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730" windowHeight="11400" tabRatio="822" firstSheet="4" activeTab="7"/>
  </bookViews>
  <sheets>
    <sheet name="อ่านก่อน" sheetId="31" r:id="rId1"/>
    <sheet name="ข้อมูลโครงการ" sheetId="17" r:id="rId2"/>
    <sheet name="ค่าวัสดุที่แหล่ง" sheetId="28" r:id="rId3"/>
    <sheet name="ข้อมูลวัสดุ" sheetId="18" r:id="rId4"/>
    <sheet name="ข้อมูลค่าแรงงาน" sheetId="24" r:id="rId5"/>
    <sheet name="Unit Cost" sheetId="25" r:id="rId6"/>
    <sheet name="BOQ" sheetId="19" r:id="rId7"/>
    <sheet name="ปร5" sheetId="32" r:id="rId8"/>
    <sheet name="เสนอboq" sheetId="33" r:id="rId9"/>
    <sheet name="ปร5เสนอ" sheetId="34" r:id="rId10"/>
    <sheet name="Factor F" sheetId="26" r:id="rId11"/>
    <sheet name="ปริมาณงาน" sheetId="20" r:id="rId12"/>
    <sheet name="สรุปวัสดุและค่าดำเนินการ" sheetId="21" r:id="rId13"/>
    <sheet name="ระยะทางและค่าขนส่ง" sheetId="22" r:id="rId14"/>
    <sheet name="ข้อมูลงานคอนกรีต" sheetId="23" r:id="rId15"/>
    <sheet name="รวมตารางคำนวณ" sheetId="16" r:id="rId16"/>
    <sheet name="ท่อ คสล." sheetId="27" r:id="rId17"/>
    <sheet name="รถ 6 ล้อ" sheetId="8" r:id="rId18"/>
    <sheet name="ข้อมูลขนส่ง 6 ล้อ" sheetId="13" state="veryHidden" r:id="rId19"/>
    <sheet name="รถ 10 ล้อ" sheetId="9" r:id="rId20"/>
    <sheet name="ข้อมูลขนส่ง 10 ล้อ" sheetId="14" state="veryHidden" r:id="rId21"/>
    <sheet name="รถ 10 ล้อ+พ่วง" sheetId="10" r:id="rId22"/>
    <sheet name="ข้อมูลขนส่ง 10 ล้อ + ลากพ่วง" sheetId="15" state="veryHidden" r:id="rId23"/>
    <sheet name="ค่าดำเนินการ+ค่าเสื่อมราคา" sheetId="12" r:id="rId24"/>
    <sheet name="ค่าดำเนินการ+ค่าเสื่อม_2" sheetId="6" state="veryHidden" r:id="rId25"/>
  </sheets>
  <externalReferences>
    <externalReference r:id="rId26"/>
  </externalReferences>
  <definedNames>
    <definedName name="Oขุดรื้อบดทับ_AC">รวมตารางคำนวณ!$Q$38</definedName>
    <definedName name="Oขุดรื้อบดทับ_ลูกรัง">รวมตารางคำนวณ!$Q$36</definedName>
    <definedName name="Oขุดรื้อบดทับ_หินคลุก">รวมตารางคำนวณ!$Q$37</definedName>
    <definedName name="Oค่าขนส่งคอนกรีต">รวมตารางคำนวณ!$Q$61</definedName>
    <definedName name="Oค่าตัดรอยต่อและหยอดยาง">รวมตารางคำนวณ!$Q$64</definedName>
    <definedName name="Oค่าบ่มผิวทาง">รวมตารางคำนวณ!$Q$66</definedName>
    <definedName name="Oค่าแบบข้างตามยาว">รวมตารางคำนวณ!$Q$62</definedName>
    <definedName name="Oค่าปูผิวคอนกรีต">รวมตารางคำนวณ!$Q$63</definedName>
    <definedName name="Oค่าผสมคอนกรีต">รวมตารางคำนวณ!$Q$60</definedName>
    <definedName name="Oค่าหยอดยางรอยต่อคอนกรีต">รวมตารางคำนวณ!$Q$65</definedName>
    <definedName name="Oดิน_ขุดขน">รวมตารางคำนวณ!$Q$15</definedName>
    <definedName name="Oดิน_ขุดตัด">รวมตารางคำนวณ!$Q$18</definedName>
    <definedName name="Oดิน_ตัก">รวมตารางคำนวณ!$Q$19</definedName>
    <definedName name="Oดิน_บดทับ">รวมตารางคำนวณ!$Q$16</definedName>
    <definedName name="Oตัดแต่งขั้นบันได">รวมตารางคำนวณ!$Q$34</definedName>
    <definedName name="Oถางป่า_กลาง">รวมตารางคำนวณ!$Q$12</definedName>
    <definedName name="Oถางป่า_เบา">รวมตารางคำนวณ!$Q$11</definedName>
    <definedName name="Oถางป่า_หนัก">รวมตารางคำนวณ!$Q$13</definedName>
    <definedName name="Oแท็คโค๊ต">รวมตารางคำนวณ!$Q$40</definedName>
    <definedName name="Oไพรม์โค้ต">รวมตารางคำนวณ!$Q$39</definedName>
    <definedName name="Oลูกรังคัดเลือกรองพื้นทาง_ขุดขน">รวมตารางคำนวณ!$Q$25</definedName>
    <definedName name="Oลูกรังคัดเลือกรองพื้นทาง_บดทับ">รวมตารางคำนวณ!$Q$27</definedName>
    <definedName name="Oลูกรังคัดเลือกรองพื้นทาง_ผสม">รวมตารางคำนวณ!$Q$26</definedName>
    <definedName name="Oหินแข็ง_เจาะระเบิด">รวมตารางคำนวณ!$Q$22</definedName>
    <definedName name="Oหินแข็ง_ดันและตัก">รวมตารางคำนวณ!$Q$23</definedName>
    <definedName name="Oหินคลุก_บดทับ">รวมตารางคำนวณ!$Q$33</definedName>
    <definedName name="Oหินคลุก_ผสม">รวมตารางคำนวณ!$Q$32</definedName>
    <definedName name="Oหินผุ_ขุดตัด">รวมตารางคำนวณ!$Q$20</definedName>
    <definedName name="Oหินผุ_ดันและตัก">รวมตารางคำนวณ!$Q$21</definedName>
    <definedName name="Oไหล่ทางลูกรัง_บดทับ">รวมตารางคำนวณ!$Q$30</definedName>
    <definedName name="Oไหล่ทางลูกรัง_ผสม">รวมตารางคำนวณ!$Q$29</definedName>
    <definedName name="_xlnm.Print_Area" localSheetId="6">BOQ!$A$1:$K$44</definedName>
    <definedName name="_xlnm.Print_Area" localSheetId="10">'Factor F'!$B$9:$V$78</definedName>
    <definedName name="_xlnm.Print_Area" localSheetId="5">'Unit Cost'!$A$1:$P$415</definedName>
    <definedName name="_xlnm.Print_Area" localSheetId="4">ข้อมูลค่าแรงงาน!$C$1:$G$51</definedName>
    <definedName name="_xlnm.Print_Area" localSheetId="1">ข้อมูลโครงการ!$D$2:$T$62</definedName>
    <definedName name="_xlnm.Print_Area" localSheetId="14">ข้อมูลงานคอนกรีต!$B$1:$M$50,ข้อมูลงานคอนกรีต!$O$1:$W$50,ข้อมูลงานคอนกรีต!$Z$1:$AK$50,ข้อมูลงานคอนกรีต!$AM$1:$AY$50</definedName>
    <definedName name="_xlnm.Print_Area" localSheetId="23">'ค่าดำเนินการ+ค่าเสื่อมราคา'!$B$1:$I$81</definedName>
    <definedName name="_xlnm.Print_Area" localSheetId="2">ค่าวัสดุที่แหล่ง!$A$1:$M$41</definedName>
    <definedName name="_xlnm.Print_Area" localSheetId="16">'ท่อ คสล.'!$A$1:$V$45</definedName>
    <definedName name="_xlnm.Print_Area" localSheetId="11">ปริมาณงาน!$B$1:$P$98</definedName>
    <definedName name="_xlnm.Print_Area" localSheetId="19">'รถ 10 ล้อ'!$G$3:$Q$48,'รถ 10 ล้อ'!$S$3:$AC$48</definedName>
    <definedName name="_xlnm.Print_Area" localSheetId="21">'รถ 10 ล้อ+พ่วง'!$G$3:$Q$48,'รถ 10 ล้อ+พ่วง'!$S$3:$AC$48</definedName>
    <definedName name="_xlnm.Print_Area" localSheetId="17">'รถ 6 ล้อ'!$G$3:$Q$48,'รถ 6 ล้อ'!$S$3:$AC$48</definedName>
    <definedName name="_xlnm.Print_Area" localSheetId="13">ระยะทางและค่าขนส่ง!$A$1:$AE$42</definedName>
    <definedName name="_xlnm.Print_Area" localSheetId="12">สรุปวัสดุและค่าดำเนินการ!$A$1:$N$48</definedName>
    <definedName name="_xlnm.Print_Titles" localSheetId="23">'ค่าดำเนินการ+ค่าเสื่อมราคา'!$1:$4</definedName>
    <definedName name="_xlnm.Print_Titles" localSheetId="12">สรุปวัสดุและค่าดำเนินการ!$1:$12</definedName>
    <definedName name="Z_ABF0D9BD_58B5_4E6F_8856_48197BAA59A1_.wvu.Cols" localSheetId="14" hidden="1">ข้อมูลงานคอนกรีต!#REF!,ข้อมูลงานคอนกรีต!$M:$M</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8" i="18" l="1"/>
  <c r="K27" i="18"/>
  <c r="K26" i="18"/>
  <c r="K25" i="18"/>
  <c r="L24" i="18"/>
  <c r="L25" i="18" s="1"/>
  <c r="L26" i="18" s="1"/>
  <c r="L27" i="18" s="1"/>
  <c r="L28" i="18" s="1"/>
  <c r="K24" i="18"/>
  <c r="K23" i="18"/>
  <c r="K22" i="18"/>
  <c r="K21" i="18"/>
  <c r="K20" i="18"/>
  <c r="K19" i="18"/>
  <c r="L18" i="18"/>
  <c r="L19" i="18" s="1"/>
  <c r="L20" i="18" s="1"/>
  <c r="L21" i="18" s="1"/>
  <c r="L22" i="18" s="1"/>
  <c r="E18" i="18"/>
  <c r="K18" i="18" s="1"/>
  <c r="K17" i="18"/>
  <c r="E16" i="18"/>
  <c r="K16" i="18" s="1"/>
  <c r="B14" i="18"/>
  <c r="K13" i="18"/>
  <c r="K12" i="18"/>
  <c r="K11" i="18"/>
  <c r="K10" i="18"/>
  <c r="L8" i="18"/>
  <c r="L9" i="18" s="1"/>
  <c r="L10" i="18" s="1"/>
  <c r="L11" i="18" s="1"/>
  <c r="L12" i="18" s="1"/>
  <c r="L13" i="18" s="1"/>
  <c r="E8" i="18"/>
  <c r="E9" i="18" s="1"/>
  <c r="K9" i="18" s="1"/>
  <c r="K7" i="18"/>
  <c r="K8" i="18" l="1"/>
  <c r="B26" i="33"/>
  <c r="B25" i="33"/>
  <c r="B24" i="33"/>
  <c r="B23" i="33"/>
  <c r="B22" i="33"/>
  <c r="B21" i="33"/>
  <c r="B20" i="33"/>
  <c r="B15" i="33"/>
  <c r="M12" i="34"/>
  <c r="J11" i="34" l="1"/>
  <c r="H27" i="33" l="1"/>
  <c r="K16" i="34"/>
  <c r="A2" i="19" l="1"/>
  <c r="F18" i="19" l="1"/>
  <c r="F20" i="33" s="1"/>
  <c r="B24" i="19" l="1"/>
  <c r="B23" i="19"/>
  <c r="B22" i="19"/>
  <c r="B21" i="19"/>
  <c r="B20" i="19"/>
  <c r="B19" i="19"/>
  <c r="B18" i="19"/>
  <c r="A3" i="19"/>
  <c r="L74" i="20" l="1"/>
  <c r="L52" i="20"/>
  <c r="K17" i="21" l="1"/>
  <c r="K14" i="21"/>
  <c r="K13" i="21"/>
  <c r="F6" i="19"/>
  <c r="F8" i="33" s="1"/>
  <c r="F7" i="19"/>
  <c r="F9" i="33" s="1"/>
  <c r="F9" i="19"/>
  <c r="F11" i="33" s="1"/>
  <c r="F10" i="19"/>
  <c r="F12" i="33" s="1"/>
  <c r="F11" i="19"/>
  <c r="F13" i="33" s="1"/>
  <c r="F8" i="19"/>
  <c r="F10" i="33" s="1"/>
  <c r="F19" i="19"/>
  <c r="F21" i="33" s="1"/>
  <c r="F20" i="19"/>
  <c r="F22" i="33" s="1"/>
  <c r="F21" i="19"/>
  <c r="F23" i="33" s="1"/>
  <c r="F22" i="19"/>
  <c r="F24" i="33" s="1"/>
  <c r="F23" i="19"/>
  <c r="F25" i="33" s="1"/>
  <c r="F24" i="19"/>
  <c r="A4" i="25"/>
  <c r="A2" i="25"/>
  <c r="A3" i="25"/>
  <c r="G35" i="28" l="1"/>
  <c r="G15" i="28"/>
  <c r="B241" i="25"/>
  <c r="B206" i="25"/>
  <c r="K392" i="25" l="1"/>
  <c r="K370" i="25"/>
  <c r="K355" i="25"/>
  <c r="K337" i="25"/>
  <c r="K312" i="25"/>
  <c r="G401" i="25"/>
  <c r="G379" i="25"/>
  <c r="G364" i="25"/>
  <c r="G346" i="25"/>
  <c r="G321" i="25"/>
  <c r="G306" i="25"/>
  <c r="G291" i="25"/>
  <c r="B168" i="25"/>
  <c r="A151" i="25"/>
  <c r="L87" i="25" l="1"/>
  <c r="N86" i="25"/>
  <c r="N73" i="25"/>
  <c r="L62" i="25"/>
  <c r="F63" i="25" s="1"/>
  <c r="G50" i="25"/>
  <c r="H47" i="25"/>
  <c r="D48" i="25" s="1"/>
  <c r="D38" i="25"/>
  <c r="H38" i="25" s="1"/>
  <c r="E8" i="25"/>
  <c r="P17" i="27"/>
  <c r="M17" i="27"/>
  <c r="N17" i="27" s="1"/>
  <c r="Q17" i="27" s="1"/>
  <c r="S17" i="27" s="1"/>
  <c r="P16" i="27"/>
  <c r="N16" i="27"/>
  <c r="M16" i="27"/>
  <c r="P15" i="27"/>
  <c r="M15" i="27"/>
  <c r="N15" i="27" s="1"/>
  <c r="P14" i="27"/>
  <c r="M14" i="27"/>
  <c r="N14" i="27" s="1"/>
  <c r="P13" i="27"/>
  <c r="M13" i="27"/>
  <c r="N13" i="27" s="1"/>
  <c r="Q13" i="27" s="1"/>
  <c r="P12" i="27"/>
  <c r="M12" i="27"/>
  <c r="N12" i="27" s="1"/>
  <c r="P11" i="27"/>
  <c r="M11" i="27"/>
  <c r="N11" i="27" s="1"/>
  <c r="Q11" i="27" s="1"/>
  <c r="P10" i="27"/>
  <c r="M10" i="27"/>
  <c r="N10" i="27" s="1"/>
  <c r="P9" i="27"/>
  <c r="M9" i="27"/>
  <c r="N9" i="27" s="1"/>
  <c r="P8" i="27"/>
  <c r="M8" i="27"/>
  <c r="N8" i="27" s="1"/>
  <c r="P7" i="27"/>
  <c r="M7" i="27"/>
  <c r="N7" i="27" s="1"/>
  <c r="Q7" i="27" s="1"/>
  <c r="P6" i="27"/>
  <c r="M6" i="27"/>
  <c r="N6" i="27" s="1"/>
  <c r="N2" i="6"/>
  <c r="Q9" i="16"/>
  <c r="Q53" i="16" s="1"/>
  <c r="Q9" i="27" l="1"/>
  <c r="Q10" i="27"/>
  <c r="Q12" i="27"/>
  <c r="Q14" i="27"/>
  <c r="S14" i="27" s="1"/>
  <c r="U9" i="27"/>
  <c r="S9" i="27"/>
  <c r="U13" i="27"/>
  <c r="S13" i="27"/>
  <c r="Q15" i="27"/>
  <c r="U7" i="27"/>
  <c r="S7" i="27"/>
  <c r="U11" i="27"/>
  <c r="S11" i="27"/>
  <c r="U10" i="27"/>
  <c r="S10" i="27"/>
  <c r="S12" i="27"/>
  <c r="U12" i="27"/>
  <c r="E7" i="6"/>
  <c r="E13" i="6"/>
  <c r="E17" i="6"/>
  <c r="E22" i="6"/>
  <c r="E28" i="6"/>
  <c r="E33" i="6"/>
  <c r="E38" i="6"/>
  <c r="E43" i="6"/>
  <c r="E49" i="6"/>
  <c r="E55" i="6"/>
  <c r="E59" i="6"/>
  <c r="E64" i="6"/>
  <c r="E69" i="6"/>
  <c r="E73" i="6"/>
  <c r="E78" i="6"/>
  <c r="E8" i="6"/>
  <c r="E14" i="6"/>
  <c r="E18" i="6"/>
  <c r="E24" i="6"/>
  <c r="E29" i="6"/>
  <c r="E34" i="6"/>
  <c r="E39" i="6"/>
  <c r="E44" i="6"/>
  <c r="E51" i="6"/>
  <c r="E56" i="6"/>
  <c r="E60" i="6"/>
  <c r="E65" i="6"/>
  <c r="E70" i="6"/>
  <c r="E75" i="6"/>
  <c r="E80" i="6"/>
  <c r="E10" i="6"/>
  <c r="E15" i="6"/>
  <c r="E20" i="6"/>
  <c r="E25" i="6"/>
  <c r="E31" i="6"/>
  <c r="E35" i="6"/>
  <c r="E40" i="6"/>
  <c r="E45" i="6"/>
  <c r="E52" i="6"/>
  <c r="E57" i="6"/>
  <c r="E61" i="6"/>
  <c r="E66" i="6"/>
  <c r="E71" i="6"/>
  <c r="E76" i="6"/>
  <c r="E81" i="6"/>
  <c r="E11" i="6"/>
  <c r="E16" i="6"/>
  <c r="E21" i="6"/>
  <c r="E27" i="6"/>
  <c r="E32" i="6"/>
  <c r="E37" i="6"/>
  <c r="E42" i="6"/>
  <c r="E47" i="6"/>
  <c r="E54" i="6"/>
  <c r="E58" i="6"/>
  <c r="E63" i="6"/>
  <c r="E68" i="6"/>
  <c r="E72" i="6"/>
  <c r="E77" i="6"/>
  <c r="E6" i="6"/>
  <c r="U14" i="27"/>
  <c r="V14" i="27" s="1"/>
  <c r="U17" i="27"/>
  <c r="V17" i="27" s="1"/>
  <c r="Q6" i="27"/>
  <c r="R6" i="27" s="1"/>
  <c r="R13" i="27"/>
  <c r="R9" i="27"/>
  <c r="R11" i="27"/>
  <c r="R15" i="27"/>
  <c r="Q8" i="27"/>
  <c r="Q16" i="27"/>
  <c r="H48" i="25"/>
  <c r="H51" i="25" s="1"/>
  <c r="H39" i="25"/>
  <c r="R7" i="27"/>
  <c r="R14" i="27"/>
  <c r="R10" i="27"/>
  <c r="R17" i="27"/>
  <c r="R12" i="27"/>
  <c r="V13" i="27" l="1"/>
  <c r="E389" i="25" s="1"/>
  <c r="V12" i="27"/>
  <c r="R16" i="27"/>
  <c r="S16" i="27"/>
  <c r="V7" i="27"/>
  <c r="G313" i="25"/>
  <c r="G314" i="25"/>
  <c r="G299" i="25"/>
  <c r="G298" i="25"/>
  <c r="S8" i="27"/>
  <c r="U8" i="27"/>
  <c r="U6" i="27"/>
  <c r="S6" i="27"/>
  <c r="G356" i="25"/>
  <c r="G357" i="25"/>
  <c r="U15" i="27"/>
  <c r="S15" i="27"/>
  <c r="V15" i="27" s="1"/>
  <c r="V9" i="27"/>
  <c r="E309" i="25" s="1"/>
  <c r="G339" i="25"/>
  <c r="G338" i="25"/>
  <c r="V10" i="27"/>
  <c r="E334" i="25" s="1"/>
  <c r="G372" i="25"/>
  <c r="G371" i="25"/>
  <c r="V11" i="27"/>
  <c r="E352" i="25" s="1"/>
  <c r="G393" i="25"/>
  <c r="G394" i="25"/>
  <c r="E367" i="25"/>
  <c r="U16" i="27"/>
  <c r="E294" i="25"/>
  <c r="R8" i="27"/>
  <c r="H40" i="25"/>
  <c r="H52" i="25"/>
  <c r="E50" i="25"/>
  <c r="L50" i="25" s="1"/>
  <c r="V8" i="27" l="1"/>
  <c r="G283" i="25"/>
  <c r="G284" i="25"/>
  <c r="V6" i="27"/>
  <c r="E279" i="25" s="1"/>
  <c r="V16" i="27"/>
  <c r="C2" i="10" l="1"/>
  <c r="C2" i="9"/>
  <c r="C2" i="8"/>
  <c r="B13" i="19"/>
  <c r="A167" i="25" s="1"/>
  <c r="Q50" i="26"/>
  <c r="Q49" i="26"/>
  <c r="Q48" i="26"/>
  <c r="Q47" i="26"/>
  <c r="Q46" i="26"/>
  <c r="Q45" i="26"/>
  <c r="Q44" i="26"/>
  <c r="Q43" i="26"/>
  <c r="Q42" i="26"/>
  <c r="Q41" i="26"/>
  <c r="Q40" i="26"/>
  <c r="Q39" i="26"/>
  <c r="Q38" i="26"/>
  <c r="Q37" i="26"/>
  <c r="Q36" i="26"/>
  <c r="Q35" i="26"/>
  <c r="Q34" i="26"/>
  <c r="Q33" i="26"/>
  <c r="Q32" i="26"/>
  <c r="Q31" i="26"/>
  <c r="Q30" i="26"/>
  <c r="Q29" i="26"/>
  <c r="Q28" i="26"/>
  <c r="Q27" i="26"/>
  <c r="Q26" i="26"/>
  <c r="Q25" i="26"/>
  <c r="Q24" i="26"/>
  <c r="Q23" i="26"/>
  <c r="Q22" i="26"/>
  <c r="Q21" i="26"/>
  <c r="Q20" i="26"/>
  <c r="Q19" i="26"/>
  <c r="Q18" i="26"/>
  <c r="Q17" i="26"/>
  <c r="Q16" i="26"/>
  <c r="Q15" i="26"/>
  <c r="Q14" i="26"/>
  <c r="M11" i="26"/>
  <c r="M47" i="26" s="1"/>
  <c r="I11" i="26"/>
  <c r="G48" i="26" s="1"/>
  <c r="M10" i="26"/>
  <c r="H47" i="26" s="1"/>
  <c r="I10" i="26"/>
  <c r="F49" i="26" s="1"/>
  <c r="U5" i="26"/>
  <c r="B270" i="25"/>
  <c r="G264" i="25"/>
  <c r="B262" i="25"/>
  <c r="L256" i="25"/>
  <c r="K256" i="25"/>
  <c r="J256" i="25"/>
  <c r="I256" i="25"/>
  <c r="H256" i="25"/>
  <c r="G256" i="25"/>
  <c r="F256" i="25"/>
  <c r="E256" i="25"/>
  <c r="L255" i="25"/>
  <c r="K255" i="25"/>
  <c r="J255" i="25"/>
  <c r="I255" i="25"/>
  <c r="H255" i="25"/>
  <c r="G255" i="25"/>
  <c r="F255" i="25"/>
  <c r="E255" i="25"/>
  <c r="L254" i="25"/>
  <c r="K254" i="25"/>
  <c r="J254" i="25"/>
  <c r="I254" i="25"/>
  <c r="H254" i="25"/>
  <c r="G254" i="25"/>
  <c r="F254" i="25"/>
  <c r="E254" i="25"/>
  <c r="L252" i="25"/>
  <c r="K252" i="25"/>
  <c r="J252" i="25"/>
  <c r="I252" i="25"/>
  <c r="H252" i="25"/>
  <c r="G252" i="25"/>
  <c r="F252" i="25"/>
  <c r="E252" i="25"/>
  <c r="B252" i="25"/>
  <c r="G245" i="25"/>
  <c r="G244" i="25"/>
  <c r="G243" i="25"/>
  <c r="L229" i="25"/>
  <c r="K229" i="25"/>
  <c r="J229" i="25"/>
  <c r="I229" i="25"/>
  <c r="H229" i="25"/>
  <c r="G229" i="25"/>
  <c r="F229" i="25"/>
  <c r="E229" i="25"/>
  <c r="L228" i="25"/>
  <c r="K228" i="25"/>
  <c r="J228" i="25"/>
  <c r="I228" i="25"/>
  <c r="H228" i="25"/>
  <c r="G228" i="25"/>
  <c r="F228" i="25"/>
  <c r="E228" i="25"/>
  <c r="L226" i="25"/>
  <c r="K226" i="25"/>
  <c r="J226" i="25"/>
  <c r="I226" i="25"/>
  <c r="H226" i="25"/>
  <c r="G226" i="25"/>
  <c r="F226" i="25"/>
  <c r="E226" i="25"/>
  <c r="L225" i="25"/>
  <c r="K225" i="25"/>
  <c r="J225" i="25"/>
  <c r="I225" i="25"/>
  <c r="H225" i="25"/>
  <c r="G225" i="25"/>
  <c r="F225" i="25"/>
  <c r="E225" i="25"/>
  <c r="B225" i="25"/>
  <c r="G211" i="25"/>
  <c r="G209" i="25"/>
  <c r="B193" i="25"/>
  <c r="F176" i="25"/>
  <c r="AH23" i="23"/>
  <c r="AH36" i="23" s="1"/>
  <c r="V16" i="23"/>
  <c r="AH11" i="23"/>
  <c r="AH24" i="23" s="1"/>
  <c r="AH37" i="23" s="1"/>
  <c r="BC2" i="23"/>
  <c r="H26" i="22"/>
  <c r="G26" i="22"/>
  <c r="F26" i="22"/>
  <c r="E26" i="22"/>
  <c r="D26" i="22"/>
  <c r="C26" i="22"/>
  <c r="B26" i="22"/>
  <c r="A26" i="22"/>
  <c r="H25" i="22"/>
  <c r="G25" i="22"/>
  <c r="F25" i="22"/>
  <c r="E25" i="22"/>
  <c r="D25" i="22"/>
  <c r="C25" i="22"/>
  <c r="B25" i="22"/>
  <c r="A25" i="22"/>
  <c r="H24" i="22"/>
  <c r="G24" i="22"/>
  <c r="F24" i="22"/>
  <c r="E24" i="22"/>
  <c r="D24" i="22"/>
  <c r="C24" i="22"/>
  <c r="B24" i="22"/>
  <c r="A24" i="22"/>
  <c r="H23" i="22"/>
  <c r="G23" i="22"/>
  <c r="F23" i="22"/>
  <c r="E23" i="22"/>
  <c r="D23" i="22"/>
  <c r="C23" i="22"/>
  <c r="B23" i="22"/>
  <c r="A23" i="22"/>
  <c r="H22" i="22"/>
  <c r="G22" i="22"/>
  <c r="F22" i="22"/>
  <c r="E22" i="22"/>
  <c r="D22" i="22"/>
  <c r="C22" i="22"/>
  <c r="B22" i="22"/>
  <c r="A22" i="22"/>
  <c r="H21" i="22"/>
  <c r="G21" i="22"/>
  <c r="F21" i="22"/>
  <c r="E21" i="22"/>
  <c r="D21" i="22"/>
  <c r="C21" i="22"/>
  <c r="B21" i="22"/>
  <c r="A21" i="22"/>
  <c r="H20" i="22"/>
  <c r="G20" i="22"/>
  <c r="F20" i="22"/>
  <c r="E20" i="22"/>
  <c r="D20" i="22"/>
  <c r="C20" i="22"/>
  <c r="B20" i="22"/>
  <c r="A20" i="22"/>
  <c r="H19" i="22"/>
  <c r="G19" i="22"/>
  <c r="F19" i="22"/>
  <c r="E19" i="22"/>
  <c r="D19" i="22"/>
  <c r="C19" i="22"/>
  <c r="B19" i="22"/>
  <c r="A19" i="22"/>
  <c r="H18" i="22"/>
  <c r="G18" i="22"/>
  <c r="F18" i="22"/>
  <c r="E18" i="22"/>
  <c r="D18" i="22"/>
  <c r="C18" i="22"/>
  <c r="B18" i="22"/>
  <c r="A18" i="22"/>
  <c r="H17" i="22"/>
  <c r="G17" i="22"/>
  <c r="F17" i="22"/>
  <c r="E17" i="22"/>
  <c r="D17" i="22"/>
  <c r="C17" i="22"/>
  <c r="B17" i="22"/>
  <c r="A17" i="22"/>
  <c r="H16" i="22"/>
  <c r="G16" i="22"/>
  <c r="F16" i="22"/>
  <c r="E16" i="22"/>
  <c r="D16" i="22"/>
  <c r="C16" i="22"/>
  <c r="B16" i="22"/>
  <c r="A16" i="22"/>
  <c r="H15" i="22"/>
  <c r="G15" i="22"/>
  <c r="F15" i="22"/>
  <c r="E15" i="22"/>
  <c r="D15" i="22"/>
  <c r="B15" i="22"/>
  <c r="A15" i="22"/>
  <c r="H14" i="22"/>
  <c r="G14" i="22"/>
  <c r="F14" i="22"/>
  <c r="E14" i="22"/>
  <c r="D14" i="22"/>
  <c r="C14" i="22"/>
  <c r="B14" i="22"/>
  <c r="A14" i="22"/>
  <c r="H13" i="22"/>
  <c r="G13" i="22"/>
  <c r="F13" i="22"/>
  <c r="E13" i="22"/>
  <c r="D13" i="22"/>
  <c r="B13" i="22"/>
  <c r="A13" i="22"/>
  <c r="H12" i="22"/>
  <c r="G12" i="22"/>
  <c r="F12" i="22"/>
  <c r="E12" i="22"/>
  <c r="D12" i="22"/>
  <c r="B12" i="22"/>
  <c r="A12" i="22"/>
  <c r="H11" i="22"/>
  <c r="G11" i="22"/>
  <c r="F11" i="22"/>
  <c r="E11" i="22"/>
  <c r="D11" i="22"/>
  <c r="B11" i="22"/>
  <c r="A11" i="22"/>
  <c r="H10" i="22"/>
  <c r="G10" i="22"/>
  <c r="F10" i="22"/>
  <c r="E10" i="22"/>
  <c r="D10" i="22"/>
  <c r="B10" i="22"/>
  <c r="A10" i="22"/>
  <c r="H9" i="22"/>
  <c r="G9" i="22"/>
  <c r="F9" i="22"/>
  <c r="E9" i="22"/>
  <c r="D9" i="22"/>
  <c r="B9" i="22"/>
  <c r="A9" i="22"/>
  <c r="H8" i="22"/>
  <c r="G8" i="22"/>
  <c r="F8" i="22"/>
  <c r="E8" i="22"/>
  <c r="D8" i="22"/>
  <c r="B8" i="22"/>
  <c r="A8" i="22"/>
  <c r="H7" i="22"/>
  <c r="G7" i="22"/>
  <c r="F7" i="22"/>
  <c r="E7" i="22"/>
  <c r="D7" i="22"/>
  <c r="B7" i="22"/>
  <c r="A7" i="22"/>
  <c r="H6" i="22"/>
  <c r="G6" i="22"/>
  <c r="F6" i="22"/>
  <c r="E6" i="22"/>
  <c r="D6" i="22"/>
  <c r="C6" i="22"/>
  <c r="B6" i="22"/>
  <c r="A6" i="22"/>
  <c r="N43" i="21"/>
  <c r="G43" i="21"/>
  <c r="L43" i="21" s="1"/>
  <c r="H232" i="25" s="1"/>
  <c r="G207" i="25" s="1"/>
  <c r="F43" i="21"/>
  <c r="B43" i="21"/>
  <c r="N42" i="21"/>
  <c r="G42" i="21"/>
  <c r="L42" i="21" s="1"/>
  <c r="H233" i="25" s="1"/>
  <c r="G208" i="25" s="1"/>
  <c r="F42" i="21"/>
  <c r="B42" i="21"/>
  <c r="N41" i="21"/>
  <c r="G41" i="21"/>
  <c r="L41" i="21" s="1"/>
  <c r="AE7" i="23" s="1"/>
  <c r="F41" i="21"/>
  <c r="B41" i="21"/>
  <c r="N40" i="21"/>
  <c r="G40" i="21"/>
  <c r="L40" i="21" s="1"/>
  <c r="AE6" i="23" s="1"/>
  <c r="F40" i="21"/>
  <c r="B40" i="21"/>
  <c r="N39" i="21"/>
  <c r="G39" i="21"/>
  <c r="L39" i="21" s="1"/>
  <c r="F39" i="21"/>
  <c r="B39" i="21"/>
  <c r="N38" i="21"/>
  <c r="G38" i="21"/>
  <c r="L38" i="21" s="1"/>
  <c r="AE5" i="23" s="1"/>
  <c r="F38" i="21"/>
  <c r="B38" i="21"/>
  <c r="N37" i="21"/>
  <c r="G37" i="21"/>
  <c r="L37" i="21" s="1"/>
  <c r="AE31" i="23" s="1"/>
  <c r="AH31" i="23" s="1"/>
  <c r="F37" i="21"/>
  <c r="B37" i="21"/>
  <c r="N36" i="21"/>
  <c r="G36" i="21"/>
  <c r="L36" i="21" s="1"/>
  <c r="AE4" i="23" s="1"/>
  <c r="F36" i="21"/>
  <c r="B36" i="21"/>
  <c r="G35" i="21"/>
  <c r="K390" i="25" s="1"/>
  <c r="F35" i="21"/>
  <c r="B35" i="21"/>
  <c r="G34" i="21"/>
  <c r="K368" i="25" s="1"/>
  <c r="F34" i="21"/>
  <c r="B34" i="21"/>
  <c r="G33" i="21"/>
  <c r="K353" i="25" s="1"/>
  <c r="F33" i="21"/>
  <c r="B33" i="21"/>
  <c r="G32" i="21"/>
  <c r="K335" i="25" s="1"/>
  <c r="F32" i="21"/>
  <c r="B32" i="21"/>
  <c r="G31" i="21"/>
  <c r="K310" i="25" s="1"/>
  <c r="F31" i="21"/>
  <c r="B31" i="21"/>
  <c r="G30" i="21"/>
  <c r="K295" i="25" s="1"/>
  <c r="F30" i="21"/>
  <c r="B30" i="21"/>
  <c r="N29" i="21"/>
  <c r="M29" i="21"/>
  <c r="G29" i="21"/>
  <c r="K280" i="25" s="1"/>
  <c r="F29" i="21"/>
  <c r="B29" i="21"/>
  <c r="N28" i="21"/>
  <c r="G28" i="21"/>
  <c r="L102" i="25" s="1"/>
  <c r="F28" i="21"/>
  <c r="B28" i="21"/>
  <c r="N27" i="21"/>
  <c r="G27" i="21"/>
  <c r="F27" i="21"/>
  <c r="B27" i="21"/>
  <c r="N26" i="21"/>
  <c r="G26" i="21"/>
  <c r="L123" i="25" s="1"/>
  <c r="L143" i="25" s="1"/>
  <c r="F26" i="21"/>
  <c r="B26" i="21"/>
  <c r="N25" i="21"/>
  <c r="G25" i="21"/>
  <c r="L153" i="25" s="1"/>
  <c r="F25" i="21"/>
  <c r="B25" i="21"/>
  <c r="N24" i="21"/>
  <c r="G24" i="21"/>
  <c r="L133" i="25" s="1"/>
  <c r="F24" i="21"/>
  <c r="B24" i="21"/>
  <c r="N23" i="21"/>
  <c r="F23" i="21"/>
  <c r="B23" i="21"/>
  <c r="N22" i="21"/>
  <c r="M22" i="21"/>
  <c r="J22" i="21"/>
  <c r="G22" i="21"/>
  <c r="F22" i="21"/>
  <c r="B22" i="21"/>
  <c r="G21" i="21"/>
  <c r="L21" i="21" s="1"/>
  <c r="F21" i="21"/>
  <c r="B21" i="21"/>
  <c r="N20" i="21"/>
  <c r="G20" i="21"/>
  <c r="L20" i="21" s="1"/>
  <c r="G176" i="25" s="1"/>
  <c r="F20" i="21"/>
  <c r="G19" i="21"/>
  <c r="F19" i="21"/>
  <c r="B19" i="21"/>
  <c r="G18" i="21"/>
  <c r="F18" i="21"/>
  <c r="B18" i="21"/>
  <c r="G17" i="21"/>
  <c r="F17" i="21"/>
  <c r="B17" i="21"/>
  <c r="G16" i="21"/>
  <c r="F16" i="21"/>
  <c r="B16" i="21"/>
  <c r="K15" i="21"/>
  <c r="K16" i="21" s="1"/>
  <c r="G15" i="21"/>
  <c r="F15" i="21"/>
  <c r="B15" i="21"/>
  <c r="G14" i="21"/>
  <c r="F14" i="21"/>
  <c r="B14" i="21"/>
  <c r="N13" i="21"/>
  <c r="M13" i="21"/>
  <c r="J13" i="21"/>
  <c r="J14" i="21" s="1"/>
  <c r="J15" i="21" s="1"/>
  <c r="J16" i="21" s="1"/>
  <c r="J17" i="21" s="1"/>
  <c r="J18" i="21" s="1"/>
  <c r="J19" i="21" s="1"/>
  <c r="G13" i="21"/>
  <c r="F13" i="21"/>
  <c r="B13" i="21"/>
  <c r="D8" i="21"/>
  <c r="R95" i="20"/>
  <c r="R96" i="20" s="1"/>
  <c r="L95" i="20"/>
  <c r="N94" i="20"/>
  <c r="L94" i="20"/>
  <c r="L91" i="20"/>
  <c r="C91" i="20"/>
  <c r="L89" i="20"/>
  <c r="L87" i="20"/>
  <c r="R86" i="20"/>
  <c r="R87" i="20" s="1"/>
  <c r="L86" i="20"/>
  <c r="N85" i="20"/>
  <c r="C85" i="20"/>
  <c r="F82" i="20"/>
  <c r="R80" i="20"/>
  <c r="R81" i="20" s="1"/>
  <c r="L80" i="20"/>
  <c r="N79" i="20"/>
  <c r="L79" i="20"/>
  <c r="C74" i="20"/>
  <c r="L72" i="20"/>
  <c r="L70" i="20"/>
  <c r="R69" i="20"/>
  <c r="R70" i="20" s="1"/>
  <c r="L69" i="20"/>
  <c r="N68" i="20"/>
  <c r="R65" i="20"/>
  <c r="R66" i="20" s="1"/>
  <c r="N64" i="20"/>
  <c r="L64" i="20"/>
  <c r="N62" i="20"/>
  <c r="N60" i="20"/>
  <c r="R57" i="20"/>
  <c r="R58" i="20" s="1"/>
  <c r="L57" i="20"/>
  <c r="N56" i="20"/>
  <c r="L56" i="20"/>
  <c r="C52" i="20"/>
  <c r="L50" i="20"/>
  <c r="L48" i="20"/>
  <c r="R47" i="20"/>
  <c r="L47" i="20"/>
  <c r="C47" i="20"/>
  <c r="C46" i="20"/>
  <c r="C68" i="20" s="1"/>
  <c r="R43" i="20"/>
  <c r="R44" i="20" s="1"/>
  <c r="N42" i="20"/>
  <c r="L42" i="20"/>
  <c r="D39" i="20"/>
  <c r="L37" i="20"/>
  <c r="O37" i="20" s="1"/>
  <c r="D37" i="20"/>
  <c r="D34" i="20"/>
  <c r="R33" i="20"/>
  <c r="R34" i="20" s="1"/>
  <c r="N32" i="20"/>
  <c r="L32" i="20"/>
  <c r="D29" i="20"/>
  <c r="R28" i="20"/>
  <c r="R29" i="20" s="1"/>
  <c r="N27" i="20"/>
  <c r="L27" i="20"/>
  <c r="C25" i="20"/>
  <c r="R19" i="20"/>
  <c r="R20" i="20" s="1"/>
  <c r="L19" i="20"/>
  <c r="L28" i="20" s="1"/>
  <c r="N18" i="20"/>
  <c r="N46" i="20" s="1"/>
  <c r="L9" i="20"/>
  <c r="L85" i="20" s="1"/>
  <c r="L8" i="20"/>
  <c r="L7" i="20"/>
  <c r="R6" i="20"/>
  <c r="R7" i="20" s="1"/>
  <c r="L6" i="20"/>
  <c r="N5" i="20"/>
  <c r="L5" i="20"/>
  <c r="B3" i="20"/>
  <c r="B2" i="20"/>
  <c r="A4" i="21"/>
  <c r="A3" i="21"/>
  <c r="R29" i="18"/>
  <c r="K29" i="18"/>
  <c r="R28" i="18"/>
  <c r="R27" i="18"/>
  <c r="R26" i="18"/>
  <c r="R25" i="18"/>
  <c r="R24" i="18"/>
  <c r="N30" i="21"/>
  <c r="M30" i="21"/>
  <c r="AJ23" i="18"/>
  <c r="AA20" i="22" s="1"/>
  <c r="AI23" i="18"/>
  <c r="Z20" i="22" s="1"/>
  <c r="AH23" i="18"/>
  <c r="Y20" i="22" s="1"/>
  <c r="AG23" i="18"/>
  <c r="X20" i="22" s="1"/>
  <c r="AF23" i="18"/>
  <c r="W20" i="22" s="1"/>
  <c r="AE23" i="18"/>
  <c r="V20" i="22" s="1"/>
  <c r="AD23" i="18"/>
  <c r="U20" i="22" s="1"/>
  <c r="AC23" i="18"/>
  <c r="T20" i="22" s="1"/>
  <c r="AB23" i="18"/>
  <c r="S20" i="22" s="1"/>
  <c r="AA23" i="18"/>
  <c r="R20" i="22" s="1"/>
  <c r="Z23" i="18"/>
  <c r="Q20" i="22" s="1"/>
  <c r="Y23" i="18"/>
  <c r="P20" i="22" s="1"/>
  <c r="X23" i="18"/>
  <c r="O20" i="22" s="1"/>
  <c r="W23" i="18"/>
  <c r="N20" i="22" s="1"/>
  <c r="V23" i="18"/>
  <c r="M20" i="22" s="1"/>
  <c r="U23" i="18"/>
  <c r="L20" i="22" s="1"/>
  <c r="T23" i="18"/>
  <c r="K20" i="22" s="1"/>
  <c r="S23" i="18"/>
  <c r="J20" i="22" s="1"/>
  <c r="R23" i="18"/>
  <c r="R22" i="18"/>
  <c r="R21" i="18"/>
  <c r="R20" i="18"/>
  <c r="R19" i="18"/>
  <c r="C15" i="22"/>
  <c r="R17" i="18"/>
  <c r="M23" i="21"/>
  <c r="G23" i="21"/>
  <c r="AJ16" i="18"/>
  <c r="AA13" i="22" s="1"/>
  <c r="AI16" i="18"/>
  <c r="Z13" i="22" s="1"/>
  <c r="AH16" i="18"/>
  <c r="Y13" i="22" s="1"/>
  <c r="AG16" i="18"/>
  <c r="X13" i="22" s="1"/>
  <c r="AF16" i="18"/>
  <c r="W13" i="22" s="1"/>
  <c r="AD16" i="18"/>
  <c r="U13" i="22" s="1"/>
  <c r="AC16" i="18"/>
  <c r="T13" i="22" s="1"/>
  <c r="AB16" i="18"/>
  <c r="S13" i="22" s="1"/>
  <c r="AA16" i="18"/>
  <c r="R13" i="22" s="1"/>
  <c r="Z16" i="18"/>
  <c r="Q13" i="22" s="1"/>
  <c r="Y16" i="18"/>
  <c r="P13" i="22" s="1"/>
  <c r="X16" i="18"/>
  <c r="O13" i="22" s="1"/>
  <c r="W16" i="18"/>
  <c r="N13" i="22" s="1"/>
  <c r="V16" i="18"/>
  <c r="M13" i="22" s="1"/>
  <c r="U16" i="18"/>
  <c r="L13" i="22" s="1"/>
  <c r="T16" i="18"/>
  <c r="K13" i="22" s="1"/>
  <c r="S16" i="18"/>
  <c r="J13" i="22" s="1"/>
  <c r="N15" i="18"/>
  <c r="N21" i="21" s="1"/>
  <c r="B20" i="21"/>
  <c r="N14" i="21"/>
  <c r="M14" i="21"/>
  <c r="C7" i="22"/>
  <c r="AJ7" i="18"/>
  <c r="AA6" i="22" s="1"/>
  <c r="AI7" i="18"/>
  <c r="Z6" i="22" s="1"/>
  <c r="AH7" i="18"/>
  <c r="Y6" i="22" s="1"/>
  <c r="AG7" i="18"/>
  <c r="X6" i="22" s="1"/>
  <c r="AF7" i="18"/>
  <c r="W6" i="22" s="1"/>
  <c r="AE7" i="18"/>
  <c r="V6" i="22" s="1"/>
  <c r="AD7" i="18"/>
  <c r="U6" i="22" s="1"/>
  <c r="AC7" i="18"/>
  <c r="T6" i="22" s="1"/>
  <c r="AB7" i="18"/>
  <c r="S6" i="22" s="1"/>
  <c r="AA7" i="18"/>
  <c r="R6" i="22" s="1"/>
  <c r="Z7" i="18"/>
  <c r="Q6" i="22" s="1"/>
  <c r="Y7" i="18"/>
  <c r="P6" i="22" s="1"/>
  <c r="X7" i="18"/>
  <c r="O6" i="22" s="1"/>
  <c r="W7" i="18"/>
  <c r="N6" i="22" s="1"/>
  <c r="V7" i="18"/>
  <c r="M6" i="22" s="1"/>
  <c r="U7" i="18"/>
  <c r="L6" i="22" s="1"/>
  <c r="T7" i="18"/>
  <c r="K6" i="22" s="1"/>
  <c r="S7" i="18"/>
  <c r="J6" i="22" s="1"/>
  <c r="R7" i="18"/>
  <c r="R39" i="17"/>
  <c r="N31" i="17"/>
  <c r="N30" i="17"/>
  <c r="AI23" i="17"/>
  <c r="AI22" i="17"/>
  <c r="AM9" i="17"/>
  <c r="AM11" i="17" s="1"/>
  <c r="AJ8" i="17"/>
  <c r="AJ7" i="17"/>
  <c r="AJ6" i="17"/>
  <c r="AD6" i="17"/>
  <c r="AM5" i="17"/>
  <c r="AM7" i="17" s="1"/>
  <c r="AJ5" i="17"/>
  <c r="AH8" i="18" l="1"/>
  <c r="Y7" i="22" s="1"/>
  <c r="R18" i="18"/>
  <c r="U6" i="26"/>
  <c r="J74" i="26" s="1"/>
  <c r="D205" i="9"/>
  <c r="C8" i="9"/>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205" i="9"/>
  <c r="D8" i="9"/>
  <c r="D10" i="9"/>
  <c r="D12" i="9"/>
  <c r="D14" i="9"/>
  <c r="D16" i="9"/>
  <c r="D18" i="9"/>
  <c r="D20" i="9"/>
  <c r="D22" i="9"/>
  <c r="D24" i="9"/>
  <c r="D26" i="9"/>
  <c r="D28" i="9"/>
  <c r="D30" i="9"/>
  <c r="D32" i="9"/>
  <c r="D34" i="9"/>
  <c r="D36" i="9"/>
  <c r="D38" i="9"/>
  <c r="D40" i="9"/>
  <c r="D42" i="9"/>
  <c r="D44" i="9"/>
  <c r="D46" i="9"/>
  <c r="D48" i="9"/>
  <c r="D50" i="9"/>
  <c r="D52" i="9"/>
  <c r="D54" i="9"/>
  <c r="D56" i="9"/>
  <c r="D58" i="9"/>
  <c r="D60" i="9"/>
  <c r="D62" i="9"/>
  <c r="D64" i="9"/>
  <c r="D66" i="9"/>
  <c r="D68" i="9"/>
  <c r="D70" i="9"/>
  <c r="D72" i="9"/>
  <c r="D74" i="9"/>
  <c r="D76" i="9"/>
  <c r="D78" i="9"/>
  <c r="D80" i="9"/>
  <c r="D82" i="9"/>
  <c r="D84" i="9"/>
  <c r="D86" i="9"/>
  <c r="D88" i="9"/>
  <c r="D90" i="9"/>
  <c r="D92" i="9"/>
  <c r="D94" i="9"/>
  <c r="D96" i="9"/>
  <c r="D98" i="9"/>
  <c r="D100" i="9"/>
  <c r="C7" i="9"/>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D13" i="9"/>
  <c r="D21" i="9"/>
  <c r="D29" i="9"/>
  <c r="D37" i="9"/>
  <c r="D45" i="9"/>
  <c r="D53" i="9"/>
  <c r="D61" i="9"/>
  <c r="D69" i="9"/>
  <c r="D77" i="9"/>
  <c r="D85" i="9"/>
  <c r="D93" i="9"/>
  <c r="D101" i="9"/>
  <c r="D104"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D6" i="9"/>
  <c r="D7" i="9"/>
  <c r="D15" i="9"/>
  <c r="D23" i="9"/>
  <c r="D31" i="9"/>
  <c r="D39" i="9"/>
  <c r="D47" i="9"/>
  <c r="D55" i="9"/>
  <c r="D63" i="9"/>
  <c r="D71" i="9"/>
  <c r="D79" i="9"/>
  <c r="D87" i="9"/>
  <c r="D95" i="9"/>
  <c r="D102" i="9"/>
  <c r="C105" i="9"/>
  <c r="D107" i="9"/>
  <c r="D109" i="9"/>
  <c r="D111" i="9"/>
  <c r="D113" i="9"/>
  <c r="D115" i="9"/>
  <c r="D117" i="9"/>
  <c r="D119" i="9"/>
  <c r="D121" i="9"/>
  <c r="D123" i="9"/>
  <c r="D125" i="9"/>
  <c r="D127" i="9"/>
  <c r="D129" i="9"/>
  <c r="D131" i="9"/>
  <c r="D133" i="9"/>
  <c r="D135" i="9"/>
  <c r="D137" i="9"/>
  <c r="D139" i="9"/>
  <c r="D141" i="9"/>
  <c r="D143" i="9"/>
  <c r="D145" i="9"/>
  <c r="D147" i="9"/>
  <c r="D149" i="9"/>
  <c r="D151" i="9"/>
  <c r="D153" i="9"/>
  <c r="D155" i="9"/>
  <c r="D157" i="9"/>
  <c r="D159" i="9"/>
  <c r="D161" i="9"/>
  <c r="D163" i="9"/>
  <c r="D165" i="9"/>
  <c r="D167" i="9"/>
  <c r="D169" i="9"/>
  <c r="D171" i="9"/>
  <c r="D173" i="9"/>
  <c r="D175" i="9"/>
  <c r="D177" i="9"/>
  <c r="D179" i="9"/>
  <c r="D181" i="9"/>
  <c r="D183" i="9"/>
  <c r="D185" i="9"/>
  <c r="D187" i="9"/>
  <c r="D189" i="9"/>
  <c r="D191" i="9"/>
  <c r="D193" i="9"/>
  <c r="D195" i="9"/>
  <c r="D197" i="9"/>
  <c r="D199" i="9"/>
  <c r="D201" i="9"/>
  <c r="D203" i="9"/>
  <c r="C6" i="9"/>
  <c r="D9" i="9"/>
  <c r="D17" i="9"/>
  <c r="D25" i="9"/>
  <c r="D33" i="9"/>
  <c r="D41" i="9"/>
  <c r="D49" i="9"/>
  <c r="D57" i="9"/>
  <c r="D65" i="9"/>
  <c r="D73" i="9"/>
  <c r="D81" i="9"/>
  <c r="D89" i="9"/>
  <c r="D97" i="9"/>
  <c r="C103" i="9"/>
  <c r="D105"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0" i="9"/>
  <c r="C172" i="9"/>
  <c r="C174" i="9"/>
  <c r="C176" i="9"/>
  <c r="C178" i="9"/>
  <c r="C180" i="9"/>
  <c r="C182" i="9"/>
  <c r="C184" i="9"/>
  <c r="C186" i="9"/>
  <c r="C188" i="9"/>
  <c r="C190" i="9"/>
  <c r="C192" i="9"/>
  <c r="C194" i="9"/>
  <c r="C196" i="9"/>
  <c r="C198" i="9"/>
  <c r="C200" i="9"/>
  <c r="C202" i="9"/>
  <c r="C204" i="9"/>
  <c r="D5" i="9"/>
  <c r="D35" i="9"/>
  <c r="D67" i="9"/>
  <c r="D99" i="9"/>
  <c r="D110" i="9"/>
  <c r="D118" i="9"/>
  <c r="D126" i="9"/>
  <c r="D134" i="9"/>
  <c r="D142" i="9"/>
  <c r="D150" i="9"/>
  <c r="D158" i="9"/>
  <c r="D166" i="9"/>
  <c r="D174" i="9"/>
  <c r="D182" i="9"/>
  <c r="D190" i="9"/>
  <c r="D198" i="9"/>
  <c r="C5" i="9"/>
  <c r="D11" i="9"/>
  <c r="D43" i="9"/>
  <c r="D75" i="9"/>
  <c r="D103" i="9"/>
  <c r="D112" i="9"/>
  <c r="D120" i="9"/>
  <c r="D128" i="9"/>
  <c r="D136" i="9"/>
  <c r="D144" i="9"/>
  <c r="D152" i="9"/>
  <c r="D160" i="9"/>
  <c r="D168" i="9"/>
  <c r="D176" i="9"/>
  <c r="D184" i="9"/>
  <c r="D192" i="9"/>
  <c r="D200" i="9"/>
  <c r="D27" i="9"/>
  <c r="D59" i="9"/>
  <c r="D91" i="9"/>
  <c r="D108" i="9"/>
  <c r="D116" i="9"/>
  <c r="D124" i="9"/>
  <c r="D132" i="9"/>
  <c r="D140" i="9"/>
  <c r="D148" i="9"/>
  <c r="D156" i="9"/>
  <c r="D164" i="9"/>
  <c r="D172" i="9"/>
  <c r="D180" i="9"/>
  <c r="D188" i="9"/>
  <c r="D196" i="9"/>
  <c r="D204" i="9"/>
  <c r="D83" i="9"/>
  <c r="D130" i="9"/>
  <c r="D162" i="9"/>
  <c r="D194" i="9"/>
  <c r="D106" i="9"/>
  <c r="D170" i="9"/>
  <c r="D19" i="9"/>
  <c r="D114" i="9"/>
  <c r="D146" i="9"/>
  <c r="D178" i="9"/>
  <c r="D138" i="9"/>
  <c r="D51" i="9"/>
  <c r="D122" i="9"/>
  <c r="D154" i="9"/>
  <c r="D186" i="9"/>
  <c r="D202" i="9"/>
  <c r="C7" i="8"/>
  <c r="C9" i="8"/>
  <c r="C11" i="8"/>
  <c r="C13" i="8"/>
  <c r="C15" i="8"/>
  <c r="C17" i="8"/>
  <c r="C19" i="8"/>
  <c r="C21" i="8"/>
  <c r="C23" i="8"/>
  <c r="C25" i="8"/>
  <c r="C27" i="8"/>
  <c r="C29" i="8"/>
  <c r="C31" i="8"/>
  <c r="D7" i="8"/>
  <c r="D9" i="8"/>
  <c r="D11" i="8"/>
  <c r="D13" i="8"/>
  <c r="D15" i="8"/>
  <c r="D17" i="8"/>
  <c r="D19" i="8"/>
  <c r="D21" i="8"/>
  <c r="D23" i="8"/>
  <c r="D25" i="8"/>
  <c r="D27" i="8"/>
  <c r="D29" i="8"/>
  <c r="C8" i="8"/>
  <c r="C10" i="8"/>
  <c r="C12" i="8"/>
  <c r="C14" i="8"/>
  <c r="C16" i="8"/>
  <c r="C18" i="8"/>
  <c r="C20" i="8"/>
  <c r="C22" i="8"/>
  <c r="C24" i="8"/>
  <c r="C26" i="8"/>
  <c r="C28" i="8"/>
  <c r="C30" i="8"/>
  <c r="D14" i="8"/>
  <c r="D22" i="8"/>
  <c r="D30" i="8"/>
  <c r="C33" i="8"/>
  <c r="C35" i="8"/>
  <c r="C37" i="8"/>
  <c r="C39" i="8"/>
  <c r="C41" i="8"/>
  <c r="C43" i="8"/>
  <c r="C45" i="8"/>
  <c r="C47" i="8"/>
  <c r="C49" i="8"/>
  <c r="C51" i="8"/>
  <c r="C53" i="8"/>
  <c r="C55" i="8"/>
  <c r="C57" i="8"/>
  <c r="C59" i="8"/>
  <c r="C61" i="8"/>
  <c r="C63" i="8"/>
  <c r="C65" i="8"/>
  <c r="C67" i="8"/>
  <c r="C69" i="8"/>
  <c r="C71" i="8"/>
  <c r="C73" i="8"/>
  <c r="C75" i="8"/>
  <c r="C77" i="8"/>
  <c r="C79" i="8"/>
  <c r="C81" i="8"/>
  <c r="C83" i="8"/>
  <c r="C85" i="8"/>
  <c r="C87" i="8"/>
  <c r="C89" i="8"/>
  <c r="C91" i="8"/>
  <c r="C93" i="8"/>
  <c r="C95" i="8"/>
  <c r="C97" i="8"/>
  <c r="C99" i="8"/>
  <c r="C101" i="8"/>
  <c r="C103" i="8"/>
  <c r="C105" i="8"/>
  <c r="C107" i="8"/>
  <c r="C109" i="8"/>
  <c r="C111" i="8"/>
  <c r="C113" i="8"/>
  <c r="C115" i="8"/>
  <c r="C117" i="8"/>
  <c r="C119" i="8"/>
  <c r="C121" i="8"/>
  <c r="C123" i="8"/>
  <c r="C125" i="8"/>
  <c r="C127" i="8"/>
  <c r="C129" i="8"/>
  <c r="C131" i="8"/>
  <c r="C133" i="8"/>
  <c r="C135" i="8"/>
  <c r="C137" i="8"/>
  <c r="C139" i="8"/>
  <c r="C141" i="8"/>
  <c r="C143" i="8"/>
  <c r="C145" i="8"/>
  <c r="C147" i="8"/>
  <c r="C149" i="8"/>
  <c r="C151" i="8"/>
  <c r="C153" i="8"/>
  <c r="C155" i="8"/>
  <c r="D8" i="8"/>
  <c r="D16" i="8"/>
  <c r="D24" i="8"/>
  <c r="D31" i="8"/>
  <c r="D33" i="8"/>
  <c r="D35" i="8"/>
  <c r="D37" i="8"/>
  <c r="D39" i="8"/>
  <c r="D41" i="8"/>
  <c r="D43" i="8"/>
  <c r="D45" i="8"/>
  <c r="D47" i="8"/>
  <c r="D49" i="8"/>
  <c r="D51" i="8"/>
  <c r="D53" i="8"/>
  <c r="D55" i="8"/>
  <c r="D57" i="8"/>
  <c r="D59" i="8"/>
  <c r="D61" i="8"/>
  <c r="D63" i="8"/>
  <c r="D65" i="8"/>
  <c r="D67" i="8"/>
  <c r="D69" i="8"/>
  <c r="D71" i="8"/>
  <c r="D73" i="8"/>
  <c r="D75" i="8"/>
  <c r="D77" i="8"/>
  <c r="D79" i="8"/>
  <c r="D81" i="8"/>
  <c r="D83" i="8"/>
  <c r="D85" i="8"/>
  <c r="D87" i="8"/>
  <c r="D89" i="8"/>
  <c r="D91" i="8"/>
  <c r="D93" i="8"/>
  <c r="D95" i="8"/>
  <c r="D97" i="8"/>
  <c r="D99" i="8"/>
  <c r="D101" i="8"/>
  <c r="D103" i="8"/>
  <c r="D105" i="8"/>
  <c r="D107" i="8"/>
  <c r="D109" i="8"/>
  <c r="D111" i="8"/>
  <c r="D113" i="8"/>
  <c r="D115" i="8"/>
  <c r="D117" i="8"/>
  <c r="D119" i="8"/>
  <c r="D121" i="8"/>
  <c r="D123" i="8"/>
  <c r="D125" i="8"/>
  <c r="D127" i="8"/>
  <c r="D129" i="8"/>
  <c r="D131" i="8"/>
  <c r="D133" i="8"/>
  <c r="D135" i="8"/>
  <c r="D137" i="8"/>
  <c r="D139" i="8"/>
  <c r="D141" i="8"/>
  <c r="D143" i="8"/>
  <c r="D145" i="8"/>
  <c r="D147" i="8"/>
  <c r="D149" i="8"/>
  <c r="D151" i="8"/>
  <c r="D153" i="8"/>
  <c r="D155" i="8"/>
  <c r="D157" i="8"/>
  <c r="D159" i="8"/>
  <c r="D12" i="8"/>
  <c r="D20" i="8"/>
  <c r="D28" i="8"/>
  <c r="D32" i="8"/>
  <c r="D34" i="8"/>
  <c r="D36" i="8"/>
  <c r="D38" i="8"/>
  <c r="D40" i="8"/>
  <c r="D42" i="8"/>
  <c r="D44" i="8"/>
  <c r="D46" i="8"/>
  <c r="D48" i="8"/>
  <c r="D50" i="8"/>
  <c r="D52" i="8"/>
  <c r="D54" i="8"/>
  <c r="D56" i="8"/>
  <c r="D58" i="8"/>
  <c r="D60" i="8"/>
  <c r="D62" i="8"/>
  <c r="D64" i="8"/>
  <c r="D66" i="8"/>
  <c r="D68" i="8"/>
  <c r="D70" i="8"/>
  <c r="D72" i="8"/>
  <c r="D74" i="8"/>
  <c r="D76" i="8"/>
  <c r="D78" i="8"/>
  <c r="D80" i="8"/>
  <c r="D82" i="8"/>
  <c r="D84" i="8"/>
  <c r="D86" i="8"/>
  <c r="D88" i="8"/>
  <c r="D90" i="8"/>
  <c r="D92" i="8"/>
  <c r="D94" i="8"/>
  <c r="D96" i="8"/>
  <c r="D98" i="8"/>
  <c r="D100" i="8"/>
  <c r="D102" i="8"/>
  <c r="D104" i="8"/>
  <c r="D106" i="8"/>
  <c r="D108" i="8"/>
  <c r="D110" i="8"/>
  <c r="D112" i="8"/>
  <c r="D114" i="8"/>
  <c r="D116" i="8"/>
  <c r="D118" i="8"/>
  <c r="D120" i="8"/>
  <c r="D122" i="8"/>
  <c r="D124" i="8"/>
  <c r="D126" i="8"/>
  <c r="D128" i="8"/>
  <c r="D130" i="8"/>
  <c r="D132" i="8"/>
  <c r="D134" i="8"/>
  <c r="D136" i="8"/>
  <c r="D138" i="8"/>
  <c r="D140" i="8"/>
  <c r="D142" i="8"/>
  <c r="D144" i="8"/>
  <c r="D146" i="8"/>
  <c r="D148" i="8"/>
  <c r="D150" i="8"/>
  <c r="D152" i="8"/>
  <c r="D154" i="8"/>
  <c r="D156" i="8"/>
  <c r="D158" i="8"/>
  <c r="D26" i="8"/>
  <c r="C38" i="8"/>
  <c r="C46" i="8"/>
  <c r="C54" i="8"/>
  <c r="C62" i="8"/>
  <c r="C70" i="8"/>
  <c r="C78" i="8"/>
  <c r="C86" i="8"/>
  <c r="C94" i="8"/>
  <c r="C102" i="8"/>
  <c r="C110" i="8"/>
  <c r="C118" i="8"/>
  <c r="C126" i="8"/>
  <c r="C134" i="8"/>
  <c r="C142" i="8"/>
  <c r="C150" i="8"/>
  <c r="C157" i="8"/>
  <c r="D160" i="8"/>
  <c r="D162" i="8"/>
  <c r="D164" i="8"/>
  <c r="D166" i="8"/>
  <c r="D168" i="8"/>
  <c r="D170" i="8"/>
  <c r="D172" i="8"/>
  <c r="D174" i="8"/>
  <c r="D176" i="8"/>
  <c r="D178" i="8"/>
  <c r="D180" i="8"/>
  <c r="D182" i="8"/>
  <c r="D184" i="8"/>
  <c r="D186" i="8"/>
  <c r="D188" i="8"/>
  <c r="D190" i="8"/>
  <c r="D192" i="8"/>
  <c r="D194" i="8"/>
  <c r="D196" i="8"/>
  <c r="D198" i="8"/>
  <c r="D200" i="8"/>
  <c r="D202" i="8"/>
  <c r="D204" i="8"/>
  <c r="D6" i="8"/>
  <c r="C32" i="8"/>
  <c r="C56" i="8"/>
  <c r="C80" i="8"/>
  <c r="C96" i="8"/>
  <c r="C120" i="8"/>
  <c r="C144" i="8"/>
  <c r="C161" i="8"/>
  <c r="C167" i="8"/>
  <c r="C169" i="8"/>
  <c r="C173" i="8"/>
  <c r="C179" i="8"/>
  <c r="C183" i="8"/>
  <c r="C189" i="8"/>
  <c r="C195" i="8"/>
  <c r="C203" i="8"/>
  <c r="D10" i="8"/>
  <c r="C34" i="8"/>
  <c r="C42" i="8"/>
  <c r="C50" i="8"/>
  <c r="C58" i="8"/>
  <c r="C66" i="8"/>
  <c r="C74" i="8"/>
  <c r="C82" i="8"/>
  <c r="C90" i="8"/>
  <c r="C98" i="8"/>
  <c r="C106" i="8"/>
  <c r="C114" i="8"/>
  <c r="C122" i="8"/>
  <c r="C130" i="8"/>
  <c r="C138" i="8"/>
  <c r="C146" i="8"/>
  <c r="C154" i="8"/>
  <c r="C159" i="8"/>
  <c r="D161" i="8"/>
  <c r="D163" i="8"/>
  <c r="D165" i="8"/>
  <c r="D167" i="8"/>
  <c r="D169" i="8"/>
  <c r="D171" i="8"/>
  <c r="D173" i="8"/>
  <c r="D175" i="8"/>
  <c r="D177" i="8"/>
  <c r="D179" i="8"/>
  <c r="D181" i="8"/>
  <c r="D183" i="8"/>
  <c r="D185" i="8"/>
  <c r="D187" i="8"/>
  <c r="D189" i="8"/>
  <c r="D191" i="8"/>
  <c r="D193" i="8"/>
  <c r="D195" i="8"/>
  <c r="D197" i="8"/>
  <c r="D199" i="8"/>
  <c r="D201" i="8"/>
  <c r="D203" i="8"/>
  <c r="D205" i="8"/>
  <c r="C5" i="8"/>
  <c r="C40" i="8"/>
  <c r="C72" i="8"/>
  <c r="C104" i="8"/>
  <c r="C128" i="8"/>
  <c r="C152" i="8"/>
  <c r="C163" i="8"/>
  <c r="C171" i="8"/>
  <c r="C175" i="8"/>
  <c r="C181" i="8"/>
  <c r="C187" i="8"/>
  <c r="C193" i="8"/>
  <c r="C199" i="8"/>
  <c r="C205" i="8"/>
  <c r="D18" i="8"/>
  <c r="C36" i="8"/>
  <c r="C44" i="8"/>
  <c r="C52" i="8"/>
  <c r="C60" i="8"/>
  <c r="C68" i="8"/>
  <c r="C76" i="8"/>
  <c r="C84" i="8"/>
  <c r="C92" i="8"/>
  <c r="C100" i="8"/>
  <c r="C108" i="8"/>
  <c r="C116" i="8"/>
  <c r="C124" i="8"/>
  <c r="C132" i="8"/>
  <c r="C140" i="8"/>
  <c r="C148" i="8"/>
  <c r="C156" i="8"/>
  <c r="C160" i="8"/>
  <c r="C162" i="8"/>
  <c r="C164" i="8"/>
  <c r="C166" i="8"/>
  <c r="C168" i="8"/>
  <c r="C170" i="8"/>
  <c r="C172" i="8"/>
  <c r="C174" i="8"/>
  <c r="C176" i="8"/>
  <c r="C178" i="8"/>
  <c r="C180" i="8"/>
  <c r="C182" i="8"/>
  <c r="C184" i="8"/>
  <c r="C186" i="8"/>
  <c r="C188" i="8"/>
  <c r="C190" i="8"/>
  <c r="C192" i="8"/>
  <c r="C194" i="8"/>
  <c r="C196" i="8"/>
  <c r="C198" i="8"/>
  <c r="C200" i="8"/>
  <c r="C202" i="8"/>
  <c r="C204" i="8"/>
  <c r="C6" i="8"/>
  <c r="C48" i="8"/>
  <c r="C64" i="8"/>
  <c r="C88" i="8"/>
  <c r="C112" i="8"/>
  <c r="C136" i="8"/>
  <c r="C158" i="8"/>
  <c r="C165" i="8"/>
  <c r="C177" i="8"/>
  <c r="C185" i="8"/>
  <c r="C191" i="8"/>
  <c r="C197" i="8"/>
  <c r="C201" i="8"/>
  <c r="D5" i="8"/>
  <c r="D205"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7" i="10"/>
  <c r="C9" i="10"/>
  <c r="C11" i="10"/>
  <c r="C13" i="10"/>
  <c r="C15" i="10"/>
  <c r="C17" i="10"/>
  <c r="C19" i="10"/>
  <c r="C21" i="10"/>
  <c r="C23" i="10"/>
  <c r="C25" i="10"/>
  <c r="C27" i="10"/>
  <c r="C29" i="10"/>
  <c r="C31" i="10"/>
  <c r="C33" i="10"/>
  <c r="C35" i="10"/>
  <c r="C37" i="10"/>
  <c r="C39" i="10"/>
  <c r="C41" i="10"/>
  <c r="C43" i="10"/>
  <c r="C45" i="10"/>
  <c r="C47" i="10"/>
  <c r="C49" i="10"/>
  <c r="C51" i="10"/>
  <c r="C53" i="10"/>
  <c r="C55" i="10"/>
  <c r="C57" i="10"/>
  <c r="C59" i="10"/>
  <c r="C61" i="10"/>
  <c r="C63" i="10"/>
  <c r="C65" i="10"/>
  <c r="C67" i="10"/>
  <c r="C69" i="10"/>
  <c r="C71" i="10"/>
  <c r="C73" i="10"/>
  <c r="C75" i="10"/>
  <c r="C77" i="10"/>
  <c r="C79" i="10"/>
  <c r="C81" i="10"/>
  <c r="C83" i="10"/>
  <c r="C85" i="10"/>
  <c r="C87" i="10"/>
  <c r="C89" i="10"/>
  <c r="C91" i="10"/>
  <c r="C93" i="10"/>
  <c r="C95" i="10"/>
  <c r="C97" i="10"/>
  <c r="C99" i="10"/>
  <c r="C101" i="10"/>
  <c r="C103" i="10"/>
  <c r="C105" i="10"/>
  <c r="C107" i="10"/>
  <c r="C109" i="10"/>
  <c r="C111" i="10"/>
  <c r="C113" i="10"/>
  <c r="C115" i="10"/>
  <c r="C117" i="10"/>
  <c r="C119" i="10"/>
  <c r="C121" i="10"/>
  <c r="C123" i="10"/>
  <c r="C125" i="10"/>
  <c r="C127" i="10"/>
  <c r="C129" i="10"/>
  <c r="C131" i="10"/>
  <c r="C133" i="10"/>
  <c r="C135" i="10"/>
  <c r="C137" i="10"/>
  <c r="C139" i="10"/>
  <c r="C141" i="10"/>
  <c r="C143" i="10"/>
  <c r="C145" i="10"/>
  <c r="C147" i="10"/>
  <c r="C149" i="10"/>
  <c r="C151" i="10"/>
  <c r="C153" i="10"/>
  <c r="C155" i="10"/>
  <c r="C157" i="10"/>
  <c r="C159" i="10"/>
  <c r="C161" i="10"/>
  <c r="C163" i="10"/>
  <c r="C165" i="10"/>
  <c r="C167" i="10"/>
  <c r="C169" i="10"/>
  <c r="C171" i="10"/>
  <c r="C173" i="10"/>
  <c r="D7" i="10"/>
  <c r="D9" i="10"/>
  <c r="D11" i="10"/>
  <c r="D13" i="10"/>
  <c r="D15" i="10"/>
  <c r="D17" i="10"/>
  <c r="D19" i="10"/>
  <c r="D21" i="10"/>
  <c r="D23" i="10"/>
  <c r="D25" i="10"/>
  <c r="D27" i="10"/>
  <c r="D29" i="10"/>
  <c r="D31" i="10"/>
  <c r="D33" i="10"/>
  <c r="D35" i="10"/>
  <c r="D37" i="10"/>
  <c r="D39" i="10"/>
  <c r="D41" i="10"/>
  <c r="D43" i="10"/>
  <c r="D45" i="10"/>
  <c r="D47" i="10"/>
  <c r="D49" i="10"/>
  <c r="D51" i="10"/>
  <c r="D53" i="10"/>
  <c r="D55" i="10"/>
  <c r="D57" i="10"/>
  <c r="D59" i="10"/>
  <c r="D61" i="10"/>
  <c r="D63" i="10"/>
  <c r="D65" i="10"/>
  <c r="D67" i="10"/>
  <c r="D69" i="10"/>
  <c r="D71" i="10"/>
  <c r="D73" i="10"/>
  <c r="D75" i="10"/>
  <c r="D77" i="10"/>
  <c r="D79" i="10"/>
  <c r="D81" i="10"/>
  <c r="D83" i="10"/>
  <c r="D85" i="10"/>
  <c r="D87" i="10"/>
  <c r="D89" i="10"/>
  <c r="D91" i="10"/>
  <c r="D93" i="10"/>
  <c r="D95" i="10"/>
  <c r="D97" i="10"/>
  <c r="D99" i="10"/>
  <c r="D101" i="10"/>
  <c r="D103" i="10"/>
  <c r="D105" i="10"/>
  <c r="D107" i="10"/>
  <c r="D109" i="10"/>
  <c r="D111" i="10"/>
  <c r="D113" i="10"/>
  <c r="D115" i="10"/>
  <c r="D117" i="10"/>
  <c r="D119" i="10"/>
  <c r="D121" i="10"/>
  <c r="D123" i="10"/>
  <c r="D125" i="10"/>
  <c r="D127" i="10"/>
  <c r="D129" i="10"/>
  <c r="D131" i="10"/>
  <c r="D133" i="10"/>
  <c r="D135" i="10"/>
  <c r="D137" i="10"/>
  <c r="D139" i="10"/>
  <c r="D141" i="10"/>
  <c r="D143" i="10"/>
  <c r="D145" i="10"/>
  <c r="D147" i="10"/>
  <c r="D149" i="10"/>
  <c r="D151" i="10"/>
  <c r="D153" i="10"/>
  <c r="D155" i="10"/>
  <c r="D157" i="10"/>
  <c r="D159" i="10"/>
  <c r="D161" i="10"/>
  <c r="D163" i="10"/>
  <c r="D165" i="10"/>
  <c r="D167" i="10"/>
  <c r="D169" i="10"/>
  <c r="D171" i="10"/>
  <c r="D173" i="10"/>
  <c r="D175" i="10"/>
  <c r="C205" i="10"/>
  <c r="D14" i="10"/>
  <c r="D22" i="10"/>
  <c r="D30" i="10"/>
  <c r="D38" i="10"/>
  <c r="D46" i="10"/>
  <c r="D54" i="10"/>
  <c r="D62" i="10"/>
  <c r="D70" i="10"/>
  <c r="D78" i="10"/>
  <c r="D86" i="10"/>
  <c r="D94" i="10"/>
  <c r="D102" i="10"/>
  <c r="D110" i="10"/>
  <c r="D118" i="10"/>
  <c r="D126" i="10"/>
  <c r="D134" i="10"/>
  <c r="D142" i="10"/>
  <c r="D150" i="10"/>
  <c r="D158" i="10"/>
  <c r="D166" i="10"/>
  <c r="D174" i="10"/>
  <c r="C177" i="10"/>
  <c r="C179" i="10"/>
  <c r="C181" i="10"/>
  <c r="C183" i="10"/>
  <c r="C185" i="10"/>
  <c r="C187" i="10"/>
  <c r="C189" i="10"/>
  <c r="C191" i="10"/>
  <c r="C193" i="10"/>
  <c r="C195" i="10"/>
  <c r="C197" i="10"/>
  <c r="C199" i="10"/>
  <c r="C201" i="10"/>
  <c r="C203" i="10"/>
  <c r="D6" i="10"/>
  <c r="D8" i="10"/>
  <c r="D16" i="10"/>
  <c r="D24" i="10"/>
  <c r="D32" i="10"/>
  <c r="D40" i="10"/>
  <c r="D48" i="10"/>
  <c r="D56" i="10"/>
  <c r="D64" i="10"/>
  <c r="D72" i="10"/>
  <c r="D80" i="10"/>
  <c r="D88" i="10"/>
  <c r="D96" i="10"/>
  <c r="D104" i="10"/>
  <c r="D112" i="10"/>
  <c r="D120" i="10"/>
  <c r="D128" i="10"/>
  <c r="D136" i="10"/>
  <c r="D144" i="10"/>
  <c r="D152" i="10"/>
  <c r="D160" i="10"/>
  <c r="D168" i="10"/>
  <c r="C175" i="10"/>
  <c r="D177" i="10"/>
  <c r="D179" i="10"/>
  <c r="D181" i="10"/>
  <c r="D183" i="10"/>
  <c r="D185" i="10"/>
  <c r="D187" i="10"/>
  <c r="D189" i="10"/>
  <c r="D191" i="10"/>
  <c r="D193" i="10"/>
  <c r="D195" i="10"/>
  <c r="D197" i="10"/>
  <c r="D199" i="10"/>
  <c r="D201" i="10"/>
  <c r="D203" i="10"/>
  <c r="C6" i="10"/>
  <c r="D10" i="10"/>
  <c r="D18" i="10"/>
  <c r="D26" i="10"/>
  <c r="D34" i="10"/>
  <c r="D42" i="10"/>
  <c r="D50" i="10"/>
  <c r="D58" i="10"/>
  <c r="D66" i="10"/>
  <c r="D74" i="10"/>
  <c r="D82" i="10"/>
  <c r="D90" i="10"/>
  <c r="D98" i="10"/>
  <c r="D106" i="10"/>
  <c r="D114" i="10"/>
  <c r="D122" i="10"/>
  <c r="D130" i="10"/>
  <c r="D138" i="10"/>
  <c r="D146" i="10"/>
  <c r="D154" i="10"/>
  <c r="D162" i="10"/>
  <c r="D170" i="10"/>
  <c r="C176" i="10"/>
  <c r="C178" i="10"/>
  <c r="C180" i="10"/>
  <c r="C182" i="10"/>
  <c r="C184" i="10"/>
  <c r="C186" i="10"/>
  <c r="C188" i="10"/>
  <c r="C190" i="10"/>
  <c r="C192" i="10"/>
  <c r="C194" i="10"/>
  <c r="C196" i="10"/>
  <c r="C198" i="10"/>
  <c r="C200" i="10"/>
  <c r="C202" i="10"/>
  <c r="C204" i="10"/>
  <c r="D5" i="10"/>
  <c r="D12" i="10"/>
  <c r="D44" i="10"/>
  <c r="D76" i="10"/>
  <c r="D108" i="10"/>
  <c r="D140" i="10"/>
  <c r="D172" i="10"/>
  <c r="D182" i="10"/>
  <c r="D190" i="10"/>
  <c r="D198" i="10"/>
  <c r="C5" i="10"/>
  <c r="D20" i="10"/>
  <c r="D52" i="10"/>
  <c r="D84" i="10"/>
  <c r="D116" i="10"/>
  <c r="D148" i="10"/>
  <c r="D176" i="10"/>
  <c r="D184" i="10"/>
  <c r="D192" i="10"/>
  <c r="D200" i="10"/>
  <c r="D28" i="10"/>
  <c r="D60" i="10"/>
  <c r="D92" i="10"/>
  <c r="D124" i="10"/>
  <c r="D156" i="10"/>
  <c r="D178" i="10"/>
  <c r="D186" i="10"/>
  <c r="D194" i="10"/>
  <c r="D202" i="10"/>
  <c r="D36" i="10"/>
  <c r="D164" i="10"/>
  <c r="D204" i="10"/>
  <c r="D68" i="10"/>
  <c r="D180" i="10"/>
  <c r="D132" i="10"/>
  <c r="D196" i="10"/>
  <c r="D100" i="10"/>
  <c r="D188" i="10"/>
  <c r="K18" i="21"/>
  <c r="K19" i="21" s="1"/>
  <c r="N44" i="20"/>
  <c r="N95" i="20"/>
  <c r="N96" i="20" s="1"/>
  <c r="AL21" i="18"/>
  <c r="AM21" i="18"/>
  <c r="AD18" i="22" s="1"/>
  <c r="I7" i="22"/>
  <c r="AL29" i="18"/>
  <c r="AC26" i="22" s="1"/>
  <c r="AM29" i="18"/>
  <c r="AD26" i="22" s="1"/>
  <c r="AL22" i="18"/>
  <c r="AM22" i="18"/>
  <c r="AD19" i="22" s="1"/>
  <c r="I15" i="22"/>
  <c r="C98" i="20"/>
  <c r="N15" i="21"/>
  <c r="Z8" i="18"/>
  <c r="Q7" i="22" s="1"/>
  <c r="I26" i="22"/>
  <c r="T17" i="18"/>
  <c r="K14" i="22" s="1"/>
  <c r="AB17" i="18"/>
  <c r="S14" i="22" s="1"/>
  <c r="AJ17" i="18"/>
  <c r="AA14" i="22" s="1"/>
  <c r="I18" i="22"/>
  <c r="I22" i="22"/>
  <c r="V8" i="18"/>
  <c r="M7" i="22" s="1"/>
  <c r="Z17" i="18"/>
  <c r="Q14" i="22" s="1"/>
  <c r="AH17" i="18"/>
  <c r="Y14" i="22" s="1"/>
  <c r="X17" i="18"/>
  <c r="O14" i="22" s="1"/>
  <c r="AF17" i="18"/>
  <c r="W14" i="22" s="1"/>
  <c r="AD8" i="18"/>
  <c r="U7" i="22" s="1"/>
  <c r="V17" i="18"/>
  <c r="M14" i="22" s="1"/>
  <c r="AD17" i="18"/>
  <c r="U14" i="22" s="1"/>
  <c r="N57" i="20"/>
  <c r="N19" i="20"/>
  <c r="N28" i="20" s="1"/>
  <c r="L16" i="20"/>
  <c r="F13" i="19" s="1"/>
  <c r="N80" i="20"/>
  <c r="N81" i="20" s="1"/>
  <c r="N86" i="20"/>
  <c r="D28" i="20"/>
  <c r="G14" i="26"/>
  <c r="G20" i="26"/>
  <c r="G22" i="26"/>
  <c r="G29" i="26"/>
  <c r="I6" i="22"/>
  <c r="I14" i="22"/>
  <c r="I19" i="22"/>
  <c r="I23" i="22"/>
  <c r="H15" i="26"/>
  <c r="R15" i="26" s="1"/>
  <c r="T15" i="26" s="1"/>
  <c r="G17" i="26"/>
  <c r="G24" i="26"/>
  <c r="G26" i="26"/>
  <c r="G33" i="26"/>
  <c r="G36" i="26"/>
  <c r="G15" i="26"/>
  <c r="G19" i="26"/>
  <c r="G21" i="26"/>
  <c r="G28" i="26"/>
  <c r="G30" i="26"/>
  <c r="I16" i="22"/>
  <c r="I17" i="22"/>
  <c r="I20" i="22"/>
  <c r="I21" i="22"/>
  <c r="I24" i="22"/>
  <c r="I25" i="22"/>
  <c r="H16" i="26"/>
  <c r="R16" i="26" s="1"/>
  <c r="T16" i="26" s="1"/>
  <c r="G25" i="26"/>
  <c r="G32" i="26"/>
  <c r="G37" i="26"/>
  <c r="N29" i="20"/>
  <c r="R30" i="20"/>
  <c r="N30" i="20" s="1"/>
  <c r="AC18" i="22"/>
  <c r="AC19" i="22"/>
  <c r="R8" i="20"/>
  <c r="N7" i="20"/>
  <c r="R35" i="20"/>
  <c r="N87" i="20"/>
  <c r="R88" i="20"/>
  <c r="U8" i="18"/>
  <c r="L7" i="22" s="1"/>
  <c r="Y8" i="18"/>
  <c r="P7" i="22" s="1"/>
  <c r="AC8" i="18"/>
  <c r="T7" i="22" s="1"/>
  <c r="AG8" i="18"/>
  <c r="X7" i="22" s="1"/>
  <c r="S17" i="18"/>
  <c r="W17" i="18"/>
  <c r="N14" i="22" s="1"/>
  <c r="AA17" i="18"/>
  <c r="R14" i="22" s="1"/>
  <c r="AE17" i="18"/>
  <c r="V14" i="22" s="1"/>
  <c r="AI17" i="18"/>
  <c r="Z14" i="22" s="1"/>
  <c r="AK23" i="18"/>
  <c r="S24" i="18"/>
  <c r="W24" i="18"/>
  <c r="N21" i="22" s="1"/>
  <c r="AA24" i="18"/>
  <c r="R21" i="22" s="1"/>
  <c r="AE24" i="18"/>
  <c r="V21" i="22" s="1"/>
  <c r="AI24" i="18"/>
  <c r="Z21" i="22" s="1"/>
  <c r="N6" i="20"/>
  <c r="L12" i="20"/>
  <c r="F5" i="19" s="1"/>
  <c r="F7" i="33" s="1"/>
  <c r="L18" i="20"/>
  <c r="C175" i="25"/>
  <c r="G175" i="25" s="1"/>
  <c r="C43" i="20"/>
  <c r="L83" i="20"/>
  <c r="F16" i="19" s="1"/>
  <c r="F18" i="33" s="1"/>
  <c r="L43" i="20"/>
  <c r="L65" i="20" s="1"/>
  <c r="V24" i="18"/>
  <c r="M21" i="22" s="1"/>
  <c r="Z24" i="18"/>
  <c r="Q21" i="22" s="1"/>
  <c r="AD24" i="18"/>
  <c r="U21" i="22" s="1"/>
  <c r="AH24" i="18"/>
  <c r="Y21" i="22" s="1"/>
  <c r="C12" i="20"/>
  <c r="L14" i="20"/>
  <c r="F12" i="19" s="1"/>
  <c r="N24" i="20"/>
  <c r="N33" i="20"/>
  <c r="L98" i="20"/>
  <c r="F17" i="19" s="1"/>
  <c r="F19" i="33" s="1"/>
  <c r="E261" i="25"/>
  <c r="G178" i="25"/>
  <c r="N178" i="25" s="1"/>
  <c r="F168" i="25"/>
  <c r="R48" i="20"/>
  <c r="N47" i="20"/>
  <c r="AH5" i="23"/>
  <c r="AE18" i="23"/>
  <c r="AE19" i="23"/>
  <c r="AH19" i="23" s="1"/>
  <c r="AH6" i="23"/>
  <c r="AE20" i="23"/>
  <c r="AH7" i="23"/>
  <c r="T8" i="18"/>
  <c r="K7" i="22" s="1"/>
  <c r="X8" i="18"/>
  <c r="O7" i="22" s="1"/>
  <c r="AB8" i="18"/>
  <c r="S7" i="22" s="1"/>
  <c r="AF8" i="18"/>
  <c r="W7" i="22" s="1"/>
  <c r="AJ8" i="18"/>
  <c r="AA7" i="22" s="1"/>
  <c r="S8" i="18"/>
  <c r="W8" i="18"/>
  <c r="N7" i="22" s="1"/>
  <c r="AA8" i="18"/>
  <c r="R7" i="22" s="1"/>
  <c r="AE8" i="18"/>
  <c r="V7" i="22" s="1"/>
  <c r="AI8" i="18"/>
  <c r="Z7" i="22" s="1"/>
  <c r="U17" i="18"/>
  <c r="L14" i="22" s="1"/>
  <c r="Y17" i="18"/>
  <c r="P14" i="22" s="1"/>
  <c r="AC17" i="18"/>
  <c r="T14" i="22" s="1"/>
  <c r="AG17" i="18"/>
  <c r="X14" i="22" s="1"/>
  <c r="U24" i="18"/>
  <c r="L21" i="22" s="1"/>
  <c r="Y24" i="18"/>
  <c r="P21" i="22" s="1"/>
  <c r="AC24" i="18"/>
  <c r="T21" i="22" s="1"/>
  <c r="AG24" i="18"/>
  <c r="X21" i="22" s="1"/>
  <c r="C14" i="20"/>
  <c r="L34" i="20"/>
  <c r="N66" i="20"/>
  <c r="N70" i="20"/>
  <c r="R71" i="20"/>
  <c r="AE17" i="23"/>
  <c r="AH4" i="23"/>
  <c r="AK7" i="18"/>
  <c r="AB6" i="22" s="1"/>
  <c r="H13" i="21" s="1"/>
  <c r="R8" i="18"/>
  <c r="T24" i="18"/>
  <c r="K21" i="22" s="1"/>
  <c r="X24" i="18"/>
  <c r="O21" i="22" s="1"/>
  <c r="AB24" i="18"/>
  <c r="S21" i="22" s="1"/>
  <c r="AF24" i="18"/>
  <c r="W21" i="22" s="1"/>
  <c r="AJ24" i="18"/>
  <c r="AA21" i="22" s="1"/>
  <c r="C16" i="20"/>
  <c r="N58" i="20"/>
  <c r="E269" i="25"/>
  <c r="E271" i="25" s="1"/>
  <c r="E224" i="25"/>
  <c r="N69" i="20"/>
  <c r="R47" i="26"/>
  <c r="T47" i="26" s="1"/>
  <c r="H14" i="26"/>
  <c r="M14" i="26"/>
  <c r="F15" i="26"/>
  <c r="G16" i="26"/>
  <c r="G18" i="26"/>
  <c r="H19" i="26"/>
  <c r="M19" i="26"/>
  <c r="F20" i="26"/>
  <c r="H22" i="26"/>
  <c r="M22" i="26"/>
  <c r="G23" i="26"/>
  <c r="F24" i="26"/>
  <c r="H26" i="26"/>
  <c r="M26" i="26"/>
  <c r="G27" i="26"/>
  <c r="F28" i="26"/>
  <c r="H30" i="26"/>
  <c r="M30" i="26"/>
  <c r="G31" i="26"/>
  <c r="F32" i="26"/>
  <c r="H34" i="26"/>
  <c r="M34" i="26"/>
  <c r="G35" i="26"/>
  <c r="F36" i="26"/>
  <c r="H38" i="26"/>
  <c r="M38" i="26"/>
  <c r="G39" i="26"/>
  <c r="F40" i="26"/>
  <c r="H42" i="26"/>
  <c r="M42" i="26"/>
  <c r="G43" i="26"/>
  <c r="F44" i="26"/>
  <c r="H46" i="26"/>
  <c r="M46" i="26"/>
  <c r="G47" i="26"/>
  <c r="F48" i="26"/>
  <c r="H50" i="26"/>
  <c r="M50" i="26"/>
  <c r="F16" i="26"/>
  <c r="H17" i="26"/>
  <c r="M17" i="26"/>
  <c r="F18" i="26"/>
  <c r="H21" i="26"/>
  <c r="M21" i="26"/>
  <c r="F23" i="26"/>
  <c r="H25" i="26"/>
  <c r="M25" i="26"/>
  <c r="F27" i="26"/>
  <c r="H29" i="26"/>
  <c r="M29" i="26"/>
  <c r="F31" i="26"/>
  <c r="H33" i="26"/>
  <c r="M33" i="26"/>
  <c r="G34" i="26"/>
  <c r="F35" i="26"/>
  <c r="H37" i="26"/>
  <c r="M37" i="26"/>
  <c r="G38" i="26"/>
  <c r="F39" i="26"/>
  <c r="H41" i="26"/>
  <c r="M41" i="26"/>
  <c r="G42" i="26"/>
  <c r="F43" i="26"/>
  <c r="H45" i="26"/>
  <c r="M45" i="26"/>
  <c r="G46" i="26"/>
  <c r="F47" i="26"/>
  <c r="H49" i="26"/>
  <c r="M49" i="26"/>
  <c r="G50" i="26"/>
  <c r="F14" i="26"/>
  <c r="M15" i="26"/>
  <c r="F19" i="26"/>
  <c r="H20" i="26"/>
  <c r="M20" i="26"/>
  <c r="F22" i="26"/>
  <c r="H24" i="26"/>
  <c r="M24" i="26"/>
  <c r="F26" i="26"/>
  <c r="H28" i="26"/>
  <c r="M28" i="26"/>
  <c r="F30" i="26"/>
  <c r="H32" i="26"/>
  <c r="M32" i="26"/>
  <c r="F34" i="26"/>
  <c r="H36" i="26"/>
  <c r="M36" i="26"/>
  <c r="F38" i="26"/>
  <c r="H40" i="26"/>
  <c r="M40" i="26"/>
  <c r="G41" i="26"/>
  <c r="F42" i="26"/>
  <c r="H44" i="26"/>
  <c r="M44" i="26"/>
  <c r="G45" i="26"/>
  <c r="F46" i="26"/>
  <c r="H48" i="26"/>
  <c r="M48" i="26"/>
  <c r="G49" i="26"/>
  <c r="F50" i="26"/>
  <c r="M16" i="26"/>
  <c r="F17" i="26"/>
  <c r="H18" i="26"/>
  <c r="M18" i="26"/>
  <c r="F21" i="26"/>
  <c r="H23" i="26"/>
  <c r="M23" i="26"/>
  <c r="F25" i="26"/>
  <c r="H27" i="26"/>
  <c r="M27" i="26"/>
  <c r="F29" i="26"/>
  <c r="H31" i="26"/>
  <c r="M31" i="26"/>
  <c r="F33" i="26"/>
  <c r="H35" i="26"/>
  <c r="M35" i="26"/>
  <c r="F37" i="26"/>
  <c r="H39" i="26"/>
  <c r="M39" i="26"/>
  <c r="G40" i="26"/>
  <c r="F41" i="26"/>
  <c r="H43" i="26"/>
  <c r="M43" i="26"/>
  <c r="G44" i="26"/>
  <c r="F45" i="26"/>
  <c r="N34" i="20" l="1"/>
  <c r="N20" i="20"/>
  <c r="F14" i="33"/>
  <c r="E169" i="25"/>
  <c r="G170" i="25" s="1"/>
  <c r="N6" i="17"/>
  <c r="AD4" i="17" s="1"/>
  <c r="AN22" i="18"/>
  <c r="AE19" i="22" s="1"/>
  <c r="I28" i="21" s="1"/>
  <c r="L28" i="21" s="1"/>
  <c r="AN21" i="18"/>
  <c r="AE18" i="22" s="1"/>
  <c r="I27" i="21" s="1"/>
  <c r="L27" i="21" s="1"/>
  <c r="AN29" i="18"/>
  <c r="AE26" i="22" s="1"/>
  <c r="E400" i="25" s="1"/>
  <c r="I400" i="25" s="1"/>
  <c r="E401" i="25" s="1"/>
  <c r="I401" i="25" s="1"/>
  <c r="K391" i="25" s="1"/>
  <c r="I15" i="26"/>
  <c r="K15" i="26" s="1"/>
  <c r="L15" i="26" s="1"/>
  <c r="V15" i="26" s="1"/>
  <c r="F15" i="33"/>
  <c r="L44" i="20"/>
  <c r="F14" i="19" s="1"/>
  <c r="F16" i="33" s="1"/>
  <c r="AB20" i="22"/>
  <c r="H29" i="21" s="1"/>
  <c r="C290" i="25"/>
  <c r="L24" i="20"/>
  <c r="D24" i="20"/>
  <c r="C44" i="20"/>
  <c r="C65" i="20"/>
  <c r="AH8" i="23"/>
  <c r="AH9" i="23" s="1"/>
  <c r="AH12" i="23" s="1"/>
  <c r="AH13" i="23" s="1"/>
  <c r="I47" i="26"/>
  <c r="K47" i="26" s="1"/>
  <c r="L47" i="26" s="1"/>
  <c r="V47" i="26" s="1"/>
  <c r="L66" i="20"/>
  <c r="F15" i="19" s="1"/>
  <c r="F17" i="33" s="1"/>
  <c r="C66" i="20"/>
  <c r="R36" i="26"/>
  <c r="T36" i="26" s="1"/>
  <c r="I36" i="26"/>
  <c r="K36" i="26" s="1"/>
  <c r="L36" i="26" s="1"/>
  <c r="R20" i="26"/>
  <c r="T20" i="26" s="1"/>
  <c r="I20" i="26"/>
  <c r="K20" i="26" s="1"/>
  <c r="L20" i="26" s="1"/>
  <c r="I46" i="26"/>
  <c r="K46" i="26" s="1"/>
  <c r="L46" i="26" s="1"/>
  <c r="R46" i="26"/>
  <c r="T46" i="26" s="1"/>
  <c r="I38" i="26"/>
  <c r="K38" i="26" s="1"/>
  <c r="L38" i="26" s="1"/>
  <c r="R38" i="26"/>
  <c r="T38" i="26" s="1"/>
  <c r="I22" i="26"/>
  <c r="K22" i="26" s="1"/>
  <c r="L22" i="26" s="1"/>
  <c r="R22" i="26"/>
  <c r="T22" i="26" s="1"/>
  <c r="I43" i="26"/>
  <c r="K43" i="26" s="1"/>
  <c r="L43" i="26" s="1"/>
  <c r="R43" i="26"/>
  <c r="T43" i="26" s="1"/>
  <c r="I39" i="26"/>
  <c r="K39" i="26" s="1"/>
  <c r="L39" i="26" s="1"/>
  <c r="R39" i="26"/>
  <c r="T39" i="26" s="1"/>
  <c r="I23" i="26"/>
  <c r="K23" i="26" s="1"/>
  <c r="L23" i="26" s="1"/>
  <c r="R23" i="26"/>
  <c r="T23" i="26" s="1"/>
  <c r="R28" i="26"/>
  <c r="T28" i="26" s="1"/>
  <c r="I28" i="26"/>
  <c r="K28" i="26" s="1"/>
  <c r="L28" i="26" s="1"/>
  <c r="R45" i="26"/>
  <c r="T45" i="26" s="1"/>
  <c r="I45" i="26"/>
  <c r="K45" i="26" s="1"/>
  <c r="L45" i="26" s="1"/>
  <c r="R41" i="26"/>
  <c r="T41" i="26" s="1"/>
  <c r="I41" i="26"/>
  <c r="K41" i="26" s="1"/>
  <c r="L41" i="26" s="1"/>
  <c r="R37" i="26"/>
  <c r="T37" i="26" s="1"/>
  <c r="I37" i="26"/>
  <c r="K37" i="26" s="1"/>
  <c r="L37" i="26" s="1"/>
  <c r="I35" i="26"/>
  <c r="K35" i="26" s="1"/>
  <c r="L35" i="26" s="1"/>
  <c r="R35" i="26"/>
  <c r="T35" i="26" s="1"/>
  <c r="I18" i="26"/>
  <c r="K18" i="26" s="1"/>
  <c r="L18" i="26" s="1"/>
  <c r="R18" i="26"/>
  <c r="T18" i="26" s="1"/>
  <c r="R48" i="26"/>
  <c r="T48" i="26" s="1"/>
  <c r="I48" i="26"/>
  <c r="K48" i="26" s="1"/>
  <c r="L48" i="26" s="1"/>
  <c r="R44" i="26"/>
  <c r="T44" i="26" s="1"/>
  <c r="I44" i="26"/>
  <c r="K44" i="26" s="1"/>
  <c r="L44" i="26" s="1"/>
  <c r="R40" i="26"/>
  <c r="T40" i="26" s="1"/>
  <c r="I40" i="26"/>
  <c r="K40" i="26" s="1"/>
  <c r="L40" i="26" s="1"/>
  <c r="R24" i="26"/>
  <c r="T24" i="26" s="1"/>
  <c r="I24" i="26"/>
  <c r="K24" i="26" s="1"/>
  <c r="L24" i="26" s="1"/>
  <c r="R29" i="26"/>
  <c r="T29" i="26" s="1"/>
  <c r="I29" i="26"/>
  <c r="K29" i="26" s="1"/>
  <c r="L29" i="26" s="1"/>
  <c r="R72" i="20"/>
  <c r="N71" i="20"/>
  <c r="N16" i="21"/>
  <c r="N48" i="20"/>
  <c r="R49" i="20"/>
  <c r="G266" i="25"/>
  <c r="E263" i="25"/>
  <c r="E270" i="25"/>
  <c r="E262" i="25" s="1"/>
  <c r="B268" i="25"/>
  <c r="N35" i="20"/>
  <c r="R36" i="20"/>
  <c r="I16" i="26"/>
  <c r="K16" i="26" s="1"/>
  <c r="L16" i="26" s="1"/>
  <c r="AL7" i="18"/>
  <c r="I34" i="26"/>
  <c r="K34" i="26" s="1"/>
  <c r="L34" i="26" s="1"/>
  <c r="R34" i="26"/>
  <c r="T34" i="26" s="1"/>
  <c r="I14" i="26"/>
  <c r="K14" i="26" s="1"/>
  <c r="L14" i="26" s="1"/>
  <c r="R14" i="26"/>
  <c r="T14" i="26" s="1"/>
  <c r="E230" i="25"/>
  <c r="E227" i="25"/>
  <c r="F224" i="25"/>
  <c r="E251" i="25"/>
  <c r="AE30" i="23"/>
  <c r="AH30" i="23" s="1"/>
  <c r="AH17" i="23"/>
  <c r="M31" i="21"/>
  <c r="AH25" i="18"/>
  <c r="Y22" i="22" s="1"/>
  <c r="AD25" i="18"/>
  <c r="U22" i="22" s="1"/>
  <c r="Z25" i="18"/>
  <c r="Q22" i="22" s="1"/>
  <c r="V25" i="18"/>
  <c r="M22" i="22" s="1"/>
  <c r="AI25" i="18"/>
  <c r="Z22" i="22" s="1"/>
  <c r="AE25" i="18"/>
  <c r="V22" i="22" s="1"/>
  <c r="AA25" i="18"/>
  <c r="R22" i="22" s="1"/>
  <c r="W25" i="18"/>
  <c r="N22" i="22" s="1"/>
  <c r="S25" i="18"/>
  <c r="AJ25" i="18"/>
  <c r="AA22" i="22" s="1"/>
  <c r="AF25" i="18"/>
  <c r="W22" i="22" s="1"/>
  <c r="AB25" i="18"/>
  <c r="S22" i="22" s="1"/>
  <c r="X25" i="18"/>
  <c r="O22" i="22" s="1"/>
  <c r="T25" i="18"/>
  <c r="K22" i="22" s="1"/>
  <c r="AG25" i="18"/>
  <c r="X22" i="22" s="1"/>
  <c r="AC25" i="18"/>
  <c r="T22" i="22" s="1"/>
  <c r="Y25" i="18"/>
  <c r="P22" i="22" s="1"/>
  <c r="U25" i="18"/>
  <c r="L22" i="22" s="1"/>
  <c r="J21" i="22"/>
  <c r="AK24" i="18"/>
  <c r="AL24" i="18" s="1"/>
  <c r="AC21" i="22" s="1"/>
  <c r="R25" i="26"/>
  <c r="T25" i="26" s="1"/>
  <c r="I25" i="26"/>
  <c r="K25" i="26" s="1"/>
  <c r="L25" i="26" s="1"/>
  <c r="I50" i="26"/>
  <c r="K50" i="26" s="1"/>
  <c r="L50" i="26" s="1"/>
  <c r="R50" i="26"/>
  <c r="T50" i="26" s="1"/>
  <c r="I42" i="26"/>
  <c r="K42" i="26" s="1"/>
  <c r="L42" i="26" s="1"/>
  <c r="R42" i="26"/>
  <c r="T42" i="26" s="1"/>
  <c r="I26" i="26"/>
  <c r="K26" i="26" s="1"/>
  <c r="L26" i="26" s="1"/>
  <c r="R26" i="26"/>
  <c r="T26" i="26" s="1"/>
  <c r="I27" i="26"/>
  <c r="K27" i="26" s="1"/>
  <c r="L27" i="26" s="1"/>
  <c r="R27" i="26"/>
  <c r="T27" i="26" s="1"/>
  <c r="R32" i="26"/>
  <c r="T32" i="26" s="1"/>
  <c r="I32" i="26"/>
  <c r="K32" i="26" s="1"/>
  <c r="L32" i="26" s="1"/>
  <c r="R21" i="26"/>
  <c r="T21" i="26" s="1"/>
  <c r="I21" i="26"/>
  <c r="K21" i="26" s="1"/>
  <c r="L21" i="26" s="1"/>
  <c r="I19" i="26"/>
  <c r="K19" i="26" s="1"/>
  <c r="L19" i="26" s="1"/>
  <c r="R19" i="26"/>
  <c r="T19" i="26" s="1"/>
  <c r="J7" i="22"/>
  <c r="AK8" i="18"/>
  <c r="AB7" i="22" s="1"/>
  <c r="H14" i="21" s="1"/>
  <c r="AE33" i="23"/>
  <c r="AH33" i="23" s="1"/>
  <c r="AH20" i="23"/>
  <c r="J199" i="25"/>
  <c r="L198" i="25"/>
  <c r="F197" i="25"/>
  <c r="J195" i="25"/>
  <c r="L194" i="25"/>
  <c r="F193" i="25"/>
  <c r="J200" i="25"/>
  <c r="L199" i="25"/>
  <c r="F198" i="25"/>
  <c r="J196" i="25"/>
  <c r="L195" i="25"/>
  <c r="F194" i="25"/>
  <c r="L200" i="25"/>
  <c r="F199" i="25"/>
  <c r="J197" i="25"/>
  <c r="L196" i="25"/>
  <c r="F195" i="25"/>
  <c r="J193" i="25"/>
  <c r="F200" i="25"/>
  <c r="L193" i="25"/>
  <c r="L197" i="25"/>
  <c r="J194" i="25"/>
  <c r="J198" i="25"/>
  <c r="F196" i="25"/>
  <c r="E205" i="25"/>
  <c r="D168" i="25"/>
  <c r="L46" i="20"/>
  <c r="D33" i="20"/>
  <c r="C20" i="20"/>
  <c r="L33" i="20"/>
  <c r="L20" i="20"/>
  <c r="L29" i="20"/>
  <c r="N31" i="21"/>
  <c r="J14" i="22"/>
  <c r="AK17" i="18"/>
  <c r="R89" i="20"/>
  <c r="N88" i="20"/>
  <c r="R9" i="20"/>
  <c r="N8" i="20"/>
  <c r="N14" i="20" s="1"/>
  <c r="AL23" i="18"/>
  <c r="I31" i="26"/>
  <c r="K31" i="26" s="1"/>
  <c r="L31" i="26" s="1"/>
  <c r="R31" i="26"/>
  <c r="T31" i="26" s="1"/>
  <c r="I30" i="26"/>
  <c r="K30" i="26" s="1"/>
  <c r="L30" i="26" s="1"/>
  <c r="R30" i="26"/>
  <c r="T30" i="26" s="1"/>
  <c r="R49" i="26"/>
  <c r="T49" i="26" s="1"/>
  <c r="I49" i="26"/>
  <c r="K49" i="26" s="1"/>
  <c r="L49" i="26" s="1"/>
  <c r="R33" i="26"/>
  <c r="T33" i="26" s="1"/>
  <c r="I33" i="26"/>
  <c r="K33" i="26" s="1"/>
  <c r="L33" i="26" s="1"/>
  <c r="R17" i="26"/>
  <c r="T17" i="26" s="1"/>
  <c r="I17" i="26"/>
  <c r="K17" i="26" s="1"/>
  <c r="L17" i="26" s="1"/>
  <c r="M15" i="21"/>
  <c r="AA9" i="18"/>
  <c r="R8" i="22" s="1"/>
  <c r="AJ9" i="18"/>
  <c r="AA8" i="22" s="1"/>
  <c r="AF9" i="18"/>
  <c r="W8" i="22" s="1"/>
  <c r="AB9" i="18"/>
  <c r="S8" i="22" s="1"/>
  <c r="X9" i="18"/>
  <c r="O8" i="22" s="1"/>
  <c r="T9" i="18"/>
  <c r="K8" i="22" s="1"/>
  <c r="Y9" i="18"/>
  <c r="P8" i="22" s="1"/>
  <c r="AG9" i="18"/>
  <c r="X8" i="22" s="1"/>
  <c r="AC9" i="18"/>
  <c r="T8" i="22" s="1"/>
  <c r="U9" i="18"/>
  <c r="L8" i="22" s="1"/>
  <c r="AH9" i="18"/>
  <c r="Y8" i="22" s="1"/>
  <c r="AD9" i="18"/>
  <c r="U8" i="22" s="1"/>
  <c r="Z9" i="18"/>
  <c r="Q8" i="22" s="1"/>
  <c r="V9" i="18"/>
  <c r="M8" i="22" s="1"/>
  <c r="AI9" i="18"/>
  <c r="Z8" i="22" s="1"/>
  <c r="AE9" i="18"/>
  <c r="V8" i="22" s="1"/>
  <c r="W9" i="18"/>
  <c r="N8" i="22" s="1"/>
  <c r="S9" i="18"/>
  <c r="AH18" i="23"/>
  <c r="AE32" i="23"/>
  <c r="AH32" i="23" s="1"/>
  <c r="C96" i="20"/>
  <c r="C88" i="20"/>
  <c r="L96" i="20"/>
  <c r="E272" i="25" s="1"/>
  <c r="E264" i="25" s="1"/>
  <c r="J264" i="25" s="1"/>
  <c r="L88" i="20"/>
  <c r="N83" i="20"/>
  <c r="N65" i="20"/>
  <c r="N43" i="20"/>
  <c r="N16" i="20"/>
  <c r="M24" i="21"/>
  <c r="AH18" i="18"/>
  <c r="Y15" i="22" s="1"/>
  <c r="AD18" i="18"/>
  <c r="U15" i="22" s="1"/>
  <c r="Z18" i="18"/>
  <c r="Q15" i="22" s="1"/>
  <c r="V18" i="18"/>
  <c r="M15" i="22" s="1"/>
  <c r="AI18" i="18"/>
  <c r="Z15" i="22" s="1"/>
  <c r="AE18" i="18"/>
  <c r="V15" i="22" s="1"/>
  <c r="AA18" i="18"/>
  <c r="R15" i="22" s="1"/>
  <c r="W18" i="18"/>
  <c r="N15" i="22" s="1"/>
  <c r="S18" i="18"/>
  <c r="AJ18" i="18"/>
  <c r="AA15" i="22" s="1"/>
  <c r="AF18" i="18"/>
  <c r="W15" i="22" s="1"/>
  <c r="AB18" i="18"/>
  <c r="S15" i="22" s="1"/>
  <c r="X18" i="18"/>
  <c r="O15" i="22" s="1"/>
  <c r="T18" i="18"/>
  <c r="K15" i="22" s="1"/>
  <c r="AG18" i="18"/>
  <c r="X15" i="22" s="1"/>
  <c r="AC18" i="18"/>
  <c r="T15" i="22" s="1"/>
  <c r="Y18" i="18"/>
  <c r="P15" i="22" s="1"/>
  <c r="U18" i="18"/>
  <c r="L15" i="22" s="1"/>
  <c r="C8" i="22"/>
  <c r="I8" i="22" s="1"/>
  <c r="R9" i="18"/>
  <c r="A5" i="21" l="1"/>
  <c r="U47" i="26"/>
  <c r="N47" i="26"/>
  <c r="N15" i="26"/>
  <c r="U15" i="26"/>
  <c r="E174" i="25"/>
  <c r="D172" i="25"/>
  <c r="AB21" i="22"/>
  <c r="H30" i="21" s="1"/>
  <c r="C305" i="25"/>
  <c r="C9" i="22"/>
  <c r="I9" i="22" s="1"/>
  <c r="R10" i="18"/>
  <c r="J15" i="22"/>
  <c r="AK18" i="18"/>
  <c r="U30" i="26"/>
  <c r="N30" i="26"/>
  <c r="V30" i="26"/>
  <c r="N12" i="20"/>
  <c r="N9" i="20"/>
  <c r="N98" i="20" s="1"/>
  <c r="G179" i="25"/>
  <c r="L68" i="20"/>
  <c r="L60" i="20"/>
  <c r="L58" i="20"/>
  <c r="L49" i="20"/>
  <c r="C62" i="20"/>
  <c r="L62" i="20"/>
  <c r="C60" i="20"/>
  <c r="C58" i="20"/>
  <c r="C49" i="20"/>
  <c r="N195" i="25"/>
  <c r="H195" i="25"/>
  <c r="N198" i="25"/>
  <c r="H198" i="25"/>
  <c r="U19" i="26"/>
  <c r="N19" i="26"/>
  <c r="V19" i="26"/>
  <c r="U26" i="26"/>
  <c r="N26" i="26"/>
  <c r="V26" i="26"/>
  <c r="U50" i="26"/>
  <c r="N50" i="26"/>
  <c r="V50" i="26"/>
  <c r="M32" i="21"/>
  <c r="AJ26" i="18"/>
  <c r="AA23" i="22" s="1"/>
  <c r="AF26" i="18"/>
  <c r="W23" i="22" s="1"/>
  <c r="AB26" i="18"/>
  <c r="S23" i="22" s="1"/>
  <c r="X26" i="18"/>
  <c r="O23" i="22" s="1"/>
  <c r="T26" i="18"/>
  <c r="K23" i="22" s="1"/>
  <c r="AG26" i="18"/>
  <c r="X23" i="22" s="1"/>
  <c r="AC26" i="18"/>
  <c r="T23" i="22" s="1"/>
  <c r="Y26" i="18"/>
  <c r="P23" i="22" s="1"/>
  <c r="U26" i="18"/>
  <c r="L23" i="22" s="1"/>
  <c r="AH26" i="18"/>
  <c r="Y23" i="22" s="1"/>
  <c r="AD26" i="18"/>
  <c r="U23" i="22" s="1"/>
  <c r="Z26" i="18"/>
  <c r="Q23" i="22" s="1"/>
  <c r="V26" i="18"/>
  <c r="M23" i="22" s="1"/>
  <c r="AI26" i="18"/>
  <c r="Z23" i="22" s="1"/>
  <c r="AE26" i="18"/>
  <c r="V23" i="22" s="1"/>
  <c r="AA26" i="18"/>
  <c r="R23" i="22" s="1"/>
  <c r="W26" i="18"/>
  <c r="N23" i="22" s="1"/>
  <c r="S26" i="18"/>
  <c r="U14" i="26"/>
  <c r="N14" i="26"/>
  <c r="V14" i="26"/>
  <c r="R37" i="20"/>
  <c r="N36" i="20"/>
  <c r="R50" i="20"/>
  <c r="N49" i="20"/>
  <c r="U24" i="26"/>
  <c r="N24" i="26"/>
  <c r="V24" i="26"/>
  <c r="U44" i="26"/>
  <c r="N44" i="26"/>
  <c r="V44" i="26"/>
  <c r="V37" i="26"/>
  <c r="U37" i="26"/>
  <c r="N37" i="26"/>
  <c r="V45" i="26"/>
  <c r="U45" i="26"/>
  <c r="N45" i="26"/>
  <c r="U20" i="26"/>
  <c r="N20" i="26"/>
  <c r="V20" i="26"/>
  <c r="AH21" i="23"/>
  <c r="AH22" i="23" s="1"/>
  <c r="AH25" i="23" s="1"/>
  <c r="AH26" i="23" s="1"/>
  <c r="G212" i="25" s="1"/>
  <c r="C90" i="20"/>
  <c r="L90" i="20"/>
  <c r="V33" i="26"/>
  <c r="U33" i="26"/>
  <c r="N33" i="26"/>
  <c r="AC20" i="22"/>
  <c r="AB14" i="22"/>
  <c r="H23" i="21" s="1"/>
  <c r="AL17" i="18"/>
  <c r="L30" i="20"/>
  <c r="D30" i="20"/>
  <c r="N199" i="25"/>
  <c r="H199" i="25"/>
  <c r="N193" i="25"/>
  <c r="H193" i="25"/>
  <c r="U32" i="26"/>
  <c r="N32" i="26"/>
  <c r="V32" i="26"/>
  <c r="J22" i="22"/>
  <c r="AK25" i="18"/>
  <c r="AL25" i="18" s="1"/>
  <c r="F230" i="25"/>
  <c r="F227" i="25"/>
  <c r="G224" i="25"/>
  <c r="U35" i="26"/>
  <c r="N35" i="26"/>
  <c r="V35" i="26"/>
  <c r="U39" i="26"/>
  <c r="N39" i="26"/>
  <c r="V39" i="26"/>
  <c r="U22" i="26"/>
  <c r="N22" i="26"/>
  <c r="V22" i="26"/>
  <c r="U46" i="26"/>
  <c r="N46" i="26"/>
  <c r="V46" i="26"/>
  <c r="AL8" i="18"/>
  <c r="U31" i="26"/>
  <c r="N31" i="26"/>
  <c r="V31" i="26"/>
  <c r="R90" i="20"/>
  <c r="N89" i="20"/>
  <c r="E240" i="25"/>
  <c r="E211" i="25"/>
  <c r="E207" i="25"/>
  <c r="J207" i="25" s="1"/>
  <c r="E210" i="25"/>
  <c r="E206" i="25"/>
  <c r="E209" i="25"/>
  <c r="J209" i="25" s="1"/>
  <c r="G214" i="25"/>
  <c r="H200" i="25"/>
  <c r="N200" i="25"/>
  <c r="N197" i="25"/>
  <c r="H197" i="25"/>
  <c r="U27" i="26"/>
  <c r="N27" i="26"/>
  <c r="V27" i="26"/>
  <c r="U42" i="26"/>
  <c r="N42" i="26"/>
  <c r="V42" i="26"/>
  <c r="E253" i="25"/>
  <c r="F251" i="25"/>
  <c r="U34" i="26"/>
  <c r="N34" i="26"/>
  <c r="V34" i="26"/>
  <c r="AC6" i="22"/>
  <c r="N17" i="21"/>
  <c r="V29" i="26"/>
  <c r="U29" i="26"/>
  <c r="N29" i="26"/>
  <c r="U40" i="26"/>
  <c r="N40" i="26"/>
  <c r="V40" i="26"/>
  <c r="U48" i="26"/>
  <c r="N48" i="26"/>
  <c r="V48" i="26"/>
  <c r="V41" i="26"/>
  <c r="U41" i="26"/>
  <c r="N41" i="26"/>
  <c r="U28" i="26"/>
  <c r="N28" i="26"/>
  <c r="V28" i="26"/>
  <c r="U36" i="26"/>
  <c r="N36" i="26"/>
  <c r="V36" i="26"/>
  <c r="M25" i="21"/>
  <c r="AG19" i="18"/>
  <c r="X16" i="22" s="1"/>
  <c r="AC19" i="18"/>
  <c r="T16" i="22" s="1"/>
  <c r="Y19" i="18"/>
  <c r="P16" i="22" s="1"/>
  <c r="U19" i="18"/>
  <c r="L16" i="22" s="1"/>
  <c r="AH19" i="18"/>
  <c r="Y16" i="22" s="1"/>
  <c r="AD19" i="18"/>
  <c r="U16" i="22" s="1"/>
  <c r="Z19" i="18"/>
  <c r="Q16" i="22" s="1"/>
  <c r="V19" i="18"/>
  <c r="M16" i="22" s="1"/>
  <c r="AI19" i="18"/>
  <c r="Z16" i="22" s="1"/>
  <c r="AE19" i="18"/>
  <c r="V16" i="22" s="1"/>
  <c r="AA19" i="18"/>
  <c r="R16" i="22" s="1"/>
  <c r="W19" i="18"/>
  <c r="N16" i="22" s="1"/>
  <c r="S19" i="18"/>
  <c r="AJ19" i="18"/>
  <c r="AA16" i="22" s="1"/>
  <c r="AF19" i="18"/>
  <c r="W16" i="22" s="1"/>
  <c r="AB19" i="18"/>
  <c r="S16" i="22" s="1"/>
  <c r="X19" i="18"/>
  <c r="O16" i="22" s="1"/>
  <c r="T19" i="18"/>
  <c r="K16" i="22" s="1"/>
  <c r="J8" i="22"/>
  <c r="AK9" i="18"/>
  <c r="AB8" i="22" s="1"/>
  <c r="H15" i="21" s="1"/>
  <c r="M16" i="21"/>
  <c r="AJ10" i="18"/>
  <c r="AA9" i="22" s="1"/>
  <c r="AB10" i="18"/>
  <c r="S9" i="22" s="1"/>
  <c r="T10" i="18"/>
  <c r="K9" i="22" s="1"/>
  <c r="AG10" i="18"/>
  <c r="X9" i="22" s="1"/>
  <c r="AC10" i="18"/>
  <c r="T9" i="22" s="1"/>
  <c r="Y10" i="18"/>
  <c r="P9" i="22" s="1"/>
  <c r="U10" i="18"/>
  <c r="L9" i="22" s="1"/>
  <c r="AD10" i="18"/>
  <c r="U9" i="22" s="1"/>
  <c r="AH10" i="18"/>
  <c r="Y9" i="22" s="1"/>
  <c r="Z10" i="18"/>
  <c r="Q9" i="22" s="1"/>
  <c r="V10" i="18"/>
  <c r="M9" i="22" s="1"/>
  <c r="AI10" i="18"/>
  <c r="Z9" i="22" s="1"/>
  <c r="AE10" i="18"/>
  <c r="V9" i="22" s="1"/>
  <c r="AA10" i="18"/>
  <c r="R9" i="22" s="1"/>
  <c r="W10" i="18"/>
  <c r="N9" i="22" s="1"/>
  <c r="S10" i="18"/>
  <c r="AF10" i="18"/>
  <c r="W9" i="22" s="1"/>
  <c r="X10" i="18"/>
  <c r="O9" i="22" s="1"/>
  <c r="V17" i="26"/>
  <c r="U17" i="26"/>
  <c r="N17" i="26"/>
  <c r="V49" i="26"/>
  <c r="U49" i="26"/>
  <c r="N49" i="26"/>
  <c r="N32" i="21"/>
  <c r="D35" i="20"/>
  <c r="L35" i="20"/>
  <c r="H196" i="25"/>
  <c r="N196" i="25"/>
  <c r="N194" i="25"/>
  <c r="H194" i="25"/>
  <c r="V21" i="26"/>
  <c r="U21" i="26"/>
  <c r="N21" i="26"/>
  <c r="V25" i="26"/>
  <c r="U25" i="26"/>
  <c r="N25" i="26"/>
  <c r="U16" i="26"/>
  <c r="N16" i="26"/>
  <c r="V16" i="26"/>
  <c r="N72" i="20"/>
  <c r="R73" i="20"/>
  <c r="U18" i="26"/>
  <c r="N18" i="26"/>
  <c r="V18" i="26"/>
  <c r="U23" i="26"/>
  <c r="N23" i="26"/>
  <c r="V23" i="26"/>
  <c r="U43" i="26"/>
  <c r="N43" i="26"/>
  <c r="V43" i="26"/>
  <c r="U38" i="26"/>
  <c r="N38" i="26"/>
  <c r="V38" i="26"/>
  <c r="AH34" i="23"/>
  <c r="AH35" i="23" s="1"/>
  <c r="AH38" i="23" s="1"/>
  <c r="AH39" i="23" s="1"/>
  <c r="AC22" i="22" l="1"/>
  <c r="AB22" i="22"/>
  <c r="H31" i="21" s="1"/>
  <c r="C320" i="25"/>
  <c r="AL9" i="18"/>
  <c r="AC8" i="22" s="1"/>
  <c r="N33" i="21"/>
  <c r="M26" i="21"/>
  <c r="AJ20" i="18"/>
  <c r="AA17" i="22" s="1"/>
  <c r="AF20" i="18"/>
  <c r="W17" i="22" s="1"/>
  <c r="AB20" i="18"/>
  <c r="S17" i="22" s="1"/>
  <c r="X20" i="18"/>
  <c r="O17" i="22" s="1"/>
  <c r="T20" i="18"/>
  <c r="K17" i="22" s="1"/>
  <c r="AG20" i="18"/>
  <c r="X17" i="22" s="1"/>
  <c r="AC20" i="18"/>
  <c r="T17" i="22" s="1"/>
  <c r="Y20" i="18"/>
  <c r="P17" i="22" s="1"/>
  <c r="U20" i="18"/>
  <c r="L17" i="22" s="1"/>
  <c r="AH20" i="18"/>
  <c r="Y17" i="22" s="1"/>
  <c r="AD20" i="18"/>
  <c r="U17" i="22" s="1"/>
  <c r="Z20" i="18"/>
  <c r="Q17" i="22" s="1"/>
  <c r="V20" i="18"/>
  <c r="M17" i="22" s="1"/>
  <c r="AI20" i="18"/>
  <c r="Z17" i="22" s="1"/>
  <c r="AE20" i="18"/>
  <c r="V17" i="22" s="1"/>
  <c r="AA20" i="18"/>
  <c r="R17" i="22" s="1"/>
  <c r="W20" i="18"/>
  <c r="N17" i="22" s="1"/>
  <c r="S20" i="18"/>
  <c r="AC7" i="22"/>
  <c r="E175" i="25"/>
  <c r="M17" i="21"/>
  <c r="Y11" i="18"/>
  <c r="P10" i="22" s="1"/>
  <c r="AH11" i="18"/>
  <c r="Y10" i="22" s="1"/>
  <c r="AD11" i="18"/>
  <c r="U10" i="22" s="1"/>
  <c r="Z11" i="18"/>
  <c r="Q10" i="22" s="1"/>
  <c r="V11" i="18"/>
  <c r="M10" i="22" s="1"/>
  <c r="AI11" i="18"/>
  <c r="Z10" i="22" s="1"/>
  <c r="AE11" i="18"/>
  <c r="V10" i="22" s="1"/>
  <c r="AA11" i="18"/>
  <c r="R10" i="22" s="1"/>
  <c r="W11" i="18"/>
  <c r="N10" i="22" s="1"/>
  <c r="S11" i="18"/>
  <c r="AJ11" i="18"/>
  <c r="AA10" i="22" s="1"/>
  <c r="AF11" i="18"/>
  <c r="W10" i="22" s="1"/>
  <c r="AB11" i="18"/>
  <c r="S10" i="22" s="1"/>
  <c r="X11" i="18"/>
  <c r="O10" i="22" s="1"/>
  <c r="T11" i="18"/>
  <c r="K10" i="22" s="1"/>
  <c r="AG11" i="18"/>
  <c r="X10" i="22" s="1"/>
  <c r="AC11" i="18"/>
  <c r="T10" i="22" s="1"/>
  <c r="U11" i="18"/>
  <c r="L10" i="22" s="1"/>
  <c r="J16" i="22"/>
  <c r="AK19" i="18"/>
  <c r="R91" i="20"/>
  <c r="N90" i="20"/>
  <c r="AC14" i="22"/>
  <c r="N50" i="20"/>
  <c r="R51" i="20"/>
  <c r="L54" i="20"/>
  <c r="C51" i="20"/>
  <c r="L51" i="20"/>
  <c r="C53" i="20" s="1"/>
  <c r="G182" i="25"/>
  <c r="E173" i="25"/>
  <c r="AB15" i="22"/>
  <c r="H24" i="21" s="1"/>
  <c r="C134" i="25" s="1"/>
  <c r="AL18" i="18"/>
  <c r="C10" i="22"/>
  <c r="I10" i="22" s="1"/>
  <c r="R11" i="18"/>
  <c r="N73" i="20"/>
  <c r="R74" i="20"/>
  <c r="J9" i="22"/>
  <c r="AK10" i="18"/>
  <c r="AB9" i="22" s="1"/>
  <c r="H16" i="21" s="1"/>
  <c r="N18" i="21"/>
  <c r="D36" i="20"/>
  <c r="L36" i="20"/>
  <c r="C92" i="20"/>
  <c r="L92" i="20"/>
  <c r="M33" i="21"/>
  <c r="AH27" i="18"/>
  <c r="Y24" i="22" s="1"/>
  <c r="AD27" i="18"/>
  <c r="U24" i="22" s="1"/>
  <c r="Z27" i="18"/>
  <c r="Q24" i="22" s="1"/>
  <c r="V27" i="18"/>
  <c r="M24" i="22" s="1"/>
  <c r="AI27" i="18"/>
  <c r="Z24" i="22" s="1"/>
  <c r="AE27" i="18"/>
  <c r="V24" i="22" s="1"/>
  <c r="AA27" i="18"/>
  <c r="R24" i="22" s="1"/>
  <c r="W27" i="18"/>
  <c r="N24" i="22" s="1"/>
  <c r="S27" i="18"/>
  <c r="AJ27" i="18"/>
  <c r="AA24" i="22" s="1"/>
  <c r="AF27" i="18"/>
  <c r="W24" i="22" s="1"/>
  <c r="AB27" i="18"/>
  <c r="S24" i="22" s="1"/>
  <c r="X27" i="18"/>
  <c r="O24" i="22" s="1"/>
  <c r="T27" i="18"/>
  <c r="K24" i="22" s="1"/>
  <c r="AG27" i="18"/>
  <c r="X24" i="22" s="1"/>
  <c r="AC27" i="18"/>
  <c r="T24" i="22" s="1"/>
  <c r="Y27" i="18"/>
  <c r="P24" i="22" s="1"/>
  <c r="U27" i="18"/>
  <c r="L24" i="22" s="1"/>
  <c r="C71" i="20"/>
  <c r="L71" i="20"/>
  <c r="C81" i="20"/>
  <c r="L81" i="20"/>
  <c r="L76" i="20"/>
  <c r="F253" i="25"/>
  <c r="G251" i="25"/>
  <c r="E242" i="25"/>
  <c r="G247" i="25"/>
  <c r="E245" i="25"/>
  <c r="E241" i="25"/>
  <c r="E244" i="25"/>
  <c r="J244" i="25" s="1"/>
  <c r="E243" i="25"/>
  <c r="J243" i="25" s="1"/>
  <c r="G230" i="25"/>
  <c r="G227" i="25"/>
  <c r="H224" i="25"/>
  <c r="R38" i="20"/>
  <c r="N37" i="20"/>
  <c r="J23" i="22"/>
  <c r="AK26" i="18"/>
  <c r="AL26" i="18" s="1"/>
  <c r="G180" i="25"/>
  <c r="AC23" i="22" l="1"/>
  <c r="AL10" i="18"/>
  <c r="AC9" i="22" s="1"/>
  <c r="AB23" i="22"/>
  <c r="H32" i="21" s="1"/>
  <c r="C345" i="25"/>
  <c r="N38" i="20"/>
  <c r="N40" i="20"/>
  <c r="G253" i="25"/>
  <c r="H251" i="25"/>
  <c r="N19" i="21"/>
  <c r="N51" i="20"/>
  <c r="R52" i="20"/>
  <c r="AB16" i="22"/>
  <c r="H25" i="21" s="1"/>
  <c r="C154" i="25" s="1"/>
  <c r="AL19" i="18"/>
  <c r="M27" i="21"/>
  <c r="AI21" i="18"/>
  <c r="Z18" i="22" s="1"/>
  <c r="AE21" i="18"/>
  <c r="V18" i="22" s="1"/>
  <c r="AA21" i="18"/>
  <c r="R18" i="22" s="1"/>
  <c r="W21" i="18"/>
  <c r="N18" i="22" s="1"/>
  <c r="S21" i="18"/>
  <c r="AJ21" i="18"/>
  <c r="AA18" i="22" s="1"/>
  <c r="AF21" i="18"/>
  <c r="W18" i="22" s="1"/>
  <c r="AB21" i="18"/>
  <c r="S18" i="22" s="1"/>
  <c r="X21" i="18"/>
  <c r="O18" i="22" s="1"/>
  <c r="T21" i="18"/>
  <c r="K18" i="22" s="1"/>
  <c r="AG21" i="18"/>
  <c r="X18" i="22" s="1"/>
  <c r="AC21" i="18"/>
  <c r="T18" i="22" s="1"/>
  <c r="Y21" i="18"/>
  <c r="P18" i="22" s="1"/>
  <c r="U21" i="18"/>
  <c r="L18" i="22" s="1"/>
  <c r="AH21" i="18"/>
  <c r="Y18" i="22" s="1"/>
  <c r="AD21" i="18"/>
  <c r="U18" i="22" s="1"/>
  <c r="Z21" i="18"/>
  <c r="Q18" i="22" s="1"/>
  <c r="V21" i="18"/>
  <c r="M18" i="22" s="1"/>
  <c r="N74" i="20"/>
  <c r="R75" i="20"/>
  <c r="M18" i="21"/>
  <c r="AD12" i="18"/>
  <c r="U11" i="22" s="1"/>
  <c r="AI12" i="18"/>
  <c r="Z11" i="22" s="1"/>
  <c r="AE12" i="18"/>
  <c r="V11" i="22" s="1"/>
  <c r="AA12" i="18"/>
  <c r="R11" i="22" s="1"/>
  <c r="W12" i="18"/>
  <c r="N11" i="22" s="1"/>
  <c r="S12" i="18"/>
  <c r="AJ12" i="18"/>
  <c r="AA11" i="22" s="1"/>
  <c r="AF12" i="18"/>
  <c r="W11" i="22" s="1"/>
  <c r="AB12" i="18"/>
  <c r="S11" i="22" s="1"/>
  <c r="X12" i="18"/>
  <c r="O11" i="22" s="1"/>
  <c r="T12" i="18"/>
  <c r="K11" i="22" s="1"/>
  <c r="AG12" i="18"/>
  <c r="X11" i="22" s="1"/>
  <c r="AC12" i="18"/>
  <c r="T11" i="22" s="1"/>
  <c r="Y12" i="18"/>
  <c r="P11" i="22" s="1"/>
  <c r="U12" i="18"/>
  <c r="L11" i="22" s="1"/>
  <c r="AH12" i="18"/>
  <c r="Y11" i="22" s="1"/>
  <c r="Z12" i="18"/>
  <c r="Q11" i="22" s="1"/>
  <c r="V12" i="18"/>
  <c r="M11" i="22" s="1"/>
  <c r="J17" i="22"/>
  <c r="AK20" i="18"/>
  <c r="N34" i="21"/>
  <c r="N35" i="21"/>
  <c r="H230" i="25"/>
  <c r="H227" i="25"/>
  <c r="I224" i="25"/>
  <c r="L73" i="20"/>
  <c r="L77" i="20"/>
  <c r="C73" i="20"/>
  <c r="M34" i="21"/>
  <c r="AJ28" i="18"/>
  <c r="AA25" i="22" s="1"/>
  <c r="AF28" i="18"/>
  <c r="W25" i="22" s="1"/>
  <c r="AB28" i="18"/>
  <c r="S25" i="22" s="1"/>
  <c r="X28" i="18"/>
  <c r="O25" i="22" s="1"/>
  <c r="T28" i="18"/>
  <c r="K25" i="22" s="1"/>
  <c r="AG28" i="18"/>
  <c r="X25" i="22" s="1"/>
  <c r="AC28" i="18"/>
  <c r="T25" i="22" s="1"/>
  <c r="Y28" i="18"/>
  <c r="P25" i="22" s="1"/>
  <c r="U28" i="18"/>
  <c r="L25" i="22" s="1"/>
  <c r="L29" i="18"/>
  <c r="AH28" i="18"/>
  <c r="Y25" i="22" s="1"/>
  <c r="AD28" i="18"/>
  <c r="U25" i="22" s="1"/>
  <c r="Z28" i="18"/>
  <c r="Q25" i="22" s="1"/>
  <c r="V28" i="18"/>
  <c r="M25" i="22" s="1"/>
  <c r="AI28" i="18"/>
  <c r="Z25" i="22" s="1"/>
  <c r="AE28" i="18"/>
  <c r="V25" i="22" s="1"/>
  <c r="AA28" i="18"/>
  <c r="R25" i="22" s="1"/>
  <c r="W28" i="18"/>
  <c r="N25" i="22" s="1"/>
  <c r="S28" i="18"/>
  <c r="D38" i="20"/>
  <c r="L38" i="20"/>
  <c r="J10" i="22"/>
  <c r="AK11" i="18"/>
  <c r="AB10" i="22" s="1"/>
  <c r="H17" i="21" s="1"/>
  <c r="J24" i="22"/>
  <c r="AK27" i="18"/>
  <c r="AL27" i="18" s="1"/>
  <c r="C11" i="22"/>
  <c r="I11" i="22" s="1"/>
  <c r="R12" i="18"/>
  <c r="AC15" i="22"/>
  <c r="L53" i="20"/>
  <c r="R92" i="20"/>
  <c r="N91" i="20"/>
  <c r="AC24" i="22" l="1"/>
  <c r="AB24" i="22"/>
  <c r="H33" i="21" s="1"/>
  <c r="C363" i="25"/>
  <c r="C12" i="22"/>
  <c r="I12" i="22" s="1"/>
  <c r="R13" i="18"/>
  <c r="M35" i="21"/>
  <c r="AH29" i="18"/>
  <c r="Y26" i="22" s="1"/>
  <c r="AD29" i="18"/>
  <c r="U26" i="22" s="1"/>
  <c r="Z29" i="18"/>
  <c r="Q26" i="22" s="1"/>
  <c r="V29" i="18"/>
  <c r="M26" i="22" s="1"/>
  <c r="AI29" i="18"/>
  <c r="Z26" i="22" s="1"/>
  <c r="AE29" i="18"/>
  <c r="V26" i="22" s="1"/>
  <c r="AA29" i="18"/>
  <c r="R26" i="22" s="1"/>
  <c r="W29" i="18"/>
  <c r="N26" i="22" s="1"/>
  <c r="S29" i="18"/>
  <c r="AJ29" i="18"/>
  <c r="AA26" i="22" s="1"/>
  <c r="AF29" i="18"/>
  <c r="W26" i="22" s="1"/>
  <c r="AB29" i="18"/>
  <c r="S26" i="22" s="1"/>
  <c r="X29" i="18"/>
  <c r="O26" i="22" s="1"/>
  <c r="T29" i="18"/>
  <c r="K26" i="22" s="1"/>
  <c r="AG29" i="18"/>
  <c r="X26" i="22" s="1"/>
  <c r="AC29" i="18"/>
  <c r="T26" i="22" s="1"/>
  <c r="Y29" i="18"/>
  <c r="P26" i="22" s="1"/>
  <c r="U29" i="18"/>
  <c r="L26" i="22" s="1"/>
  <c r="J25" i="22"/>
  <c r="AK28" i="18"/>
  <c r="AL28" i="18" s="1"/>
  <c r="J11" i="22"/>
  <c r="AK12" i="18"/>
  <c r="AB11" i="22" s="1"/>
  <c r="H18" i="21" s="1"/>
  <c r="R76" i="20"/>
  <c r="N75" i="20"/>
  <c r="I230" i="25"/>
  <c r="I227" i="25"/>
  <c r="J224" i="25"/>
  <c r="J18" i="22"/>
  <c r="AK21" i="18"/>
  <c r="AB18" i="22" s="1"/>
  <c r="H27" i="21" s="1"/>
  <c r="N52" i="20"/>
  <c r="R53" i="20"/>
  <c r="I251" i="25"/>
  <c r="H253" i="25"/>
  <c r="AL11" i="18"/>
  <c r="E176" i="25"/>
  <c r="L176" i="25" s="1"/>
  <c r="L40" i="20"/>
  <c r="E177" i="25" s="1"/>
  <c r="D40" i="20"/>
  <c r="L75" i="20"/>
  <c r="C75" i="20"/>
  <c r="AB17" i="22"/>
  <c r="H26" i="21" s="1"/>
  <c r="C125" i="25" s="1"/>
  <c r="C145" i="25" s="1"/>
  <c r="AL20" i="18"/>
  <c r="AO3" i="23"/>
  <c r="N92" i="20"/>
  <c r="M19" i="21"/>
  <c r="AA13" i="18"/>
  <c r="R12" i="22" s="1"/>
  <c r="AJ13" i="18"/>
  <c r="AA12" i="22" s="1"/>
  <c r="AF13" i="18"/>
  <c r="W12" i="22" s="1"/>
  <c r="AB13" i="18"/>
  <c r="S12" i="22" s="1"/>
  <c r="X13" i="18"/>
  <c r="O12" i="22" s="1"/>
  <c r="T13" i="18"/>
  <c r="K12" i="22" s="1"/>
  <c r="AG13" i="18"/>
  <c r="X12" i="22" s="1"/>
  <c r="AC13" i="18"/>
  <c r="T12" i="22" s="1"/>
  <c r="Y13" i="18"/>
  <c r="P12" i="22" s="1"/>
  <c r="U13" i="18"/>
  <c r="L12" i="22" s="1"/>
  <c r="AH13" i="18"/>
  <c r="Y12" i="22" s="1"/>
  <c r="AD13" i="18"/>
  <c r="U12" i="22" s="1"/>
  <c r="Z13" i="18"/>
  <c r="Q12" i="22" s="1"/>
  <c r="V13" i="18"/>
  <c r="M12" i="22" s="1"/>
  <c r="AI13" i="18"/>
  <c r="Z12" i="22" s="1"/>
  <c r="AE13" i="18"/>
  <c r="V12" i="22" s="1"/>
  <c r="W13" i="18"/>
  <c r="N12" i="22" s="1"/>
  <c r="S13" i="18"/>
  <c r="M28" i="21"/>
  <c r="AH22" i="18"/>
  <c r="Y19" i="22" s="1"/>
  <c r="AD22" i="18"/>
  <c r="U19" i="22" s="1"/>
  <c r="Z22" i="18"/>
  <c r="Q19" i="22" s="1"/>
  <c r="V22" i="18"/>
  <c r="M19" i="22" s="1"/>
  <c r="AI22" i="18"/>
  <c r="Z19" i="22" s="1"/>
  <c r="AE22" i="18"/>
  <c r="V19" i="22" s="1"/>
  <c r="AA22" i="18"/>
  <c r="R19" i="22" s="1"/>
  <c r="W22" i="18"/>
  <c r="N19" i="22" s="1"/>
  <c r="S22" i="18"/>
  <c r="AJ22" i="18"/>
  <c r="AA19" i="22" s="1"/>
  <c r="AF22" i="18"/>
  <c r="W19" i="22" s="1"/>
  <c r="AB22" i="18"/>
  <c r="S19" i="22" s="1"/>
  <c r="X22" i="18"/>
  <c r="O19" i="22" s="1"/>
  <c r="T22" i="18"/>
  <c r="K19" i="22" s="1"/>
  <c r="AG22" i="18"/>
  <c r="X19" i="22" s="1"/>
  <c r="AC22" i="18"/>
  <c r="T19" i="22" s="1"/>
  <c r="Y22" i="18"/>
  <c r="P19" i="22" s="1"/>
  <c r="U22" i="18"/>
  <c r="L19" i="22" s="1"/>
  <c r="AC16" i="22"/>
  <c r="AC25" i="22" l="1"/>
  <c r="AL12" i="18"/>
  <c r="AC11" i="22" s="1"/>
  <c r="AB25" i="22"/>
  <c r="H34" i="21" s="1"/>
  <c r="C378" i="25"/>
  <c r="J19" i="22"/>
  <c r="AK22" i="18"/>
  <c r="AB19" i="22" s="1"/>
  <c r="H28" i="21" s="1"/>
  <c r="C104" i="25" s="1"/>
  <c r="R54" i="20"/>
  <c r="N54" i="20" s="1"/>
  <c r="N53" i="20"/>
  <c r="AC10" i="22"/>
  <c r="I253" i="25"/>
  <c r="J251" i="25"/>
  <c r="R77" i="20"/>
  <c r="N77" i="20" s="1"/>
  <c r="N76" i="20"/>
  <c r="J12" i="22"/>
  <c r="AK13" i="18"/>
  <c r="AB12" i="22" s="1"/>
  <c r="H19" i="21" s="1"/>
  <c r="AC17" i="22"/>
  <c r="J26" i="22"/>
  <c r="AK29" i="18"/>
  <c r="G177" i="25"/>
  <c r="L177" i="25" s="1"/>
  <c r="K224" i="25"/>
  <c r="J230" i="25"/>
  <c r="J227" i="25"/>
  <c r="AL13" i="18" l="1"/>
  <c r="AC12" i="22" s="1"/>
  <c r="AB26" i="22"/>
  <c r="H35" i="21" s="1"/>
  <c r="C400" i="25"/>
  <c r="K230" i="25"/>
  <c r="E212" i="25" s="1"/>
  <c r="J212" i="25" s="1"/>
  <c r="K227" i="25"/>
  <c r="E208" i="25" s="1"/>
  <c r="J208" i="25" s="1"/>
  <c r="L224" i="25"/>
  <c r="J253" i="25"/>
  <c r="K251" i="25"/>
  <c r="K253" i="25" l="1"/>
  <c r="L251" i="25"/>
  <c r="L253" i="25" s="1"/>
  <c r="C13" i="22"/>
  <c r="I13" i="22" s="1"/>
  <c r="R16" i="18"/>
  <c r="AE16" i="18"/>
  <c r="L230" i="25"/>
  <c r="L227" i="25"/>
  <c r="V13" i="22" l="1"/>
  <c r="AK16" i="18"/>
  <c r="AB13" i="22" s="1"/>
  <c r="H22" i="21" s="1"/>
  <c r="AL16" i="18" l="1"/>
  <c r="AC13" i="22" l="1"/>
  <c r="N7" i="16" l="1"/>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11" i="16"/>
  <c r="L10" i="16"/>
  <c r="L9" i="16"/>
  <c r="K10" i="16"/>
  <c r="K9" i="16"/>
  <c r="J10" i="16"/>
  <c r="J9"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12" i="16"/>
  <c r="F11" i="16"/>
  <c r="H10" i="16"/>
  <c r="H9" i="16"/>
  <c r="G10" i="16"/>
  <c r="G9" i="16"/>
  <c r="F10" i="16"/>
  <c r="F9" i="16"/>
  <c r="D10" i="16"/>
  <c r="D9" i="16"/>
  <c r="C10" i="16"/>
  <c r="C9"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206" i="16"/>
  <c r="B207" i="16"/>
  <c r="B208" i="16"/>
  <c r="B209" i="16"/>
  <c r="B210" i="16"/>
  <c r="B10" i="16"/>
  <c r="B11" i="16"/>
  <c r="B12" i="16"/>
  <c r="B13" i="16"/>
  <c r="B14" i="16"/>
  <c r="B15" i="16"/>
  <c r="B16" i="16"/>
  <c r="B17" i="16"/>
  <c r="B18" i="16"/>
  <c r="B9" i="16"/>
  <c r="C8" i="16"/>
  <c r="K13" i="16" l="1"/>
  <c r="K8" i="16"/>
  <c r="Y42" i="9"/>
  <c r="G8" i="16"/>
  <c r="H11" i="16"/>
  <c r="J40" i="25" s="1"/>
  <c r="L40" i="25" s="1"/>
  <c r="G12" i="16"/>
  <c r="G211" i="16"/>
  <c r="G209" i="16"/>
  <c r="G207" i="16"/>
  <c r="G205" i="16"/>
  <c r="G203" i="16"/>
  <c r="G201" i="16"/>
  <c r="G199" i="16"/>
  <c r="G197" i="16"/>
  <c r="G195" i="16"/>
  <c r="G193" i="16"/>
  <c r="G191" i="16"/>
  <c r="G189" i="16"/>
  <c r="G187" i="16"/>
  <c r="G185" i="16"/>
  <c r="G183" i="16"/>
  <c r="G181" i="16"/>
  <c r="G179" i="16"/>
  <c r="G177" i="16"/>
  <c r="G175" i="16"/>
  <c r="G173" i="16"/>
  <c r="G171" i="16"/>
  <c r="G169" i="16"/>
  <c r="G167" i="16"/>
  <c r="G165" i="16"/>
  <c r="G163" i="16"/>
  <c r="G161" i="16"/>
  <c r="G159" i="16"/>
  <c r="G157" i="16"/>
  <c r="G155" i="16"/>
  <c r="G153" i="16"/>
  <c r="G151" i="16"/>
  <c r="G149" i="16"/>
  <c r="G147" i="16"/>
  <c r="G145" i="16"/>
  <c r="G143" i="16"/>
  <c r="G141" i="16"/>
  <c r="G139" i="16"/>
  <c r="G137" i="16"/>
  <c r="G135" i="16"/>
  <c r="G133" i="16"/>
  <c r="G131" i="16"/>
  <c r="G129" i="16"/>
  <c r="G127" i="16"/>
  <c r="G125" i="16"/>
  <c r="G123" i="16"/>
  <c r="G121" i="16"/>
  <c r="G119" i="16"/>
  <c r="G117" i="16"/>
  <c r="G115" i="16"/>
  <c r="G113" i="16"/>
  <c r="G111" i="16"/>
  <c r="G109" i="16"/>
  <c r="G107" i="16"/>
  <c r="G105" i="16"/>
  <c r="G103" i="16"/>
  <c r="G101" i="16"/>
  <c r="G99" i="16"/>
  <c r="G97" i="16"/>
  <c r="G95" i="16"/>
  <c r="G93" i="16"/>
  <c r="G91" i="16"/>
  <c r="G89" i="16"/>
  <c r="G87" i="16"/>
  <c r="G85" i="16"/>
  <c r="G83" i="16"/>
  <c r="G81" i="16"/>
  <c r="G79" i="16"/>
  <c r="G77" i="16"/>
  <c r="G75" i="16"/>
  <c r="G73" i="16"/>
  <c r="G71" i="16"/>
  <c r="G69" i="16"/>
  <c r="G67" i="16"/>
  <c r="G65" i="16"/>
  <c r="G63" i="16"/>
  <c r="G61" i="16"/>
  <c r="G59" i="16"/>
  <c r="G57" i="16"/>
  <c r="G55" i="16"/>
  <c r="G53" i="16"/>
  <c r="G51" i="16"/>
  <c r="G49" i="16"/>
  <c r="G47" i="16"/>
  <c r="G45" i="16"/>
  <c r="G43" i="16"/>
  <c r="G41" i="16"/>
  <c r="G39" i="16"/>
  <c r="G37" i="16"/>
  <c r="G35" i="16"/>
  <c r="G33" i="16"/>
  <c r="G31" i="16"/>
  <c r="G29" i="16"/>
  <c r="G27" i="16"/>
  <c r="G25" i="16"/>
  <c r="G23" i="16"/>
  <c r="G21" i="16"/>
  <c r="G19" i="16"/>
  <c r="G17" i="16"/>
  <c r="G15" i="16"/>
  <c r="G13" i="16"/>
  <c r="K11" i="16"/>
  <c r="L209" i="16"/>
  <c r="L207" i="16"/>
  <c r="L205" i="16"/>
  <c r="L203" i="16"/>
  <c r="L201" i="16"/>
  <c r="L199" i="16"/>
  <c r="L197" i="16"/>
  <c r="L195" i="16"/>
  <c r="L193" i="16"/>
  <c r="L191" i="16"/>
  <c r="L189" i="16"/>
  <c r="L187" i="16"/>
  <c r="L185" i="16"/>
  <c r="L183" i="16"/>
  <c r="L181" i="16"/>
  <c r="L179" i="16"/>
  <c r="L177" i="16"/>
  <c r="L175" i="16"/>
  <c r="L173" i="16"/>
  <c r="L171" i="16"/>
  <c r="L169" i="16"/>
  <c r="L167" i="16"/>
  <c r="L165" i="16"/>
  <c r="L163" i="16"/>
  <c r="L161" i="16"/>
  <c r="L159" i="16"/>
  <c r="L157" i="16"/>
  <c r="L155" i="16"/>
  <c r="L153" i="16"/>
  <c r="L151" i="16"/>
  <c r="L149" i="16"/>
  <c r="L147" i="16"/>
  <c r="L145" i="16"/>
  <c r="L143" i="16"/>
  <c r="L141" i="16"/>
  <c r="L139" i="16"/>
  <c r="L137" i="16"/>
  <c r="L135" i="16"/>
  <c r="L133" i="16"/>
  <c r="L131" i="16"/>
  <c r="L129" i="16"/>
  <c r="L127" i="16"/>
  <c r="L125" i="16"/>
  <c r="L123" i="16"/>
  <c r="L121" i="16"/>
  <c r="L119" i="16"/>
  <c r="L117" i="16"/>
  <c r="L115" i="16"/>
  <c r="L113" i="16"/>
  <c r="L111" i="16"/>
  <c r="L109" i="16"/>
  <c r="L107" i="16"/>
  <c r="L105" i="16"/>
  <c r="L103" i="16"/>
  <c r="L101" i="16"/>
  <c r="L99" i="16"/>
  <c r="L97" i="16"/>
  <c r="L95" i="16"/>
  <c r="L93" i="16"/>
  <c r="L91" i="16"/>
  <c r="L89" i="16"/>
  <c r="L87" i="16"/>
  <c r="L85" i="16"/>
  <c r="L83" i="16"/>
  <c r="L81" i="16"/>
  <c r="L79" i="16"/>
  <c r="L77" i="16"/>
  <c r="L75" i="16"/>
  <c r="L73" i="16"/>
  <c r="L71" i="16"/>
  <c r="L69" i="16"/>
  <c r="L67" i="16"/>
  <c r="L65" i="16"/>
  <c r="L63" i="16"/>
  <c r="L61" i="16"/>
  <c r="L59" i="16"/>
  <c r="L57" i="16"/>
  <c r="L55" i="16"/>
  <c r="L53" i="16"/>
  <c r="L51" i="16"/>
  <c r="L49" i="16"/>
  <c r="L47" i="16"/>
  <c r="L45" i="16"/>
  <c r="L43" i="16"/>
  <c r="L41" i="16"/>
  <c r="L39" i="16"/>
  <c r="L37" i="16"/>
  <c r="L35" i="16"/>
  <c r="L33" i="16"/>
  <c r="L31" i="16"/>
  <c r="L29" i="16"/>
  <c r="L27" i="16"/>
  <c r="L25" i="16"/>
  <c r="L23" i="16"/>
  <c r="L21" i="16"/>
  <c r="L19" i="16"/>
  <c r="L17" i="16"/>
  <c r="L15" i="16"/>
  <c r="L13" i="16"/>
  <c r="G11" i="16"/>
  <c r="H209" i="16"/>
  <c r="H207" i="16"/>
  <c r="H205" i="16"/>
  <c r="H203" i="16"/>
  <c r="H201" i="16"/>
  <c r="H199" i="16"/>
  <c r="H197" i="16"/>
  <c r="H195" i="16"/>
  <c r="H193" i="16"/>
  <c r="H191" i="16"/>
  <c r="H189" i="16"/>
  <c r="H187" i="16"/>
  <c r="H185" i="16"/>
  <c r="H183" i="16"/>
  <c r="H181" i="16"/>
  <c r="H179" i="16"/>
  <c r="H177" i="16"/>
  <c r="H175" i="16"/>
  <c r="H173" i="16"/>
  <c r="H171" i="16"/>
  <c r="H169" i="16"/>
  <c r="H167" i="16"/>
  <c r="H165" i="16"/>
  <c r="H163" i="16"/>
  <c r="H161" i="16"/>
  <c r="H159" i="16"/>
  <c r="H157" i="16"/>
  <c r="H155" i="16"/>
  <c r="H153" i="16"/>
  <c r="H151" i="16"/>
  <c r="H149" i="16"/>
  <c r="H147" i="16"/>
  <c r="H145" i="16"/>
  <c r="H143" i="16"/>
  <c r="H141" i="16"/>
  <c r="H139" i="16"/>
  <c r="H137" i="16"/>
  <c r="H135" i="16"/>
  <c r="H133" i="16"/>
  <c r="H131" i="16"/>
  <c r="H129" i="16"/>
  <c r="H127" i="16"/>
  <c r="H125" i="16"/>
  <c r="H123" i="16"/>
  <c r="H121" i="16"/>
  <c r="H119" i="16"/>
  <c r="H117" i="16"/>
  <c r="H115" i="16"/>
  <c r="H113" i="16"/>
  <c r="H111" i="16"/>
  <c r="H109" i="16"/>
  <c r="H107" i="16"/>
  <c r="H105" i="16"/>
  <c r="H103" i="16"/>
  <c r="H101" i="16"/>
  <c r="H99" i="16"/>
  <c r="H97" i="16"/>
  <c r="H95" i="16"/>
  <c r="H93" i="16"/>
  <c r="H91" i="16"/>
  <c r="H89" i="16"/>
  <c r="H87" i="16"/>
  <c r="H85" i="16"/>
  <c r="H83" i="16"/>
  <c r="H81" i="16"/>
  <c r="H79" i="16"/>
  <c r="H77" i="16"/>
  <c r="H75" i="16"/>
  <c r="H73" i="16"/>
  <c r="H71" i="16"/>
  <c r="H69" i="16"/>
  <c r="H67" i="16"/>
  <c r="H65" i="16"/>
  <c r="H63" i="16"/>
  <c r="H61" i="16"/>
  <c r="H59" i="16"/>
  <c r="H57" i="16"/>
  <c r="H55" i="16"/>
  <c r="H53" i="16"/>
  <c r="H51" i="16"/>
  <c r="H49" i="16"/>
  <c r="H47" i="16"/>
  <c r="H45" i="16"/>
  <c r="H43" i="16"/>
  <c r="H41" i="16"/>
  <c r="H39" i="16"/>
  <c r="H37" i="16"/>
  <c r="H35" i="16"/>
  <c r="H33" i="16"/>
  <c r="H31" i="16"/>
  <c r="H29" i="16"/>
  <c r="H27" i="16"/>
  <c r="H25" i="16"/>
  <c r="H23" i="16"/>
  <c r="H21" i="16"/>
  <c r="H19" i="16"/>
  <c r="H17" i="16"/>
  <c r="H15" i="16"/>
  <c r="H5" i="16" s="1"/>
  <c r="H13" i="16"/>
  <c r="L12" i="16"/>
  <c r="K210" i="16"/>
  <c r="K208" i="16"/>
  <c r="K206" i="16"/>
  <c r="K204" i="16"/>
  <c r="K202" i="16"/>
  <c r="K200" i="16"/>
  <c r="K198" i="16"/>
  <c r="K196" i="16"/>
  <c r="K194" i="16"/>
  <c r="K192" i="16"/>
  <c r="K190" i="16"/>
  <c r="K188" i="16"/>
  <c r="K186" i="16"/>
  <c r="K184" i="16"/>
  <c r="K182" i="16"/>
  <c r="K180" i="16"/>
  <c r="K178" i="16"/>
  <c r="K176" i="16"/>
  <c r="K174" i="16"/>
  <c r="K172" i="16"/>
  <c r="K170" i="16"/>
  <c r="K168" i="16"/>
  <c r="K166" i="16"/>
  <c r="K164" i="16"/>
  <c r="K162" i="16"/>
  <c r="K160" i="16"/>
  <c r="K158" i="16"/>
  <c r="K156" i="16"/>
  <c r="K154" i="16"/>
  <c r="K152" i="16"/>
  <c r="K150" i="16"/>
  <c r="K148" i="16"/>
  <c r="K146" i="16"/>
  <c r="K144" i="16"/>
  <c r="K142" i="16"/>
  <c r="K140" i="16"/>
  <c r="K138" i="16"/>
  <c r="K136" i="16"/>
  <c r="K134" i="16"/>
  <c r="K132" i="16"/>
  <c r="K130" i="16"/>
  <c r="K128" i="16"/>
  <c r="K126" i="16"/>
  <c r="K124" i="16"/>
  <c r="K122" i="16"/>
  <c r="K120" i="16"/>
  <c r="K118" i="16"/>
  <c r="K116" i="16"/>
  <c r="K114" i="16"/>
  <c r="K112" i="16"/>
  <c r="K110" i="16"/>
  <c r="K108" i="16"/>
  <c r="K106" i="16"/>
  <c r="K104" i="16"/>
  <c r="K102" i="16"/>
  <c r="K100" i="16"/>
  <c r="K98" i="16"/>
  <c r="K96" i="16"/>
  <c r="K94" i="16"/>
  <c r="K92" i="16"/>
  <c r="K90" i="16"/>
  <c r="K88" i="16"/>
  <c r="K86" i="16"/>
  <c r="K84" i="16"/>
  <c r="K82" i="16"/>
  <c r="K80" i="16"/>
  <c r="K78" i="16"/>
  <c r="K76" i="16"/>
  <c r="K74" i="16"/>
  <c r="K72" i="16"/>
  <c r="K70" i="16"/>
  <c r="K68" i="16"/>
  <c r="K66" i="16"/>
  <c r="K64" i="16"/>
  <c r="K62" i="16"/>
  <c r="K60" i="16"/>
  <c r="K58" i="16"/>
  <c r="K56" i="16"/>
  <c r="K54" i="16"/>
  <c r="K52" i="16"/>
  <c r="K50" i="16"/>
  <c r="K48" i="16"/>
  <c r="K46" i="16"/>
  <c r="K44" i="16"/>
  <c r="K42" i="16"/>
  <c r="K40" i="16"/>
  <c r="K38" i="16"/>
  <c r="K36" i="16"/>
  <c r="K34" i="16"/>
  <c r="K32" i="16"/>
  <c r="K30" i="16"/>
  <c r="K28" i="16"/>
  <c r="K26" i="16"/>
  <c r="K24" i="16"/>
  <c r="K22" i="16"/>
  <c r="K20" i="16"/>
  <c r="K18" i="16"/>
  <c r="K16" i="16"/>
  <c r="K14" i="16"/>
  <c r="Y42" i="10"/>
  <c r="H12" i="16"/>
  <c r="G210" i="16"/>
  <c r="G208" i="16"/>
  <c r="G206" i="16"/>
  <c r="G204" i="16"/>
  <c r="G202" i="16"/>
  <c r="G200" i="16"/>
  <c r="G198" i="16"/>
  <c r="G196" i="16"/>
  <c r="G194" i="16"/>
  <c r="G192" i="16"/>
  <c r="G190" i="16"/>
  <c r="G188" i="16"/>
  <c r="G186" i="16"/>
  <c r="G184" i="16"/>
  <c r="G182" i="16"/>
  <c r="G180" i="16"/>
  <c r="G178" i="16"/>
  <c r="G176" i="16"/>
  <c r="G174" i="16"/>
  <c r="G172" i="16"/>
  <c r="G170" i="16"/>
  <c r="G168" i="16"/>
  <c r="G166" i="16"/>
  <c r="G164" i="16"/>
  <c r="G162" i="16"/>
  <c r="G160" i="16"/>
  <c r="G158" i="16"/>
  <c r="G156" i="16"/>
  <c r="G154" i="16"/>
  <c r="G152" i="16"/>
  <c r="G150" i="16"/>
  <c r="G148" i="16"/>
  <c r="G146" i="16"/>
  <c r="G144" i="16"/>
  <c r="G142" i="16"/>
  <c r="G140" i="16"/>
  <c r="G138" i="16"/>
  <c r="G136" i="16"/>
  <c r="G134" i="16"/>
  <c r="G132" i="16"/>
  <c r="G130" i="16"/>
  <c r="G128" i="16"/>
  <c r="G126" i="16"/>
  <c r="G124" i="16"/>
  <c r="G122" i="16"/>
  <c r="G120" i="16"/>
  <c r="G118" i="16"/>
  <c r="G116" i="16"/>
  <c r="G114" i="16"/>
  <c r="G112" i="16"/>
  <c r="G110" i="16"/>
  <c r="G108" i="16"/>
  <c r="G106" i="16"/>
  <c r="G104" i="16"/>
  <c r="G102" i="16"/>
  <c r="G100" i="16"/>
  <c r="G98" i="16"/>
  <c r="G96" i="16"/>
  <c r="G94" i="16"/>
  <c r="G92" i="16"/>
  <c r="G90" i="16"/>
  <c r="G88" i="16"/>
  <c r="G86" i="16"/>
  <c r="G84" i="16"/>
  <c r="G82" i="16"/>
  <c r="G80" i="16"/>
  <c r="G78" i="16"/>
  <c r="G76" i="16"/>
  <c r="G74" i="16"/>
  <c r="G72" i="16"/>
  <c r="G70" i="16"/>
  <c r="G68" i="16"/>
  <c r="G66" i="16"/>
  <c r="G64" i="16"/>
  <c r="G62" i="16"/>
  <c r="G60" i="16"/>
  <c r="G58" i="16"/>
  <c r="G56" i="16"/>
  <c r="G54" i="16"/>
  <c r="G52" i="16"/>
  <c r="G50" i="16"/>
  <c r="G48" i="16"/>
  <c r="G46" i="16"/>
  <c r="G44" i="16"/>
  <c r="G42" i="16"/>
  <c r="G40" i="16"/>
  <c r="G38" i="16"/>
  <c r="G36" i="16"/>
  <c r="G34" i="16"/>
  <c r="G32" i="16"/>
  <c r="G30" i="16"/>
  <c r="G28" i="16"/>
  <c r="G26" i="16"/>
  <c r="G24" i="16"/>
  <c r="G22" i="16"/>
  <c r="G20" i="16"/>
  <c r="G18" i="16"/>
  <c r="G16" i="16"/>
  <c r="G14" i="16"/>
  <c r="K12" i="16"/>
  <c r="L210" i="16"/>
  <c r="L208" i="16"/>
  <c r="L206" i="16"/>
  <c r="L204" i="16"/>
  <c r="L202" i="16"/>
  <c r="L200" i="16"/>
  <c r="L198" i="16"/>
  <c r="L196" i="16"/>
  <c r="L194" i="16"/>
  <c r="L192" i="16"/>
  <c r="L190" i="16"/>
  <c r="L188" i="16"/>
  <c r="L186" i="16"/>
  <c r="L184" i="16"/>
  <c r="L182" i="16"/>
  <c r="L180" i="16"/>
  <c r="L178" i="16"/>
  <c r="L176" i="16"/>
  <c r="L174" i="16"/>
  <c r="L172" i="16"/>
  <c r="L170" i="16"/>
  <c r="L168" i="16"/>
  <c r="L166" i="16"/>
  <c r="L164" i="16"/>
  <c r="L162" i="16"/>
  <c r="L160" i="16"/>
  <c r="L158" i="16"/>
  <c r="L156" i="16"/>
  <c r="L154" i="16"/>
  <c r="L152" i="16"/>
  <c r="L150" i="16"/>
  <c r="L148" i="16"/>
  <c r="L146" i="16"/>
  <c r="L144" i="16"/>
  <c r="L142" i="16"/>
  <c r="L140" i="16"/>
  <c r="L138" i="16"/>
  <c r="L136" i="16"/>
  <c r="L134" i="16"/>
  <c r="L132" i="16"/>
  <c r="L130" i="16"/>
  <c r="L128" i="16"/>
  <c r="L126" i="16"/>
  <c r="L124" i="16"/>
  <c r="L122" i="16"/>
  <c r="L120" i="16"/>
  <c r="L118" i="16"/>
  <c r="L116" i="16"/>
  <c r="L114" i="16"/>
  <c r="L112" i="16"/>
  <c r="L110" i="16"/>
  <c r="L108" i="16"/>
  <c r="L106" i="16"/>
  <c r="L104" i="16"/>
  <c r="L102" i="16"/>
  <c r="L100" i="16"/>
  <c r="L98" i="16"/>
  <c r="L96" i="16"/>
  <c r="L94" i="16"/>
  <c r="L92" i="16"/>
  <c r="L90" i="16"/>
  <c r="L88" i="16"/>
  <c r="L86" i="16"/>
  <c r="L84" i="16"/>
  <c r="L82" i="16"/>
  <c r="L80" i="16"/>
  <c r="L78" i="16"/>
  <c r="L76" i="16"/>
  <c r="L74" i="16"/>
  <c r="L72" i="16"/>
  <c r="L70" i="16"/>
  <c r="L68" i="16"/>
  <c r="L66" i="16"/>
  <c r="L64" i="16"/>
  <c r="L62" i="16"/>
  <c r="L60" i="16"/>
  <c r="L58" i="16"/>
  <c r="L56" i="16"/>
  <c r="L54" i="16"/>
  <c r="L52" i="16"/>
  <c r="L50" i="16"/>
  <c r="L48" i="16"/>
  <c r="L46" i="16"/>
  <c r="L44" i="16"/>
  <c r="L42" i="16"/>
  <c r="L40" i="16"/>
  <c r="L38" i="16"/>
  <c r="L36" i="16"/>
  <c r="L34" i="16"/>
  <c r="L32" i="16"/>
  <c r="L30" i="16"/>
  <c r="L28" i="16"/>
  <c r="L26" i="16"/>
  <c r="L24" i="16"/>
  <c r="L22" i="16"/>
  <c r="L20" i="16"/>
  <c r="L18" i="16"/>
  <c r="L16" i="16"/>
  <c r="L14" i="16"/>
  <c r="H210" i="16"/>
  <c r="H208" i="16"/>
  <c r="H206" i="16"/>
  <c r="H204" i="16"/>
  <c r="H202" i="16"/>
  <c r="H200" i="16"/>
  <c r="H198" i="16"/>
  <c r="H196" i="16"/>
  <c r="H194" i="16"/>
  <c r="H192" i="16"/>
  <c r="H190" i="16"/>
  <c r="H188" i="16"/>
  <c r="H186" i="16"/>
  <c r="H184" i="16"/>
  <c r="H182" i="16"/>
  <c r="H180" i="16"/>
  <c r="H178" i="16"/>
  <c r="H176" i="16"/>
  <c r="H174" i="16"/>
  <c r="H172" i="16"/>
  <c r="H170" i="16"/>
  <c r="H168" i="16"/>
  <c r="H166" i="16"/>
  <c r="H164" i="16"/>
  <c r="H162" i="16"/>
  <c r="H160" i="16"/>
  <c r="H158" i="16"/>
  <c r="H156" i="16"/>
  <c r="H154" i="16"/>
  <c r="H152" i="16"/>
  <c r="H150" i="16"/>
  <c r="H148" i="16"/>
  <c r="H146" i="16"/>
  <c r="H144" i="16"/>
  <c r="H142" i="16"/>
  <c r="H140" i="16"/>
  <c r="H138" i="16"/>
  <c r="H136" i="16"/>
  <c r="H134" i="16"/>
  <c r="H132" i="16"/>
  <c r="H130" i="16"/>
  <c r="H128" i="16"/>
  <c r="H126" i="16"/>
  <c r="H124" i="16"/>
  <c r="H122" i="16"/>
  <c r="H120" i="16"/>
  <c r="H118" i="16"/>
  <c r="H116" i="16"/>
  <c r="H114" i="16"/>
  <c r="H112" i="16"/>
  <c r="H110" i="16"/>
  <c r="H108" i="16"/>
  <c r="H106" i="16"/>
  <c r="H104" i="16"/>
  <c r="H102" i="16"/>
  <c r="H100" i="16"/>
  <c r="H98" i="16"/>
  <c r="H96" i="16"/>
  <c r="H94" i="16"/>
  <c r="H92" i="16"/>
  <c r="H90" i="16"/>
  <c r="H88" i="16"/>
  <c r="H86" i="16"/>
  <c r="H84" i="16"/>
  <c r="H82" i="16"/>
  <c r="H80" i="16"/>
  <c r="H78" i="16"/>
  <c r="H76" i="16"/>
  <c r="H74" i="16"/>
  <c r="H72" i="16"/>
  <c r="H70" i="16"/>
  <c r="H68" i="16"/>
  <c r="H66" i="16"/>
  <c r="H64" i="16"/>
  <c r="H62" i="16"/>
  <c r="H60" i="16"/>
  <c r="H58" i="16"/>
  <c r="H56" i="16"/>
  <c r="H54" i="16"/>
  <c r="H52" i="16"/>
  <c r="H50" i="16"/>
  <c r="H48" i="16"/>
  <c r="H46" i="16"/>
  <c r="H44" i="16"/>
  <c r="H42" i="16"/>
  <c r="H40" i="16"/>
  <c r="H38" i="16"/>
  <c r="H36" i="16"/>
  <c r="H34" i="16"/>
  <c r="H32" i="16"/>
  <c r="H30" i="16"/>
  <c r="H28" i="16"/>
  <c r="H26" i="16"/>
  <c r="H24" i="16"/>
  <c r="H22" i="16"/>
  <c r="H20" i="16"/>
  <c r="H18" i="16"/>
  <c r="H16" i="16"/>
  <c r="H14" i="16"/>
  <c r="L11" i="16"/>
  <c r="K211" i="16"/>
  <c r="K209" i="16"/>
  <c r="K207" i="16"/>
  <c r="K205" i="16"/>
  <c r="K203" i="16"/>
  <c r="K201" i="16"/>
  <c r="K199" i="16"/>
  <c r="K197" i="16"/>
  <c r="K195" i="16"/>
  <c r="K193" i="16"/>
  <c r="K191" i="16"/>
  <c r="K189" i="16"/>
  <c r="K187" i="16"/>
  <c r="K185" i="16"/>
  <c r="K183" i="16"/>
  <c r="K181" i="16"/>
  <c r="K179" i="16"/>
  <c r="K177" i="16"/>
  <c r="K175" i="16"/>
  <c r="K173" i="16"/>
  <c r="K171" i="16"/>
  <c r="K169" i="16"/>
  <c r="K167" i="16"/>
  <c r="K165" i="16"/>
  <c r="K163" i="16"/>
  <c r="K161" i="16"/>
  <c r="K159" i="16"/>
  <c r="K157" i="16"/>
  <c r="K155" i="16"/>
  <c r="K153" i="16"/>
  <c r="K151" i="16"/>
  <c r="K149" i="16"/>
  <c r="K147" i="16"/>
  <c r="K145" i="16"/>
  <c r="K143" i="16"/>
  <c r="K141" i="16"/>
  <c r="K139" i="16"/>
  <c r="K137" i="16"/>
  <c r="K135" i="16"/>
  <c r="K133" i="16"/>
  <c r="K131" i="16"/>
  <c r="K129" i="16"/>
  <c r="K127" i="16"/>
  <c r="K125" i="16"/>
  <c r="K123" i="16"/>
  <c r="K121" i="16"/>
  <c r="K119" i="16"/>
  <c r="K117" i="16"/>
  <c r="K115" i="16"/>
  <c r="K113" i="16"/>
  <c r="K111" i="16"/>
  <c r="K109" i="16"/>
  <c r="K107" i="16"/>
  <c r="K105" i="16"/>
  <c r="K103" i="16"/>
  <c r="K101" i="16"/>
  <c r="K99" i="16"/>
  <c r="K97" i="16"/>
  <c r="K95" i="16"/>
  <c r="K93" i="16"/>
  <c r="K91" i="16"/>
  <c r="K89" i="16"/>
  <c r="K87" i="16"/>
  <c r="K85" i="16"/>
  <c r="K83" i="16"/>
  <c r="K81" i="16"/>
  <c r="K79" i="16"/>
  <c r="K77" i="16"/>
  <c r="K75" i="16"/>
  <c r="K73" i="16"/>
  <c r="K71" i="16"/>
  <c r="K69" i="16"/>
  <c r="K67" i="16"/>
  <c r="K65" i="16"/>
  <c r="K63" i="16"/>
  <c r="K61" i="16"/>
  <c r="K59" i="16"/>
  <c r="K57" i="16"/>
  <c r="K55" i="16"/>
  <c r="K53" i="16"/>
  <c r="K51" i="16"/>
  <c r="K49" i="16"/>
  <c r="K47" i="16"/>
  <c r="K45" i="16"/>
  <c r="K43" i="16"/>
  <c r="K41" i="16"/>
  <c r="K39" i="16"/>
  <c r="K37" i="16"/>
  <c r="K35" i="16"/>
  <c r="K33" i="16"/>
  <c r="K31" i="16"/>
  <c r="K29" i="16"/>
  <c r="K27" i="16"/>
  <c r="K25" i="16"/>
  <c r="K23" i="16"/>
  <c r="K21" i="16"/>
  <c r="K19" i="16"/>
  <c r="K17" i="16"/>
  <c r="K15" i="16"/>
  <c r="F7" i="12"/>
  <c r="F8" i="12"/>
  <c r="F10" i="12"/>
  <c r="F11" i="12"/>
  <c r="F13" i="12"/>
  <c r="F14" i="12"/>
  <c r="F15" i="12"/>
  <c r="F16" i="12"/>
  <c r="F17" i="12"/>
  <c r="F18" i="12"/>
  <c r="F20" i="12"/>
  <c r="F21" i="12"/>
  <c r="F22" i="12"/>
  <c r="F24" i="12"/>
  <c r="F25" i="12"/>
  <c r="F27" i="12"/>
  <c r="F28" i="12"/>
  <c r="F29" i="12"/>
  <c r="F31" i="12"/>
  <c r="F32" i="12"/>
  <c r="F33" i="12"/>
  <c r="F34" i="12"/>
  <c r="F35" i="12"/>
  <c r="F37" i="12"/>
  <c r="F38" i="12"/>
  <c r="F39" i="12"/>
  <c r="F40" i="12"/>
  <c r="F42" i="12"/>
  <c r="F43" i="12"/>
  <c r="F44" i="12"/>
  <c r="F45" i="12"/>
  <c r="F47" i="12"/>
  <c r="F51" i="12"/>
  <c r="F52" i="12"/>
  <c r="F55" i="12"/>
  <c r="F56" i="12"/>
  <c r="F57" i="12"/>
  <c r="F58" i="12"/>
  <c r="F59" i="12"/>
  <c r="F60" i="12"/>
  <c r="F61" i="12"/>
  <c r="F63" i="12"/>
  <c r="F64" i="12"/>
  <c r="F65" i="12"/>
  <c r="F66" i="12"/>
  <c r="F68" i="12"/>
  <c r="F69" i="12"/>
  <c r="F70" i="12"/>
  <c r="F71" i="12"/>
  <c r="F72" i="12"/>
  <c r="F73" i="12"/>
  <c r="F75" i="12"/>
  <c r="F76" i="12"/>
  <c r="F77" i="12"/>
  <c r="F78" i="12"/>
  <c r="F80" i="12"/>
  <c r="F81" i="12"/>
  <c r="F6" i="12"/>
  <c r="S3" i="10"/>
  <c r="S3" i="9"/>
  <c r="S3" i="8"/>
  <c r="AM20" i="18" l="1"/>
  <c r="AD17" i="22" s="1"/>
  <c r="AM23" i="18"/>
  <c r="AN23" i="18" s="1"/>
  <c r="AE20" i="22" s="1"/>
  <c r="E290" i="25" s="1"/>
  <c r="I290" i="25" s="1"/>
  <c r="E291" i="25" s="1"/>
  <c r="I291" i="25" s="1"/>
  <c r="AM19" i="18"/>
  <c r="AN19" i="18" s="1"/>
  <c r="AE16" i="22" s="1"/>
  <c r="I25" i="21" s="1"/>
  <c r="L154" i="25" s="1"/>
  <c r="L155" i="25" s="1"/>
  <c r="AM25" i="18"/>
  <c r="AM27" i="18"/>
  <c r="AM24" i="18"/>
  <c r="AM26" i="18"/>
  <c r="AM28" i="18"/>
  <c r="L83" i="25"/>
  <c r="L104" i="25"/>
  <c r="L134" i="25"/>
  <c r="L125" i="25"/>
  <c r="L145" i="25"/>
  <c r="L70" i="25"/>
  <c r="J52" i="25"/>
  <c r="L52" i="25" s="1"/>
  <c r="AM16" i="18"/>
  <c r="AM9" i="18"/>
  <c r="AM7" i="18"/>
  <c r="AM8" i="18"/>
  <c r="AM12" i="18"/>
  <c r="AM13" i="18"/>
  <c r="AM11" i="18"/>
  <c r="AM10" i="18"/>
  <c r="AM18" i="18"/>
  <c r="AM17" i="18"/>
  <c r="AC35" i="10"/>
  <c r="Y40" i="10" s="1"/>
  <c r="L211" i="16"/>
  <c r="AC35" i="9"/>
  <c r="H211" i="16"/>
  <c r="G81" i="6"/>
  <c r="G81" i="12" s="1"/>
  <c r="G80" i="6"/>
  <c r="G80" i="12" s="1"/>
  <c r="G78" i="6"/>
  <c r="G78" i="12" s="1"/>
  <c r="G77" i="6"/>
  <c r="G77" i="12" s="1"/>
  <c r="G76" i="6"/>
  <c r="G76" i="12" s="1"/>
  <c r="G75" i="6"/>
  <c r="G75" i="12" s="1"/>
  <c r="G73" i="6"/>
  <c r="G73" i="12" s="1"/>
  <c r="G72" i="6"/>
  <c r="G72" i="12" s="1"/>
  <c r="G71" i="6"/>
  <c r="G71" i="12" s="1"/>
  <c r="G70" i="6"/>
  <c r="G70" i="12" s="1"/>
  <c r="G69" i="6"/>
  <c r="G69" i="12" s="1"/>
  <c r="G68" i="6"/>
  <c r="G68" i="12" s="1"/>
  <c r="G66" i="6"/>
  <c r="G66" i="12" s="1"/>
  <c r="G65" i="6"/>
  <c r="G65" i="12" s="1"/>
  <c r="G64" i="6"/>
  <c r="G64" i="12" s="1"/>
  <c r="G63" i="6"/>
  <c r="G63" i="12" s="1"/>
  <c r="G61" i="6"/>
  <c r="G61" i="12" s="1"/>
  <c r="G60" i="6"/>
  <c r="G60" i="12" s="1"/>
  <c r="G59" i="6"/>
  <c r="G59" i="12" s="1"/>
  <c r="G58" i="6"/>
  <c r="G58" i="12" s="1"/>
  <c r="G57" i="6"/>
  <c r="G57" i="12" s="1"/>
  <c r="G56" i="6"/>
  <c r="G56" i="12" s="1"/>
  <c r="G55" i="6"/>
  <c r="G55" i="12" s="1"/>
  <c r="G52" i="6"/>
  <c r="G52" i="12" s="1"/>
  <c r="G51" i="6"/>
  <c r="G51" i="12" s="1"/>
  <c r="G47" i="6"/>
  <c r="G47" i="12" s="1"/>
  <c r="G45" i="6"/>
  <c r="G45" i="12" s="1"/>
  <c r="G44" i="6"/>
  <c r="G44" i="12" s="1"/>
  <c r="G43" i="6"/>
  <c r="G43" i="12" s="1"/>
  <c r="G42" i="6"/>
  <c r="G42" i="12" s="1"/>
  <c r="G40" i="6"/>
  <c r="G40" i="12" s="1"/>
  <c r="G39" i="6"/>
  <c r="G39" i="12" s="1"/>
  <c r="G38" i="6"/>
  <c r="G38" i="12" s="1"/>
  <c r="G37" i="6"/>
  <c r="G37" i="12" s="1"/>
  <c r="G35" i="6"/>
  <c r="G35" i="12" s="1"/>
  <c r="G34" i="6"/>
  <c r="G34" i="12" s="1"/>
  <c r="G33" i="6"/>
  <c r="G33" i="12" s="1"/>
  <c r="G32" i="6"/>
  <c r="G32" i="12" s="1"/>
  <c r="G31" i="6"/>
  <c r="G31" i="12" s="1"/>
  <c r="G29" i="6"/>
  <c r="G29" i="12" s="1"/>
  <c r="G28" i="6"/>
  <c r="G28" i="12" s="1"/>
  <c r="G27" i="6"/>
  <c r="G27" i="12" s="1"/>
  <c r="G25" i="6"/>
  <c r="G25" i="12" s="1"/>
  <c r="G24" i="6"/>
  <c r="G24" i="12" s="1"/>
  <c r="G22" i="6"/>
  <c r="G22" i="12" s="1"/>
  <c r="G21" i="6"/>
  <c r="G21" i="12" s="1"/>
  <c r="G20" i="6"/>
  <c r="G20" i="12" s="1"/>
  <c r="G18" i="6"/>
  <c r="G18" i="12" s="1"/>
  <c r="G17" i="6"/>
  <c r="G17" i="12" s="1"/>
  <c r="G16" i="6"/>
  <c r="G16" i="12" s="1"/>
  <c r="G15" i="6"/>
  <c r="G15" i="12" s="1"/>
  <c r="G14" i="6"/>
  <c r="G14" i="12" s="1"/>
  <c r="G13" i="6"/>
  <c r="G13" i="12" s="1"/>
  <c r="G11" i="6"/>
  <c r="G11" i="12" s="1"/>
  <c r="G10" i="6"/>
  <c r="G10" i="12" s="1"/>
  <c r="G8" i="6"/>
  <c r="G8" i="12" s="1"/>
  <c r="G7" i="6"/>
  <c r="G7" i="12" s="1"/>
  <c r="G6" i="6"/>
  <c r="G6" i="12" s="1"/>
  <c r="E81" i="12"/>
  <c r="B2" i="6"/>
  <c r="B2" i="12" s="1"/>
  <c r="AN20" i="18" l="1"/>
  <c r="AE17" i="22" s="1"/>
  <c r="I26" i="21" s="1"/>
  <c r="L26" i="21" s="1"/>
  <c r="AD16" i="22"/>
  <c r="AD20" i="22"/>
  <c r="AD25" i="22"/>
  <c r="AN28" i="18"/>
  <c r="AE25" i="22" s="1"/>
  <c r="E378" i="25" s="1"/>
  <c r="I378" i="25" s="1"/>
  <c r="E379" i="25" s="1"/>
  <c r="I379" i="25" s="1"/>
  <c r="K369" i="25" s="1"/>
  <c r="AD24" i="22"/>
  <c r="AN27" i="18"/>
  <c r="AE24" i="22" s="1"/>
  <c r="E363" i="25" s="1"/>
  <c r="I363" i="25" s="1"/>
  <c r="E364" i="25" s="1"/>
  <c r="I364" i="25" s="1"/>
  <c r="K354" i="25" s="1"/>
  <c r="AD22" i="22"/>
  <c r="AN25" i="18"/>
  <c r="AE22" i="22" s="1"/>
  <c r="E320" i="25" s="1"/>
  <c r="I320" i="25" s="1"/>
  <c r="E321" i="25" s="1"/>
  <c r="I321" i="25" s="1"/>
  <c r="K311" i="25" s="1"/>
  <c r="AD23" i="22"/>
  <c r="AN26" i="18"/>
  <c r="AE23" i="22" s="1"/>
  <c r="E345" i="25" s="1"/>
  <c r="I345" i="25" s="1"/>
  <c r="E346" i="25" s="1"/>
  <c r="I346" i="25" s="1"/>
  <c r="K336" i="25" s="1"/>
  <c r="AD21" i="22"/>
  <c r="AN24" i="18"/>
  <c r="AE21" i="22" s="1"/>
  <c r="E305" i="25" s="1"/>
  <c r="I305" i="25" s="1"/>
  <c r="E306" i="25" s="1"/>
  <c r="I306" i="25" s="1"/>
  <c r="K296" i="25" s="1"/>
  <c r="AB35" i="10"/>
  <c r="Y39" i="10" s="1"/>
  <c r="L135" i="25"/>
  <c r="C136" i="25" s="1"/>
  <c r="L136" i="25" s="1"/>
  <c r="L25" i="21"/>
  <c r="AT3" i="23"/>
  <c r="AT5" i="23" s="1"/>
  <c r="AD10" i="22"/>
  <c r="AN11" i="18"/>
  <c r="AE10" i="22" s="1"/>
  <c r="I17" i="21" s="1"/>
  <c r="L17" i="21" s="1"/>
  <c r="AD6" i="22"/>
  <c r="AN7" i="18"/>
  <c r="AE6" i="22" s="1"/>
  <c r="I13" i="21" s="1"/>
  <c r="L13" i="21" s="1"/>
  <c r="AD9" i="22"/>
  <c r="AN10" i="18"/>
  <c r="AE9" i="22" s="1"/>
  <c r="I16" i="21" s="1"/>
  <c r="L16" i="21" s="1"/>
  <c r="AD7" i="22"/>
  <c r="AN8" i="18"/>
  <c r="AE7" i="22" s="1"/>
  <c r="I14" i="21" s="1"/>
  <c r="L14" i="21" s="1"/>
  <c r="K281" i="25"/>
  <c r="AD15" i="22"/>
  <c r="AN18" i="18"/>
  <c r="AE15" i="22" s="1"/>
  <c r="I24" i="21" s="1"/>
  <c r="L24" i="21" s="1"/>
  <c r="AD11" i="22"/>
  <c r="AN12" i="18"/>
  <c r="AE11" i="22" s="1"/>
  <c r="I18" i="21" s="1"/>
  <c r="L18" i="21" s="1"/>
  <c r="AD13" i="22"/>
  <c r="AN16" i="18"/>
  <c r="AE13" i="22" s="1"/>
  <c r="I22" i="21" s="1"/>
  <c r="L22" i="21" s="1"/>
  <c r="AD14" i="22"/>
  <c r="AN17" i="18"/>
  <c r="AE14" i="22" s="1"/>
  <c r="I23" i="21" s="1"/>
  <c r="L23" i="21" s="1"/>
  <c r="AD12" i="22"/>
  <c r="AN13" i="18"/>
  <c r="AE12" i="22" s="1"/>
  <c r="I19" i="21" s="1"/>
  <c r="L19" i="21" s="1"/>
  <c r="G262" i="25" s="1"/>
  <c r="J262" i="25" s="1"/>
  <c r="AD8" i="22"/>
  <c r="AN9" i="18"/>
  <c r="AE8" i="22" s="1"/>
  <c r="I15" i="21" s="1"/>
  <c r="L15" i="21" s="1"/>
  <c r="Y40" i="9"/>
  <c r="AB35" i="9"/>
  <c r="Y39" i="9" s="1"/>
  <c r="G5" i="10"/>
  <c r="S5" i="10" s="1"/>
  <c r="G5" i="9"/>
  <c r="S5" i="9" s="1"/>
  <c r="I81" i="6"/>
  <c r="I81" i="12" s="1"/>
  <c r="H81" i="6"/>
  <c r="H81" i="12" s="1"/>
  <c r="E51" i="12"/>
  <c r="E52" i="12"/>
  <c r="E54" i="12"/>
  <c r="D170" i="25" s="1"/>
  <c r="L170" i="25" s="1"/>
  <c r="G173" i="25" s="1"/>
  <c r="L173" i="25" s="1"/>
  <c r="E55" i="12"/>
  <c r="E56" i="12"/>
  <c r="E57" i="12"/>
  <c r="E58" i="12"/>
  <c r="E59" i="12"/>
  <c r="E60" i="12"/>
  <c r="E61" i="12"/>
  <c r="E63" i="12"/>
  <c r="E64" i="12"/>
  <c r="E65" i="12"/>
  <c r="E66" i="12"/>
  <c r="E6" i="12"/>
  <c r="E7" i="12"/>
  <c r="E8" i="12"/>
  <c r="E10" i="12"/>
  <c r="E11" i="12"/>
  <c r="E13" i="12"/>
  <c r="E14" i="12"/>
  <c r="E15" i="12"/>
  <c r="E16" i="12"/>
  <c r="E17" i="12"/>
  <c r="E18" i="12"/>
  <c r="E20" i="12"/>
  <c r="E21" i="12"/>
  <c r="E22" i="12"/>
  <c r="E24" i="12"/>
  <c r="E25" i="12"/>
  <c r="E68" i="12"/>
  <c r="E69" i="12"/>
  <c r="E70" i="12"/>
  <c r="E71" i="12"/>
  <c r="E72" i="12"/>
  <c r="E73" i="12"/>
  <c r="E27" i="12"/>
  <c r="E28" i="12"/>
  <c r="E29" i="12"/>
  <c r="E31" i="12"/>
  <c r="E32" i="12"/>
  <c r="E33" i="12"/>
  <c r="E34" i="12"/>
  <c r="E35" i="12"/>
  <c r="E37" i="12"/>
  <c r="E38" i="12"/>
  <c r="E39" i="12"/>
  <c r="E40" i="12"/>
  <c r="E42" i="12"/>
  <c r="E43" i="12"/>
  <c r="E44" i="12"/>
  <c r="E45" i="12"/>
  <c r="E47" i="12"/>
  <c r="E49" i="12"/>
  <c r="Q54" i="16" s="1"/>
  <c r="E75" i="12"/>
  <c r="E76" i="12"/>
  <c r="E77" i="12"/>
  <c r="E78" i="12"/>
  <c r="E80" i="12"/>
  <c r="Q86" i="16" l="1"/>
  <c r="I371" i="25"/>
  <c r="K371" i="25" s="1"/>
  <c r="I283" i="25"/>
  <c r="K283" i="25" s="1"/>
  <c r="I313" i="25"/>
  <c r="K313" i="25" s="1"/>
  <c r="I356" i="25"/>
  <c r="K356" i="25" s="1"/>
  <c r="I393" i="25"/>
  <c r="K393" i="25" s="1"/>
  <c r="I298" i="25"/>
  <c r="K298" i="25" s="1"/>
  <c r="I338" i="25"/>
  <c r="K338" i="25" s="1"/>
  <c r="G241" i="25"/>
  <c r="J241" i="25" s="1"/>
  <c r="G206" i="25"/>
  <c r="J206" i="25" s="1"/>
  <c r="C156" i="25"/>
  <c r="L156" i="25" s="1"/>
  <c r="F15" i="23"/>
  <c r="H15" i="23" s="1"/>
  <c r="F6" i="23"/>
  <c r="H6" i="23" s="1"/>
  <c r="AT2" i="23"/>
  <c r="AT4" i="23" s="1"/>
  <c r="F7" i="23"/>
  <c r="H7" i="23" s="1"/>
  <c r="F16" i="23"/>
  <c r="H16" i="23" s="1"/>
  <c r="F8" i="23"/>
  <c r="H8" i="23" s="1"/>
  <c r="F17" i="23"/>
  <c r="H17" i="23" s="1"/>
  <c r="D14" i="16"/>
  <c r="D18" i="16"/>
  <c r="D26" i="16"/>
  <c r="D34" i="16"/>
  <c r="D42" i="16"/>
  <c r="D46" i="16"/>
  <c r="D50" i="16"/>
  <c r="D54" i="16"/>
  <c r="D58" i="16"/>
  <c r="D62" i="16"/>
  <c r="D66" i="16"/>
  <c r="D70" i="16"/>
  <c r="D74" i="16"/>
  <c r="D78" i="16"/>
  <c r="D82" i="16"/>
  <c r="D86" i="16"/>
  <c r="D90" i="16"/>
  <c r="D94" i="16"/>
  <c r="D98" i="16"/>
  <c r="D102" i="16"/>
  <c r="D106" i="16"/>
  <c r="D110" i="16"/>
  <c r="D114" i="16"/>
  <c r="D118" i="16"/>
  <c r="D122" i="16"/>
  <c r="D126" i="16"/>
  <c r="D130" i="16"/>
  <c r="D134" i="16"/>
  <c r="D138" i="16"/>
  <c r="D142" i="16"/>
  <c r="D146" i="16"/>
  <c r="D150" i="16"/>
  <c r="D154" i="16"/>
  <c r="D158" i="16"/>
  <c r="D162" i="16"/>
  <c r="D166" i="16"/>
  <c r="D170" i="16"/>
  <c r="D174" i="16"/>
  <c r="D178" i="16"/>
  <c r="D182" i="16"/>
  <c r="D186" i="16"/>
  <c r="D190" i="16"/>
  <c r="D194" i="16"/>
  <c r="D198" i="16"/>
  <c r="D202" i="16"/>
  <c r="D206" i="16"/>
  <c r="D210" i="16"/>
  <c r="C13" i="16"/>
  <c r="C17" i="16"/>
  <c r="C21" i="16"/>
  <c r="C25" i="16"/>
  <c r="C29" i="16"/>
  <c r="C33" i="16"/>
  <c r="C37" i="16"/>
  <c r="C41" i="16"/>
  <c r="C45" i="16"/>
  <c r="C49" i="16"/>
  <c r="C53" i="16"/>
  <c r="C57" i="16"/>
  <c r="C61" i="16"/>
  <c r="C65" i="16"/>
  <c r="C69" i="16"/>
  <c r="C73" i="16"/>
  <c r="C77" i="16"/>
  <c r="C81" i="16"/>
  <c r="C85" i="16"/>
  <c r="C89" i="16"/>
  <c r="C93" i="16"/>
  <c r="C97" i="16"/>
  <c r="C101" i="16"/>
  <c r="C105" i="16"/>
  <c r="C109" i="16"/>
  <c r="C113" i="16"/>
  <c r="C117" i="16"/>
  <c r="C121" i="16"/>
  <c r="C125" i="16"/>
  <c r="C129" i="16"/>
  <c r="C133" i="16"/>
  <c r="C137" i="16"/>
  <c r="C141" i="16"/>
  <c r="C145" i="16"/>
  <c r="C149" i="16"/>
  <c r="C153" i="16"/>
  <c r="C157" i="16"/>
  <c r="C161" i="16"/>
  <c r="C165" i="16"/>
  <c r="C169" i="16"/>
  <c r="C173" i="16"/>
  <c r="C177" i="16"/>
  <c r="C181" i="16"/>
  <c r="C185" i="16"/>
  <c r="C189" i="16"/>
  <c r="C193" i="16"/>
  <c r="C197" i="16"/>
  <c r="C201" i="16"/>
  <c r="C205" i="16"/>
  <c r="C209" i="16"/>
  <c r="C11" i="16"/>
  <c r="C28" i="16"/>
  <c r="C52" i="16"/>
  <c r="C60" i="16"/>
  <c r="C68" i="16"/>
  <c r="C76" i="16"/>
  <c r="C84" i="16"/>
  <c r="C92" i="16"/>
  <c r="C96" i="16"/>
  <c r="C104" i="16"/>
  <c r="C112" i="16"/>
  <c r="C120" i="16"/>
  <c r="C128" i="16"/>
  <c r="C136" i="16"/>
  <c r="C144" i="16"/>
  <c r="C152" i="16"/>
  <c r="C160" i="16"/>
  <c r="C164" i="16"/>
  <c r="C172" i="16"/>
  <c r="C180" i="16"/>
  <c r="C188" i="16"/>
  <c r="C196" i="16"/>
  <c r="C208" i="16"/>
  <c r="D13" i="16"/>
  <c r="D17" i="16"/>
  <c r="D21" i="16"/>
  <c r="D25" i="16"/>
  <c r="D29" i="16"/>
  <c r="D33" i="16"/>
  <c r="D37" i="16"/>
  <c r="D41" i="16"/>
  <c r="D45" i="16"/>
  <c r="D49" i="16"/>
  <c r="D53" i="16"/>
  <c r="D57" i="16"/>
  <c r="D61" i="16"/>
  <c r="D65" i="16"/>
  <c r="D69" i="16"/>
  <c r="D73" i="16"/>
  <c r="D77" i="16"/>
  <c r="D81" i="16"/>
  <c r="D85" i="16"/>
  <c r="D89" i="16"/>
  <c r="D93" i="16"/>
  <c r="D97" i="16"/>
  <c r="D101" i="16"/>
  <c r="D105" i="16"/>
  <c r="D109" i="16"/>
  <c r="D113" i="16"/>
  <c r="D117" i="16"/>
  <c r="D121" i="16"/>
  <c r="D125" i="16"/>
  <c r="D129" i="16"/>
  <c r="D133" i="16"/>
  <c r="D137" i="16"/>
  <c r="D141" i="16"/>
  <c r="D145" i="16"/>
  <c r="D149" i="16"/>
  <c r="D153" i="16"/>
  <c r="D157" i="16"/>
  <c r="D161" i="16"/>
  <c r="D165" i="16"/>
  <c r="D169" i="16"/>
  <c r="D173" i="16"/>
  <c r="D177" i="16"/>
  <c r="D181" i="16"/>
  <c r="D185" i="16"/>
  <c r="D189" i="16"/>
  <c r="D193" i="16"/>
  <c r="D197" i="16"/>
  <c r="D201" i="16"/>
  <c r="D205" i="16"/>
  <c r="D209" i="16"/>
  <c r="D11" i="16"/>
  <c r="C16" i="16"/>
  <c r="C20" i="16"/>
  <c r="C24" i="16"/>
  <c r="C32" i="16"/>
  <c r="C36" i="16"/>
  <c r="C40" i="16"/>
  <c r="C44" i="16"/>
  <c r="C48" i="16"/>
  <c r="C56" i="16"/>
  <c r="C64" i="16"/>
  <c r="C72" i="16"/>
  <c r="C88" i="16"/>
  <c r="C100" i="16"/>
  <c r="C108" i="16"/>
  <c r="C116" i="16"/>
  <c r="C124" i="16"/>
  <c r="C132" i="16"/>
  <c r="C140" i="16"/>
  <c r="C148" i="16"/>
  <c r="C156" i="16"/>
  <c r="C168" i="16"/>
  <c r="C176" i="16"/>
  <c r="C184" i="16"/>
  <c r="C192" i="16"/>
  <c r="C200" i="16"/>
  <c r="C204" i="16"/>
  <c r="C12" i="16"/>
  <c r="Y42" i="8"/>
  <c r="D20" i="16"/>
  <c r="D24" i="16"/>
  <c r="D28" i="16"/>
  <c r="D32" i="16"/>
  <c r="D36" i="16"/>
  <c r="D40" i="16"/>
  <c r="D44" i="16"/>
  <c r="D48" i="16"/>
  <c r="D52" i="16"/>
  <c r="D56" i="16"/>
  <c r="D60" i="16"/>
  <c r="D64" i="16"/>
  <c r="D68" i="16"/>
  <c r="D72" i="16"/>
  <c r="D76" i="16"/>
  <c r="D80" i="16"/>
  <c r="D84" i="16"/>
  <c r="D88" i="16"/>
  <c r="D92" i="16"/>
  <c r="D96" i="16"/>
  <c r="D100" i="16"/>
  <c r="D104" i="16"/>
  <c r="D108" i="16"/>
  <c r="D112" i="16"/>
  <c r="D116" i="16"/>
  <c r="D120" i="16"/>
  <c r="D124" i="16"/>
  <c r="D128" i="16"/>
  <c r="D132" i="16"/>
  <c r="D136" i="16"/>
  <c r="D140" i="16"/>
  <c r="D148" i="16"/>
  <c r="D152" i="16"/>
  <c r="D156" i="16"/>
  <c r="D160" i="16"/>
  <c r="D164" i="16"/>
  <c r="D168" i="16"/>
  <c r="D172" i="16"/>
  <c r="D176" i="16"/>
  <c r="D180" i="16"/>
  <c r="D184" i="16"/>
  <c r="D188" i="16"/>
  <c r="D192" i="16"/>
  <c r="D196" i="16"/>
  <c r="D200" i="16"/>
  <c r="D204" i="16"/>
  <c r="D208" i="16"/>
  <c r="C15" i="16"/>
  <c r="C19" i="16"/>
  <c r="C23" i="16"/>
  <c r="C27" i="16"/>
  <c r="C31" i="16"/>
  <c r="C35" i="16"/>
  <c r="C39" i="16"/>
  <c r="C43" i="16"/>
  <c r="C47" i="16"/>
  <c r="C51" i="16"/>
  <c r="C55" i="16"/>
  <c r="C59" i="16"/>
  <c r="C63" i="16"/>
  <c r="C67" i="16"/>
  <c r="C71" i="16"/>
  <c r="C75" i="16"/>
  <c r="C79" i="16"/>
  <c r="C83" i="16"/>
  <c r="C87" i="16"/>
  <c r="C91" i="16"/>
  <c r="C95" i="16"/>
  <c r="C99" i="16"/>
  <c r="C103" i="16"/>
  <c r="C107" i="16"/>
  <c r="C111" i="16"/>
  <c r="C115" i="16"/>
  <c r="C119" i="16"/>
  <c r="C123" i="16"/>
  <c r="C127" i="16"/>
  <c r="C131" i="16"/>
  <c r="C135" i="16"/>
  <c r="C139" i="16"/>
  <c r="C143" i="16"/>
  <c r="C147" i="16"/>
  <c r="C151" i="16"/>
  <c r="C155" i="16"/>
  <c r="C159" i="16"/>
  <c r="C163" i="16"/>
  <c r="C167" i="16"/>
  <c r="C171" i="16"/>
  <c r="C175" i="16"/>
  <c r="C179" i="16"/>
  <c r="C183" i="16"/>
  <c r="C187" i="16"/>
  <c r="C191" i="16"/>
  <c r="C195" i="16"/>
  <c r="C199" i="16"/>
  <c r="C203" i="16"/>
  <c r="C207" i="16"/>
  <c r="C211" i="16"/>
  <c r="C30" i="16"/>
  <c r="C54" i="16"/>
  <c r="C66" i="16"/>
  <c r="C74" i="16"/>
  <c r="C82" i="16"/>
  <c r="C90" i="16"/>
  <c r="C94" i="16"/>
  <c r="C102" i="16"/>
  <c r="C110" i="16"/>
  <c r="C118" i="16"/>
  <c r="C126" i="16"/>
  <c r="C134" i="16"/>
  <c r="C142" i="16"/>
  <c r="C150" i="16"/>
  <c r="C158" i="16"/>
  <c r="C166" i="16"/>
  <c r="C174" i="16"/>
  <c r="C182" i="16"/>
  <c r="C190" i="16"/>
  <c r="C198" i="16"/>
  <c r="C206" i="16"/>
  <c r="D15" i="16"/>
  <c r="D19" i="16"/>
  <c r="D23" i="16"/>
  <c r="D27" i="16"/>
  <c r="D31" i="16"/>
  <c r="D35" i="16"/>
  <c r="D39" i="16"/>
  <c r="D43" i="16"/>
  <c r="D47" i="16"/>
  <c r="D51" i="16"/>
  <c r="D55" i="16"/>
  <c r="D59" i="16"/>
  <c r="D63" i="16"/>
  <c r="D67" i="16"/>
  <c r="D71" i="16"/>
  <c r="D75" i="16"/>
  <c r="D79" i="16"/>
  <c r="D83" i="16"/>
  <c r="D87" i="16"/>
  <c r="D91" i="16"/>
  <c r="D95" i="16"/>
  <c r="D99" i="16"/>
  <c r="D103" i="16"/>
  <c r="D107" i="16"/>
  <c r="D111" i="16"/>
  <c r="D115" i="16"/>
  <c r="D119" i="16"/>
  <c r="D123" i="16"/>
  <c r="D127" i="16"/>
  <c r="D131" i="16"/>
  <c r="D135" i="16"/>
  <c r="D139" i="16"/>
  <c r="D143" i="16"/>
  <c r="D147" i="16"/>
  <c r="D151" i="16"/>
  <c r="D155" i="16"/>
  <c r="D159" i="16"/>
  <c r="D163" i="16"/>
  <c r="D167" i="16"/>
  <c r="D171" i="16"/>
  <c r="D175" i="16"/>
  <c r="D179" i="16"/>
  <c r="D183" i="16"/>
  <c r="D187" i="16"/>
  <c r="D191" i="16"/>
  <c r="D195" i="16"/>
  <c r="D199" i="16"/>
  <c r="D203" i="16"/>
  <c r="D207" i="16"/>
  <c r="C14" i="16"/>
  <c r="C18" i="16"/>
  <c r="C22" i="16"/>
  <c r="C26" i="16"/>
  <c r="C34" i="16"/>
  <c r="C38" i="16"/>
  <c r="C42" i="16"/>
  <c r="C46" i="16"/>
  <c r="C50" i="16"/>
  <c r="C58" i="16"/>
  <c r="C62" i="16"/>
  <c r="C70" i="16"/>
  <c r="C78" i="16"/>
  <c r="C86" i="16"/>
  <c r="C98" i="16"/>
  <c r="C106" i="16"/>
  <c r="C114" i="16"/>
  <c r="C122" i="16"/>
  <c r="C130" i="16"/>
  <c r="C138" i="16"/>
  <c r="C146" i="16"/>
  <c r="C154" i="16"/>
  <c r="C162" i="16"/>
  <c r="C170" i="16"/>
  <c r="C178" i="16"/>
  <c r="C186" i="16"/>
  <c r="C194" i="16"/>
  <c r="C202" i="16"/>
  <c r="C210" i="16"/>
  <c r="I15" i="10"/>
  <c r="H12" i="10"/>
  <c r="H21" i="10"/>
  <c r="H35" i="10"/>
  <c r="I42" i="10"/>
  <c r="H31" i="10"/>
  <c r="I26" i="10"/>
  <c r="H18" i="10"/>
  <c r="I36" i="10"/>
  <c r="L20" i="10"/>
  <c r="H14" i="10"/>
  <c r="I13" i="10"/>
  <c r="I20" i="10"/>
  <c r="I27" i="10"/>
  <c r="H33" i="10"/>
  <c r="I41" i="10"/>
  <c r="H22" i="10"/>
  <c r="I30" i="10"/>
  <c r="I37" i="10"/>
  <c r="I24" i="10"/>
  <c r="H34" i="10"/>
  <c r="I17" i="10"/>
  <c r="H25" i="10"/>
  <c r="I34" i="10"/>
  <c r="L11" i="10"/>
  <c r="M19" i="10"/>
  <c r="M25" i="10"/>
  <c r="L33" i="10"/>
  <c r="M44" i="10"/>
  <c r="Q11" i="10"/>
  <c r="P19" i="10"/>
  <c r="P29" i="10"/>
  <c r="Q38" i="10"/>
  <c r="P44" i="10"/>
  <c r="T12" i="10"/>
  <c r="T22" i="10"/>
  <c r="U30" i="10"/>
  <c r="Y11" i="10"/>
  <c r="X19" i="10"/>
  <c r="H43" i="10"/>
  <c r="L14" i="10"/>
  <c r="M23" i="10"/>
  <c r="M30" i="10"/>
  <c r="L37" i="10"/>
  <c r="L45" i="10"/>
  <c r="P13" i="10"/>
  <c r="P20" i="10"/>
  <c r="Q29" i="10"/>
  <c r="Q39" i="10"/>
  <c r="T9" i="10"/>
  <c r="U17" i="10"/>
  <c r="U24" i="10"/>
  <c r="T34" i="10"/>
  <c r="X14" i="10"/>
  <c r="I43" i="10"/>
  <c r="H47" i="10"/>
  <c r="M14" i="10"/>
  <c r="L21" i="10"/>
  <c r="M31" i="10"/>
  <c r="M37" i="10"/>
  <c r="L43" i="10"/>
  <c r="Q13" i="10"/>
  <c r="Q20" i="10"/>
  <c r="Q27" i="10"/>
  <c r="Q34" i="10"/>
  <c r="P43" i="10"/>
  <c r="T10" i="10"/>
  <c r="U18" i="10"/>
  <c r="T25" i="10"/>
  <c r="U34" i="10"/>
  <c r="Y14" i="10"/>
  <c r="X21" i="10"/>
  <c r="I46" i="10"/>
  <c r="L12" i="10"/>
  <c r="L19" i="10"/>
  <c r="M28" i="10"/>
  <c r="L36" i="10"/>
  <c r="L44" i="10"/>
  <c r="P11" i="10"/>
  <c r="P21" i="10"/>
  <c r="Q28" i="10"/>
  <c r="Q35" i="10"/>
  <c r="P41" i="10"/>
  <c r="P48" i="10"/>
  <c r="U16" i="10"/>
  <c r="U25" i="10"/>
  <c r="U32" i="10"/>
  <c r="X13" i="10"/>
  <c r="X22" i="10"/>
  <c r="X29" i="10"/>
  <c r="AC10" i="10"/>
  <c r="AB17" i="10"/>
  <c r="AC27" i="10"/>
  <c r="X20" i="10"/>
  <c r="Y27" i="10"/>
  <c r="AB9" i="10"/>
  <c r="AC17" i="10"/>
  <c r="AB25" i="10"/>
  <c r="AC34" i="10"/>
  <c r="AB12" i="10"/>
  <c r="AC20" i="10"/>
  <c r="AB26" i="10"/>
  <c r="AB33" i="10"/>
  <c r="Y28" i="10"/>
  <c r="X35" i="10"/>
  <c r="AB16" i="10"/>
  <c r="AB24" i="10"/>
  <c r="AC31" i="10"/>
  <c r="I9" i="10"/>
  <c r="I12" i="10"/>
  <c r="M25" i="9"/>
  <c r="L17" i="9"/>
  <c r="M9" i="9"/>
  <c r="H45" i="9"/>
  <c r="H37" i="9"/>
  <c r="H25" i="9"/>
  <c r="I16" i="9"/>
  <c r="L27" i="9"/>
  <c r="L21" i="9"/>
  <c r="L13" i="9"/>
  <c r="H46" i="9"/>
  <c r="H39" i="9"/>
  <c r="I29" i="9"/>
  <c r="H21" i="9"/>
  <c r="I11" i="9"/>
  <c r="M26" i="9"/>
  <c r="L18" i="9"/>
  <c r="M10" i="9"/>
  <c r="I38" i="9"/>
  <c r="H32" i="9"/>
  <c r="H26" i="9"/>
  <c r="I19" i="9"/>
  <c r="H11" i="9"/>
  <c r="M22" i="9"/>
  <c r="L14" i="9"/>
  <c r="I45" i="9"/>
  <c r="I37" i="9"/>
  <c r="I30" i="9"/>
  <c r="H23" i="9"/>
  <c r="H15" i="9"/>
  <c r="M30" i="9"/>
  <c r="M39" i="9"/>
  <c r="M48" i="9"/>
  <c r="P16" i="9"/>
  <c r="P23" i="9"/>
  <c r="P29" i="9"/>
  <c r="Q37" i="9"/>
  <c r="Q44" i="9"/>
  <c r="T12" i="9"/>
  <c r="U22" i="9"/>
  <c r="U30" i="9"/>
  <c r="X9" i="9"/>
  <c r="X20" i="9"/>
  <c r="Y30" i="9"/>
  <c r="AC16" i="9"/>
  <c r="AB21" i="9"/>
  <c r="AB27" i="9"/>
  <c r="L32" i="9"/>
  <c r="L42" i="9"/>
  <c r="Q11" i="9"/>
  <c r="P19" i="9"/>
  <c r="Q29" i="9"/>
  <c r="P36" i="9"/>
  <c r="P43" i="9"/>
  <c r="U12" i="9"/>
  <c r="U20" i="9"/>
  <c r="T29" i="9"/>
  <c r="X12" i="9"/>
  <c r="X18" i="9"/>
  <c r="X24" i="9"/>
  <c r="X31" i="9"/>
  <c r="AB10" i="9"/>
  <c r="AC17" i="9"/>
  <c r="AB24" i="9"/>
  <c r="AC32" i="9"/>
  <c r="L34" i="9"/>
  <c r="M42" i="9"/>
  <c r="Q9" i="9"/>
  <c r="P17" i="9"/>
  <c r="P27" i="9"/>
  <c r="Q36" i="9"/>
  <c r="P46" i="9"/>
  <c r="T13" i="9"/>
  <c r="T19" i="9"/>
  <c r="T27" i="9"/>
  <c r="X10" i="9"/>
  <c r="X16" i="9"/>
  <c r="X22" i="9"/>
  <c r="Y29" i="9"/>
  <c r="AC10" i="9"/>
  <c r="AB14" i="9"/>
  <c r="AC24" i="9"/>
  <c r="AB31" i="9"/>
  <c r="M34" i="9"/>
  <c r="L41" i="9"/>
  <c r="L48" i="9"/>
  <c r="Q15" i="9"/>
  <c r="Q24" i="9"/>
  <c r="Q30" i="9"/>
  <c r="Q39" i="9"/>
  <c r="Q47" i="9"/>
  <c r="T14" i="9"/>
  <c r="T22" i="9"/>
  <c r="T30" i="9"/>
  <c r="Y10" i="9"/>
  <c r="Y19" i="9"/>
  <c r="X30" i="9"/>
  <c r="AC15" i="9"/>
  <c r="AC22" i="9"/>
  <c r="AC31" i="9"/>
  <c r="H15" i="10"/>
  <c r="I18" i="10"/>
  <c r="I25" i="10"/>
  <c r="I32" i="10"/>
  <c r="I39" i="10"/>
  <c r="I21" i="10"/>
  <c r="I28" i="10"/>
  <c r="I35" i="10"/>
  <c r="I22" i="10"/>
  <c r="I31" i="10"/>
  <c r="I40" i="10"/>
  <c r="H23" i="10"/>
  <c r="H32" i="10"/>
  <c r="H39" i="10"/>
  <c r="L16" i="10"/>
  <c r="L23" i="10"/>
  <c r="L30" i="10"/>
  <c r="L42" i="10"/>
  <c r="P9" i="10"/>
  <c r="P17" i="10"/>
  <c r="Q26" i="10"/>
  <c r="Q36" i="10"/>
  <c r="P42" i="10"/>
  <c r="U11" i="10"/>
  <c r="U19" i="10"/>
  <c r="T28" i="10"/>
  <c r="X9" i="10"/>
  <c r="Y18" i="10"/>
  <c r="H42" i="10"/>
  <c r="M11" i="10"/>
  <c r="M20" i="10"/>
  <c r="L27" i="10"/>
  <c r="L34" i="10"/>
  <c r="M42" i="10"/>
  <c r="Q12" i="10"/>
  <c r="Q19" i="10"/>
  <c r="P27" i="10"/>
  <c r="P37" i="10"/>
  <c r="P47" i="10"/>
  <c r="T15" i="10"/>
  <c r="U22" i="10"/>
  <c r="U31" i="10"/>
  <c r="X12" i="10"/>
  <c r="Y25" i="10"/>
  <c r="H46" i="10"/>
  <c r="M10" i="10"/>
  <c r="L18" i="10"/>
  <c r="L28" i="10"/>
  <c r="L35" i="10"/>
  <c r="L41" i="10"/>
  <c r="P10" i="10"/>
  <c r="P18" i="10"/>
  <c r="P25" i="10"/>
  <c r="Q32" i="10"/>
  <c r="P40" i="10"/>
  <c r="U9" i="10"/>
  <c r="T16" i="10"/>
  <c r="T23" i="10"/>
  <c r="T32" i="10"/>
  <c r="Y12" i="10"/>
  <c r="Y20" i="10"/>
  <c r="I45" i="10"/>
  <c r="M9" i="10"/>
  <c r="M18" i="10"/>
  <c r="L25" i="10"/>
  <c r="M35" i="10"/>
  <c r="M43" i="10"/>
  <c r="Q10" i="10"/>
  <c r="Q18" i="10"/>
  <c r="P26" i="10"/>
  <c r="P33" i="10"/>
  <c r="Q40" i="10"/>
  <c r="P46" i="10"/>
  <c r="T14" i="10"/>
  <c r="U23" i="10"/>
  <c r="T30" i="10"/>
  <c r="X11" i="10"/>
  <c r="X18" i="10"/>
  <c r="X27" i="10"/>
  <c r="Y35" i="10"/>
  <c r="AC16" i="10"/>
  <c r="AC24" i="10"/>
  <c r="AB34" i="10"/>
  <c r="X25" i="10"/>
  <c r="X34" i="10"/>
  <c r="AB14" i="10"/>
  <c r="AB22" i="10"/>
  <c r="AC32" i="10"/>
  <c r="AC9" i="10"/>
  <c r="AC18" i="10"/>
  <c r="AC25" i="10"/>
  <c r="AB31" i="10"/>
  <c r="X26" i="10"/>
  <c r="X33" i="10"/>
  <c r="AC15" i="10"/>
  <c r="AC23" i="10"/>
  <c r="AB29" i="10"/>
  <c r="I10" i="10"/>
  <c r="I14" i="10"/>
  <c r="M27" i="9"/>
  <c r="L19" i="9"/>
  <c r="M12" i="9"/>
  <c r="I46" i="9"/>
  <c r="I39" i="9"/>
  <c r="H27" i="9"/>
  <c r="H17" i="9"/>
  <c r="M29" i="9"/>
  <c r="M23" i="9"/>
  <c r="M15" i="9"/>
  <c r="H48" i="9"/>
  <c r="H40" i="9"/>
  <c r="I32" i="9"/>
  <c r="H22" i="9"/>
  <c r="H14" i="9"/>
  <c r="M28" i="9"/>
  <c r="M20" i="9"/>
  <c r="M11" i="9"/>
  <c r="H42" i="9"/>
  <c r="I34" i="9"/>
  <c r="I28" i="9"/>
  <c r="H20" i="9"/>
  <c r="I13" i="9"/>
  <c r="L26" i="9"/>
  <c r="M17" i="9"/>
  <c r="I47" i="9"/>
  <c r="H38" i="9"/>
  <c r="H31" i="9"/>
  <c r="I25" i="9"/>
  <c r="I17" i="9"/>
  <c r="H10" i="9"/>
  <c r="L37" i="9"/>
  <c r="L44" i="9"/>
  <c r="P14" i="9"/>
  <c r="P21" i="9"/>
  <c r="Q28" i="9"/>
  <c r="P35" i="9"/>
  <c r="P42" i="9"/>
  <c r="U11" i="9"/>
  <c r="T20" i="9"/>
  <c r="U28" i="9"/>
  <c r="T34" i="9"/>
  <c r="X17" i="9"/>
  <c r="Y28" i="9"/>
  <c r="X35" i="9"/>
  <c r="AC20" i="9"/>
  <c r="AC26" i="9"/>
  <c r="M31" i="9"/>
  <c r="L40" i="9"/>
  <c r="P9" i="9"/>
  <c r="Q18" i="9"/>
  <c r="Q26" i="9"/>
  <c r="Q35" i="9"/>
  <c r="Q42" i="9"/>
  <c r="T9" i="9"/>
  <c r="T18" i="9"/>
  <c r="T26" i="9"/>
  <c r="Y9" i="9"/>
  <c r="Y17" i="9"/>
  <c r="Y23" i="9"/>
  <c r="X29" i="9"/>
  <c r="AB9" i="9"/>
  <c r="AB13" i="9"/>
  <c r="AC23" i="9"/>
  <c r="AB29" i="9"/>
  <c r="L33" i="9"/>
  <c r="M40" i="9"/>
  <c r="L47" i="9"/>
  <c r="P15" i="9"/>
  <c r="P24" i="9"/>
  <c r="P33" i="9"/>
  <c r="Q43" i="9"/>
  <c r="T10" i="9"/>
  <c r="U18" i="9"/>
  <c r="U26" i="9"/>
  <c r="T35" i="9"/>
  <c r="Y15" i="9"/>
  <c r="Y21" i="9"/>
  <c r="Y27" i="9"/>
  <c r="AC9" i="9"/>
  <c r="AC13" i="9"/>
  <c r="AB22" i="9"/>
  <c r="AB30" i="9"/>
  <c r="M33" i="9"/>
  <c r="L39" i="9"/>
  <c r="M47" i="9"/>
  <c r="P13" i="9"/>
  <c r="Q22" i="9"/>
  <c r="P28" i="9"/>
  <c r="P37" i="9"/>
  <c r="Q46" i="9"/>
  <c r="U13" i="9"/>
  <c r="U21" i="9"/>
  <c r="T28" i="9"/>
  <c r="U35" i="9"/>
  <c r="Y16" i="9"/>
  <c r="X28" i="9"/>
  <c r="AC14" i="9"/>
  <c r="AB20" i="9"/>
  <c r="AC30" i="9"/>
  <c r="I11" i="10"/>
  <c r="I23" i="10"/>
  <c r="H30" i="10"/>
  <c r="H37" i="10"/>
  <c r="H19" i="10"/>
  <c r="H26" i="10"/>
  <c r="I33" i="10"/>
  <c r="I19" i="10"/>
  <c r="H29" i="10"/>
  <c r="H38" i="10"/>
  <c r="H20" i="10"/>
  <c r="I29" i="10"/>
  <c r="I38" i="10"/>
  <c r="M13" i="10"/>
  <c r="M22" i="10"/>
  <c r="M29" i="10"/>
  <c r="L39" i="10"/>
  <c r="M48" i="10"/>
  <c r="P15" i="10"/>
  <c r="P24" i="10"/>
  <c r="Q33" i="10"/>
  <c r="Q41" i="10"/>
  <c r="Q48" i="10"/>
  <c r="T17" i="10"/>
  <c r="T26" i="10"/>
  <c r="U33" i="10"/>
  <c r="X16" i="10"/>
  <c r="H41" i="10"/>
  <c r="L10" i="10"/>
  <c r="L17" i="10"/>
  <c r="M26" i="10"/>
  <c r="M33" i="10"/>
  <c r="L40" i="10"/>
  <c r="Q9" i="10"/>
  <c r="Q17" i="10"/>
  <c r="Q24" i="10"/>
  <c r="P34" i="10"/>
  <c r="Q44" i="10"/>
  <c r="T13" i="10"/>
  <c r="T20" i="10"/>
  <c r="U28" i="10"/>
  <c r="X10" i="10"/>
  <c r="Y19" i="10"/>
  <c r="H45" i="10"/>
  <c r="L9" i="10"/>
  <c r="M17" i="10"/>
  <c r="M27" i="10"/>
  <c r="M34" i="10"/>
  <c r="M40" i="10"/>
  <c r="M47" i="10"/>
  <c r="P16" i="10"/>
  <c r="P23" i="10"/>
  <c r="P30" i="10"/>
  <c r="Q37" i="10"/>
  <c r="Q47" i="10"/>
  <c r="U15" i="10"/>
  <c r="T21" i="10"/>
  <c r="T29" i="10"/>
  <c r="Y10" i="10"/>
  <c r="X17" i="10"/>
  <c r="X28" i="10"/>
  <c r="I48" i="10"/>
  <c r="M15" i="10"/>
  <c r="L22" i="10"/>
  <c r="M32" i="10"/>
  <c r="M41" i="10"/>
  <c r="L48" i="10"/>
  <c r="Q16" i="10"/>
  <c r="Q25" i="10"/>
  <c r="P31" i="10"/>
  <c r="P38" i="10"/>
  <c r="Q45" i="10"/>
  <c r="T11" i="10"/>
  <c r="U21" i="10"/>
  <c r="U29" i="10"/>
  <c r="U35" i="10"/>
  <c r="Y17" i="10"/>
  <c r="X30" i="10"/>
  <c r="Y33" i="10"/>
  <c r="AB13" i="10"/>
  <c r="AC21" i="10"/>
  <c r="AB32" i="10"/>
  <c r="X23" i="10"/>
  <c r="X32" i="10"/>
  <c r="AC13" i="10"/>
  <c r="AB20" i="10"/>
  <c r="AB30" i="10"/>
  <c r="Y34" i="10"/>
  <c r="AB15" i="10"/>
  <c r="AB23" i="10"/>
  <c r="AC30" i="10"/>
  <c r="X24" i="10"/>
  <c r="X31" i="10"/>
  <c r="AC12" i="10"/>
  <c r="AB21" i="10"/>
  <c r="AB27" i="10"/>
  <c r="H13" i="10"/>
  <c r="I16" i="10"/>
  <c r="H9" i="10"/>
  <c r="M21" i="9"/>
  <c r="M13" i="9"/>
  <c r="H47" i="9"/>
  <c r="I40" i="9"/>
  <c r="H30" i="9"/>
  <c r="I21" i="9"/>
  <c r="H12" i="9"/>
  <c r="M24" i="9"/>
  <c r="L16" i="9"/>
  <c r="L9" i="9"/>
  <c r="H41" i="9"/>
  <c r="H33" i="9"/>
  <c r="I24" i="9"/>
  <c r="H16" i="9"/>
  <c r="L29" i="9"/>
  <c r="L23" i="9"/>
  <c r="M14" i="9"/>
  <c r="I43" i="9"/>
  <c r="I35" i="9"/>
  <c r="H29" i="9"/>
  <c r="I23" i="9"/>
  <c r="I15" i="9"/>
  <c r="L28" i="9"/>
  <c r="M19" i="9"/>
  <c r="L10" i="9"/>
  <c r="H43" i="9"/>
  <c r="H34" i="9"/>
  <c r="I27" i="9"/>
  <c r="H18" i="9"/>
  <c r="I12" i="9"/>
  <c r="L35" i="9"/>
  <c r="M43" i="9"/>
  <c r="Q13" i="9"/>
  <c r="Q20" i="9"/>
  <c r="P26" i="9"/>
  <c r="Q34" i="9"/>
  <c r="P41" i="9"/>
  <c r="P48" i="9"/>
  <c r="T17" i="9"/>
  <c r="T25" i="9"/>
  <c r="U33" i="9"/>
  <c r="X14" i="9"/>
  <c r="X26" i="9"/>
  <c r="X33" i="9"/>
  <c r="AB18" i="9"/>
  <c r="AC25" i="9"/>
  <c r="AB34" i="9"/>
  <c r="M37" i="9"/>
  <c r="L45" i="9"/>
  <c r="Q16" i="9"/>
  <c r="Q23" i="9"/>
  <c r="P32" i="9"/>
  <c r="Q41" i="9"/>
  <c r="Q48" i="9"/>
  <c r="U17" i="9"/>
  <c r="U25" i="9"/>
  <c r="U34" i="9"/>
  <c r="X15" i="9"/>
  <c r="X21" i="9"/>
  <c r="X27" i="9"/>
  <c r="Y35" i="9"/>
  <c r="AB12" i="9"/>
  <c r="AC21" i="9"/>
  <c r="AB28" i="9"/>
  <c r="M32" i="9"/>
  <c r="L38" i="9"/>
  <c r="L46" i="9"/>
  <c r="P12" i="9"/>
  <c r="P22" i="9"/>
  <c r="Q32" i="9"/>
  <c r="P39" i="9"/>
  <c r="U9" i="9"/>
  <c r="T16" i="9"/>
  <c r="U23" i="9"/>
  <c r="U32" i="9"/>
  <c r="X13" i="9"/>
  <c r="X19" i="9"/>
  <c r="X25" i="9"/>
  <c r="X34" i="9"/>
  <c r="AC12" i="9"/>
  <c r="AB19" i="9"/>
  <c r="AC29" i="9"/>
  <c r="L30" i="9"/>
  <c r="M38" i="9"/>
  <c r="M46" i="9"/>
  <c r="Q12" i="9"/>
  <c r="P20" i="9"/>
  <c r="Q27" i="9"/>
  <c r="P34" i="9"/>
  <c r="P44" i="9"/>
  <c r="T11" i="9"/>
  <c r="U19" i="9"/>
  <c r="U27" i="9"/>
  <c r="T33" i="9"/>
  <c r="Y13" i="9"/>
  <c r="Y25" i="9"/>
  <c r="Y34" i="9"/>
  <c r="AC19" i="9"/>
  <c r="AB26" i="9"/>
  <c r="G5" i="8"/>
  <c r="S5" i="8" s="1"/>
  <c r="H16" i="10"/>
  <c r="H11" i="10"/>
  <c r="H28" i="10"/>
  <c r="H24" i="10"/>
  <c r="H40" i="10"/>
  <c r="H36" i="10"/>
  <c r="H27" i="10"/>
  <c r="M12" i="10"/>
  <c r="L26" i="10"/>
  <c r="M36" i="10"/>
  <c r="M46" i="10"/>
  <c r="P12" i="10"/>
  <c r="Q21" i="10"/>
  <c r="Q31" i="10"/>
  <c r="P39" i="10"/>
  <c r="Q46" i="10"/>
  <c r="U14" i="10"/>
  <c r="T24" i="10"/>
  <c r="T31" i="10"/>
  <c r="Y13" i="10"/>
  <c r="Y24" i="10"/>
  <c r="H44" i="10"/>
  <c r="M16" i="10"/>
  <c r="L24" i="10"/>
  <c r="L31" i="10"/>
  <c r="M39" i="10"/>
  <c r="L47" i="10"/>
  <c r="Q15" i="10"/>
  <c r="P22" i="10"/>
  <c r="P32" i="10"/>
  <c r="Q42" i="10"/>
  <c r="U12" i="10"/>
  <c r="T18" i="10"/>
  <c r="U26" i="10"/>
  <c r="Y9" i="10"/>
  <c r="Y16" i="10"/>
  <c r="I44" i="10"/>
  <c r="H48" i="10"/>
  <c r="L15" i="10"/>
  <c r="M24" i="10"/>
  <c r="L32" i="10"/>
  <c r="L38" i="10"/>
  <c r="M45" i="10"/>
  <c r="P14" i="10"/>
  <c r="Q22" i="10"/>
  <c r="P28" i="10"/>
  <c r="P35" i="10"/>
  <c r="P45" i="10"/>
  <c r="U13" i="10"/>
  <c r="U20" i="10"/>
  <c r="T27" i="10"/>
  <c r="T35" i="10"/>
  <c r="X15" i="10"/>
  <c r="Y26" i="10"/>
  <c r="I47" i="10"/>
  <c r="L13" i="10"/>
  <c r="M21" i="10"/>
  <c r="L29" i="10"/>
  <c r="M38" i="10"/>
  <c r="L46" i="10"/>
  <c r="Q14" i="10"/>
  <c r="Q23" i="10"/>
  <c r="Q30" i="10"/>
  <c r="P36" i="10"/>
  <c r="Q43" i="10"/>
  <c r="U10" i="10"/>
  <c r="T19" i="10"/>
  <c r="U27" i="10"/>
  <c r="T33" i="10"/>
  <c r="Y15" i="10"/>
  <c r="Y23" i="10"/>
  <c r="Y31" i="10"/>
  <c r="AB11" i="10"/>
  <c r="AC19" i="10"/>
  <c r="AC29" i="10"/>
  <c r="Y22" i="10"/>
  <c r="Y29" i="10"/>
  <c r="AC11" i="10"/>
  <c r="AB18" i="10"/>
  <c r="AB28" i="10"/>
  <c r="Y32" i="10"/>
  <c r="AC14" i="10"/>
  <c r="AC22" i="10"/>
  <c r="AC28" i="10"/>
  <c r="Y21" i="10"/>
  <c r="Y30" i="10"/>
  <c r="AB10" i="10"/>
  <c r="AB19" i="10"/>
  <c r="AC26" i="10"/>
  <c r="AC33" i="10"/>
  <c r="H17" i="10"/>
  <c r="H10" i="10"/>
  <c r="L22" i="9"/>
  <c r="M16" i="9"/>
  <c r="I48" i="9"/>
  <c r="I41" i="9"/>
  <c r="I33" i="9"/>
  <c r="I22" i="9"/>
  <c r="I14" i="9"/>
  <c r="L25" i="9"/>
  <c r="M18" i="9"/>
  <c r="L12" i="9"/>
  <c r="I42" i="9"/>
  <c r="I36" i="9"/>
  <c r="I26" i="9"/>
  <c r="I20" i="9"/>
  <c r="I9" i="9"/>
  <c r="L24" i="9"/>
  <c r="L15" i="9"/>
  <c r="I44" i="9"/>
  <c r="H36" i="9"/>
  <c r="I31" i="9"/>
  <c r="H24" i="9"/>
  <c r="I18" i="9"/>
  <c r="I10" i="9"/>
  <c r="L20" i="9"/>
  <c r="L11" i="9"/>
  <c r="H44" i="9"/>
  <c r="H35" i="9"/>
  <c r="H28" i="9"/>
  <c r="H19" i="9"/>
  <c r="H13" i="9"/>
  <c r="L31" i="9"/>
  <c r="M41" i="9"/>
  <c r="P11" i="9"/>
  <c r="P18" i="9"/>
  <c r="Q25" i="9"/>
  <c r="P31" i="9"/>
  <c r="Q40" i="9"/>
  <c r="P45" i="9"/>
  <c r="U14" i="9"/>
  <c r="U24" i="9"/>
  <c r="U31" i="9"/>
  <c r="Y11" i="9"/>
  <c r="X23" i="9"/>
  <c r="Y32" i="9"/>
  <c r="AB17" i="9"/>
  <c r="AB23" i="9"/>
  <c r="AB32" i="9"/>
  <c r="M35" i="9"/>
  <c r="M44" i="9"/>
  <c r="Q14" i="9"/>
  <c r="Q21" i="9"/>
  <c r="Q31" i="9"/>
  <c r="P38" i="9"/>
  <c r="Q45" i="9"/>
  <c r="T15" i="9"/>
  <c r="T23" i="9"/>
  <c r="T32" i="9"/>
  <c r="Y14" i="9"/>
  <c r="Y20" i="9"/>
  <c r="Y26" i="9"/>
  <c r="Y33" i="9"/>
  <c r="AB11" i="9"/>
  <c r="AC18" i="9"/>
  <c r="AC27" i="9"/>
  <c r="AC34" i="9"/>
  <c r="L36" i="9"/>
  <c r="M45" i="9"/>
  <c r="P10" i="9"/>
  <c r="Q19" i="9"/>
  <c r="P30" i="9"/>
  <c r="Q38" i="9"/>
  <c r="P47" i="9"/>
  <c r="U15" i="9"/>
  <c r="T21" i="9"/>
  <c r="U29" i="9"/>
  <c r="Y12" i="9"/>
  <c r="Y18" i="9"/>
  <c r="Y24" i="9"/>
  <c r="Y31" i="9"/>
  <c r="AC11" i="9"/>
  <c r="AB15" i="9"/>
  <c r="AC28" i="9"/>
  <c r="AB33" i="9"/>
  <c r="M36" i="9"/>
  <c r="L43" i="9"/>
  <c r="Q10" i="9"/>
  <c r="Q17" i="9"/>
  <c r="P25" i="9"/>
  <c r="Q33" i="9"/>
  <c r="P40" i="9"/>
  <c r="U10" i="9"/>
  <c r="U16" i="9"/>
  <c r="T24" i="9"/>
  <c r="T31" i="9"/>
  <c r="X11" i="9"/>
  <c r="Y22" i="9"/>
  <c r="X32" i="9"/>
  <c r="AB16" i="9"/>
  <c r="AB25" i="9"/>
  <c r="AC33" i="9"/>
  <c r="H9" i="9"/>
  <c r="U20" i="8"/>
  <c r="U9" i="8"/>
  <c r="Q41" i="8"/>
  <c r="Q33" i="8"/>
  <c r="Q25" i="8"/>
  <c r="Q17" i="8"/>
  <c r="Q9" i="8"/>
  <c r="M41" i="8"/>
  <c r="M33" i="8"/>
  <c r="M25" i="8"/>
  <c r="M17" i="8"/>
  <c r="M11" i="8"/>
  <c r="I47" i="8"/>
  <c r="H40" i="8"/>
  <c r="H32" i="8"/>
  <c r="H24" i="8"/>
  <c r="U26" i="8"/>
  <c r="T11" i="8"/>
  <c r="P43" i="8"/>
  <c r="P35" i="8"/>
  <c r="P27" i="8"/>
  <c r="P19" i="8"/>
  <c r="P11" i="8"/>
  <c r="L43" i="8"/>
  <c r="L35" i="8"/>
  <c r="L27" i="8"/>
  <c r="L19" i="8"/>
  <c r="L12" i="8"/>
  <c r="H48" i="8"/>
  <c r="I39" i="8"/>
  <c r="I31" i="8"/>
  <c r="I23" i="8"/>
  <c r="I15" i="8"/>
  <c r="U16" i="8"/>
  <c r="Q48" i="8"/>
  <c r="Q40" i="8"/>
  <c r="Q32" i="8"/>
  <c r="Q24" i="8"/>
  <c r="Q16" i="8"/>
  <c r="M48" i="8"/>
  <c r="M40" i="8"/>
  <c r="M32" i="8"/>
  <c r="M24" i="8"/>
  <c r="M16" i="8"/>
  <c r="I44" i="8"/>
  <c r="H33" i="8"/>
  <c r="H25" i="8"/>
  <c r="H17" i="8"/>
  <c r="T23" i="8"/>
  <c r="T31" i="8"/>
  <c r="X12" i="8"/>
  <c r="X20" i="8"/>
  <c r="X28" i="8"/>
  <c r="AB9" i="8"/>
  <c r="AB17" i="8"/>
  <c r="AB25" i="8"/>
  <c r="AB33" i="8"/>
  <c r="U23" i="8"/>
  <c r="U31" i="8"/>
  <c r="Y12" i="8"/>
  <c r="Y20" i="8"/>
  <c r="Y28" i="8"/>
  <c r="AC9" i="8"/>
  <c r="AC17" i="8"/>
  <c r="AC25" i="8"/>
  <c r="AC33" i="8"/>
  <c r="T24" i="8"/>
  <c r="T32" i="8"/>
  <c r="X13" i="8"/>
  <c r="X21" i="8"/>
  <c r="X29" i="8"/>
  <c r="AB10" i="8"/>
  <c r="AB18" i="8"/>
  <c r="AB26" i="8"/>
  <c r="AB34" i="8"/>
  <c r="U34" i="8"/>
  <c r="Y15" i="8"/>
  <c r="Y23" i="8"/>
  <c r="Y31" i="8"/>
  <c r="AC12" i="8"/>
  <c r="AC20" i="8"/>
  <c r="AC28" i="8"/>
  <c r="T16" i="8"/>
  <c r="P48" i="8"/>
  <c r="P40" i="8"/>
  <c r="P32" i="8"/>
  <c r="P24" i="8"/>
  <c r="L28" i="8"/>
  <c r="I26" i="8"/>
  <c r="L34" i="8"/>
  <c r="I12" i="8"/>
  <c r="P16" i="8"/>
  <c r="L24" i="8"/>
  <c r="I38" i="8"/>
  <c r="H12" i="8"/>
  <c r="L30" i="8"/>
  <c r="L14" i="8"/>
  <c r="U11" i="8"/>
  <c r="Q43" i="8"/>
  <c r="Q35" i="8"/>
  <c r="Q27" i="8"/>
  <c r="Q19" i="8"/>
  <c r="Q11" i="8"/>
  <c r="M43" i="8"/>
  <c r="M35" i="8"/>
  <c r="M27" i="8"/>
  <c r="M19" i="8"/>
  <c r="M12" i="8"/>
  <c r="I48" i="8"/>
  <c r="H41" i="8"/>
  <c r="H34" i="8"/>
  <c r="H26" i="8"/>
  <c r="H18" i="8"/>
  <c r="T13" i="8"/>
  <c r="P45" i="8"/>
  <c r="P37" i="8"/>
  <c r="P29" i="8"/>
  <c r="P21" i="8"/>
  <c r="P13" i="8"/>
  <c r="L45" i="8"/>
  <c r="L37" i="8"/>
  <c r="L29" i="8"/>
  <c r="L21" i="8"/>
  <c r="L13" i="8"/>
  <c r="L9" i="8"/>
  <c r="I45" i="8"/>
  <c r="I33" i="8"/>
  <c r="I25" i="8"/>
  <c r="I17" i="8"/>
  <c r="U24" i="8"/>
  <c r="U10" i="8"/>
  <c r="Q42" i="8"/>
  <c r="Q34" i="8"/>
  <c r="Q26" i="8"/>
  <c r="Q18" i="8"/>
  <c r="Q10" i="8"/>
  <c r="M42" i="8"/>
  <c r="M34" i="8"/>
  <c r="M26" i="8"/>
  <c r="M18" i="8"/>
  <c r="H45" i="8"/>
  <c r="H35" i="8"/>
  <c r="H27" i="8"/>
  <c r="H19" i="8"/>
  <c r="H11" i="8"/>
  <c r="T21" i="8"/>
  <c r="T29" i="8"/>
  <c r="X10" i="8"/>
  <c r="X18" i="8"/>
  <c r="X26" i="8"/>
  <c r="X34" i="8"/>
  <c r="AB15" i="8"/>
  <c r="AB23" i="8"/>
  <c r="AB31" i="8"/>
  <c r="U21" i="8"/>
  <c r="U29" i="8"/>
  <c r="Y10" i="8"/>
  <c r="Y18" i="8"/>
  <c r="Y26" i="8"/>
  <c r="Y34" i="8"/>
  <c r="AC15" i="8"/>
  <c r="AC23" i="8"/>
  <c r="AC31" i="8"/>
  <c r="T22" i="8"/>
  <c r="T30" i="8"/>
  <c r="X11" i="8"/>
  <c r="X19" i="8"/>
  <c r="X27" i="8"/>
  <c r="X35" i="8"/>
  <c r="AB16" i="8"/>
  <c r="AB24" i="8"/>
  <c r="AB32" i="8"/>
  <c r="U32" i="8"/>
  <c r="Y13" i="8"/>
  <c r="Y21" i="8"/>
  <c r="Y29" i="8"/>
  <c r="AC10" i="8"/>
  <c r="AC18" i="8"/>
  <c r="AC26" i="8"/>
  <c r="AC34" i="8"/>
  <c r="T10" i="8"/>
  <c r="P42" i="8"/>
  <c r="P34" i="8"/>
  <c r="P26" i="8"/>
  <c r="P18" i="8"/>
  <c r="L36" i="8"/>
  <c r="I34" i="8"/>
  <c r="H10" i="8"/>
  <c r="L42" i="8"/>
  <c r="I42" i="8"/>
  <c r="I16" i="8"/>
  <c r="L32" i="8"/>
  <c r="I41" i="8"/>
  <c r="H16" i="8"/>
  <c r="L46" i="8"/>
  <c r="U13" i="8"/>
  <c r="Q45" i="8"/>
  <c r="Q37" i="8"/>
  <c r="Q29" i="8"/>
  <c r="Q21" i="8"/>
  <c r="Q13" i="8"/>
  <c r="M45" i="8"/>
  <c r="M37" i="8"/>
  <c r="M29" i="8"/>
  <c r="M21" i="8"/>
  <c r="M13" i="8"/>
  <c r="M9" i="8"/>
  <c r="H42" i="8"/>
  <c r="H36" i="8"/>
  <c r="H28" i="8"/>
  <c r="H20" i="8"/>
  <c r="T15" i="8"/>
  <c r="P47" i="8"/>
  <c r="P39" i="8"/>
  <c r="P31" i="8"/>
  <c r="P23" i="8"/>
  <c r="P15" i="8"/>
  <c r="L47" i="8"/>
  <c r="L39" i="8"/>
  <c r="L31" i="8"/>
  <c r="L23" i="8"/>
  <c r="L15" i="8"/>
  <c r="L10" i="8"/>
  <c r="I46" i="8"/>
  <c r="I35" i="8"/>
  <c r="I27" i="8"/>
  <c r="I19" i="8"/>
  <c r="I11" i="8"/>
  <c r="U12" i="8"/>
  <c r="Q44" i="8"/>
  <c r="Q36" i="8"/>
  <c r="Q28" i="8"/>
  <c r="Q20" i="8"/>
  <c r="Q12" i="8"/>
  <c r="M44" i="8"/>
  <c r="M36" i="8"/>
  <c r="M28" i="8"/>
  <c r="M20" i="8"/>
  <c r="H46" i="8"/>
  <c r="H37" i="8"/>
  <c r="H29" i="8"/>
  <c r="H21" i="8"/>
  <c r="H13" i="8"/>
  <c r="T19" i="8"/>
  <c r="T27" i="8"/>
  <c r="T35" i="8"/>
  <c r="X16" i="8"/>
  <c r="X24" i="8"/>
  <c r="X32" i="8"/>
  <c r="AB13" i="8"/>
  <c r="AB21" i="8"/>
  <c r="AB29" i="8"/>
  <c r="U19" i="8"/>
  <c r="U27" i="8"/>
  <c r="U35" i="8"/>
  <c r="Y16" i="8"/>
  <c r="Y24" i="8"/>
  <c r="Y32" i="8"/>
  <c r="AC13" i="8"/>
  <c r="AC21" i="8"/>
  <c r="AC29" i="8"/>
  <c r="T20" i="8"/>
  <c r="T28" i="8"/>
  <c r="X9" i="8"/>
  <c r="X17" i="8"/>
  <c r="X25" i="8"/>
  <c r="X33" i="8"/>
  <c r="AB14" i="8"/>
  <c r="AB22" i="8"/>
  <c r="AB30" i="8"/>
  <c r="U30" i="8"/>
  <c r="Y11" i="8"/>
  <c r="Y19" i="8"/>
  <c r="Y27" i="8"/>
  <c r="Y35" i="8"/>
  <c r="AC16" i="8"/>
  <c r="AC24" i="8"/>
  <c r="AC32" i="8"/>
  <c r="T12" i="8"/>
  <c r="P44" i="8"/>
  <c r="P36" i="8"/>
  <c r="P28" i="8"/>
  <c r="P20" i="8"/>
  <c r="L44" i="8"/>
  <c r="I43" i="8"/>
  <c r="H14" i="8"/>
  <c r="P10" i="8"/>
  <c r="L18" i="8"/>
  <c r="I24" i="8"/>
  <c r="L40" i="8"/>
  <c r="H44" i="8"/>
  <c r="I22" i="8"/>
  <c r="L22" i="8"/>
  <c r="U15" i="8"/>
  <c r="Q47" i="8"/>
  <c r="Q39" i="8"/>
  <c r="Q31" i="8"/>
  <c r="Q23" i="8"/>
  <c r="Q15" i="8"/>
  <c r="M47" i="8"/>
  <c r="M39" i="8"/>
  <c r="M31" i="8"/>
  <c r="M23" i="8"/>
  <c r="M15" i="8"/>
  <c r="M10" i="8"/>
  <c r="H43" i="8"/>
  <c r="H38" i="8"/>
  <c r="H30" i="8"/>
  <c r="H22" i="8"/>
  <c r="U18" i="8"/>
  <c r="T9" i="8"/>
  <c r="P41" i="8"/>
  <c r="P33" i="8"/>
  <c r="P25" i="8"/>
  <c r="P17" i="8"/>
  <c r="P9" i="8"/>
  <c r="L41" i="8"/>
  <c r="L33" i="8"/>
  <c r="L25" i="8"/>
  <c r="L17" i="8"/>
  <c r="L11" i="8"/>
  <c r="H47" i="8"/>
  <c r="I37" i="8"/>
  <c r="I29" i="8"/>
  <c r="I21" i="8"/>
  <c r="I13" i="8"/>
  <c r="U14" i="8"/>
  <c r="Q46" i="8"/>
  <c r="Q38" i="8"/>
  <c r="Q30" i="8"/>
  <c r="Q22" i="8"/>
  <c r="Q14" i="8"/>
  <c r="M46" i="8"/>
  <c r="M38" i="8"/>
  <c r="M30" i="8"/>
  <c r="M22" i="8"/>
  <c r="M14" i="8"/>
  <c r="H39" i="8"/>
  <c r="H31" i="8"/>
  <c r="H23" i="8"/>
  <c r="H15" i="8"/>
  <c r="T17" i="8"/>
  <c r="T25" i="8"/>
  <c r="T33" i="8"/>
  <c r="X14" i="8"/>
  <c r="X22" i="8"/>
  <c r="X30" i="8"/>
  <c r="AB11" i="8"/>
  <c r="AB19" i="8"/>
  <c r="AB27" i="8"/>
  <c r="U17" i="8"/>
  <c r="U25" i="8"/>
  <c r="U33" i="8"/>
  <c r="Y14" i="8"/>
  <c r="Y22" i="8"/>
  <c r="Y30" i="8"/>
  <c r="AC11" i="8"/>
  <c r="AC19" i="8"/>
  <c r="AC27" i="8"/>
  <c r="T18" i="8"/>
  <c r="T26" i="8"/>
  <c r="T34" i="8"/>
  <c r="X15" i="8"/>
  <c r="X23" i="8"/>
  <c r="X31" i="8"/>
  <c r="AB12" i="8"/>
  <c r="AB20" i="8"/>
  <c r="AB28" i="8"/>
  <c r="U28" i="8"/>
  <c r="Y9" i="8"/>
  <c r="Y17" i="8"/>
  <c r="Y25" i="8"/>
  <c r="Y33" i="8"/>
  <c r="AC14" i="8"/>
  <c r="AC22" i="8"/>
  <c r="AC30" i="8"/>
  <c r="T14" i="8"/>
  <c r="P46" i="8"/>
  <c r="P38" i="8"/>
  <c r="P30" i="8"/>
  <c r="P22" i="8"/>
  <c r="P12" i="8"/>
  <c r="L20" i="8"/>
  <c r="I18" i="8"/>
  <c r="L26" i="8"/>
  <c r="I32" i="8"/>
  <c r="I9" i="8"/>
  <c r="L48" i="8"/>
  <c r="L16" i="8"/>
  <c r="I30" i="8"/>
  <c r="H9" i="8"/>
  <c r="P14" i="8"/>
  <c r="I40" i="8"/>
  <c r="I80" i="6"/>
  <c r="I80" i="12" s="1"/>
  <c r="H80" i="6"/>
  <c r="H80" i="12" s="1"/>
  <c r="I75" i="6"/>
  <c r="I75" i="12" s="1"/>
  <c r="H75" i="6"/>
  <c r="H75" i="12" s="1"/>
  <c r="I44" i="6"/>
  <c r="I44" i="12" s="1"/>
  <c r="H44" i="6"/>
  <c r="H44" i="12" s="1"/>
  <c r="I39" i="6"/>
  <c r="I39" i="12" s="1"/>
  <c r="H39" i="6"/>
  <c r="H39" i="12" s="1"/>
  <c r="I34" i="6"/>
  <c r="I34" i="12" s="1"/>
  <c r="H34" i="6"/>
  <c r="H34" i="12" s="1"/>
  <c r="I29" i="6"/>
  <c r="I29" i="12" s="1"/>
  <c r="H29" i="6"/>
  <c r="H29" i="12" s="1"/>
  <c r="I73" i="6"/>
  <c r="I73" i="12" s="1"/>
  <c r="H73" i="6"/>
  <c r="H73" i="12" s="1"/>
  <c r="I69" i="6"/>
  <c r="I69" i="12" s="1"/>
  <c r="H69" i="6"/>
  <c r="H69" i="12" s="1"/>
  <c r="I24" i="6"/>
  <c r="I24" i="12" s="1"/>
  <c r="H24" i="6"/>
  <c r="H24" i="12" s="1"/>
  <c r="I18" i="6"/>
  <c r="I18" i="12" s="1"/>
  <c r="H18" i="6"/>
  <c r="H18" i="12" s="1"/>
  <c r="I14" i="6"/>
  <c r="I14" i="12" s="1"/>
  <c r="H14" i="6"/>
  <c r="H14" i="12" s="1"/>
  <c r="I8" i="6"/>
  <c r="I8" i="12" s="1"/>
  <c r="H8" i="6"/>
  <c r="H8" i="12" s="1"/>
  <c r="H63" i="6"/>
  <c r="H63" i="12" s="1"/>
  <c r="I63" i="6"/>
  <c r="I63" i="12" s="1"/>
  <c r="H58" i="6"/>
  <c r="H58" i="12" s="1"/>
  <c r="I58" i="6"/>
  <c r="I58" i="12" s="1"/>
  <c r="I78" i="6"/>
  <c r="I78" i="12" s="1"/>
  <c r="H78" i="6"/>
  <c r="H78" i="12" s="1"/>
  <c r="I43" i="6"/>
  <c r="I43" i="12" s="1"/>
  <c r="H43" i="6"/>
  <c r="H43" i="12" s="1"/>
  <c r="I38" i="6"/>
  <c r="I38" i="12" s="1"/>
  <c r="H38" i="6"/>
  <c r="H38" i="12" s="1"/>
  <c r="I33" i="6"/>
  <c r="I33" i="12" s="1"/>
  <c r="H33" i="6"/>
  <c r="H33" i="12" s="1"/>
  <c r="I28" i="6"/>
  <c r="I28" i="12" s="1"/>
  <c r="H28" i="6"/>
  <c r="H28" i="12" s="1"/>
  <c r="I72" i="6"/>
  <c r="I72" i="12" s="1"/>
  <c r="H72" i="6"/>
  <c r="H72" i="12" s="1"/>
  <c r="I68" i="6"/>
  <c r="I68" i="12" s="1"/>
  <c r="H68" i="6"/>
  <c r="H68" i="12" s="1"/>
  <c r="I22" i="6"/>
  <c r="I22" i="12" s="1"/>
  <c r="H22" i="6"/>
  <c r="H22" i="12" s="1"/>
  <c r="I17" i="6"/>
  <c r="I17" i="12" s="1"/>
  <c r="H17" i="6"/>
  <c r="H17" i="12" s="1"/>
  <c r="I13" i="6"/>
  <c r="I13" i="12" s="1"/>
  <c r="H13" i="6"/>
  <c r="H13" i="12" s="1"/>
  <c r="I7" i="6"/>
  <c r="I7" i="12" s="1"/>
  <c r="H7" i="6"/>
  <c r="H7" i="12" s="1"/>
  <c r="H66" i="6"/>
  <c r="H66" i="12" s="1"/>
  <c r="I66" i="6"/>
  <c r="I66" i="12" s="1"/>
  <c r="H61" i="6"/>
  <c r="H61" i="12" s="1"/>
  <c r="I61" i="6"/>
  <c r="I61" i="12" s="1"/>
  <c r="H57" i="6"/>
  <c r="H57" i="12" s="1"/>
  <c r="I57" i="6"/>
  <c r="I57" i="12" s="1"/>
  <c r="I52" i="6"/>
  <c r="I52" i="12" s="1"/>
  <c r="H52" i="6"/>
  <c r="H52" i="12" s="1"/>
  <c r="I77" i="6"/>
  <c r="I77" i="12" s="1"/>
  <c r="H77" i="6"/>
  <c r="H77" i="12" s="1"/>
  <c r="I47" i="6"/>
  <c r="I47" i="12" s="1"/>
  <c r="H47" i="6"/>
  <c r="H47" i="12" s="1"/>
  <c r="I42" i="6"/>
  <c r="I42" i="12" s="1"/>
  <c r="H42" i="6"/>
  <c r="H42" i="12" s="1"/>
  <c r="I37" i="6"/>
  <c r="I37" i="12" s="1"/>
  <c r="H37" i="6"/>
  <c r="H37" i="12" s="1"/>
  <c r="I32" i="6"/>
  <c r="I32" i="12" s="1"/>
  <c r="H32" i="6"/>
  <c r="H32" i="12" s="1"/>
  <c r="I27" i="6"/>
  <c r="I27" i="12" s="1"/>
  <c r="H27" i="6"/>
  <c r="H27" i="12" s="1"/>
  <c r="I71" i="6"/>
  <c r="I71" i="12" s="1"/>
  <c r="H71" i="6"/>
  <c r="H71" i="12" s="1"/>
  <c r="I21" i="6"/>
  <c r="I21" i="12" s="1"/>
  <c r="H21" i="6"/>
  <c r="H21" i="12" s="1"/>
  <c r="I16" i="6"/>
  <c r="I16" i="12" s="1"/>
  <c r="H16" i="6"/>
  <c r="H16" i="12" s="1"/>
  <c r="I11" i="6"/>
  <c r="I11" i="12" s="1"/>
  <c r="H11" i="6"/>
  <c r="H11" i="12" s="1"/>
  <c r="I6" i="6"/>
  <c r="I6" i="12" s="1"/>
  <c r="H6" i="6"/>
  <c r="H6" i="12" s="1"/>
  <c r="H65" i="6"/>
  <c r="H65" i="12" s="1"/>
  <c r="I65" i="6"/>
  <c r="I65" i="12" s="1"/>
  <c r="H60" i="6"/>
  <c r="H60" i="12" s="1"/>
  <c r="I60" i="6"/>
  <c r="I60" i="12" s="1"/>
  <c r="H56" i="6"/>
  <c r="H56" i="12" s="1"/>
  <c r="I56" i="6"/>
  <c r="I56" i="12" s="1"/>
  <c r="I51" i="6"/>
  <c r="I51" i="12" s="1"/>
  <c r="H51" i="6"/>
  <c r="H51" i="12" s="1"/>
  <c r="I76" i="6"/>
  <c r="I76" i="12" s="1"/>
  <c r="H76" i="6"/>
  <c r="H76" i="12" s="1"/>
  <c r="I45" i="6"/>
  <c r="I45" i="12" s="1"/>
  <c r="H45" i="6"/>
  <c r="H45" i="12" s="1"/>
  <c r="I40" i="6"/>
  <c r="I40" i="12" s="1"/>
  <c r="H40" i="6"/>
  <c r="H40" i="12" s="1"/>
  <c r="I35" i="6"/>
  <c r="I35" i="12" s="1"/>
  <c r="H35" i="6"/>
  <c r="H35" i="12" s="1"/>
  <c r="I31" i="6"/>
  <c r="I31" i="12" s="1"/>
  <c r="H31" i="6"/>
  <c r="H31" i="12" s="1"/>
  <c r="I70" i="6"/>
  <c r="I70" i="12" s="1"/>
  <c r="H70" i="6"/>
  <c r="H70" i="12" s="1"/>
  <c r="I25" i="6"/>
  <c r="I25" i="12" s="1"/>
  <c r="H25" i="6"/>
  <c r="H25" i="12" s="1"/>
  <c r="I20" i="6"/>
  <c r="I20" i="12" s="1"/>
  <c r="H20" i="6"/>
  <c r="H20" i="12" s="1"/>
  <c r="I15" i="6"/>
  <c r="I15" i="12" s="1"/>
  <c r="H15" i="6"/>
  <c r="H15" i="12" s="1"/>
  <c r="I10" i="6"/>
  <c r="I10" i="12" s="1"/>
  <c r="H10" i="6"/>
  <c r="H10" i="12" s="1"/>
  <c r="H64" i="6"/>
  <c r="H64" i="12" s="1"/>
  <c r="I64" i="6"/>
  <c r="I64" i="12" s="1"/>
  <c r="H59" i="6"/>
  <c r="H59" i="12" s="1"/>
  <c r="I59" i="6"/>
  <c r="I59" i="12" s="1"/>
  <c r="H55" i="6"/>
  <c r="H55" i="12" s="1"/>
  <c r="I55" i="6"/>
  <c r="I55" i="12" s="1"/>
  <c r="Q30" i="16" l="1"/>
  <c r="L148" i="25" s="1"/>
  <c r="Q45" i="16"/>
  <c r="Q16" i="16"/>
  <c r="L157" i="25" s="1"/>
  <c r="L158" i="25" s="1"/>
  <c r="G12" i="19" s="1"/>
  <c r="H12" i="19" s="1"/>
  <c r="Q26" i="16"/>
  <c r="Q32" i="16"/>
  <c r="L137" i="25" s="1"/>
  <c r="Q42" i="16"/>
  <c r="Q52" i="16"/>
  <c r="Q57" i="16"/>
  <c r="Q12" i="16"/>
  <c r="Q36" i="16"/>
  <c r="Q20" i="16"/>
  <c r="Q81" i="16"/>
  <c r="Q15" i="16"/>
  <c r="L103" i="25" s="1"/>
  <c r="L105" i="25" s="1"/>
  <c r="C106" i="25" s="1"/>
  <c r="L106" i="25" s="1"/>
  <c r="Q25" i="16"/>
  <c r="Q75" i="16"/>
  <c r="Q40" i="16"/>
  <c r="Q50" i="16"/>
  <c r="Q56" i="16"/>
  <c r="Q11" i="16"/>
  <c r="L18" i="25" s="1"/>
  <c r="L19" i="25" s="1"/>
  <c r="G5" i="19" s="1"/>
  <c r="H5" i="19" s="1"/>
  <c r="Q21" i="16"/>
  <c r="J39" i="25" s="1"/>
  <c r="L39" i="25" s="1"/>
  <c r="Q76" i="16"/>
  <c r="Q37" i="16"/>
  <c r="L28" i="25" s="1"/>
  <c r="L29" i="25" s="1"/>
  <c r="Q47" i="16"/>
  <c r="Q82" i="16"/>
  <c r="Q18" i="16"/>
  <c r="L74" i="25" s="1"/>
  <c r="Q27" i="16"/>
  <c r="L128" i="25" s="1"/>
  <c r="Q77" i="16"/>
  <c r="Q38" i="16"/>
  <c r="L36" i="25" s="1"/>
  <c r="Q48" i="16"/>
  <c r="Q13" i="16"/>
  <c r="Q23" i="16"/>
  <c r="Q74" i="16"/>
  <c r="Q34" i="16"/>
  <c r="L107" i="25" s="1"/>
  <c r="Q22" i="16"/>
  <c r="Q73" i="16"/>
  <c r="Q33" i="16"/>
  <c r="L138" i="25" s="1"/>
  <c r="Q43" i="16"/>
  <c r="Q83" i="16"/>
  <c r="Q19" i="16"/>
  <c r="L69" i="25" s="1"/>
  <c r="L72" i="25" s="1"/>
  <c r="D73" i="25" s="1"/>
  <c r="L73" i="25" s="1"/>
  <c r="L75" i="25" s="1"/>
  <c r="Q29" i="16"/>
  <c r="Q44" i="16"/>
  <c r="Q80" i="16"/>
  <c r="G11" i="19"/>
  <c r="H11" i="19" s="1"/>
  <c r="G7" i="19"/>
  <c r="H7" i="19" s="1"/>
  <c r="Q78" i="16"/>
  <c r="Q39" i="16"/>
  <c r="L144" i="25"/>
  <c r="L146" i="25" s="1"/>
  <c r="C147" i="25" s="1"/>
  <c r="L124" i="25"/>
  <c r="L126" i="25" s="1"/>
  <c r="C127" i="25" s="1"/>
  <c r="L127" i="25" s="1"/>
  <c r="L108" i="25"/>
  <c r="L97" i="25"/>
  <c r="L23" i="25"/>
  <c r="L24" i="25" s="1"/>
  <c r="AT6" i="23"/>
  <c r="AT7" i="23" s="1"/>
  <c r="L93" i="25"/>
  <c r="L94" i="25" s="1"/>
  <c r="C95" i="25" s="1"/>
  <c r="L95" i="25" s="1"/>
  <c r="G294" i="25"/>
  <c r="K294" i="25" s="1"/>
  <c r="K300" i="25" s="1"/>
  <c r="Q49" i="16"/>
  <c r="Q85" i="16"/>
  <c r="Q64" i="16"/>
  <c r="Q65" i="16"/>
  <c r="G210" i="25" s="1"/>
  <c r="J210" i="25" s="1"/>
  <c r="J213" i="25" s="1"/>
  <c r="J214" i="25" s="1"/>
  <c r="Q66" i="16"/>
  <c r="E180" i="25" s="1"/>
  <c r="L180" i="25" s="1"/>
  <c r="Q63" i="16"/>
  <c r="E179" i="25" s="1"/>
  <c r="L179" i="25" s="1"/>
  <c r="L9" i="25"/>
  <c r="L10" i="25" s="1"/>
  <c r="Q60" i="16"/>
  <c r="G171" i="25" s="1"/>
  <c r="Q69" i="16"/>
  <c r="Q61" i="16"/>
  <c r="I175" i="25" s="1"/>
  <c r="L175" i="25" s="1"/>
  <c r="Q70" i="16"/>
  <c r="Q62" i="16"/>
  <c r="E178" i="25" s="1"/>
  <c r="L178" i="25" s="1"/>
  <c r="Q71" i="16"/>
  <c r="Q68" i="16"/>
  <c r="M16" i="23"/>
  <c r="L16" i="23"/>
  <c r="K16" i="23"/>
  <c r="J16" i="23"/>
  <c r="I16" i="23"/>
  <c r="M8" i="23"/>
  <c r="L8" i="23"/>
  <c r="K8" i="23"/>
  <c r="J8" i="23"/>
  <c r="I8" i="23"/>
  <c r="I15" i="23"/>
  <c r="K15" i="23"/>
  <c r="M15" i="23"/>
  <c r="L15" i="23"/>
  <c r="J15" i="23"/>
  <c r="M17" i="23"/>
  <c r="L17" i="23"/>
  <c r="K17" i="23"/>
  <c r="J17" i="23"/>
  <c r="I17" i="23"/>
  <c r="L7" i="23"/>
  <c r="K7" i="23"/>
  <c r="J7" i="23"/>
  <c r="I7" i="23"/>
  <c r="M7" i="23"/>
  <c r="K6" i="23"/>
  <c r="I6" i="23"/>
  <c r="J6" i="23"/>
  <c r="M6" i="23"/>
  <c r="L6" i="23"/>
  <c r="I10" i="8"/>
  <c r="D12" i="16"/>
  <c r="I28" i="8"/>
  <c r="D30" i="16"/>
  <c r="AC35" i="8"/>
  <c r="AB35" i="8" s="1"/>
  <c r="Y39" i="8" s="1"/>
  <c r="D211" i="16"/>
  <c r="L38" i="8"/>
  <c r="C80" i="16"/>
  <c r="I36" i="8"/>
  <c r="D38" i="16"/>
  <c r="I20" i="8"/>
  <c r="D22" i="16"/>
  <c r="U22" i="8"/>
  <c r="D144" i="16"/>
  <c r="I14" i="8"/>
  <c r="D16" i="16"/>
  <c r="Y40" i="8"/>
  <c r="G352" i="25" l="1"/>
  <c r="K352" i="25" s="1"/>
  <c r="K358" i="25" s="1"/>
  <c r="G334" i="25"/>
  <c r="K334" i="25" s="1"/>
  <c r="K340" i="25" s="1"/>
  <c r="G367" i="25"/>
  <c r="K367" i="25" s="1"/>
  <c r="K373" i="25" s="1"/>
  <c r="E374" i="25" s="1"/>
  <c r="L96" i="25"/>
  <c r="G309" i="25"/>
  <c r="K309" i="25" s="1"/>
  <c r="K315" i="25" s="1"/>
  <c r="E316" i="25" s="1"/>
  <c r="L42" i="25"/>
  <c r="H63" i="25"/>
  <c r="L63" i="25" s="1"/>
  <c r="G279" i="25"/>
  <c r="K279" i="25" s="1"/>
  <c r="K285" i="25" s="1"/>
  <c r="G389" i="25"/>
  <c r="K389" i="25" s="1"/>
  <c r="L129" i="25"/>
  <c r="L82" i="25"/>
  <c r="L85" i="25" s="1"/>
  <c r="D86" i="25" s="1"/>
  <c r="L86" i="25" s="1"/>
  <c r="L88" i="25" s="1"/>
  <c r="J51" i="25"/>
  <c r="L51" i="25" s="1"/>
  <c r="L54" i="25" s="1"/>
  <c r="L139" i="25"/>
  <c r="L98" i="25"/>
  <c r="G8" i="19" s="1"/>
  <c r="H8" i="19" s="1"/>
  <c r="M10" i="23"/>
  <c r="L109" i="25"/>
  <c r="G9" i="19" s="1"/>
  <c r="H9" i="19" s="1"/>
  <c r="G10" i="19"/>
  <c r="H10" i="19" s="1"/>
  <c r="G6" i="19"/>
  <c r="H6" i="19" s="1"/>
  <c r="L10" i="23"/>
  <c r="L147" i="25"/>
  <c r="K301" i="25"/>
  <c r="G19" i="19" s="1"/>
  <c r="H19" i="19" s="1"/>
  <c r="E301" i="25"/>
  <c r="E214" i="25"/>
  <c r="G14" i="19"/>
  <c r="H14" i="19" s="1"/>
  <c r="G242" i="25"/>
  <c r="J242" i="25" s="1"/>
  <c r="J246" i="25" s="1"/>
  <c r="G263" i="25"/>
  <c r="J263" i="25" s="1"/>
  <c r="J265" i="25" s="1"/>
  <c r="J266" i="25" s="1"/>
  <c r="K359" i="25"/>
  <c r="G22" i="19" s="1"/>
  <c r="H22" i="19" s="1"/>
  <c r="E359" i="25"/>
  <c r="K374" i="25"/>
  <c r="G23" i="19" s="1"/>
  <c r="H23" i="19" s="1"/>
  <c r="J10" i="23"/>
  <c r="L19" i="23"/>
  <c r="K286" i="25"/>
  <c r="G18" i="19" s="1"/>
  <c r="H18" i="19" s="1"/>
  <c r="E286" i="25"/>
  <c r="E341" i="25"/>
  <c r="K341" i="25"/>
  <c r="G21" i="19" s="1"/>
  <c r="H21" i="19" s="1"/>
  <c r="K10" i="23"/>
  <c r="D171" i="25" s="1"/>
  <c r="L171" i="25" s="1"/>
  <c r="J19" i="23"/>
  <c r="I19" i="23"/>
  <c r="K19" i="23"/>
  <c r="I10" i="23"/>
  <c r="M19" i="23"/>
  <c r="K316" i="25" l="1"/>
  <c r="G20" i="19" s="1"/>
  <c r="H20" i="19" s="1"/>
  <c r="I284" i="25"/>
  <c r="K284" i="25" s="1"/>
  <c r="I314" i="25"/>
  <c r="K314" i="25" s="1"/>
  <c r="I357" i="25"/>
  <c r="K357" i="25" s="1"/>
  <c r="I372" i="25"/>
  <c r="K372" i="25" s="1"/>
  <c r="I299" i="25"/>
  <c r="K299" i="25" s="1"/>
  <c r="I339" i="25"/>
  <c r="K339" i="25" s="1"/>
  <c r="I394" i="25"/>
  <c r="K394" i="25" s="1"/>
  <c r="K395" i="25" s="1"/>
  <c r="L149" i="25"/>
  <c r="G17" i="19" s="1"/>
  <c r="H17" i="19" s="1"/>
  <c r="G174" i="25"/>
  <c r="L174" i="25" s="1"/>
  <c r="L181" i="25" s="1"/>
  <c r="D182" i="25" s="1"/>
  <c r="J247" i="25"/>
  <c r="G15" i="19" s="1"/>
  <c r="H15" i="19" s="1"/>
  <c r="E247" i="25"/>
  <c r="E266" i="25"/>
  <c r="G16" i="19"/>
  <c r="H16" i="19" s="1"/>
  <c r="K396" i="25" l="1"/>
  <c r="G24" i="19" s="1"/>
  <c r="H24" i="19" s="1"/>
  <c r="E396" i="25"/>
  <c r="L182" i="25"/>
  <c r="G13" i="19" s="1"/>
  <c r="H13" i="19" s="1"/>
  <c r="H25" i="19" l="1"/>
  <c r="H28" i="19" l="1"/>
  <c r="C10" i="32"/>
  <c r="E10" i="32" s="1"/>
  <c r="E15" i="32" s="1"/>
  <c r="E16" i="32" s="1"/>
  <c r="I15" i="32" s="1"/>
  <c r="L65" i="26"/>
  <c r="I70" i="26" s="1"/>
  <c r="K4" i="26" l="1"/>
  <c r="K5" i="26" s="1"/>
  <c r="L66" i="26"/>
  <c r="L68" i="26" s="1"/>
  <c r="I71" i="26"/>
  <c r="I64" i="26" s="1"/>
  <c r="L67" i="26"/>
  <c r="L69" i="26" s="1"/>
  <c r="A16" i="32" l="1"/>
  <c r="Y14" i="26"/>
  <c r="Y15" i="26" s="1"/>
  <c r="Z15" i="26" s="1"/>
  <c r="K6" i="26"/>
  <c r="I74" i="26"/>
  <c r="I24" i="19" s="1"/>
  <c r="J24" i="19" s="1"/>
  <c r="Y16" i="26" l="1"/>
  <c r="Y17" i="26" s="1"/>
  <c r="Y18" i="26" s="1"/>
  <c r="Z18" i="26" s="1"/>
  <c r="Z19" i="26" s="1"/>
  <c r="K24" i="19"/>
  <c r="I22" i="19"/>
  <c r="K22" i="19" s="1"/>
  <c r="I23" i="19"/>
  <c r="I20" i="19"/>
  <c r="J20" i="19" s="1"/>
  <c r="I21" i="19"/>
  <c r="I11" i="19"/>
  <c r="K11" i="19" s="1"/>
  <c r="I18" i="19"/>
  <c r="I9" i="19"/>
  <c r="J9" i="19" s="1"/>
  <c r="I10" i="19"/>
  <c r="I7" i="19"/>
  <c r="K7" i="19" s="1"/>
  <c r="I8" i="19"/>
  <c r="I19" i="19"/>
  <c r="J19" i="19" s="1"/>
  <c r="I6" i="19"/>
  <c r="I15" i="19"/>
  <c r="I12" i="19"/>
  <c r="I13" i="19"/>
  <c r="I5" i="19"/>
  <c r="K5" i="19" s="1"/>
  <c r="I14" i="19"/>
  <c r="I17" i="19"/>
  <c r="I16" i="19"/>
  <c r="J23" i="19" l="1"/>
  <c r="K23" i="19"/>
  <c r="K20" i="19"/>
  <c r="J22" i="19"/>
  <c r="J21" i="19"/>
  <c r="K21" i="19"/>
  <c r="J11" i="19"/>
  <c r="J18" i="19"/>
  <c r="K18" i="19"/>
  <c r="K10" i="19"/>
  <c r="J10" i="19"/>
  <c r="K9" i="19"/>
  <c r="K8" i="19"/>
  <c r="J8" i="19"/>
  <c r="K19" i="19"/>
  <c r="J7" i="19"/>
  <c r="J6" i="19"/>
  <c r="K6" i="19"/>
  <c r="J5" i="19"/>
  <c r="K14" i="19"/>
  <c r="J14" i="19"/>
  <c r="K15" i="19"/>
  <c r="J15" i="19"/>
  <c r="K12" i="19"/>
  <c r="J12" i="19"/>
  <c r="K17" i="19"/>
  <c r="J17" i="19"/>
  <c r="K16" i="19"/>
  <c r="J16" i="19"/>
  <c r="K13" i="19"/>
  <c r="J13" i="19"/>
  <c r="K25" i="19" l="1"/>
  <c r="K26" i="19" s="1"/>
  <c r="I26" i="19" l="1"/>
</calcChain>
</file>

<file path=xl/comments1.xml><?xml version="1.0" encoding="utf-8"?>
<comments xmlns="http://schemas.openxmlformats.org/spreadsheetml/2006/main">
  <authors>
    <author>t.tharatep</author>
  </authors>
  <commentList>
    <comment ref="D20" authorId="0">
      <text>
        <r>
          <rPr>
            <b/>
            <sz val="8"/>
            <color indexed="81"/>
            <rFont val="Tahoma"/>
            <family val="2"/>
          </rPr>
          <t>t.tharatep:</t>
        </r>
        <r>
          <rPr>
            <sz val="8"/>
            <color indexed="81"/>
            <rFont val="Tahoma"/>
            <family val="2"/>
          </rPr>
          <t xml:space="preserve">
พิจารณาจากข้อมูลลูกรังที่แหล่ง ชีต ค่าวัสดุที่แหล่ง</t>
        </r>
      </text>
    </comment>
    <comment ref="D22" authorId="0">
      <text>
        <r>
          <rPr>
            <b/>
            <sz val="8"/>
            <color indexed="81"/>
            <rFont val="Tahoma"/>
            <family val="2"/>
          </rPr>
          <t>t.tharatep:</t>
        </r>
        <r>
          <rPr>
            <sz val="8"/>
            <color indexed="81"/>
            <rFont val="Tahoma"/>
            <family val="2"/>
          </rPr>
          <t xml:space="preserve">
พิจารณาจากข้อมูลดินที่แหล่ง ชีต ค่าวัสดุที่แหล่ง</t>
        </r>
      </text>
    </comment>
  </commentList>
</comments>
</file>

<file path=xl/comments2.xml><?xml version="1.0" encoding="utf-8"?>
<comments xmlns="http://schemas.openxmlformats.org/spreadsheetml/2006/main">
  <authors>
    <author>t.tharatep</author>
    <author>T.Tharatep</author>
  </authors>
  <commentList>
    <comment ref="J39" authorId="0">
      <text>
        <r>
          <rPr>
            <b/>
            <sz val="8"/>
            <color indexed="81"/>
            <rFont val="Tahoma"/>
            <family val="2"/>
          </rPr>
          <t>t.tharatep:</t>
        </r>
        <r>
          <rPr>
            <sz val="8"/>
            <color indexed="81"/>
            <rFont val="Tahoma"/>
            <family val="2"/>
          </rPr>
          <t xml:space="preserve">
ตารางค่าดำเนินการฯ</t>
        </r>
      </text>
    </comment>
    <comment ref="J40" authorId="0">
      <text>
        <r>
          <rPr>
            <b/>
            <sz val="9"/>
            <color indexed="81"/>
            <rFont val="Tahoma"/>
            <family val="2"/>
          </rPr>
          <t>t.tharatep:</t>
        </r>
        <r>
          <rPr>
            <sz val="9"/>
            <color indexed="81"/>
            <rFont val="Tahoma"/>
            <family val="2"/>
          </rPr>
          <t xml:space="preserve">
ตารางค่าขนส่ง รถ 10 ล้อ หน่วย บาท/ลบ.ม.</t>
        </r>
      </text>
    </comment>
    <comment ref="J51" authorId="0">
      <text>
        <r>
          <rPr>
            <b/>
            <sz val="8"/>
            <color indexed="81"/>
            <rFont val="Tahoma"/>
            <family val="2"/>
          </rPr>
          <t>t.tharatep:</t>
        </r>
        <r>
          <rPr>
            <sz val="8"/>
            <color indexed="81"/>
            <rFont val="Tahoma"/>
            <family val="2"/>
          </rPr>
          <t xml:space="preserve">
ตารางค่าดำเนินการฯ</t>
        </r>
      </text>
    </comment>
    <comment ref="J52" authorId="0">
      <text>
        <r>
          <rPr>
            <b/>
            <sz val="9"/>
            <color indexed="81"/>
            <rFont val="Tahoma"/>
            <family val="2"/>
          </rPr>
          <t>t.tharatep:</t>
        </r>
        <r>
          <rPr>
            <sz val="9"/>
            <color indexed="81"/>
            <rFont val="Tahoma"/>
            <family val="2"/>
          </rPr>
          <t xml:space="preserve">
ตารางค่าขนส่ง รถ 10 ล้อ หน่วย บาท/ลบ.ม.</t>
        </r>
      </text>
    </comment>
    <comment ref="F62" authorId="0">
      <text>
        <r>
          <rPr>
            <b/>
            <sz val="8"/>
            <color indexed="81"/>
            <rFont val="Tahoma"/>
            <family val="2"/>
          </rPr>
          <t>t.tharatep:</t>
        </r>
        <r>
          <rPr>
            <sz val="8"/>
            <color indexed="81"/>
            <rFont val="Tahoma"/>
            <family val="2"/>
          </rPr>
          <t xml:space="preserve">
ความกว้างของท่อ+ความหนาท่อ 2 ด้าน + ขุดห่างริมด้านนอก ข้างละ 0.50 ม.</t>
        </r>
      </text>
    </comment>
    <comment ref="H62" authorId="0">
      <text>
        <r>
          <rPr>
            <b/>
            <sz val="8"/>
            <color indexed="81"/>
            <rFont val="Tahoma"/>
            <family val="2"/>
          </rPr>
          <t>t.tharatep:</t>
        </r>
        <r>
          <rPr>
            <sz val="8"/>
            <color indexed="81"/>
            <rFont val="Tahoma"/>
            <family val="2"/>
          </rPr>
          <t xml:space="preserve">
ความลึกที่ขุด</t>
        </r>
      </text>
    </comment>
    <comment ref="H63" authorId="0">
      <text>
        <r>
          <rPr>
            <b/>
            <sz val="8"/>
            <color indexed="81"/>
            <rFont val="Tahoma"/>
            <family val="2"/>
          </rPr>
          <t>t.tharatep:</t>
        </r>
        <r>
          <rPr>
            <sz val="8"/>
            <color indexed="81"/>
            <rFont val="Tahoma"/>
            <family val="2"/>
          </rPr>
          <t xml:space="preserve">
ใช้ค่างานดิน-ขุดตัด(ตารางค่าดำเนินการฯ)</t>
        </r>
      </text>
    </comment>
    <comment ref="L70" authorId="0">
      <text>
        <r>
          <rPr>
            <b/>
            <sz val="9"/>
            <color indexed="81"/>
            <rFont val="Tahoma"/>
            <family val="2"/>
          </rPr>
          <t>t.tharatep:</t>
        </r>
        <r>
          <rPr>
            <sz val="9"/>
            <color indexed="81"/>
            <rFont val="Tahoma"/>
            <family val="2"/>
          </rPr>
          <t xml:space="preserve">
ตารางค่าขนส่ง รถ 10 ล้อ หน่วย บาท/ลบ.ม.</t>
        </r>
      </text>
    </comment>
    <comment ref="L83" authorId="0">
      <text>
        <r>
          <rPr>
            <b/>
            <sz val="9"/>
            <color indexed="81"/>
            <rFont val="Tahoma"/>
            <family val="2"/>
          </rPr>
          <t>t.tharatep:</t>
        </r>
        <r>
          <rPr>
            <sz val="9"/>
            <color indexed="81"/>
            <rFont val="Tahoma"/>
            <family val="2"/>
          </rPr>
          <t xml:space="preserve">
ตารางค่าขนส่ง รถ 10 ล้อ หน่วย บาท/ลบ.ม.</t>
        </r>
      </text>
    </comment>
    <comment ref="E95" authorId="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06" authorId="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27" authorId="0">
      <text>
        <r>
          <rPr>
            <b/>
            <sz val="8"/>
            <color indexed="81"/>
            <rFont val="Tahoma"/>
            <family val="2"/>
          </rPr>
          <t>t.tharatep:</t>
        </r>
        <r>
          <rPr>
            <sz val="8"/>
            <color indexed="81"/>
            <rFont val="Tahoma"/>
            <family val="2"/>
          </rPr>
          <t xml:space="preserve">
1.ค่ายุบตัวของดินลูกรังมาตรฐาน = 1.6
2.ไม่มีการบดทับให้กรอกค่า 0</t>
        </r>
      </text>
    </comment>
    <comment ref="E136" authorId="0">
      <text>
        <r>
          <rPr>
            <b/>
            <sz val="8"/>
            <color indexed="81"/>
            <rFont val="Tahoma"/>
            <family val="2"/>
          </rPr>
          <t>t.tharatep:</t>
        </r>
        <r>
          <rPr>
            <sz val="8"/>
            <color indexed="81"/>
            <rFont val="Tahoma"/>
            <family val="2"/>
          </rPr>
          <t xml:space="preserve">
1.ค่ายุบตัวของหินคลุกมาตรฐาน = 1.5
2.ไม่มีการบดทับให้กรอกค่า 0</t>
        </r>
      </text>
    </comment>
    <comment ref="E147" authorId="0">
      <text>
        <r>
          <rPr>
            <b/>
            <sz val="8"/>
            <color indexed="81"/>
            <rFont val="Tahoma"/>
            <family val="2"/>
          </rPr>
          <t>t.tharatep:</t>
        </r>
        <r>
          <rPr>
            <sz val="8"/>
            <color indexed="81"/>
            <rFont val="Tahoma"/>
            <family val="2"/>
          </rPr>
          <t xml:space="preserve">
1.ค่ายุบตัวของดินลูกรังไหล่ทางมาตรฐาน = 1.75
2.ไม่มีการบดทับให้กรอกค่า 0</t>
        </r>
      </text>
    </comment>
    <comment ref="E156" authorId="0">
      <text>
        <r>
          <rPr>
            <b/>
            <sz val="8"/>
            <color indexed="81"/>
            <rFont val="Tahoma"/>
            <family val="2"/>
          </rPr>
          <t>t.tharatep:</t>
        </r>
        <r>
          <rPr>
            <sz val="8"/>
            <color indexed="81"/>
            <rFont val="Tahoma"/>
            <family val="2"/>
          </rPr>
          <t xml:space="preserve">
1.ค่ายุบตัวของทรายใต้ผิว คสล. = 1.40
2.ไม่มีการบดทับให้กรอกค่า 0</t>
        </r>
      </text>
    </comment>
    <comment ref="E283" authorId="1">
      <text>
        <r>
          <rPr>
            <b/>
            <sz val="9"/>
            <color indexed="81"/>
            <rFont val="Tahoma"/>
            <family val="2"/>
          </rPr>
          <t>T.Tharatep:</t>
        </r>
        <r>
          <rPr>
            <sz val="9"/>
            <color indexed="81"/>
            <rFont val="Tahoma"/>
            <family val="2"/>
          </rPr>
          <t xml:space="preserve">
ความหนาทรายรองพื้น(ไม่มีกรอก 0)</t>
        </r>
      </text>
    </comment>
    <comment ref="E284" authorId="1">
      <text>
        <r>
          <rPr>
            <b/>
            <sz val="9"/>
            <color indexed="81"/>
            <rFont val="Tahoma"/>
            <family val="2"/>
          </rPr>
          <t>T.Tharatep:</t>
        </r>
        <r>
          <rPr>
            <sz val="9"/>
            <color indexed="81"/>
            <rFont val="Tahoma"/>
            <family val="2"/>
          </rPr>
          <t xml:space="preserve">
ความหนาคอนกรีตหยาบ(ไม่มีกรอก 0)</t>
        </r>
      </text>
    </comment>
    <comment ref="E298" authorId="1">
      <text>
        <r>
          <rPr>
            <b/>
            <sz val="9"/>
            <color indexed="81"/>
            <rFont val="Tahoma"/>
            <family val="2"/>
          </rPr>
          <t>T.Tharatep:</t>
        </r>
        <r>
          <rPr>
            <sz val="9"/>
            <color indexed="81"/>
            <rFont val="Tahoma"/>
            <family val="2"/>
          </rPr>
          <t xml:space="preserve">
ความหนาทรายรองพื้น(ไม่มีกรอก 0)</t>
        </r>
      </text>
    </comment>
    <comment ref="E299" authorId="1">
      <text>
        <r>
          <rPr>
            <b/>
            <sz val="9"/>
            <color indexed="81"/>
            <rFont val="Tahoma"/>
            <family val="2"/>
          </rPr>
          <t>T.Tharatep:</t>
        </r>
        <r>
          <rPr>
            <sz val="9"/>
            <color indexed="81"/>
            <rFont val="Tahoma"/>
            <family val="2"/>
          </rPr>
          <t xml:space="preserve">
ความหนาคอนกรีตหยาบ(ไม่มีกรอก 0)</t>
        </r>
      </text>
    </comment>
    <comment ref="E313" authorId="1">
      <text>
        <r>
          <rPr>
            <b/>
            <sz val="9"/>
            <color indexed="81"/>
            <rFont val="Tahoma"/>
            <family val="2"/>
          </rPr>
          <t>T.Tharatep:</t>
        </r>
        <r>
          <rPr>
            <sz val="9"/>
            <color indexed="81"/>
            <rFont val="Tahoma"/>
            <family val="2"/>
          </rPr>
          <t xml:space="preserve">
ความหนาทรายรองพื้น(ไม่มีกรอก 0)</t>
        </r>
      </text>
    </comment>
    <comment ref="E314" authorId="1">
      <text>
        <r>
          <rPr>
            <b/>
            <sz val="9"/>
            <color indexed="81"/>
            <rFont val="Tahoma"/>
            <family val="2"/>
          </rPr>
          <t>T.Tharatep:</t>
        </r>
        <r>
          <rPr>
            <sz val="9"/>
            <color indexed="81"/>
            <rFont val="Tahoma"/>
            <family val="2"/>
          </rPr>
          <t xml:space="preserve">
ความหนาคอนกรีตหยาบ(ไม่มีกรอก 0)</t>
        </r>
      </text>
    </comment>
    <comment ref="E338" authorId="1">
      <text>
        <r>
          <rPr>
            <b/>
            <sz val="9"/>
            <color indexed="81"/>
            <rFont val="Tahoma"/>
            <family val="2"/>
          </rPr>
          <t>T.Tharatep:</t>
        </r>
        <r>
          <rPr>
            <sz val="9"/>
            <color indexed="81"/>
            <rFont val="Tahoma"/>
            <family val="2"/>
          </rPr>
          <t xml:space="preserve">
ความหนาทรายรองพื้น(ไม่มีกรอก 0)</t>
        </r>
      </text>
    </comment>
    <comment ref="E339" authorId="1">
      <text>
        <r>
          <rPr>
            <b/>
            <sz val="9"/>
            <color indexed="81"/>
            <rFont val="Tahoma"/>
            <family val="2"/>
          </rPr>
          <t>T.Tharatep:</t>
        </r>
        <r>
          <rPr>
            <sz val="9"/>
            <color indexed="81"/>
            <rFont val="Tahoma"/>
            <family val="2"/>
          </rPr>
          <t xml:space="preserve">
ความหนาคอนกรีตหยาบ(ไม่มีกรอก 0)</t>
        </r>
      </text>
    </comment>
    <comment ref="E356" authorId="1">
      <text>
        <r>
          <rPr>
            <b/>
            <sz val="9"/>
            <color indexed="81"/>
            <rFont val="Tahoma"/>
            <family val="2"/>
          </rPr>
          <t>T.Tharatep:</t>
        </r>
        <r>
          <rPr>
            <sz val="9"/>
            <color indexed="81"/>
            <rFont val="Tahoma"/>
            <family val="2"/>
          </rPr>
          <t xml:space="preserve">
ความหนาทรายรองพื้น(ไม่มีกรอก 0)</t>
        </r>
      </text>
    </comment>
    <comment ref="E357" authorId="1">
      <text>
        <r>
          <rPr>
            <b/>
            <sz val="9"/>
            <color indexed="81"/>
            <rFont val="Tahoma"/>
            <family val="2"/>
          </rPr>
          <t>T.Tharatep:</t>
        </r>
        <r>
          <rPr>
            <sz val="9"/>
            <color indexed="81"/>
            <rFont val="Tahoma"/>
            <family val="2"/>
          </rPr>
          <t xml:space="preserve">
ความหนาคอนกรีตหยาบ(ไม่มีกรอก 0)</t>
        </r>
      </text>
    </comment>
    <comment ref="E371" authorId="1">
      <text>
        <r>
          <rPr>
            <b/>
            <sz val="9"/>
            <color indexed="81"/>
            <rFont val="Tahoma"/>
            <family val="2"/>
          </rPr>
          <t>T.Tharatep:</t>
        </r>
        <r>
          <rPr>
            <sz val="9"/>
            <color indexed="81"/>
            <rFont val="Tahoma"/>
            <family val="2"/>
          </rPr>
          <t xml:space="preserve">
ความหนาทรายรองพื้น(ไม่มีกรอก 0)</t>
        </r>
      </text>
    </comment>
    <comment ref="E372" authorId="1">
      <text>
        <r>
          <rPr>
            <b/>
            <sz val="9"/>
            <color indexed="81"/>
            <rFont val="Tahoma"/>
            <family val="2"/>
          </rPr>
          <t>T.Tharatep:</t>
        </r>
        <r>
          <rPr>
            <sz val="9"/>
            <color indexed="81"/>
            <rFont val="Tahoma"/>
            <family val="2"/>
          </rPr>
          <t xml:space="preserve">
ความหนาคอนกรีตหยาบ(ไม่มีกรอก 0)</t>
        </r>
      </text>
    </comment>
    <comment ref="E393" authorId="1">
      <text>
        <r>
          <rPr>
            <b/>
            <sz val="9"/>
            <color indexed="81"/>
            <rFont val="Tahoma"/>
            <family val="2"/>
          </rPr>
          <t>T.Tharatep:</t>
        </r>
        <r>
          <rPr>
            <sz val="9"/>
            <color indexed="81"/>
            <rFont val="Tahoma"/>
            <family val="2"/>
          </rPr>
          <t xml:space="preserve">
ความหนาทรายรองพื้น(ไม่มีกรอก 0)</t>
        </r>
      </text>
    </comment>
    <comment ref="E394" authorId="1">
      <text>
        <r>
          <rPr>
            <b/>
            <sz val="9"/>
            <color indexed="81"/>
            <rFont val="Tahoma"/>
            <family val="2"/>
          </rPr>
          <t>T.Tharatep:</t>
        </r>
        <r>
          <rPr>
            <sz val="9"/>
            <color indexed="81"/>
            <rFont val="Tahoma"/>
            <family val="2"/>
          </rPr>
          <t xml:space="preserve">
ความหนาคอนกรีตหยาบ(ไม่มีกรอก 0)</t>
        </r>
      </text>
    </comment>
  </commentList>
</comments>
</file>

<file path=xl/comments3.xml><?xml version="1.0" encoding="utf-8"?>
<comments xmlns="http://schemas.openxmlformats.org/spreadsheetml/2006/main">
  <authors>
    <author>T.Tharatep</author>
  </authors>
  <commentList>
    <comment ref="M3" authorId="0">
      <text>
        <r>
          <rPr>
            <b/>
            <sz val="9"/>
            <color indexed="81"/>
            <rFont val="Tahoma"/>
            <family val="2"/>
          </rPr>
          <t>T.Tharatep:</t>
        </r>
        <r>
          <rPr>
            <sz val="9"/>
            <color indexed="81"/>
            <rFont val="Tahoma"/>
            <family val="2"/>
          </rPr>
          <t xml:space="preserve">
สำหรับกรอกข้อมูลปริมาณงาน กรณีที่ไม่ต้องการให้โปรแกรมคำนวณให้หรือโปรแกรมไม่ได้ทำสูตรคำนวณไว้ให้ และหากต้องการใช้สูตรตามโปรแกรมให้กรอกเลข 0</t>
        </r>
      </text>
    </comment>
  </commentList>
</comments>
</file>

<file path=xl/comments4.xml><?xml version="1.0" encoding="utf-8"?>
<comments xmlns="http://schemas.openxmlformats.org/spreadsheetml/2006/main">
  <authors>
    <author>T.Tharatep</author>
  </authors>
  <commentList>
    <comment ref="T4" authorId="0">
      <text>
        <r>
          <rPr>
            <b/>
            <sz val="9"/>
            <color indexed="81"/>
            <rFont val="Tahoma"/>
            <family val="2"/>
          </rPr>
          <t>T.Tharatep:</t>
        </r>
        <r>
          <rPr>
            <sz val="9"/>
            <color indexed="81"/>
            <rFont val="Tahoma"/>
            <family val="2"/>
          </rPr>
          <t xml:space="preserve">
ดินถมหลังท่อกำหนดขึ้นเองตามสภาพพิ้นที่ทำงาน</t>
        </r>
      </text>
    </comment>
  </commentList>
</comments>
</file>

<file path=xl/sharedStrings.xml><?xml version="1.0" encoding="utf-8"?>
<sst xmlns="http://schemas.openxmlformats.org/spreadsheetml/2006/main" count="3552" uniqueCount="1058">
  <si>
    <t>ระยะขนส่ง</t>
  </si>
  <si>
    <t>ค่าบรรทุก</t>
  </si>
  <si>
    <t>กม.</t>
  </si>
  <si>
    <t>บาท/ตัน</t>
  </si>
  <si>
    <t>บาท/ลบ.ม.</t>
  </si>
  <si>
    <t>ตารางค่าขนส่งวัสดุก่อสร้าง  รถบรรทุก 6 ล้อ(กรณีน้ำหนักรวมไม่เกิน 15  ตัน)</t>
  </si>
  <si>
    <t>ภูมิประเทศเป็น ที่ราบ ผิวทางลาดยาง  และการจราจรปรกติ</t>
  </si>
  <si>
    <t>ระยะ</t>
  </si>
  <si>
    <t>ขนส่ง</t>
  </si>
  <si>
    <t>บาท / ตัน</t>
  </si>
  <si>
    <t>บาท / ลบ.ม.</t>
  </si>
  <si>
    <t>201-</t>
  </si>
  <si>
    <t>ต่อ กม.</t>
  </si>
  <si>
    <t>@</t>
  </si>
  <si>
    <t xml:space="preserve">   - ระยะขนส่งตั้งแต่ 201 กม.ถึง 1000 กม. ค่าขนส่งคิดเป็นกม.ละ </t>
  </si>
  <si>
    <t xml:space="preserve">   - การคิดค่าขนส่งใช้ระยะทางขนส่งคูณด้วยอัตราค่าขนส่งต่อตัน หรือต่อลบ.ม.</t>
  </si>
  <si>
    <t xml:space="preserve">   - อัตราน้ำมันเชื้อเพลิงเฉลี่ย     </t>
  </si>
  <si>
    <t>บาท/ลิตร</t>
  </si>
  <si>
    <t>ลำดับ</t>
  </si>
  <si>
    <t>ลักษณะงาน</t>
  </si>
  <si>
    <t>หน่วย</t>
  </si>
  <si>
    <t>ที่</t>
  </si>
  <si>
    <t>ปกติ</t>
  </si>
  <si>
    <t>ตร.ม.</t>
  </si>
  <si>
    <t>ตัน</t>
  </si>
  <si>
    <t>ตารางค่าดำเนินการและค่าเสื่อมราคา</t>
  </si>
  <si>
    <t xml:space="preserve"> ( ราคาเครื่องจักร 2558 )</t>
  </si>
  <si>
    <t>ราคาน้ำมันเชื้อเพลิงโซล่า ที่ อำเภอเมือง</t>
  </si>
  <si>
    <t>ค่าดำเนินการ</t>
  </si>
  <si>
    <t>ค่าเสื่อมราคา (บาท)</t>
  </si>
  <si>
    <t>รวมค่างาน  (บาท)</t>
  </si>
  <si>
    <t>บาท/หน่วย</t>
  </si>
  <si>
    <t>ฝนชุก</t>
  </si>
  <si>
    <t>งานถางป่าขุดตอ</t>
  </si>
  <si>
    <t xml:space="preserve">  ขนาดเบา</t>
  </si>
  <si>
    <t>ตรม.</t>
  </si>
  <si>
    <t xml:space="preserve">  ขนาดกลาง</t>
  </si>
  <si>
    <t xml:space="preserve">  ขนาดหนัก</t>
  </si>
  <si>
    <t>งานดินคันทาง</t>
  </si>
  <si>
    <t xml:space="preserve">  ขุด - ขน</t>
  </si>
  <si>
    <t>ลบม.  หลวม</t>
  </si>
  <si>
    <t xml:space="preserve">  บดทับ</t>
  </si>
  <si>
    <t>ลบม.  แน่น</t>
  </si>
  <si>
    <t>งานตัด - ขึ้นรูปคันทาง</t>
  </si>
  <si>
    <t xml:space="preserve">  ดิน - ขุดตัด</t>
  </si>
  <si>
    <t>ลบม.  ปกติ</t>
  </si>
  <si>
    <t xml:space="preserve">         - ตัก</t>
  </si>
  <si>
    <t xml:space="preserve">  หินผุ - ขุดตัด</t>
  </si>
  <si>
    <t xml:space="preserve">         - ดันและตัก</t>
  </si>
  <si>
    <t xml:space="preserve">  หินแข็ง - เจาะระเบิด</t>
  </si>
  <si>
    <t>งานวัสดุคัดเลือก ลูกรังรองพื้นทาง</t>
  </si>
  <si>
    <t xml:space="preserve">  ผสม ( ผสมกับวัสดุอื่นๆ )</t>
  </si>
  <si>
    <t>งานไหล่ทางลูกรัง ผสม - บดทับ</t>
  </si>
  <si>
    <t>งานพื้นทาง ( หินคลุก )</t>
  </si>
  <si>
    <t xml:space="preserve">  ผสม ( Blend )</t>
  </si>
  <si>
    <t>งานตัดแต่งขั้นบันได</t>
  </si>
  <si>
    <t>งานขุดรื้อคันทางเดิมแล้วบดทับ</t>
  </si>
  <si>
    <t xml:space="preserve">  ลูกรัง 10 ซม.</t>
  </si>
  <si>
    <t xml:space="preserve">  หินคลุก 10 ซม.</t>
  </si>
  <si>
    <t xml:space="preserve">  ผิว AC 5  ซม.</t>
  </si>
  <si>
    <t>งานราดยางไพรม์โค้ต</t>
  </si>
  <si>
    <t>งานราดยางแทคโค้ต</t>
  </si>
  <si>
    <t>งานผิวทางแบบบาง</t>
  </si>
  <si>
    <t xml:space="preserve">  ชั้นเดียว ( 1/2 ")</t>
  </si>
  <si>
    <t xml:space="preserve">  ชั้นเดียว ( 3/4 ")</t>
  </si>
  <si>
    <t xml:space="preserve">  สองชั้น ( 3/4 " + 3/8 ")</t>
  </si>
  <si>
    <t xml:space="preserve">  สองชั้น ( 1 " + 1/2 ")</t>
  </si>
  <si>
    <t>งานเคลือบหิน ขจัดฝุ่น ( Pre - Coat )</t>
  </si>
  <si>
    <t>งานผิวทางแอสฟัลท์ติกคอนกรีต</t>
  </si>
  <si>
    <t xml:space="preserve">  ค่าผสมวัสดุแอสฟัลท์ติกคอนกรีต</t>
  </si>
  <si>
    <t xml:space="preserve">  ค่าขนส่งอุปกรณ์ 80 ตัน ระยะขนส่ง100-300 กม.</t>
  </si>
  <si>
    <t xml:space="preserve">  ค่าติดตั้งเครื่องผสม</t>
  </si>
  <si>
    <t>ครั้ง</t>
  </si>
  <si>
    <t xml:space="preserve">  งานปูลาดและบดทับ ผิว AC หนา 5 ซม.</t>
  </si>
  <si>
    <t xml:space="preserve">     บนผิวไพรม์โค้ต</t>
  </si>
  <si>
    <t xml:space="preserve">     บนผิวแทคโค้ต</t>
  </si>
  <si>
    <t>งานผิวทางคอนกรีต</t>
  </si>
  <si>
    <t xml:space="preserve"> ค่าติดตั้งเครื่องผสม</t>
  </si>
  <si>
    <t xml:space="preserve">  ครั้ง</t>
  </si>
  <si>
    <t xml:space="preserve">  ค่าผสมคอนกรีต</t>
  </si>
  <si>
    <t>ลบม.</t>
  </si>
  <si>
    <t xml:space="preserve">  ค่าขนส่งคอนกรีต</t>
  </si>
  <si>
    <t>ลบม./กม.</t>
  </si>
  <si>
    <t xml:space="preserve">  ค่าแบบข้างติดตามยาว 2 ข้าง</t>
  </si>
  <si>
    <t>เมตร</t>
  </si>
  <si>
    <t xml:space="preserve">  ค่าปูผิวคอนกรีต</t>
  </si>
  <si>
    <t xml:space="preserve">  ค่าตัดรอยต่อคอนกรีต และหยอดยาง</t>
  </si>
  <si>
    <t xml:space="preserve"> ด่าหยอดยางรอยต่อคอนกรีต</t>
  </si>
  <si>
    <t xml:space="preserve">  เมตร</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</si>
  <si>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</si>
  <si>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</si>
  <si>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</si>
  <si>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</si>
  <si>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</si>
  <si>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</si>
  <si>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</si>
  <si>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</si>
  <si>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</si>
  <si>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</si>
  <si>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ขุดลึกเฉลี่ย 30 ซม.</t>
  </si>
  <si>
    <t>งาน Slurry Seal</t>
  </si>
  <si>
    <t>งาน Fog  Spray</t>
  </si>
  <si>
    <t>งาน Hot Mixed  Recycling</t>
  </si>
  <si>
    <t>ขุดลึก  3  ซม.</t>
  </si>
  <si>
    <t>ขุดลึก  4  ซม.</t>
  </si>
  <si>
    <t>ขุดลึก  5  ซม.</t>
  </si>
  <si>
    <t>ขุดลึก  6  ซม.</t>
  </si>
  <si>
    <t>งาน Milling</t>
  </si>
  <si>
    <t>ขุดลึก  10  ซม.</t>
  </si>
  <si>
    <t>น้ำมัน</t>
  </si>
  <si>
    <t>ตารางค่าขนส่งวัสดุก่อสร้าง  รถบรรทุก 10 ล้อ(กรณีน้ำหนักรวมไม่เกิน 15  ตัน)</t>
  </si>
  <si>
    <t>ตารางค่าขนส่งวัสดุก่อสร้าง  รถบรรทุก 10 ล้อมีลากพ่วง(กรณีน้ำหนักรวมไม่เกิน 15  ตัน)</t>
  </si>
  <si>
    <t xml:space="preserve"> 201-1000</t>
  </si>
  <si>
    <t>17.92.</t>
  </si>
  <si>
    <t>11.58.</t>
  </si>
  <si>
    <t>ข้อมูลสำหรับคำนวณ</t>
  </si>
  <si>
    <t>จังหวัดอื่นๆ</t>
  </si>
  <si>
    <t>ตารางค่าขนส่งรถ 6 ล้อ</t>
  </si>
  <si>
    <t>ตารางค่าขนส่งรถ 10 ล้อ</t>
  </si>
  <si>
    <t>ตารางค่าขนส่งรถ 10 ล้อ + พ่วง</t>
  </si>
  <si>
    <t>201-1,000</t>
  </si>
  <si>
    <t>พื้นที่</t>
  </si>
  <si>
    <t>กรอกข้อมูลโครงการ(เฉพาะช่องสีขาวตัวอักษรสีเขียวเท่านั้น)</t>
  </si>
  <si>
    <t>1.  ข้อมูลสภาวะน้ำมันราคาเฉลี่ย ณ ปัจจุบัน</t>
  </si>
  <si>
    <t>จังหวัดพื้นที่ฝนตกชุก</t>
  </si>
  <si>
    <t>สภาพพื้นที่</t>
  </si>
  <si>
    <t>กำลังอัด</t>
  </si>
  <si>
    <t>ข้อมูลเหล็กเส้นกลม</t>
  </si>
  <si>
    <t>แปลงวันที่ตัวเลขเป็นข้อความ</t>
  </si>
  <si>
    <t>ดอกเบี้ยเงินกู้(MRL)</t>
  </si>
  <si>
    <t>VAT</t>
  </si>
  <si>
    <t>ฝนตกชุก 1</t>
  </si>
  <si>
    <t>ฝนตกชุก 2</t>
  </si>
  <si>
    <t>ขนาดเหล็ก(มม.)</t>
  </si>
  <si>
    <t>น้ำหนักเหล็ก(กก./ม.)</t>
  </si>
  <si>
    <t>น้ำหนักเหล็ก(กก./ท่อน)</t>
  </si>
  <si>
    <t>การเผื่อเหล็ก(%)</t>
  </si>
  <si>
    <t>คำสั่ง</t>
  </si>
  <si>
    <t>ราคาน้ำมันโซล่า ณ อำเภอเมืองเฉลี่ย</t>
  </si>
  <si>
    <t>บาท</t>
  </si>
  <si>
    <t>จันทบุรี</t>
  </si>
  <si>
    <t>ตราด</t>
  </si>
  <si>
    <t>น้ำมันคำนวณ</t>
  </si>
  <si>
    <t>อยู่ในท้องที่จังหวัด</t>
  </si>
  <si>
    <t>ชุมพร</t>
  </si>
  <si>
    <t>นราธิวาส</t>
  </si>
  <si>
    <t>d ดดดด bbbb</t>
  </si>
  <si>
    <t>เชียงราย</t>
  </si>
  <si>
    <t>พังงา</t>
  </si>
  <si>
    <t>2.  ข้อมูลทั่วไป</t>
  </si>
  <si>
    <t>ตรัง</t>
  </si>
  <si>
    <t>ภูเก็ต</t>
  </si>
  <si>
    <t>วันที่ประมาณราคา</t>
  </si>
  <si>
    <t>นครพนม</t>
  </si>
  <si>
    <t>ยะลา</t>
  </si>
  <si>
    <t>ชื่อองค์กรปกครองส่วนท้องถิ่น</t>
  </si>
  <si>
    <t>นครศรีธรรมราช</t>
  </si>
  <si>
    <t>ระนอง</t>
  </si>
  <si>
    <t>ชื่อสายทาง</t>
  </si>
  <si>
    <t>ปราจีนบุรี</t>
  </si>
  <si>
    <t>เหล็กเสริม คสล.</t>
  </si>
  <si>
    <t>ความกว้างของถนน</t>
  </si>
  <si>
    <t>ความหนาของถนน</t>
  </si>
  <si>
    <t>สถานที่ก่อสร้าง</t>
  </si>
  <si>
    <t>WIRE MESH</t>
  </si>
  <si>
    <t>มี</t>
  </si>
  <si>
    <t>พัทลุง</t>
  </si>
  <si>
    <t>เหล็กเส้นกลม</t>
  </si>
  <si>
    <t>ไม่มี</t>
  </si>
  <si>
    <t>3.  ข้อมูลรายละเอียดแบบก่อสร้าง</t>
  </si>
  <si>
    <t>สงขลา</t>
  </si>
  <si>
    <t>เหล็กข้ออ้อย</t>
  </si>
  <si>
    <t>สตูล</t>
  </si>
  <si>
    <t>เหล็กรอยต่อ</t>
  </si>
  <si>
    <t>หนองคาย</t>
  </si>
  <si>
    <t>ความหนาของทราย</t>
  </si>
  <si>
    <t>ขนาดเหล็กlong</t>
  </si>
  <si>
    <t>ขนาดเหล็ก</t>
  </si>
  <si>
    <t>โครงสร้างถนนคอนกรีต</t>
  </si>
  <si>
    <t>3.1.1</t>
  </si>
  <si>
    <t>กว้าง</t>
  </si>
  <si>
    <t>=</t>
  </si>
  <si>
    <t>ม.</t>
  </si>
  <si>
    <t>ขนาดเหล็กExp</t>
  </si>
  <si>
    <t>3.1.2</t>
  </si>
  <si>
    <t>หนา</t>
  </si>
  <si>
    <t>3.1.3</t>
  </si>
  <si>
    <t>ยาว</t>
  </si>
  <si>
    <t>3.1.4</t>
  </si>
  <si>
    <t>ไหล่ทางกว้างข้างละ</t>
  </si>
  <si>
    <t>3.1.5</t>
  </si>
  <si>
    <t>ทรายรองพื้นหนา</t>
  </si>
  <si>
    <t>ขนาดเหล็กCon</t>
  </si>
  <si>
    <t>3.1.6</t>
  </si>
  <si>
    <t>ค่ากำลังอัดของคอนกรีตที่อายุ  28  วัน(CUBE) =</t>
  </si>
  <si>
    <t>ค2</t>
  </si>
  <si>
    <t>(มาตรฐานทางหลวงชนบท)</t>
  </si>
  <si>
    <t>ชนิดคอนกรีต อ้างอิงจาก มาตรฐานงานทางหลวงท้องถิ่น  กรมทางหลวงชนบท  กระทรวงคมนาคม มถ 101-2550(หน้า 1-1 ถึง 1-9)</t>
  </si>
  <si>
    <t>ข้อสังเกตุ มถ 314-2550 กำหนดปริมาณปูนซีเมนต์ เท่ากับ ชนิดคอนกรีต ค3 ของ มถ 101-2550 แต่กำลังอัด เท่ากับ 325 Ksc</t>
  </si>
  <si>
    <t>ซึ่งค่ากำลังอัดดังกล่าวตรงตามแบบมาตรฐานงานทาง(ทั้งนี้ผู้ประมาณราคาสามารถกำหนดชนิดคอนกรีตตามคุณภาพชั้นทาง ตามที่</t>
  </si>
  <si>
    <t>กำหนดไว้ในแบบก่อสร้าง  ที่ออกแบบไว้)</t>
  </si>
  <si>
    <t>3.2.1</t>
  </si>
  <si>
    <t>ชนิดเหล็กเสริมคอนกรีต</t>
  </si>
  <si>
    <t>3.2.2</t>
  </si>
  <si>
    <t>ขนาด  Ø  เหล็กเสริมคอนกรีต</t>
  </si>
  <si>
    <t>มม.</t>
  </si>
  <si>
    <t>3.2.3</t>
  </si>
  <si>
    <t>ระยะห่าง(Spacing) เหล็กตะแกรงตามขวาง</t>
  </si>
  <si>
    <t>3.2.4</t>
  </si>
  <si>
    <t>ระยะห่าง(Spacing) เหล็กตะแกรงตามยาว</t>
  </si>
  <si>
    <t>รอยต่อคอนกรีต</t>
  </si>
  <si>
    <t>3.3.1</t>
  </si>
  <si>
    <t>รอยต่อตามยาว(Longitudinal  Joint)</t>
  </si>
  <si>
    <t xml:space="preserve"> -</t>
  </si>
  <si>
    <t>ความกว้างของรอยต่อ</t>
  </si>
  <si>
    <t>ซม.</t>
  </si>
  <si>
    <t>ความลึกของรอยต่อ</t>
  </si>
  <si>
    <t>ความยาวเหล็กต่อท่อน(Tie  bar)</t>
  </si>
  <si>
    <t>ขนาดเหล็กเสริม  Tie  bar  (เหล็กข้ออ้อย)</t>
  </si>
  <si>
    <t>ระยะห่าง(Spacing  of  tie  bar)</t>
  </si>
  <si>
    <t>3.3.2</t>
  </si>
  <si>
    <t>รอยต่อเพื่อการขยายตัวหรือรอยต่อตัดขาด(Expansion  Joint)</t>
  </si>
  <si>
    <t>ระยะรอยต่อเพื่อการขยายตัว</t>
  </si>
  <si>
    <t>ความยาวเหล็กต่อท่อน(Dowel  bar)</t>
  </si>
  <si>
    <t>ขนาดเหล็กเสริม  Dowel  bar  (เหล็กเส้นกลม)</t>
  </si>
  <si>
    <t>ระยะห่าง(Spacing  of  dowel  bar)</t>
  </si>
  <si>
    <t>3.3.3</t>
  </si>
  <si>
    <t>รอยต่อเพื่อการหดตัว(Contraction  Joint)</t>
  </si>
  <si>
    <t>ระยะรอยต่อเพื่อการหดตัว</t>
  </si>
  <si>
    <t>เงินล่วงหน้าจ่าย</t>
  </si>
  <si>
    <t>%</t>
  </si>
  <si>
    <t>เงินประกันผลงานหัก</t>
  </si>
  <si>
    <t>ภาษีมูลค่าเพิ่ม</t>
  </si>
  <si>
    <t>ตัวแปรค่าขนส่ง</t>
  </si>
  <si>
    <t>กรอกข้อมูลวัสดุ</t>
  </si>
  <si>
    <t>รถบรรทุก  6  ล้อ</t>
  </si>
  <si>
    <t>รถบรรทุก  10  ล้อ</t>
  </si>
  <si>
    <t>รถบรรทุก  10  ล้อ +  ลากพ่วง</t>
  </si>
  <si>
    <t>รวมระยะทาง</t>
  </si>
  <si>
    <t>ตัวแปร</t>
  </si>
  <si>
    <t>ค่าขนส่ง</t>
  </si>
  <si>
    <t>รวมค่าขนส่ง</t>
  </si>
  <si>
    <t>ชนิดของวัสดุ</t>
  </si>
  <si>
    <t xml:space="preserve">ค่าวัสดุ </t>
  </si>
  <si>
    <r>
      <t xml:space="preserve">ระยะทางขนส่ง </t>
    </r>
    <r>
      <rPr>
        <sz val="14"/>
        <rFont val="TH SarabunPSK"/>
        <family val="2"/>
      </rPr>
      <t>(กม.)</t>
    </r>
  </si>
  <si>
    <t xml:space="preserve">รวมระยะทาง </t>
  </si>
  <si>
    <t>ขนส่งด้วยรถบรรทุก</t>
  </si>
  <si>
    <t>แหล่งวัสดุ</t>
  </si>
  <si>
    <t>L</t>
  </si>
  <si>
    <t>ผิวทางลาดยาง/คอนกรีต</t>
  </si>
  <si>
    <t>ผิวทางลูกรัง</t>
  </si>
  <si>
    <t>D</t>
  </si>
  <si>
    <t>จาก</t>
  </si>
  <si>
    <t>เท่ากับ</t>
  </si>
  <si>
    <t>(กม.)</t>
  </si>
  <si>
    <t>ที่ราบ</t>
  </si>
  <si>
    <t>ลูกเนิน</t>
  </si>
  <si>
    <t>ภูเขา</t>
  </si>
  <si>
    <t>F=D/L</t>
  </si>
  <si>
    <t>ตาราง</t>
  </si>
  <si>
    <t>ตัวแปรคูณ</t>
  </si>
  <si>
    <t>รถ 6 ล้อ</t>
  </si>
  <si>
    <t>(บาท)</t>
  </si>
  <si>
    <t>ตัวแปร &gt;&gt;</t>
  </si>
  <si>
    <t>ด้วยค่าขนส่ง</t>
  </si>
  <si>
    <t>รถ 10 ล้อ</t>
  </si>
  <si>
    <t>เหล็กเส้นกลม  RB 6</t>
  </si>
  <si>
    <t>บ./ตัน</t>
  </si>
  <si>
    <t>รถ 10 ล้อ + ลากพ่วง</t>
  </si>
  <si>
    <t>เหล็กเส้นกลม  RB 9</t>
  </si>
  <si>
    <t>เหล็กเส้นกลม  RB 12</t>
  </si>
  <si>
    <t>เหล็กเส้นกลม  RB 15</t>
  </si>
  <si>
    <t>เหล็กเส้นกลม  RB 19</t>
  </si>
  <si>
    <t>เหล็กเส้นข้ออ้อย  DB 12</t>
  </si>
  <si>
    <t>เหล็กเส้นข้ออ้อย  DB 16</t>
  </si>
  <si>
    <t>บ./ตร.ม.</t>
  </si>
  <si>
    <t xml:space="preserve"> ==&gt;&gt;</t>
  </si>
  <si>
    <t>ลวดผูกเหล็ก</t>
  </si>
  <si>
    <t>บ./กก.</t>
  </si>
  <si>
    <t>ปูนซีเมนต์ปอร์ตแลนด์</t>
  </si>
  <si>
    <t>หินผสมคอนกรีต</t>
  </si>
  <si>
    <t>บ./ลบ.ม.</t>
  </si>
  <si>
    <t>หินคลุก</t>
  </si>
  <si>
    <t>ทรายหยาบ</t>
  </si>
  <si>
    <t>ลูกรัง</t>
  </si>
  <si>
    <t>ทรายถม</t>
  </si>
  <si>
    <t>ดินถม</t>
  </si>
  <si>
    <t>ท่อน</t>
  </si>
  <si>
    <t>ไม้กระบากหรือไม้ยางหรือเทียบเท่า ขนาด 1" x 6"</t>
  </si>
  <si>
    <t>ลบ.ฟ.</t>
  </si>
  <si>
    <t xml:space="preserve">ไม้อัดยาง หนา 4 มม.      </t>
  </si>
  <si>
    <t>แผ่น</t>
  </si>
  <si>
    <t xml:space="preserve">ไม้คร่าว   1 1/2" x 3"      </t>
  </si>
  <si>
    <t>ไม้ค้ำยัน  1 1/2" x 3" x 0.30 ม.</t>
  </si>
  <si>
    <t>ต้น</t>
  </si>
  <si>
    <t>ไม้ค้ำยัน  1 1/2" x 3" x 0.50 ม.</t>
  </si>
  <si>
    <t>ตะปู</t>
  </si>
  <si>
    <t>กก.</t>
  </si>
  <si>
    <t>แผ่นโฟม</t>
  </si>
  <si>
    <t>ท่อ พีวีซี</t>
  </si>
  <si>
    <t>แบบสรุปราคากลางงานก่อสร้างทาง  สะพาน  และท่อเหลี่ยม</t>
  </si>
  <si>
    <t>ปริมาณงาน</t>
  </si>
  <si>
    <t>รายการ</t>
  </si>
  <si>
    <t>จำนวน</t>
  </si>
  <si>
    <t>ราคาต่อหน่วย</t>
  </si>
  <si>
    <t>ราคาทุน</t>
  </si>
  <si>
    <t>ราคากลาง</t>
  </si>
  <si>
    <t>กรอกข้อมูลเอง</t>
  </si>
  <si>
    <t>งานปรับเกลี่ยแต่งคันทางเดิม</t>
  </si>
  <si>
    <t>งานทรายรองใต้ผิวทางคอนกรีต</t>
  </si>
  <si>
    <t>ลบ.ม.</t>
  </si>
  <si>
    <t>Expansion  Joint</t>
  </si>
  <si>
    <t>Contraction  Joint</t>
  </si>
  <si>
    <t>Longitudinal  Joint</t>
  </si>
  <si>
    <t>งานไหล่ทาง</t>
  </si>
  <si>
    <t>รวม</t>
  </si>
  <si>
    <t>ปรับยอด</t>
  </si>
  <si>
    <t>①</t>
  </si>
  <si>
    <t>ผลรวมค่างานต้นทุนงานก่อสร้าง</t>
  </si>
  <si>
    <t>②</t>
  </si>
  <si>
    <t>ค่า FACTOR   F งานก่อสร้างทาง</t>
  </si>
  <si>
    <t>รายการคำนวณแสดงวิธีการหาปริมาณวัสดุเพื่อประมาณราคาค่าก่อสร้าง</t>
  </si>
  <si>
    <t>ข้อมูลงานถนน  คสล.</t>
  </si>
  <si>
    <t>ทรายรองพื้น(หนา)</t>
  </si>
  <si>
    <t>รายละเอียดการถอดปริมาณวัสดุ</t>
  </si>
  <si>
    <t>1.งานปรับเกลี่ยแต่งคันทางเดิม</t>
  </si>
  <si>
    <t>2. ทรายรองพื้น</t>
  </si>
  <si>
    <t>3. งานคอนกรีต</t>
  </si>
  <si>
    <t>3.2 ปริมาณคอนกรีตต่อหนึ่งแผง</t>
  </si>
  <si>
    <t xml:space="preserve"> - ความกว้างของแผงคอนกรีต(จากแบบ)</t>
  </si>
  <si>
    <t xml:space="preserve"> - ความยาวของแผงคอนกรีต(จากแบบ ระยะ CONTRACTION JOINT)</t>
  </si>
  <si>
    <t>4. เหล็กเสริมคอนกรีต</t>
  </si>
  <si>
    <t>เหล็กเสริมคอนกรีต(คิดจากพื้นที่ 1 แผง)</t>
  </si>
  <si>
    <t>4.1.1  กรณีที่  1  ใช้เหล็ก  WIRE  MESH</t>
  </si>
  <si>
    <t>เหล็กตามขวาง</t>
  </si>
  <si>
    <t>ระยะห่างเหล็กตามขวาง @</t>
  </si>
  <si>
    <t>เหล็กตามยาว</t>
  </si>
  <si>
    <t>ระยะเหล็กตามยาว @</t>
  </si>
  <si>
    <t>EXPANSION  JOINT</t>
  </si>
  <si>
    <t>ระยะของ  EXPANSION  JOINT(จากแบบ)</t>
  </si>
  <si>
    <t>ช่วง</t>
  </si>
  <si>
    <t>คิดจากพื้นที่  1  แผง  ของ  EXPANSION  JOINT</t>
  </si>
  <si>
    <t xml:space="preserve"> - ระยะห่างเหล็ก</t>
  </si>
  <si>
    <t xml:space="preserve"> - เหล็ก  Dowel  bar  1  ท่อน  ยาว</t>
  </si>
  <si>
    <t>METAL CAP  =  จำนวนเหล็ก  Dowel  Bar</t>
  </si>
  <si>
    <t>ชุด</t>
  </si>
  <si>
    <t>หา  JOINT  FILLTER</t>
  </si>
  <si>
    <t xml:space="preserve"> - ความกว้างของร่องหยอดยาง(Joint Sealler)  ตามแบบ</t>
  </si>
  <si>
    <t xml:space="preserve"> - ความลึกของร่องหยอดยาง(Joint Sealler)  ตามแบบ</t>
  </si>
  <si>
    <t>หา  JOINT  SEALLER</t>
  </si>
  <si>
    <t>ลิตร</t>
  </si>
  <si>
    <t>หาปริมาณไม้แบบ</t>
  </si>
  <si>
    <t>CONTRACTION  JOINT</t>
  </si>
  <si>
    <t>ระยะของ  CONTRACTION  JOINT</t>
  </si>
  <si>
    <t>คิดจากพื้นที่  1  แผง  ของ  CONTRACTION  JOINT</t>
  </si>
  <si>
    <t xml:space="preserve"> - Dowel  bar  เหล็กเส้นกลม(จากแบบ)  ขนาด</t>
  </si>
  <si>
    <t>ความยาว  Joint  เท่ากับ  ความกว้างของแผงคอนกรีต</t>
  </si>
  <si>
    <t>ปริมาณงานทาสี + จาระบี  เท่ากับ  จำนวนเหล็ก  Dowel  Bar</t>
  </si>
  <si>
    <t>LONGITUDINAL  JOINT</t>
  </si>
  <si>
    <t>ความยาวของ  LONGITUDINAL  JOINT</t>
  </si>
  <si>
    <t>คิดจากพื้นที่  1  แผง  ของ  LONGITUDINAL  JOINT</t>
  </si>
  <si>
    <t xml:space="preserve"> - Tie  bar  เหล็กข้ออ้อย(จากแบบ)  ขนาด</t>
  </si>
  <si>
    <t xml:space="preserve"> - ระยะห่างเหล็ก(จากแบบ)</t>
  </si>
  <si>
    <t xml:space="preserve"> - เหล็ก  Tie  bar  1  ท่อน  ยาว(จากแบบ)</t>
  </si>
  <si>
    <t>แบบสรุปข้อมูลค่าวัสดุและค่าดำเนินการ</t>
  </si>
  <si>
    <t>งานก่อสร้างทาง สะพานและท่อลอดเหลี่ยม</t>
  </si>
  <si>
    <t>วัสดุก่อสร้างทั่วไปขนส่งโดย  รถบรรทุก  10  ล้อ</t>
  </si>
  <si>
    <t>วัสดุเหล็กเส้น , ปูนซีเมนต์ , ยางแอสฟัลท์     ขนส่งโดยรถบรรทุก  10  ล้อ + ลากพ่วง</t>
  </si>
  <si>
    <t>อัตราดอกเบี้ยเงินกู้ ( MLR )</t>
  </si>
  <si>
    <t>ค่า</t>
  </si>
  <si>
    <t>ค่าขน</t>
  </si>
  <si>
    <t>ค่าตัด/</t>
  </si>
  <si>
    <t>วัสดุ</t>
  </si>
  <si>
    <t>ขึ้นลง</t>
  </si>
  <si>
    <t>ดัดเหล็ก</t>
  </si>
  <si>
    <t>ขนส่งด้วยรถ</t>
  </si>
  <si>
    <t>หมายเหตุ</t>
  </si>
  <si>
    <t xml:space="preserve"> - ค่าตัด/ดัดเหล็ก ใช้ตามบัญชีค่าแรงงาน/ดำเนินการสำหรับถอดแบบคำนวณราคากลางงานก่อสร้าง กรมบัญชีกลาง  กระทรวงการคลัง</t>
  </si>
  <si>
    <t xml:space="preserve"> - เปอร์เซนต์ลวดผูกเหล็กใช้ตามหลักเกณฑ์การคำนวณราคากลางงานก่อสร้างทาง สะพาน และท่อเหลี่ยม กรมบัญชีกลาง กระทรวงการคลัง</t>
  </si>
  <si>
    <t xml:space="preserve">   และจะแสดงไว้ในราคาต่อหน่วยของงานส่วนที่มีการเสริมเหล็ก</t>
  </si>
  <si>
    <t>การคำนวณระยะทางและค่าขนส่งวัสดุก่อสร้าง</t>
  </si>
  <si>
    <t>ข้อมูลวัสดุ</t>
  </si>
  <si>
    <r>
      <t xml:space="preserve">ระยะทางขนส่ง </t>
    </r>
    <r>
      <rPr>
        <sz val="13"/>
        <rFont val="TH SarabunPSK"/>
        <family val="2"/>
      </rPr>
      <t>(กม.)</t>
    </r>
  </si>
  <si>
    <t>รวมระยะ</t>
  </si>
  <si>
    <t>ทาง</t>
  </si>
  <si>
    <t>ค่าตัวแปรสภาพผิวทาง</t>
  </si>
  <si>
    <r>
      <t xml:space="preserve">หลักเกณฑ์(สูตร) การคำนวณระยะทางและค่าขนส่งวัสดุก่อสร้าง </t>
    </r>
    <r>
      <rPr>
        <sz val="15"/>
        <rFont val="TH SarabunPSK"/>
        <family val="2"/>
      </rPr>
      <t>(กรณีรถบรรทุก...ล้อ...)</t>
    </r>
  </si>
  <si>
    <t>ผิวทางลาดยาง</t>
  </si>
  <si>
    <t>1.  ระยะทางขนส่งซึ่งเป็นทางราบปกติ  จากแหล่งวัสดุถึงกึ่งกลางหน้างาน(กรณีสิ่งก่อสร้างเป็นทางยาว)</t>
  </si>
  <si>
    <t xml:space="preserve">     หรือถึงสถานที่ก่อสร้าง(กรณีสิ่งก่อสร้างไม่มีลักษณะเป็นทางยาว)  =       L</t>
  </si>
  <si>
    <t xml:space="preserve"> =………………กม.</t>
  </si>
  <si>
    <t>2.  ทางผิวลาดยาง/ทางผิวคอนกรีต</t>
  </si>
  <si>
    <t>ระยะทางราบ</t>
  </si>
  <si>
    <t>........................  กม. X ตัวแปรสภาพผิว</t>
  </si>
  <si>
    <t>รถบรรทุก  10  ล้อ  มีลากพ่วง</t>
  </si>
  <si>
    <t>ระยะทางลูกเนิน</t>
  </si>
  <si>
    <t>ระยะทางภูเขา</t>
  </si>
  <si>
    <t xml:space="preserve"> - ทางลูกเนิน  หมายถึงทางที่มีความลาดชัน 4 - 8 %</t>
  </si>
  <si>
    <t>3.  ทางผิวลูกรัง</t>
  </si>
  <si>
    <t xml:space="preserve"> - ทางภูเขา  หมายถึงทางที่มีความลาดชันมากกว่า  8 %</t>
  </si>
  <si>
    <t xml:space="preserve"> - การคำนวณค่าขนส่งวัสดุ  ให้นำตัวแปรสภาพผิวทางคูณกับระยะทางตามตัวอย่าง</t>
  </si>
  <si>
    <t xml:space="preserve"> =        D</t>
  </si>
  <si>
    <t>4.  ตัวแปรค่าขนส่ง</t>
  </si>
  <si>
    <t xml:space="preserve"> =     F     =     D/L   =  ………………………</t>
  </si>
  <si>
    <t>5.  ค่าขนส่ง</t>
  </si>
  <si>
    <t xml:space="preserve"> =     F  x  ค่าขนส่งจากตารางค่าขนส่งของระยะทางขนส่งกิโลเมตรที่  L</t>
  </si>
  <si>
    <t xml:space="preserve"> =     ……………………….  บาท/ลบ.ม.  หรือ  บาท/ตัน  (แล้วแต่กรณี)</t>
  </si>
  <si>
    <t>ที่มา : ตารางและหลักเกณ์การคำนวณค่าขนส่งวัสดุก่อสร้าง  อ้างอิงหรือศึกษาได้จากแนวทางวิธีปฏิบัติและรายละเอียดประกอบการคำนวณราคากลางงานก่อสร้าง(หน้า 80 - 362)  หลักเกณฑ์การคำนวณราคากลางงานก่อสร้างของทางราชการ  ตามมติ ครม. เมื่อ  วันที่  13  มีนาคม  2555</t>
  </si>
  <si>
    <t>ข้อมูลงานคอนกรีต</t>
  </si>
  <si>
    <t>อัตราส่วนของวัสดุใน Class  ต่างๆ( 1 ลบ.ม.แน่น)</t>
  </si>
  <si>
    <t>ไม้แบบ</t>
  </si>
  <si>
    <t>ทรายหยาบบดอัดแน่น</t>
  </si>
  <si>
    <t>ข้อมูลงานคอนกรีต Class ต่างๆ ตามมาตรฐานกรมทางหลวงชนบท</t>
  </si>
  <si>
    <t xml:space="preserve">อัตราส่วนของวัสดุใน Class  ต่างๆ( 1 ลบ.ม.แน่น) ตามมาตรฐานกรมทางหลวงชนบท </t>
  </si>
  <si>
    <t>ค่าวัสดุจากแหล่งรวมค่าตัก</t>
  </si>
  <si>
    <t>[1]</t>
  </si>
  <si>
    <t>กรณีทรายและหินมีหน่วยเป็นน้ำหนัก(สภาพอิ่มตัวผิวแห้ง)</t>
  </si>
  <si>
    <t>1.กรณีทรายและหินมีหน่วยเป็นน้ำหนัก</t>
  </si>
  <si>
    <t>คิดจากพื้นที่</t>
  </si>
  <si>
    <t>ค่าขนส่ง    =</t>
  </si>
  <si>
    <t>Class  of  Concrete</t>
  </si>
  <si>
    <t>ค4</t>
  </si>
  <si>
    <t>ค3</t>
  </si>
  <si>
    <t>ค1</t>
  </si>
  <si>
    <t>Lean 1 : 3 : 5</t>
  </si>
  <si>
    <t>Class</t>
  </si>
  <si>
    <t>ซีเมนต์</t>
  </si>
  <si>
    <t>ทราย(อิ่มตัวผิวแห้ง)</t>
  </si>
  <si>
    <t>หิน(อิ่มตัวผิวแห้ง)</t>
  </si>
  <si>
    <t>ไม้กระบากหรือไม้ยางหรือเทียบเท่า</t>
  </si>
  <si>
    <t>ลบ.ฟ. @</t>
  </si>
  <si>
    <t>บาท/ตร.ม.</t>
  </si>
  <si>
    <t>[3]</t>
  </si>
  <si>
    <t>ส่วนผสมคอนกรีต</t>
  </si>
  <si>
    <t>400:734:1019</t>
  </si>
  <si>
    <t>350:800:1030</t>
  </si>
  <si>
    <t>320:835:1070</t>
  </si>
  <si>
    <t>290:868:1015</t>
  </si>
  <si>
    <t>240:728:1218</t>
  </si>
  <si>
    <t>(ชั้น)</t>
  </si>
  <si>
    <t>(กก.)</t>
  </si>
  <si>
    <t>ไม้คร่าว</t>
  </si>
  <si>
    <t>[2]</t>
  </si>
  <si>
    <t>ปูนซีเมนต์ซีเมนต์</t>
  </si>
  <si>
    <t>x</t>
  </si>
  <si>
    <t>ต่ำสุด</t>
  </si>
  <si>
    <t>สูงสุด</t>
  </si>
  <si>
    <t>ไม้ค้ำยันแบบ</t>
  </si>
  <si>
    <t>ต้น @</t>
  </si>
  <si>
    <t>ค่าดำเนินการและค่าเสื่อมบดทับ 75 %</t>
  </si>
  <si>
    <t>ทราย</t>
  </si>
  <si>
    <t>(734)</t>
  </si>
  <si>
    <t>(1019)</t>
  </si>
  <si>
    <t>กก. @</t>
  </si>
  <si>
    <t>[4]</t>
  </si>
  <si>
    <t>ค่างานต้นทุน</t>
  </si>
  <si>
    <t>หิน</t>
  </si>
  <si>
    <t>(800)</t>
  </si>
  <si>
    <t>(1030)</t>
  </si>
  <si>
    <t>ค่าแรงผสม - เท</t>
  </si>
  <si>
    <t>(835)</t>
  </si>
  <si>
    <t>(1070)</t>
  </si>
  <si>
    <t>เนื่องจากใช้งานได้ประมาณ  4  ครั้ง คิดจาก [5]</t>
  </si>
  <si>
    <t>(868)</t>
  </si>
  <si>
    <t>(1015)</t>
  </si>
  <si>
    <t>น้ำมันทาผิวไม้(ไม่คิดค่าใช้จ่าย)</t>
  </si>
  <si>
    <t>[7]</t>
  </si>
  <si>
    <t>ค่าแรงผสมและเทคอนกรีต</t>
  </si>
  <si>
    <t>ค่าแรงไม้แบบ</t>
  </si>
  <si>
    <t>กรณีทรายและหินมีหน่วยเป็นปริมาตร</t>
  </si>
  <si>
    <t>LEAN CONCRETE 1 : 3 : 5</t>
  </si>
  <si>
    <t>รวมค่างานต้นทุน</t>
  </si>
  <si>
    <t>งานสะพาน</t>
  </si>
  <si>
    <t>ราคาที่กำหนด</t>
  </si>
  <si>
    <t>กำแพงกันดินคอนกรีตเสริมเหล็ก (R.C. Retaining  Wall)</t>
  </si>
  <si>
    <t>400:524:728</t>
  </si>
  <si>
    <t>350:572:736</t>
  </si>
  <si>
    <t>320:596:764</t>
  </si>
  <si>
    <t>290:520:725</t>
  </si>
  <si>
    <t>240:520:870</t>
  </si>
  <si>
    <t>2.กรณีทรายและหินมีหน่วยเป็นปริมาตร</t>
  </si>
  <si>
    <t>อ่างรับน้ำคอนกรีตเสริมเหล็ก  (R.C. Manhole)</t>
  </si>
  <si>
    <t>บ่อพักรับน้ำบริเวณเกาะกลาง (Medain  Drop  Inlet)</t>
  </si>
  <si>
    <t>(ลิตร)</t>
  </si>
  <si>
    <t>แผงกั้นคอนกรีต (Concrete  Barrier)</t>
  </si>
  <si>
    <t>กำแพงปากท่อคอนกรีตเสริมเหล็ก (R.C. Concrete  Head  Wall)</t>
  </si>
  <si>
    <t>(524)</t>
  </si>
  <si>
    <t>(728)</t>
  </si>
  <si>
    <t>งานคอนกรีตโครงสร้างทั่วไป</t>
  </si>
  <si>
    <t>(572)</t>
  </si>
  <si>
    <t>(736)</t>
  </si>
  <si>
    <t>(596)</t>
  </si>
  <si>
    <t>(764)</t>
  </si>
  <si>
    <t>(620)</t>
  </si>
  <si>
    <t>(725)</t>
  </si>
  <si>
    <t>ค่าแรงงานรายการ  ข้อ  1 - ข้อ  6  ให้ใช้ค่าแรงงานต่อหน่วยตามบัญชีค่าแรงงาน/ดำเนินการสำหรับการถอดแบบคำนวณราคากลางงานก่อสร้าง</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</si>
  <si>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ตามมาตรฐานของกรมทางหลวงหรือกรมทางหลวง</t>
  </si>
  <si>
    <t>เนื่องจากใช้งานได้ประมาณ  5  ครั้ง คิดจาก [5]</t>
  </si>
  <si>
    <t>ที่ใช้กับงานก่อสร้างอาคารในส่วนของงานโครงสร้างและส่วนประกอบสำหรับอาคารชั้นเดียว</t>
  </si>
  <si>
    <t>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ส่วนกรณีที่เป็นกำลังคอนกรีตอื่นนอกเหนือจากมาตรฐานของกรมทางหลวงหรือกรมทางหลวงชนบทตาม</t>
  </si>
  <si>
    <t>ค่าแรงงานรายการ  ข้อ  7  ให้ใช้ค่าแรงงานต่อหน่วยตามบัญชีค่าแรงงาน/ดำเนินการสำหรับการถอดแบบคำนวณราคากลางงานก่อสร้าง</t>
  </si>
  <si>
    <t>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โดยต้องระบุปริมาณปูนซีเมนต์และหรือวัสดุที่ให้ใช้</t>
  </si>
  <si>
    <t>ที่ใช้กับงานก่อสร้างอาคารในส่วนของงานทางเท้า  ทางระบายน้ำ  บ่อพัก  และถนนภายในบริเวณอาคาร</t>
  </si>
  <si>
    <t>ขั้นต่ำในขั้นตอนการก่อสร้างไว้ด้วย และให้ผู้มีหน้าที่ในการคำนวณราคากลางใช้ปริมาณปูนซีเมนต์และหรือวัสดุขั้นต่ำนั้นในการกำหนดข้อมูลเพื่อคำนวณราคากลาง</t>
  </si>
  <si>
    <t xml:space="preserve"> - ตัวเลขในวงเล็บเป็นค่ากลางที่ใช้ในการคำนวณราคากลาง</t>
  </si>
  <si>
    <t xml:space="preserve"> - กรณีที่มีการออกแบบอัตราส่วนของวัสดุในคอนกรีตไว้แล้ว  อาจใช้อัตราส่วนของวัสดุในคอนกรีตในการคำนวณราคากลาง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</si>
  <si>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อ้างอิงหรือศึกษาได้จากหลักเกณฑ์การคำนวณราคากลางงานก่อสร้างทาง  สะพาน  และท่อเหลี่ยม(หน้า 22 - 23)</t>
  </si>
  <si>
    <t xml:space="preserve"> - อัตราส่วนของวัสดุใน Class  ต่างๆ  ตามตาราง  คำนวณจากปริมาตรคอนกรีต  1  ลบ.ม.(แน่น)  ซึ่งปริมาตรของทรายและหินที่แสดงใน</t>
  </si>
  <si>
    <t>ทั้งนี้  ตามหลักเกณฑ์การคำนวณราคากลางงานก่อสร้างของทางราชการ  มติ ครม. เมื่อ  วันที่  13  มีนาคม  2555</t>
  </si>
  <si>
    <t xml:space="preserve">   ตารางที่  2  เป็นปริมาตรหลวม</t>
  </si>
  <si>
    <t xml:space="preserve"> - การคำนวณอัตราส่วนของวัสดุใน Class  ต่างๆ  นั้น  จะต้องเผื่อส่วนยุบตัวและสูญเสียไว้ด้วย  ดังนี้</t>
  </si>
  <si>
    <t xml:space="preserve">   (1) เผื่อส่วนยุบตัวและสูญเสียของหิน  สัดส่วน   1.15  หรือ  15 %</t>
  </si>
  <si>
    <t xml:space="preserve">   (2) เผื่อส่วนยุบตัวและสูญเสียของทราย  สัดส่วน  1.20  หรือ  20 %</t>
  </si>
  <si>
    <t>ไม้อัดยาง หนา 4 มม.</t>
  </si>
  <si>
    <t xml:space="preserve">   (3) เผื่อส่วนยุบตัวและสูญเสียของซีเมนต์  สัดส่วน  1.05  หรือ  5 %</t>
  </si>
  <si>
    <t>ที่มา : อัตราส่วนวัสดุใน Class ต่างๆ (1 ลบ.ม.แน่น)  อ้างอิงหรือศึกษาได้จากหลักเกณฑ์การคำนวณราคากลางงานก่อสร้างทาง  สะพาน  และท่อเหลี่ยม(หน้า 57 - 59)</t>
  </si>
  <si>
    <t>เนื่องจากใช้งานได้ประมาณ  3  ครั้ง คิดจาก [5]</t>
  </si>
  <si>
    <t xml:space="preserve">       ทั้งนี้  ตามหลักเกณฑ์การคำนวณราคากลางงานก่อสร้างของทางราชการ  มติ ครม. เมื่อ  วันที่  13  มีนาคม  2555</t>
  </si>
  <si>
    <t>บัญชีค่าแรงงาน/ดำเนินการสำหรับการถอดแบบคำนวณราคากลางงานก่อสร้าง</t>
  </si>
  <si>
    <t>ลำดับที่</t>
  </si>
  <si>
    <t>ค่าแรง/หน่วย</t>
  </si>
  <si>
    <t>ขุดดินหลุมฐานรากและถมคืน</t>
  </si>
  <si>
    <t>กรอกข้อมูลค่าแรง กรณีมีการเปลี่ยนแปลง</t>
  </si>
  <si>
    <t>ดินทั่วไป</t>
  </si>
  <si>
    <t>ดินลูกรัง</t>
  </si>
  <si>
    <t>งานดินถมหรือทรายเพื่อปรับระดับ</t>
  </si>
  <si>
    <t>ขนจากกองใกล้อาคารและปรับระดับ</t>
  </si>
  <si>
    <t>งานวัสดุรองก้นหลุม</t>
  </si>
  <si>
    <t>ใส่อิฐหักรองก้นหลุม</t>
  </si>
  <si>
    <t>ใส่ทรายรองก้นหลุม</t>
  </si>
  <si>
    <t>งานผสมและเทคอนกรีต</t>
  </si>
  <si>
    <t>คอนกรีตหยาบ</t>
  </si>
  <si>
    <t>รองก้นหลุม</t>
  </si>
  <si>
    <t>คอนกรีตโครงสร้าง</t>
  </si>
  <si>
    <t>ทางเท้า ทางระบายน้ำ บ่อพัก ถนนภายในบริเวณ</t>
  </si>
  <si>
    <t>โครงสร้างและส่วนประกอบอาคารชั้นเดียว</t>
  </si>
  <si>
    <t>โครงสร้างและส่วนประกอบอาคารหลายชั้น</t>
  </si>
  <si>
    <t>เทคอนกรีตผสมเสร็จ</t>
  </si>
  <si>
    <t>ประกอบและติดตั้งแบบหล่อคอนกรีต</t>
  </si>
  <si>
    <t>แบบหล่อทั่วไป</t>
  </si>
  <si>
    <t>จำนวนตั้งแต่ 5,000 ตร.ม. ขึ้นไป</t>
  </si>
  <si>
    <t>จำนวนน้อยกว่า 5,000 ตร.ม.</t>
  </si>
  <si>
    <t>แบบหล่อคอนกรีตเปลือย</t>
  </si>
  <si>
    <t>ชนิดผิวเรียบ</t>
  </si>
  <si>
    <t>ชนิดผิวมีบัวลวดลาย</t>
  </si>
  <si>
    <t>แบบหล่อที่ตั้งสูงเกินปกติ</t>
  </si>
  <si>
    <t>ท้องคานหรือท้องพื้นสูง 5.00 - 7.00 ม.</t>
  </si>
  <si>
    <t>ท้องคานหรือท้องพื้นสูงเกิน 7.00 ม.</t>
  </si>
  <si>
    <t>ตัด ดัด และผูกเหล็กเส้นเสริมคอนกรีต</t>
  </si>
  <si>
    <t>วางตะแกรงเหล็กสำเร็จรูป (Wire mesh)</t>
  </si>
  <si>
    <t>ค่าขนขึ้นลงวัสดุ</t>
  </si>
  <si>
    <t>ค่าขนขึ้นลงอุปกรณ์</t>
  </si>
  <si>
    <t>ค่าขนขึ้นลงยาง  MC</t>
  </si>
  <si>
    <t>ค่าขนขึ้นลงยาง  AC</t>
  </si>
  <si>
    <t>ค่าขนขึ้นลงยาง  P.M.A</t>
  </si>
  <si>
    <t>ค่าขนขึ้นลงเหล็กเส้น</t>
  </si>
  <si>
    <t>ค่าขนขึ้นลงปูนซีเมนต์</t>
  </si>
  <si>
    <t xml:space="preserve">ที่มา : บัญชีค่าแรงงาน  อ้างอิงหรือศึกษาได้จากแนวทางวิธีปฏิบัติและรายละเอียดประกอบการคำนวณราคากลางงานก่อสร้าง(หน้า 34 - 79)  </t>
  </si>
  <si>
    <t xml:space="preserve">      : ค่าขนขึ้นลงวัสดุ  อ้างอิงหรือศึกษาได้จากหลักเกณฑ์การคำนวณราคากลางงานก่อสร้างทาง สะพานและท่อเหลี่ยม(หน้า 80)  </t>
  </si>
  <si>
    <t xml:space="preserve">        หลักเกณฑ์การคำนวณราคากลางงานก่อสร้างของทางราชการ  ตามมติ ครม. เมื่อ  วันที่  13  มีนาคม  2555</t>
  </si>
  <si>
    <t>ราคาค่างานต้นทุนต่อหน่วย</t>
  </si>
  <si>
    <t>ค่าดำเนินการ + ค่าเสื่อมราคา (ตัก)</t>
  </si>
  <si>
    <t>(ระยะขนทิ้งให้คิดระยะทางตามความเป็นจริงพร้อมชี้แจงเหตุผลและแสดงหลักฐานประกอบ)</t>
  </si>
  <si>
    <t>ค่าดำเนินการ + ค่าเสื่อมราคา (ขุดตัด)</t>
  </si>
  <si>
    <t>ค่าใช้จ่ายรวม</t>
  </si>
  <si>
    <t>ส่วนขยายตัวของทราย</t>
  </si>
  <si>
    <t xml:space="preserve"> =</t>
  </si>
  <si>
    <t>ส่วนขยายตัวของดิน, ดินปนทราย</t>
  </si>
  <si>
    <t>ค่าดำเนินการ + ค่าเสื่อมราคา (ดันและตัก)</t>
  </si>
  <si>
    <t>ค่าวัสดุจากแหล่ง</t>
  </si>
  <si>
    <t>ค่าดำเนินการ + ค่าเสื่อมราคา (ขุด-ขน)</t>
  </si>
  <si>
    <t>ปริมาณงานทั้งโครงการ</t>
  </si>
  <si>
    <t>ค่าติดตั้งเครื่องผสม</t>
  </si>
  <si>
    <t xml:space="preserve"> /</t>
  </si>
  <si>
    <t>ค่าคอนกรีต + ค่าผสม =</t>
  </si>
  <si>
    <t>+</t>
  </si>
  <si>
    <t xml:space="preserve"> ตร.ม.</t>
  </si>
  <si>
    <t>ค่าติดตั้งเครื่องผสม =</t>
  </si>
  <si>
    <t>ค่าคอนกรีต</t>
  </si>
  <si>
    <t>ลบ.ม. @</t>
  </si>
  <si>
    <t xml:space="preserve">[3]  </t>
  </si>
  <si>
    <t>ค่าเหล็กเสริม</t>
  </si>
  <si>
    <t xml:space="preserve">[5] </t>
  </si>
  <si>
    <t xml:space="preserve">[6] </t>
  </si>
  <si>
    <t>ค่าแบบเหล็ก</t>
  </si>
  <si>
    <t>ค่า PAVER</t>
  </si>
  <si>
    <t>ค่าบ่ม</t>
  </si>
  <si>
    <t xml:space="preserve">ค่าใช้จ่ายรวม                                                                  </t>
  </si>
  <si>
    <t>/</t>
  </si>
  <si>
    <t>1.  กรณีปริมาณงานทั้งโครงการน้อยกว่า  28,000  ตร.ม.  ให้ใช้ค่าติดตั้งโรงงานสำหรับปริมาณงาน  28,000  ตร.ม.  ในการประเมินราคา</t>
  </si>
  <si>
    <t xml:space="preserve">    (คิดจาก  ถนน  4  เลน  ยาว  2  กม.)</t>
  </si>
  <si>
    <t>2.  ค่าแบบจากตารางค่าดำเนินการฯ  รวม  2  ข้างแล้ว</t>
  </si>
  <si>
    <t>3.  เหล็กเสริมผิวทางคอนกรีต</t>
  </si>
  <si>
    <t xml:space="preserve"> ผิวทางคอนกรีต</t>
  </si>
  <si>
    <t>ปริมาณ</t>
  </si>
  <si>
    <t>คอนกรีต</t>
  </si>
  <si>
    <t>เหล็กเสริม  RB 6</t>
  </si>
  <si>
    <t>เหล็กเสริม  RB 9</t>
  </si>
  <si>
    <t>เหล็ก wire mesh</t>
  </si>
  <si>
    <t xml:space="preserve">     หนา (ม.)</t>
  </si>
  <si>
    <t>(ม.)</t>
  </si>
  <si>
    <t>(ตร.ม.)</t>
  </si>
  <si>
    <t>(ลบ.ม.)</t>
  </si>
  <si>
    <t>ปริมาณวัสดุยังไม่รวมส่วนสูญเสีย</t>
  </si>
  <si>
    <t xml:space="preserve">คิดจากความยาว </t>
  </si>
  <si>
    <t xml:space="preserve">CAP + ทาสี + จาระบี  </t>
  </si>
  <si>
    <t>JOINT  FILLER</t>
  </si>
  <si>
    <t>ตร.ม. @</t>
  </si>
  <si>
    <t xml:space="preserve">JOINT  SEALER </t>
  </si>
  <si>
    <t>[5]</t>
  </si>
  <si>
    <t xml:space="preserve">ค่าหยอดยาง </t>
  </si>
  <si>
    <t xml:space="preserve">แผ่นพลาสติก </t>
  </si>
  <si>
    <t>ไม้แบบ (2)</t>
  </si>
  <si>
    <t>[8]</t>
  </si>
  <si>
    <t>[9]=[2]+[3]+[4]+[5]+[6]+[7]+[8]</t>
  </si>
  <si>
    <t>บาท/ม.</t>
  </si>
  <si>
    <t>ความกว้างช่องจราจร (ม.)</t>
  </si>
  <si>
    <t>ความหนา (ม.)</t>
  </si>
  <si>
    <t>METAL  CAP       (ชุด)</t>
  </si>
  <si>
    <t>JOINT  FILLER (ตร.ม.)</t>
  </si>
  <si>
    <t>JOINT  SEALER (ลิตร)</t>
  </si>
  <si>
    <t>แผ่นพลาสติก    (ตร.ม.)</t>
  </si>
  <si>
    <t>ไม้แบบ             (ตร.ม.)</t>
  </si>
  <si>
    <t>Cap</t>
  </si>
  <si>
    <t>ราคาชุดละ</t>
  </si>
  <si>
    <t>บาท   (ประมาณ)</t>
  </si>
  <si>
    <t>Joint  Filler(แผ่นโฟม)</t>
  </si>
  <si>
    <t>ราคาตารางเมตรละ</t>
  </si>
  <si>
    <t>Joint  Sealer</t>
  </si>
  <si>
    <t>ลิตรละ</t>
  </si>
  <si>
    <t>แผ่นพลาสติก</t>
  </si>
  <si>
    <t>เมตรละ</t>
  </si>
  <si>
    <t xml:space="preserve">ทาสี + จาระบี  </t>
  </si>
  <si>
    <t>(ราคาวัสดุต่าง  ๆ  ให้ตรวจสอบในท้องตลาดก่อนประเมินราคา)</t>
  </si>
  <si>
    <t xml:space="preserve">ค่าตัด  JOINT และหยอดยาง </t>
  </si>
  <si>
    <t>[3] (จากตารางค่าดำเนินการฯ)</t>
  </si>
  <si>
    <t>ทาสี + จาระบี</t>
  </si>
  <si>
    <t>JOINT  SEALER</t>
  </si>
  <si>
    <t>[6]</t>
  </si>
  <si>
    <t>ความหนา (ซม.)</t>
  </si>
  <si>
    <t>ตัด JOINT ลึก (ซม.)</t>
  </si>
  <si>
    <t>ทาสี + จาระบี (ชุด)</t>
  </si>
  <si>
    <t>แผ่นพลาสติก (ม.)</t>
  </si>
  <si>
    <t>ค่าทาสี  +  จาระบี  ที่  Dowel  Bar  @   4.-  บาท  (ประมาณ)</t>
  </si>
  <si>
    <t>ความหนาคอนกรีต  (ซม)</t>
  </si>
  <si>
    <t>ตัด  JOINT  ลึก (ซม.)</t>
  </si>
  <si>
    <t>ค่าดำเนินการ + ค่าเสื่อมราคา (บดทับ)</t>
  </si>
  <si>
    <t>ขุดดิน</t>
  </si>
  <si>
    <t>ค่าท่อ คสล.</t>
  </si>
  <si>
    <t>ค่าขนส่งท่อ</t>
  </si>
  <si>
    <t>ค่าวางและกลบกลับ</t>
  </si>
  <si>
    <t xml:space="preserve">หมายเหตุ     </t>
  </si>
  <si>
    <t>ค่าขนส่งท่อคิดจากการขนโดยรถบรรทุก  10  ล้อ  เที่ยวละ  13  ตัน</t>
  </si>
  <si>
    <t>ค่าขนท่อขึ้น – ลง  คิดเที่ยวละ</t>
  </si>
  <si>
    <t>300.-  บาท</t>
  </si>
  <si>
    <t>บาท / เที่ยวค่าขนส่ง</t>
  </si>
  <si>
    <t xml:space="preserve">เฉลี่ย </t>
  </si>
  <si>
    <t>บาท / ม.</t>
  </si>
  <si>
    <t>ขนาดท่อ</t>
  </si>
  <si>
    <t>จำนวน / เที่ยว</t>
  </si>
  <si>
    <t>ปริมาตรท่อ</t>
  </si>
  <si>
    <t>ค่าวางและถมกลับ</t>
  </si>
  <si>
    <t>รวมช่องว่างภายใน</t>
  </si>
  <si>
    <t>(บาท/ม.)</t>
  </si>
  <si>
    <t>Ø 0.30</t>
  </si>
  <si>
    <t>Ø 0.40</t>
  </si>
  <si>
    <t>Ø 0.50</t>
  </si>
  <si>
    <t>Ø 0.60</t>
  </si>
  <si>
    <t>Ø 0.80</t>
  </si>
  <si>
    <t>Ø 1.00</t>
  </si>
  <si>
    <t>Ø 1.20</t>
  </si>
  <si>
    <t>Ø 1.50</t>
  </si>
  <si>
    <t>ตารางคำนวณหาค่า Factor F งานก่อสร้างทาง</t>
  </si>
  <si>
    <t>พื้นที่ฝนชุก</t>
  </si>
  <si>
    <t>ค่าFactor F</t>
  </si>
  <si>
    <t>จังหวัด</t>
  </si>
  <si>
    <t>ค่างานรวมค่า Factor F</t>
  </si>
  <si>
    <t>ตาราง Factor F งานก่อสร้างทาง</t>
  </si>
  <si>
    <t xml:space="preserve">    เงินล่วงหน้าจ่าย</t>
  </si>
  <si>
    <t>ดอกเบี้ยเงินกู้</t>
  </si>
  <si>
    <t>=IF($V$6=1,VLOOKUP(Y17,$B$16:$V$50,20,FALSE),IF($V$6=2,VLOOKUP(Y17,$B$16:$V$50,21,FALSE),VLOOKUP(Y17,$B$16:$V$50,13,FALSE)))</t>
  </si>
  <si>
    <t xml:space="preserve">    เงินประกันผลงานหัก</t>
  </si>
  <si>
    <t>ค่าภาษีมูลค่าเพิ่ม (VAT)</t>
  </si>
  <si>
    <t>=IF($V$6=1,VLOOKUP(Y20,$B$16:$V$50,20,FALSE),IF($V$6=2,VLOOKUP(Y20,$B$16:$V$50,21,FALSE),VLOOKUP(Y20,$B$16:$V$50,13,FALSE)))</t>
  </si>
  <si>
    <t>ค่างาน
(ทุน)
ล้านบาท</t>
  </si>
  <si>
    <t>ค่าใช้จ่ายในการดำเนินงานก่อสร้าง (%)</t>
  </si>
  <si>
    <t>รวมในรูป
Factor</t>
  </si>
  <si>
    <t>ภาษีมูลค่าเพิ่ม
(VAT)</t>
  </si>
  <si>
    <t>Factor F</t>
  </si>
  <si>
    <t>ค่า อก.ฝนชุก</t>
  </si>
  <si>
    <t>กระทบ
เดือน</t>
  </si>
  <si>
    <t>ค่าอก.เพิ่ม</t>
  </si>
  <si>
    <t>อัตรา
ดอกเบี้ยเพิ่ม</t>
  </si>
  <si>
    <t>ค่าความเสี่ยงโครงการเพิ่ม</t>
  </si>
  <si>
    <t>Factor F
ฝนชุก
1</t>
  </si>
  <si>
    <t>Factor F
ฝนชุก
2</t>
  </si>
  <si>
    <t>ค่า
อำนวยการ</t>
  </si>
  <si>
    <t>ระยะเวลา
ก่อสร้าง</t>
  </si>
  <si>
    <t>ระยะเวลา
เบิกจ่ายเงิน</t>
  </si>
  <si>
    <t>เงิน
จ่ายล่วงหน้า</t>
  </si>
  <si>
    <t>เงิน
ประกันผลงาน</t>
  </si>
  <si>
    <t>ดอกเบี้ย
เงินกู้</t>
  </si>
  <si>
    <t>ค่า
ดอกเบี้ย</t>
  </si>
  <si>
    <t>ค่า
กำไร</t>
  </si>
  <si>
    <t>รวม
ค่าใช้จ่าย</t>
  </si>
  <si>
    <t xml:space="preserve"> ไม่เกิน 5</t>
  </si>
  <si>
    <t>ค่างาน(ล้านบาท)</t>
  </si>
  <si>
    <t>ค่างานต่ำกว่า</t>
  </si>
  <si>
    <t>ตำแหน่งค่าต่ำ</t>
  </si>
  <si>
    <t>ตำแหน่งค่าสูง</t>
  </si>
  <si>
    <t>ค่างานสูงกว่า</t>
  </si>
  <si>
    <t>ค่าFactor F ที่ได้</t>
  </si>
  <si>
    <t>เกิน 500</t>
  </si>
  <si>
    <t>1.กรณีค่างานอยู่ระหว่างช่วงของค่างานต้นทุนที่กำหนด ให้เทียบอัตราส่วนเพื่อหาค่า Factor F</t>
  </si>
  <si>
    <t>2.ถ้าเป็นงานเงินกู้ให้ใช้ Factor F ในช่อง "รวมในรูป Factor"</t>
  </si>
  <si>
    <t>รายการคำนวณเทียบอัตราส่วนเพื่อหาค่า Factor F เนื่องจากค่างานอยู่ระหว่างช่วงค่างานต้นทุนที่กำหนด</t>
  </si>
  <si>
    <t>สูตร</t>
  </si>
  <si>
    <t>ค่า Factor F ของค่างานต้นทุน A = D - {(D - E) x (A - B) / (C - B)}</t>
  </si>
  <si>
    <t>เมื่อ</t>
  </si>
  <si>
    <t>ต้องการหาค่า Factor F ของค่างานต้นทุน</t>
  </si>
  <si>
    <t xml:space="preserve">  =  A</t>
  </si>
  <si>
    <t>ค่างานต้นทุนตัวต่ำกว่าค่างานต้นทุน A</t>
  </si>
  <si>
    <t xml:space="preserve">  =  B</t>
  </si>
  <si>
    <t>ค่างานต้นทุนตัวสูงกว่าค่างานต้นทุน A</t>
  </si>
  <si>
    <t xml:space="preserve">  =  C</t>
  </si>
  <si>
    <t>ค่า Factor F ของค่างานต้นทุน B</t>
  </si>
  <si>
    <t xml:space="preserve">  =  D</t>
  </si>
  <si>
    <t>ค่า Factor F ของค่างานต้นทุน C</t>
  </si>
  <si>
    <t xml:space="preserve">  =  E</t>
  </si>
  <si>
    <t>รายการคำนวณ</t>
  </si>
  <si>
    <t>แทนค่า</t>
  </si>
  <si>
    <t>สรุปค่า Factor F</t>
  </si>
  <si>
    <t>5. งานไหล่ทาง</t>
  </si>
  <si>
    <r>
      <t>F</t>
    </r>
    <r>
      <rPr>
        <vertAlign val="subscript"/>
        <sz val="13"/>
        <rFont val="TH SarabunPSK"/>
        <family val="2"/>
      </rPr>
      <t>N</t>
    </r>
  </si>
  <si>
    <r>
      <t>ราคาต่อหน่วยxF</t>
    </r>
    <r>
      <rPr>
        <vertAlign val="subscript"/>
        <sz val="13"/>
        <rFont val="TH SarabunPSK"/>
        <family val="2"/>
      </rPr>
      <t>N</t>
    </r>
  </si>
  <si>
    <r>
      <t xml:space="preserve">ไม้แบบสำหรับงานทั่วไป </t>
    </r>
    <r>
      <rPr>
        <sz val="13"/>
        <rFont val="TH SarabunPSK"/>
        <family val="2"/>
      </rPr>
      <t>=  ไม้แบบ (1) พื้นที่ 1 ตารางเมตร</t>
    </r>
  </si>
  <si>
    <r>
      <t>ไม้แบบสำหรับงานอย่างง่าย</t>
    </r>
    <r>
      <rPr>
        <sz val="13"/>
        <rFont val="TH SarabunPSK"/>
        <family val="2"/>
      </rPr>
      <t xml:space="preserve"> = ไม้แบบ (2) พื้นที่ 1 ตารางเมตร</t>
    </r>
  </si>
  <si>
    <r>
      <t>ไม้แบบสำหรับงานสะพานและท่อเหลี่ยม</t>
    </r>
    <r>
      <rPr>
        <sz val="13"/>
        <rFont val="TH SarabunPSK"/>
        <family val="2"/>
      </rPr>
      <t xml:space="preserve"> = ไม้แบบ (3) พื้นที่ 1 ตารางเมตร</t>
    </r>
  </si>
  <si>
    <t>[5]=[1]+[2]+[3]+[4]</t>
  </si>
  <si>
    <t>[6]=[5]/4</t>
  </si>
  <si>
    <t>[8] (จากบัญชีค่าแรงงานฯ)</t>
  </si>
  <si>
    <t>[9]=[6]+[7]+[8]</t>
  </si>
  <si>
    <t>[10]=[9]</t>
  </si>
  <si>
    <t>[6]=[5]/5</t>
  </si>
  <si>
    <t>[6]=[5]/3</t>
  </si>
  <si>
    <t>[2] (จากตารางค่าขนส่ง)</t>
  </si>
  <si>
    <t>[4]=[3]x1.40</t>
  </si>
  <si>
    <t>[5] (จากตารางค่าดำเนินการ)x0.75</t>
  </si>
  <si>
    <t>[6]=[4]+[5]</t>
  </si>
  <si>
    <r>
      <t>หมายเหตุ</t>
    </r>
    <r>
      <rPr>
        <sz val="13"/>
        <rFont val="TH SarabunPSK"/>
        <family val="2"/>
      </rPr>
      <t xml:space="preserve">    </t>
    </r>
  </si>
  <si>
    <t>[2]=[1]</t>
  </si>
  <si>
    <t>[3]=[1]+[2]</t>
  </si>
  <si>
    <t>[2]=[1]xค่าติดตั้งเครื่องผสม</t>
  </si>
  <si>
    <t>[11]=[10]/[1]</t>
  </si>
  <si>
    <t>[6] (จากตารางค่าดำเนินการฯ)</t>
  </si>
  <si>
    <t>[10]=[9]/[1]</t>
  </si>
  <si>
    <t>[7]=[2]+[3]+[4]+[5]+[6]</t>
  </si>
  <si>
    <t>[5]=[2]+[3]+[4]</t>
  </si>
  <si>
    <t>[6]=[5]/[1]</t>
  </si>
  <si>
    <t>[4]=[1]+[2]+[3]</t>
  </si>
  <si>
    <t>[7]=[5]+[6]</t>
  </si>
  <si>
    <t>[8]=ค่าดำเนินการx[1]</t>
  </si>
  <si>
    <t>[9]=ค่าดำเนินการx[1]</t>
  </si>
  <si>
    <t>[10]=[2]+[3]+...+[7]+[9]</t>
  </si>
  <si>
    <t>[7] (ไม่คิดค่าใช้จ่าย)</t>
  </si>
  <si>
    <t>[6] ไม่คิดค่าใช้จ่าย</t>
  </si>
  <si>
    <t>ขนาดระบุ เส้นผ่านศูนย์กลางภายในและความหนา ท่อปากลิ้นราง</t>
  </si>
  <si>
    <t>มอก 128 - 2529</t>
  </si>
  <si>
    <t>ขนาดระบุ</t>
  </si>
  <si>
    <t>เส้นผ่านศูนย์กลางภายใน</t>
  </si>
  <si>
    <t>ความหนา</t>
  </si>
  <si>
    <t>เส้นผ่านศูนย์กลาง</t>
  </si>
  <si>
    <t>พื้นที่ท่อ</t>
  </si>
  <si>
    <t>งานดินขุด</t>
  </si>
  <si>
    <t>(Di)</t>
  </si>
  <si>
    <t>(T)</t>
  </si>
  <si>
    <t>ภายนอก(Do)</t>
  </si>
  <si>
    <t>ภายนอก</t>
  </si>
  <si>
    <r>
      <t xml:space="preserve">ตัวเลข  </t>
    </r>
    <r>
      <rPr>
        <b/>
        <sz val="13"/>
        <color rgb="FF00CC00"/>
        <rFont val="TH SarabunPSK"/>
        <family val="2"/>
      </rPr>
      <t>สีเขียว</t>
    </r>
  </si>
  <si>
    <t>ค่าดำเนินการ + ค่าเสื่อมราคา (ดิน-ขุดตัด)</t>
  </si>
  <si>
    <t>[1] ใช้ดินเดิมไม่มีค่าวัสดุ</t>
  </si>
  <si>
    <t>[3]=[2]+[1]</t>
  </si>
  <si>
    <t>ส่วนยุบตัว</t>
  </si>
  <si>
    <t>ค่าตัดแต่งขั้นบันได</t>
  </si>
  <si>
    <t>[7]=[4]+[5]+[6]</t>
  </si>
  <si>
    <t>ลักษณะงานที่ทำ : ใช้รถเกลี่ยดินถางวัชพืชหน้าดินบริเวณคันทางเดิมและมีการไถปรับคราดหน้าดินด้วย</t>
  </si>
  <si>
    <t>งานถางป่าและขุดตอ (Clearing  and  Grubbing)</t>
  </si>
  <si>
    <t>ค่าดำเนินการ + ค่าเสื่อมราคาเครื่องจักร</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</si>
  <si>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</si>
  <si>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</si>
  <si>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</si>
  <si>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</si>
  <si>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พิจารณาตามสภาพพื้นที่</t>
  </si>
  <si>
    <t>มีการถากถางวัชพืชเท่านั้นและปาดหน้าดินเดิมออกด้วย</t>
  </si>
  <si>
    <t>มีการตัดโค่นต้นไม้ ขุดตอ ถากถางวัชพืชและปาดหน้าดินเดิมออกด้วย</t>
  </si>
  <si>
    <t>[1] (ตารางค่าดำเนินการฯ)</t>
  </si>
  <si>
    <t>[2] (ตารางค่าดำเนินการฯ)</t>
  </si>
  <si>
    <t xml:space="preserve">ค่าดำเนินการ + ค่าเสื่อมราคาเครื่องจักร </t>
  </si>
  <si>
    <t>งานรื้อผิวลาดยางเดิม (Removal of Existing Asphalt Concrete Surface)</t>
  </si>
  <si>
    <t>ปริมาตรวัสดุที่รื้อออก</t>
  </si>
  <si>
    <t>ส่วนขยาย    =</t>
  </si>
  <si>
    <t>งานรื้อผิวคอนกรีตเดิม (Removal of Existing Concrete Pavement)</t>
  </si>
  <si>
    <t>คิดจากความหนาของผิวทางคอนกรีต</t>
  </si>
  <si>
    <t>ปริมาตรคอนกรีต</t>
  </si>
  <si>
    <t>ค่าทุบคอนกรีตเดิม</t>
  </si>
  <si>
    <t>ค่าทุบคอนกรีต      =</t>
  </si>
  <si>
    <t>งานรื้อท่อกลมเดิม (Removal of Existing Pipe Culverts)</t>
  </si>
  <si>
    <t>คิดจากการขุดรื้อท่อเดิมออกกรณีกำหนดให้รักษาสภาพท่อเดิมไว้ใช้งานต่อ</t>
  </si>
  <si>
    <t>ขุดห่างจากริมท่อด้านนอกข้างละ  0.50  ม.</t>
  </si>
  <si>
    <t>คิดจากความยาวท่อ  1.00  ม.</t>
  </si>
  <si>
    <t xml:space="preserve">ปริมาตรงานขุด  </t>
  </si>
  <si>
    <t>ค่าขุดดินและรื้อท่อออก</t>
  </si>
  <si>
    <t>งานขุดรื้อคันทางเดิมแล้วบดทับ(ลูกรัง 10 ซม.)</t>
  </si>
  <si>
    <t>งานขุดรื้อคันทางเดิมแล้วบดทับ(หินคลุก 10 ซม.)</t>
  </si>
  <si>
    <t>ลักษณะงานที่ทำ : เนื่องจากมีการใช้ผิวทางลูกรังเป็นส่วนหนึ่งของรองพื้นทางใหม่หรือเพื่อรื้อรองพื้นทางเดิมขึ้นมาบดทับใหม่ให้ได้ความหนาแน่นตามข้อกำหนด</t>
  </si>
  <si>
    <t>ลักษณะงานที่ทำ : เนื่องจากมีการใช้ผิวทางหินคลุกเป็นส่วนหนึ่งของรองพื้นทางใหม่หรือเพื่อรื้อรองพื้นทางเดิมขึ้นมาบดทับใหม่ให้ได้ความหนาแน่นตามข้อกำหนด</t>
  </si>
  <si>
    <t>ลักษณะงานที่ทำ : ไถคราดลึก 5 ซม. ด้วยรถเกลี่ยติดเล็บคราดและดันรวมกอง ตักออกขึ้นรถบรรทุกด้วยรถตัก การไถคราดใช้ความเร็วและทำงานเหมือนพื้นทาง</t>
  </si>
  <si>
    <t xml:space="preserve">        แค่คราดลึกเพียงครึ่งของพื้นทาง ดังนั้นค่าดำเนินการและค่าเสื่อมราคาจึงเป็น 2 เท่าของงานขุดพื้นทางรวมกับค่าตักขึ้นรถบรรทุก ค่าตักบรรทุก</t>
  </si>
  <si>
    <t>ค่าดำเนินการ + ค่าเสื่อม รื้อผิวทางเดิมหนา 5 ซม.</t>
  </si>
  <si>
    <t>ค่าดำเนินการ + ค่าเสื่อมดันและตัก(หินผุ)</t>
  </si>
  <si>
    <t>คิดจากความหนาของผิวทางแอสฟัลท์คอนกรีต   =  5  ซม.</t>
  </si>
  <si>
    <t>ลบ.ม./ตร.ม.</t>
  </si>
  <si>
    <t>[2]=[1]xพื้นที่ 1 ตร.ม.</t>
  </si>
  <si>
    <t>[3]=[2]xส่วนขยาย 1.7</t>
  </si>
  <si>
    <t>[5]=[3]x[4]</t>
  </si>
  <si>
    <t>[8]=[5]+[6]+[7]</t>
  </si>
  <si>
    <t xml:space="preserve">        เพื่อขนทิ้งเท่ากับค่าดันและตักหินผุ</t>
  </si>
  <si>
    <t>กรณีกำหนดให้ขนท่อไปไว้ที่หน่วยงาน  คิดค่าขนส่งท่อเพิ่มตามระยะทางขนส่ง</t>
  </si>
  <si>
    <t>วิธีคิดค่าขนส่งเทียบเคียงการคิดค่าขนส่งท่องานวางท่อ</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</si>
  <si>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</si>
  <si>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ลักษณะงานที่ทำ : ขุดรื้อท่อกลมเดิมเพื่อดำเนินการก่อสร้างใหม่หรือเพื่อดำเนินการก่อสร้างสิ่งอื่นทดแทน</t>
  </si>
  <si>
    <t>ลักษณะงานที่ทำ : เป็นงานตัดดินเดิมหรือคันทางเดิมเพื่อขึ้นรูปคันทางให้ได้รูปร่างและระดับตามกำหนด</t>
  </si>
  <si>
    <t>งานตัดคันทางเดิม งานตัดขึ้นรูปคันทาง(Roadway Excavation)</t>
  </si>
  <si>
    <t>งานตัดดิน(Earth Excavation)</t>
  </si>
  <si>
    <t>ค่าขนทิ้ง</t>
  </si>
  <si>
    <t>[2] (ตารางค่าขนส่ง)</t>
  </si>
  <si>
    <t>ลักษณะงานที่ทำ : เป็นงานตัดดินเดิมหรือคันทางเดิมเพื่อขึ้นรูปคันทางให้ได้รูปร่างและระดับตามกำหนด ตัดดันรวมกองและตักขึ้นรถบรรทุกไปทิ้ง โดยใช้รถตักๆ ขึ้นรถ</t>
  </si>
  <si>
    <t>ส่วนขยายตัว</t>
  </si>
  <si>
    <t>[5] (ตารางค่าดำเนินการฯ)</t>
  </si>
  <si>
    <t>งานตัดหินผุ(Soft Rock Excavation)</t>
  </si>
  <si>
    <t>ลักษณะงานที่ทำ : เป็นงานตัดหินผุเดิมเพื่อขึ้นรูปคันทางให้ได้รูปร่างและระดับตามกำหนด ตัดดันรวมกองและตักขึ้นรถบรรทุกไปทิ้ง โดยใช้รถตักๆ ขึ้นรถ</t>
  </si>
  <si>
    <t>งานดินถมคันทาง(Earth Embankment)</t>
  </si>
  <si>
    <t>ลักษณะงานที่ทำ : เป็นการขุดเอาวัสดุดินคันทางจากบ่อดินขุดตักขึ้นรถบรรทุกด้วยรถขุดตักมาใช้ทำคันทาง</t>
  </si>
  <si>
    <t>แนวเก่า</t>
  </si>
  <si>
    <t>แนวใหม่</t>
  </si>
  <si>
    <t>ส่วนยุบตัวของทรายถมคันทาง</t>
  </si>
  <si>
    <t xml:space="preserve">ค่าดินที่แหล่ง     </t>
  </si>
  <si>
    <t>ราคาที่ดิน</t>
  </si>
  <si>
    <t>ดิน,ดินปนทราย ถมคันทาง</t>
  </si>
  <si>
    <t>ดินเหนียว ถมคันทาง</t>
  </si>
  <si>
    <t>(ดินเหนียวมีค่า CBR น้อยกว่า 2)</t>
  </si>
  <si>
    <t>(บาท/ไร่)</t>
  </si>
  <si>
    <t>3. บ่อยืมดินคิดคำนวณโดยมีหลักเกณฑ์  ดังนี้</t>
  </si>
  <si>
    <t>* ราคาที่ดิน เป็นราคาประเมินการจดทะเบียนนิติกรรม จากกรมที่ดิน  ในการคำนวณราคาที่ดินคิดเพียงครึ่งหนึ่ง</t>
  </si>
  <si>
    <t>1. ราคาจากสำนักงานดัชนีเศรษฐกิจการค้า สำนักงานปลัดกระทรวงกระทรวงพาณิชย์</t>
  </si>
  <si>
    <t>2. สืบราคาจากผู้ประกอบการซึ่งมีแหล่งดินจำหน่าย</t>
  </si>
  <si>
    <t>-  ค่าที่ดินถมที่แหล่ง</t>
  </si>
  <si>
    <t xml:space="preserve"> - ค่าดินที่แหล่ง     </t>
  </si>
  <si>
    <t>** ในการคำนวณคิดขุดเปิดหน้าดินออกหนาเฉลี่ย 0.30 เมตร  โดยขุดบ่อดินลงไปลึก 2.70 เมตร</t>
  </si>
  <si>
    <t>-  ค่าดินถมที่แหล่ง</t>
  </si>
  <si>
    <t>งานรองพื้นทางวัสดุมวลรวม(Soil Aggregate  Subbase)</t>
  </si>
  <si>
    <t>ลักษณะงานที่ทำ : เป็นการขุดเอาวัสดุลูกรังจากบ่อดินลูกรังขุดตักขึ้นรถบรรทุกด้วยรถขุดตักมาใช้ทำรองพื้นทางหรือพื้นทางหรือผิวทาง</t>
  </si>
  <si>
    <t>-  ค่าลูกรังที่แหล่ง</t>
  </si>
  <si>
    <t>-  ค่าที่ลูกรังที่แหล่ง</t>
  </si>
  <si>
    <t xml:space="preserve"> - ค่าลูกรังที่แหล่ง     </t>
  </si>
  <si>
    <t>** ในการคำนวณคิดขุดเปิดหน้าดินออกหนาเฉลี่ย 1.00 เมตร  โดยขุดบ่อดินลงไปลึก 2.50 เมตร</t>
  </si>
  <si>
    <t>งานพื้นทางหินคลุก(Crushed Rock Soil Aggregate Type Base)</t>
  </si>
  <si>
    <t>ลักษณะงานที่ทำ : เป็นการขนวัสดุจากโรงโม่มาทำพื้นทาง มีการคลุกเคล้าหินคลุกด้วยรถเกลี่ยดิน ก่อนที่จะทำการบดอัดและต้องได้ความแน่นตามที่กำหนด</t>
  </si>
  <si>
    <t>ค่าวัสดุจากปากโม่(รวมค่าตัก)</t>
  </si>
  <si>
    <t>[3]=[2]+[3]</t>
  </si>
  <si>
    <t>ค่าดำเนินการ + ค่าเสื่อมราคา (ผสม)</t>
  </si>
  <si>
    <t>[3] (ตารางค่าขนส่ง)</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</si>
  <si>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</si>
  <si>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</si>
  <si>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ค่าดำเนินการ + ค่าเสื่อมราคา (บดทับ 75%)</t>
  </si>
  <si>
    <t>ลิตร   @</t>
  </si>
  <si>
    <t xml:space="preserve">ชุด    @ </t>
  </si>
  <si>
    <t>กก.   @</t>
  </si>
  <si>
    <t>ม.     @</t>
  </si>
  <si>
    <t>รวมช่องว่างถายใน</t>
  </si>
  <si>
    <t>BEDDING</t>
  </si>
  <si>
    <t>รอยต่อเพื่อขยายตัวตามขวาง(Expansion Joint)</t>
  </si>
  <si>
    <t>รอยต่อเพื่อหดตามขวาง(Contraction  Joint)</t>
  </si>
  <si>
    <t>รอยต่อตามยาว(Longitudinal Joint)</t>
  </si>
  <si>
    <t xml:space="preserve">  x 13) + 300</t>
  </si>
  <si>
    <t>กม.    = (</t>
  </si>
  <si>
    <t xml:space="preserve">        = </t>
  </si>
  <si>
    <t>งานท่อกลมคอนกรีตเสริมเหล็ก (R.C. Pipe Culverts) ขนาด</t>
  </si>
  <si>
    <t>ปริมาตร</t>
  </si>
  <si>
    <t>ขุดกว้าง</t>
  </si>
  <si>
    <t>รวมขุดลึก</t>
  </si>
  <si>
    <t>กำหนดดินถม</t>
  </si>
  <si>
    <t>หลังท่อหนา(ม.)</t>
  </si>
  <si>
    <t xml:space="preserve">  ค่าหยอดยางรอยต่อคอนกรีต</t>
  </si>
  <si>
    <t>ข้อมูลวัสดุดินที่แหล่ง</t>
  </si>
  <si>
    <t>ข้อมูลวัสดุลูกรังที่แหล่ง</t>
  </si>
  <si>
    <t>ชื่อโครงการ</t>
  </si>
  <si>
    <t>ก่อสร้างถนนคอนกรีตเสริมเหล็ก</t>
  </si>
  <si>
    <t xml:space="preserve"> - ค่าขนขึ้น-ลงเหล็ก ใช้ตามหลักเกณฑ์การคำนวณราคากลางงานก่อสร้างทาง สะพาน และท่อเหลี่ยม กรมบัญชีกลาง กระทรวงการคลัง  หน้า  80</t>
  </si>
  <si>
    <t>แบบ  เลขที่แบบ</t>
  </si>
  <si>
    <t>ลักษณะงานที่ทำ : เป็นการขนทรายจากท่าทราย(กรณีนี้ราคาทรายรวมค่าขุดตักแล้ว)มาเกลี่ยแต่งและบดทับให้ได้แนว ระดับ และรูปร่าวตามที่แสดงไว้ในแบบ</t>
  </si>
  <si>
    <t>ส่วนยุบตัว ………[3]……. x (1.40)</t>
  </si>
  <si>
    <t>งานตัดขึ้นรูปคันทาง</t>
  </si>
  <si>
    <t>งานดินถมคันทางจากแหล่งนอกที่ตั้งโครงการ</t>
  </si>
  <si>
    <t>งานรองพื้นทาง(ลูกรัง)</t>
  </si>
  <si>
    <t>งานพื้นทาง(หินคลุก)</t>
  </si>
  <si>
    <t>งานขุดรื้อคันทางเดิมแล้วบดทับ(ลูกรัง)</t>
  </si>
  <si>
    <t>งานขุดรื้อคันทางเดิมแล้วบดทับ(หินคลุก)</t>
  </si>
  <si>
    <t>(ลงชื่อ)</t>
  </si>
  <si>
    <t>ประธานกรรมการกำหนดราคากลาง</t>
  </si>
  <si>
    <t>(                                        )</t>
  </si>
  <si>
    <t>กรรมการกำหนดราคากลาง</t>
  </si>
  <si>
    <t>[6] (ตารางค่าดำเนินการ)</t>
  </si>
  <si>
    <t>[7] (ตารางค่าดำเนินการ)</t>
  </si>
  <si>
    <t>[5] (ตารางค่าดำเนินการ)</t>
  </si>
  <si>
    <t>[5] (ตารางค่าดำเนินการ)x75%</t>
  </si>
  <si>
    <t>โปรแกรมนี้  จัดทำขึ้น  โดย ทีมงานนักบริหารงานช่างรุ่นที่  61 สถาบันพัฒนาบุคลากรท้องถิ่น  กรมส่งเสริมการปกครองท้องถิ่น  กระทรวงมหาดไทย</t>
  </si>
  <si>
    <t xml:space="preserve">ลักษณะ  รูปแบบ  ข้อเท็จจริงของงานก่อสร้างด้วย  ตัวโปรแกรมจัดทำขึ้นในลักษณะ Open Source  ผู้ใช้สามารถนำไปปรับแก้ไขได้ตามความเหมาะสม  </t>
  </si>
  <si>
    <t>ทีมงานนักบริหารงานช่าง  รุ่นที่  61  หวังเป็นอย่างยิ่งว่าโปรแกรมที่จัดทำนี้  จะเป็นเครื่องมือช่วยในการปฏิบัติงานให้แก่ผู้ปฏิบัติงานด้านช่างองค์กร</t>
  </si>
  <si>
    <t>ปกครองส่วนท้องถิ่นได้เป็นอย่างดี  ทั้งนี้  หากพบข้อผิดพลาดจากการใช้งานโปรดแจ้งที่  e-mail : t.tharatep@gmail.com จะขอบคุณยิ่ง</t>
  </si>
  <si>
    <t xml:space="preserve">นายพิสิฐ  </t>
  </si>
  <si>
    <t>คำหวาย</t>
  </si>
  <si>
    <t>ช่างสิฐ</t>
  </si>
  <si>
    <t>นายวิทมล</t>
  </si>
  <si>
    <t>แผ้วสูงเนิน</t>
  </si>
  <si>
    <t>ช่างเอ๋</t>
  </si>
  <si>
    <t>องค์การบริหารส่วนตำบลหนองไฮ  จังหวัดอุดรธานี</t>
  </si>
  <si>
    <t>องค์การบริหารส่วนตำบลบางรักพัฒนา  จังหวัดนนทบุรี</t>
  </si>
  <si>
    <t>นายชนะ</t>
  </si>
  <si>
    <t>อิ้งสมจิตร์</t>
  </si>
  <si>
    <t>ช่างโจ้</t>
  </si>
  <si>
    <t>เทศบาลตำบล จ.ป.ร.  จังหวัดระนอง</t>
  </si>
  <si>
    <t>พันจ่าอากาศตรีฤทธิเดช</t>
  </si>
  <si>
    <t>อุ่นใจ</t>
  </si>
  <si>
    <t>ช่างเหน่ง</t>
  </si>
  <si>
    <t>องค์การบริหารส่วนตำบลบ่อ  จังหวัดน่าน</t>
  </si>
  <si>
    <t>นายธราเทพ</t>
  </si>
  <si>
    <t>ทองเบ้า</t>
  </si>
  <si>
    <t>ช่างอ่าง</t>
  </si>
  <si>
    <t>องค์การบริหารส่วนตำบลตะปอน  จังหวัดจันทบุรี</t>
  </si>
  <si>
    <t>อ่านตรงนี้ก่อนครับ</t>
  </si>
  <si>
    <t>โดยมีวัตถุประสงค์เพื่อช่วยในการปฏิบัติงานสำหรับหน่วยงานช่าง  ขององค์กรปกครองส่วนท้องถิ่น  การนำไปใช้ต้องพิจารณาและคำนึงถึงแบบรูปรายการ</t>
  </si>
  <si>
    <t>ทีมงานผู้จัดทำ</t>
  </si>
  <si>
    <t xml:space="preserve">ทั้งนี้ การแก้ไขสูตรต่างๆ หรือการปรับใช้งานควรมีพื้นฐานความรู้เกี่ยวกับการใช้งาน Excel พอสมควร หากยังไม่ชำนาญควรปรึกษาผู้มีความรู้ก่อนแก้ไข  </t>
  </si>
  <si>
    <t>สำหรับโปรแกรมนี้ได้ปรับปรุงค่าขนส่ง ค่าดำเนินการค่าเสื่อมราคาล่าสุดตาม  หนังสือกรมบัญชีกลาง ด่วนที่สุด ที่ กค 0421.5/ว 399 ลงวันที่ 15 ต.ค. 2558</t>
  </si>
  <si>
    <t>ราคากลางงานก่อสร้างของทางราชการด้วย</t>
  </si>
  <si>
    <t>ความถูกต้องของข้อมูลและการใช้งาน ให้เป็นไปตามแบบรูปรายการ  ระเบียบ  กฎหมาย  หนังสือสั่งการ  และมติคณะรัฐมนตรีเกี่ยวกับการคำนวณ</t>
  </si>
  <si>
    <t>เส้นผ่าศูนย์กลางน้อยกว่า 10 มม.</t>
  </si>
  <si>
    <t>เส้นผ่าศูนย์กลาง ตั้งแต่ 10 มม. ถึง 16 มม.</t>
  </si>
  <si>
    <t>เส้นผ่าศูนย์กลาง 19 มม. ขึ้นไป</t>
  </si>
  <si>
    <t>ปริมาณเกิน 100 ลบ.ม. หรือขุดลึกไม่เกิน 1.00 ม.</t>
  </si>
  <si>
    <t>ปริมาณตั้งแต่ 25-100 ลบ.ม. หรือขุดลึก 1.00 - 1.50 ม.</t>
  </si>
  <si>
    <t>ปริมาณน้อยกว่า 25 ลบ.ม. หรือขุดลึกเกิน 1.50 ม.</t>
  </si>
  <si>
    <t>ผิวเรียบ/ผิวข้ออ้อย</t>
  </si>
  <si>
    <t>ผิวเรียบ</t>
  </si>
  <si>
    <t>แนะนำการนำข้อมูลไปใช้</t>
  </si>
  <si>
    <t>Ex.</t>
  </si>
  <si>
    <t>ผลลัพธ์</t>
  </si>
  <si>
    <t>การดึงข้อมูลไปใช้ด้วยฟังก์ชั่น VLOOKUP ตัวอย่างกรณีหาค่าขนส่งรถ 10 ล้อ  ระยะขนส่ง 5 กม. ต้องการค่าบรรทุกหน่วยเป็น บาท/ ลบ.ม. พิมพ์ =VLOOKUP(E4,F10:H209,3)</t>
  </si>
  <si>
    <t>E4 คือ ระยะขนส่ง 5 กม.  F10:H209  ขอบเขตของตารางค่าขนส่งรถ 10 ล้อ เลข 3 คือ คอลัมน์ของขอบเขตตารางที่ให้แสดงค่า ในที่นี้ต้องการให้แสดงค่าบรรทุกหน่วยเป็น ลบ.ม. จึงเป็น คอลัมน์ที่ 3 หากต้องการหน่วยเป็นตันให้เปลี่ยนเป็นเลข 2</t>
  </si>
  <si>
    <t>ค่าดินที่แหล่ง  แนะนำให้พิจารณาเลือกใช้ราคาที่ต่ำสุดจากแหล่งดังนี้</t>
  </si>
  <si>
    <t>ค่าลูกรังที่แหล่ง  แนะนำให้พิจารณาเลือกใช้ราคาที่ต่ำสุดจากแหล่ง ดังนี้</t>
  </si>
  <si>
    <t>เหล็กเสริม(เหล็กตะแกรง)</t>
  </si>
  <si>
    <t>4.  ข้อมูลคำนวน Factor F</t>
  </si>
  <si>
    <t>ใช้ค่างานค่าดำเนินการฯ งานถางป่าขุดตอ ขนาดเบา เนื่องจากมีลักษณะงานใกล้เคียงกัน</t>
  </si>
  <si>
    <t>ทรายหยาบ                 หนา</t>
  </si>
  <si>
    <t>คอนกรีตหยาบ 1 : 3 : 5  หนา</t>
  </si>
  <si>
    <t>ม. =</t>
  </si>
  <si>
    <t>[7]=[1]+[2]+...+[6]</t>
  </si>
  <si>
    <t>[8]=[7]/ความยาวท่อ</t>
  </si>
  <si>
    <t xml:space="preserve"> - ความกว้างงานดินขุดคำนวณจาก ขนาดเส้นผ่านศูนย์กลางภายนอกท่อ+ข้างละ 0.50 ม.(เผื่อพื้นที่กันดินพังและพื้นที่ทำงาน)</t>
  </si>
  <si>
    <t xml:space="preserve">   คอนกรีตหยาบ(ถ้ามี)</t>
  </si>
  <si>
    <t xml:space="preserve"> - ความลึกงานดินขุดคำนวณจาก ขนาดเส้นผ่านศูนย์กลางภายนอกท่อ+ความหนาดินถมหลังท่อ+ความหนาทราย(ถ้ามี)+ความหนา</t>
  </si>
  <si>
    <t xml:space="preserve"> - ปริมาตรดินขุดคำนวณจาก ความกว้าง x ความลึก x ความยาวต่อท่อน</t>
  </si>
  <si>
    <t>ตารางการคำนวณปริมาตรดินขุดในงานวางท่อ</t>
  </si>
  <si>
    <t xml:space="preserve"> - ความหนาดินถมหลังท่อกำหนดขึ้นตามลักษณะสภาพพื้นที่ทำงาน</t>
  </si>
  <si>
    <t>ท่อกลมขนาด  ø  0.30 ม. มอก.ชั้น 3</t>
  </si>
  <si>
    <t>ท่อกลมขนาด  ø  0.40 ม. มอก.ชั้น 3</t>
  </si>
  <si>
    <t>ท่อกลมขนาด  ø  0.60 ม. มอก.ชั้น 3</t>
  </si>
  <si>
    <t>ท่อกลมขนาด  ø  0.80 ม. มอก.ชั้น 3</t>
  </si>
  <si>
    <t>ท่อกลมขนาด  ø  1.00 ม. มอก.ชั้น 3</t>
  </si>
  <si>
    <t>ท่อกลมขนาด  ø  1.20 ม. มอก.ชั้น 3</t>
  </si>
  <si>
    <t>ท่อกลมขนาด  ø  1.50 ม. มอก.ชั้น 3</t>
  </si>
  <si>
    <t>ความกว้างไหล่ทาง(ข้างละ)</t>
  </si>
  <si>
    <t>กรุงเทพฯ</t>
  </si>
  <si>
    <t>กระบี่</t>
  </si>
  <si>
    <t>นครนายก</t>
  </si>
  <si>
    <t>สกลนคร</t>
  </si>
  <si>
    <t>บึงกาฬ</t>
  </si>
  <si>
    <t>เรียบร้อยแล้วโดยได้รับความร่วมมือจากทีมงานช่วยในการกรอกข้อมูล  จัดทำไว้ที่ราคาน้ำมันเฉลี่ย 15.50 - 45.50 บาท ทั้งนี้ผู้นำไปใช้ต้องรับผิดชอบตรวจสอบ</t>
  </si>
  <si>
    <t>องค์การบริหารส่วนตำบลโคกสี</t>
  </si>
  <si>
    <t xml:space="preserve">                           สรุปผลการประมาณราคาค่าก่อสร้าง                                </t>
  </si>
  <si>
    <t>ปร5</t>
  </si>
  <si>
    <r>
      <t xml:space="preserve">ออกแบบ </t>
    </r>
    <r>
      <rPr>
        <b/>
        <sz val="14"/>
        <rFont val="TH SarabunPSK"/>
        <family val="2"/>
      </rPr>
      <t xml:space="preserve">           </t>
    </r>
    <r>
      <rPr>
        <sz val="14"/>
        <rFont val="TH SarabunPSK"/>
        <family val="2"/>
      </rPr>
      <t xml:space="preserve">  ตามแบบองค์การบริหารส่วนตำบลโคกสี   อำเภอเมือง   จังหวัดขอนแก่น</t>
    </r>
  </si>
  <si>
    <r>
      <t>ประมาณราคาตามแบบ</t>
    </r>
    <r>
      <rPr>
        <b/>
        <sz val="14"/>
        <rFont val="TH SarabunPSK"/>
        <family val="2"/>
      </rPr>
      <t xml:space="preserve"> </t>
    </r>
    <r>
      <rPr>
        <sz val="14"/>
        <rFont val="TH SarabunPSK"/>
        <family val="2"/>
      </rPr>
      <t xml:space="preserve"> ปร.4  จำนวน   1   แผ่น</t>
    </r>
  </si>
  <si>
    <t xml:space="preserve">      ค่างานต้นทุน</t>
  </si>
  <si>
    <t>FACTOR  F.</t>
  </si>
  <si>
    <t>ค่าก่อสร้างทั้งหมด</t>
  </si>
  <si>
    <t xml:space="preserve">    รวมเป็นเงิน  (บาท)</t>
  </si>
  <si>
    <t>รวมเป็นเงิน  (บาท)</t>
  </si>
  <si>
    <t xml:space="preserve">  Factor F</t>
  </si>
  <si>
    <t>อาคาร</t>
  </si>
  <si>
    <t xml:space="preserve"> - ภาษี                     7%</t>
  </si>
  <si>
    <t xml:space="preserve"> - เงินล่วงหน้าจ่าย         0%</t>
  </si>
  <si>
    <t xml:space="preserve"> - เงินประกันผลงานหัก    0%</t>
  </si>
  <si>
    <t>รวมค่าก่อสร้างทั้งหมด</t>
  </si>
  <si>
    <t xml:space="preserve"> - พื้นที่ปกติ                       </t>
  </si>
  <si>
    <t>คงเหลือ</t>
  </si>
  <si>
    <t xml:space="preserve"> -  คณะกรรมการกำหนดราคากลางได้ตรวจสอบแล้ว</t>
  </si>
  <si>
    <t xml:space="preserve">    เห็นชอบกับราคาจ้างเหมาก่อสร้างทางนี้และให้ยึด</t>
  </si>
  <si>
    <t xml:space="preserve">    ถือประมาณการนี้เป็นราคากลาง</t>
  </si>
  <si>
    <t>ลงชื่อ……………………………………ประมาณราคา</t>
  </si>
  <si>
    <t xml:space="preserve">    จึงได้ลงนามมือชื่อไว้เป็นหลักฐาน</t>
  </si>
  <si>
    <t xml:space="preserve">                                      </t>
  </si>
  <si>
    <t xml:space="preserve">        ( นายเฉลียว  กุลกิจ )</t>
  </si>
  <si>
    <t xml:space="preserve">วิศวกรโยธาชำนาญการ </t>
  </si>
  <si>
    <t>ลงชื่อ……………………………………………ตรวจ</t>
  </si>
  <si>
    <t>ลงชื่อ……………………………………………เห็นชอบ</t>
  </si>
  <si>
    <t xml:space="preserve">     ( นายคมคาย  ม่วงนิล  )</t>
  </si>
  <si>
    <t xml:space="preserve"> ( นางสาวพราวภัสสร  รัตนพรอาภาพัทธ์ )</t>
  </si>
  <si>
    <t xml:space="preserve">       ปลัดองค์การบริหารส่วนตำบล</t>
  </si>
  <si>
    <t>ลงชื่อ……………………………………………อนุมัติ</t>
  </si>
  <si>
    <t xml:space="preserve">        (  นายธนาศักดิ์  ร้อยพา )</t>
  </si>
  <si>
    <t>นายกองค์การบริหารส่วนตำบลโคกสี</t>
  </si>
  <si>
    <t>คณะกรรมการกำหนดราคากลาง</t>
  </si>
  <si>
    <t xml:space="preserve">ลงชื่อ……………………………………………ประธานกรรมการ </t>
  </si>
  <si>
    <t>ลงชื่อ……………………………………………กรรมการ</t>
  </si>
  <si>
    <t xml:space="preserve">          (  นายคมคาย   ม่วงนิล   )</t>
  </si>
  <si>
    <t xml:space="preserve">            (นายวุฒิสาร   กลางการ)</t>
  </si>
  <si>
    <t xml:space="preserve">ลงชื่อ……………………………………………กรรมการ </t>
  </si>
  <si>
    <t xml:space="preserve">          (  นายเฉลียว   กุลกิจ   )</t>
  </si>
  <si>
    <t>อ.เมือง จ.ขอนแก่น</t>
  </si>
  <si>
    <t>อ.กระนวน</t>
  </si>
  <si>
    <t>จ.ขอนแก่น</t>
  </si>
  <si>
    <t>ราคาพานิชย์จังหวัดขอนแก่น</t>
  </si>
  <si>
    <t>อ.เมือง จ.หนองบัวลำภู(เลือกจาก3 จังหวัดใกล้เคียง)</t>
  </si>
  <si>
    <t>โรงโม่หินภูผาม่าน(ศรีบุรี)</t>
  </si>
  <si>
    <t>เอกสารแนบใบเสนอราคา</t>
  </si>
  <si>
    <t>โครงการ....................................................................................................................................................</t>
  </si>
  <si>
    <t>ชื่อผู้เสนอราคา..............................................................................................................................................</t>
  </si>
  <si>
    <t>อยู่เลขที่........หมู่ที่...........ถนน..........................ตำบล.......................อำเภอ...........................จังหวัด.................................</t>
  </si>
  <si>
    <t>เสนอราคาเมื่อวันที่..............................................................................................................................................</t>
  </si>
  <si>
    <t xml:space="preserve">        ลงชื่อ....................................................ผู้เสนอราคา</t>
  </si>
  <si>
    <t xml:space="preserve"> (.......................................................)</t>
  </si>
  <si>
    <t>เผื่อคสล.4 ลบ.ม. คิดใหม่ตอนทำราคากลาง</t>
  </si>
  <si>
    <r>
      <t xml:space="preserve">สถานที่ก่อสร้าง  </t>
    </r>
    <r>
      <rPr>
        <b/>
        <sz val="14"/>
        <rFont val="TH SarabunPSK"/>
        <family val="2"/>
      </rPr>
      <t xml:space="preserve">  </t>
    </r>
    <r>
      <rPr>
        <sz val="14"/>
        <rFont val="TH SarabunPSK"/>
        <family val="2"/>
      </rPr>
      <t>บ้านโคกสี  ม.1   ตำบลโคกสี    อำเภอเมือง     จังหวัดขอนแก่น</t>
    </r>
  </si>
  <si>
    <t xml:space="preserve"> เลขที่     /2567</t>
  </si>
  <si>
    <t xml:space="preserve">ก่อสร้างถนนคอนกรีตเสริมเหล็ก สายสถานีตำรวจภูธรเมืองไหม ถึงด้านหลัง มจร. </t>
  </si>
  <si>
    <t>ตร.ม.ล่ะ</t>
  </si>
  <si>
    <t xml:space="preserve"> </t>
  </si>
  <si>
    <t>บ้านโคกสีม.1 สายรอบหมู่บ้าน ต.โคกสี อ.เมือง จ.ขอนแก่น</t>
  </si>
  <si>
    <t>บ้านโคกสี หมู่ที่ 1  สายรอบหมู่บ้าน ตำบลโคกสี  อำเภอเมือง  จังหวัดขอนแก่น</t>
  </si>
  <si>
    <r>
      <t xml:space="preserve">โครงการ  </t>
    </r>
    <r>
      <rPr>
        <b/>
        <sz val="14"/>
        <rFont val="TH SarabunPSK"/>
        <family val="2"/>
      </rPr>
      <t xml:space="preserve"> </t>
    </r>
    <r>
      <rPr>
        <sz val="14"/>
        <rFont val="TH SarabunPSK"/>
        <family val="2"/>
      </rPr>
      <t>ก่อสร้างถนนคอนกรีตเสริมเหล็ก บ้านโคกสี   หมู่ที่ 1 สายรอบหมู่บ้าน</t>
    </r>
  </si>
  <si>
    <r>
      <t>ประมาณการ</t>
    </r>
    <r>
      <rPr>
        <b/>
        <sz val="14"/>
        <rFont val="TH SarabunPSK"/>
        <family val="2"/>
      </rPr>
      <t xml:space="preserve">       </t>
    </r>
    <r>
      <rPr>
        <sz val="14"/>
        <rFont val="TH SarabunPSK"/>
        <family val="2"/>
      </rPr>
      <t>วันที่           เดือน                       พ.ศ.  2567</t>
    </r>
  </si>
  <si>
    <t>* ใช้เวลาทำงาน 90  วัน</t>
  </si>
  <si>
    <t xml:space="preserve"> - ดอกเบี้ยเงินกู้           7%</t>
  </si>
  <si>
    <t xml:space="preserve"> - ดอกเบี้ยเงินกู้          7%</t>
  </si>
  <si>
    <t xml:space="preserve">                   ผู้อำนวยการกองช่าง</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</si>
</sst>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quot;฿&quot;* #,##0.00_-;\-&quot;฿&quot;* #,##0.00_-;_-&quot;฿&quot;* &quot;-&quot;??_-;_-@_-"/>
    <numFmt numFmtId="43" formatCode="_-* #,##0.00_-;\-* #,##0.00_-;_-* &quot;-&quot;??_-;_-@_-"/>
    <numFmt numFmtId="187" formatCode="_(* #,##0.00_);_(* \(#,##0.00\);_(* &quot;-&quot;??_);_(@_)"/>
    <numFmt numFmtId="188" formatCode="_(* #,##0_);_(* \(#,##0\);_(* &quot;-&quot;??_);_(@_)"/>
    <numFmt numFmtId="189" formatCode="0.00_)"/>
    <numFmt numFmtId="190" formatCode="0_)"/>
    <numFmt numFmtId="191" formatCode="###0.00"/>
    <numFmt numFmtId="192" formatCode="General_)"/>
    <numFmt numFmtId="193" formatCode="#,##0.000000&quot; &quot;"/>
    <numFmt numFmtId="194" formatCode="dd\-mm\-yy"/>
    <numFmt numFmtId="195" formatCode="#,###&quot;   &quot;"/>
    <numFmt numFmtId="196" formatCode="&quot;฿&quot;t#,##0_);\(&quot;฿&quot;t#,##0\)"/>
    <numFmt numFmtId="197" formatCode="t0.00E+00"/>
    <numFmt numFmtId="198" formatCode="#,##0.0_);\(#,##0.0\)"/>
    <numFmt numFmtId="199" formatCode="_(&quot;$&quot;* #,##0.000_);_(&quot;$&quot;* \(#,##0.000\);_(&quot;$&quot;* &quot;-&quot;??_);_(@_)"/>
    <numFmt numFmtId="200" formatCode="0.0&quot;  &quot;"/>
    <numFmt numFmtId="201" formatCode="m/d/yy\ hh:mm"/>
    <numFmt numFmtId="202" formatCode="_(&quot;$&quot;* #,##0.0000_);_(&quot;$&quot;* \(#,##0.0000\);_(&quot;$&quot;* &quot;-&quot;??_);_(@_)"/>
    <numFmt numFmtId="203" formatCode="0.000"/>
    <numFmt numFmtId="204" formatCode="d\ ดดดด\ bbbb"/>
    <numFmt numFmtId="205" formatCode="[$-107041E]d\ mmmm\ yyyy;@"/>
    <numFmt numFmtId="206" formatCode="_-* #,##0.0000_-;\-* #,##0.0000_-;_-* &quot;-&quot;??_-;_-@_-"/>
    <numFmt numFmtId="207" formatCode="_-* #,##0.00_-;\-* #,##0.00_-;_-* &quot;-&quot;????_-;_-@_-"/>
    <numFmt numFmtId="208" formatCode="_-* #,##0.000_-;\-* #,##0.000_-;_-* &quot;-&quot;??_-;_-@_-"/>
    <numFmt numFmtId="209" formatCode="#,##0.00_ ;\-#,##0.00\ "/>
    <numFmt numFmtId="210" formatCode="0.0"/>
    <numFmt numFmtId="211" formatCode="0.0000"/>
    <numFmt numFmtId="212" formatCode="_(* #,##0.0000_);_(* \(#,##0.0000\);_(* &quot;-&quot;??_);_(@_)"/>
    <numFmt numFmtId="213" formatCode="_-* #,##0.00000_-;\-* #,##0.00000_-;_-* &quot;-&quot;??_-;_-@_-"/>
    <numFmt numFmtId="214" formatCode="&quot;ฃ&quot;#,##0;[Red]\-&quot;ฃ&quot;#,##0"/>
    <numFmt numFmtId="215" formatCode="dd\-mmm\-yy_)"/>
    <numFmt numFmtId="216" formatCode="0.0%"/>
    <numFmt numFmtId="217" formatCode="#,##0.000"/>
    <numFmt numFmtId="218" formatCode="_-* #,##0_-;\-* #,##0_-;_-* &quot;-&quot;??_-;_-@_-"/>
  </numFmts>
  <fonts count="121">
    <font>
      <sz val="14"/>
      <color theme="1"/>
      <name val="TH SarabunPSK"/>
      <family val="2"/>
      <charset val="222"/>
    </font>
    <font>
      <sz val="15"/>
      <name val="Angsana New"/>
      <family val="1"/>
    </font>
    <font>
      <sz val="14"/>
      <name val="TH SarabunPSK"/>
      <family val="2"/>
    </font>
    <font>
      <sz val="10"/>
      <name val="Arial"/>
      <family val="2"/>
    </font>
    <font>
      <b/>
      <sz val="14"/>
      <color indexed="12"/>
      <name val="TH SarabunPSK"/>
      <family val="2"/>
    </font>
    <font>
      <sz val="14"/>
      <color indexed="12"/>
      <name val="TH SarabunPSK"/>
      <family val="2"/>
    </font>
    <font>
      <b/>
      <sz val="14"/>
      <name val="TH SarabunPSK"/>
      <family val="2"/>
    </font>
    <font>
      <sz val="16"/>
      <name val="AngsanaUPC"/>
      <family val="1"/>
    </font>
    <font>
      <sz val="16"/>
      <name val="TH SarabunPSK"/>
      <family val="2"/>
    </font>
    <font>
      <sz val="16"/>
      <name val="Angsana New"/>
      <family val="1"/>
    </font>
    <font>
      <sz val="16"/>
      <name val="AngsanaUPC"/>
      <family val="1"/>
    </font>
    <font>
      <b/>
      <u/>
      <sz val="14"/>
      <name val="TH SarabunPSK"/>
      <family val="2"/>
    </font>
    <font>
      <sz val="14"/>
      <color theme="1"/>
      <name val="TH SarabunPSK"/>
      <family val="2"/>
      <charset val="222"/>
    </font>
    <font>
      <sz val="16"/>
      <name val="AngsanaUPC"/>
      <family val="1"/>
    </font>
    <font>
      <sz val="16"/>
      <name val="AngsanaUPC"/>
      <family val="1"/>
      <charset val="222"/>
    </font>
    <font>
      <sz val="14"/>
      <name val="SV Rojchana"/>
      <charset val="66"/>
    </font>
    <font>
      <sz val="14"/>
      <name val="AngsanaUPC"/>
      <family val="1"/>
      <charset val="222"/>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b/>
      <sz val="14"/>
      <name val="AngsanaUPC"/>
      <family val="1"/>
      <charset val="222"/>
    </font>
    <font>
      <sz val="8"/>
      <name val="Arial"/>
      <family val="2"/>
    </font>
    <font>
      <b/>
      <sz val="12"/>
      <name val="Arial"/>
      <family val="2"/>
    </font>
    <font>
      <sz val="11"/>
      <name val="Times New Roman"/>
      <family val="1"/>
    </font>
    <font>
      <sz val="14"/>
      <name val="Cordia New"/>
      <family val="3"/>
    </font>
    <font>
      <b/>
      <i/>
      <sz val="18"/>
      <color indexed="28"/>
      <name val="AngsanaUPC"/>
      <family val="1"/>
    </font>
    <font>
      <sz val="14"/>
      <name val="Cordia New"/>
      <family val="2"/>
    </font>
    <font>
      <sz val="16"/>
      <color theme="1"/>
      <name val="AngsanaUPC"/>
      <family val="2"/>
      <charset val="222"/>
    </font>
    <font>
      <sz val="10"/>
      <name val="TH SarabunPSK"/>
      <family val="2"/>
    </font>
    <font>
      <sz val="16"/>
      <color rgb="FFFF0000"/>
      <name val="TH SarabunPSK"/>
      <family val="2"/>
    </font>
    <font>
      <b/>
      <sz val="14"/>
      <color theme="1"/>
      <name val="TH SarabunPSK"/>
      <family val="2"/>
    </font>
    <font>
      <sz val="14"/>
      <color rgb="FFFF0000"/>
      <name val="TH SarabunPSK"/>
      <family val="2"/>
    </font>
    <font>
      <b/>
      <sz val="14"/>
      <color rgb="FFFF0000"/>
      <name val="TH SarabunPSK"/>
      <family val="2"/>
    </font>
    <font>
      <b/>
      <sz val="14"/>
      <color theme="9" tint="-0.499984740745262"/>
      <name val="TH SarabunPSK"/>
      <family val="2"/>
    </font>
    <font>
      <b/>
      <sz val="14"/>
      <color theme="8" tint="-0.499984740745262"/>
      <name val="TH SarabunPSK"/>
      <family val="2"/>
    </font>
    <font>
      <b/>
      <sz val="14"/>
      <color theme="7" tint="-0.499984740745262"/>
      <name val="TH SarabunPSK"/>
      <family val="2"/>
    </font>
    <font>
      <b/>
      <sz val="20"/>
      <color rgb="FFFFFF00"/>
      <name val="TH SarabunPSK"/>
      <family val="2"/>
    </font>
    <font>
      <b/>
      <sz val="16"/>
      <color indexed="12"/>
      <name val="TH SarabunPSK"/>
      <family val="2"/>
    </font>
    <font>
      <b/>
      <i/>
      <sz val="16"/>
      <name val="TH SarabunPSK"/>
      <family val="2"/>
    </font>
    <font>
      <b/>
      <sz val="16"/>
      <name val="TH SarabunPSK"/>
      <family val="2"/>
    </font>
    <font>
      <sz val="16"/>
      <color indexed="10"/>
      <name val="TH SarabunPSK"/>
      <family val="2"/>
    </font>
    <font>
      <sz val="16"/>
      <color indexed="60"/>
      <name val="TH SarabunPSK"/>
      <family val="2"/>
    </font>
    <font>
      <b/>
      <sz val="16"/>
      <color indexed="60"/>
      <name val="TH SarabunPSK"/>
      <family val="2"/>
    </font>
    <font>
      <sz val="16"/>
      <color indexed="21"/>
      <name val="TH SarabunPSK"/>
      <family val="2"/>
    </font>
    <font>
      <b/>
      <sz val="16"/>
      <color rgb="FF00B050"/>
      <name val="TH SarabunPSK"/>
      <family val="2"/>
    </font>
    <font>
      <sz val="16"/>
      <color indexed="12"/>
      <name val="TH SarabunPSK"/>
      <family val="2"/>
    </font>
    <font>
      <sz val="16"/>
      <color indexed="57"/>
      <name val="TH SarabunPSK"/>
      <family val="2"/>
    </font>
    <font>
      <sz val="16"/>
      <color indexed="18"/>
      <name val="TH SarabunPSK"/>
      <family val="2"/>
    </font>
    <font>
      <sz val="16"/>
      <color theme="3" tint="0.79998168889431442"/>
      <name val="TH SarabunPSK"/>
      <family val="2"/>
    </font>
    <font>
      <sz val="16"/>
      <color indexed="17"/>
      <name val="TH SarabunPSK"/>
      <family val="2"/>
    </font>
    <font>
      <b/>
      <sz val="16"/>
      <color rgb="FFFF0000"/>
      <name val="TH SarabunPSK"/>
      <family val="2"/>
    </font>
    <font>
      <b/>
      <sz val="16"/>
      <color indexed="10"/>
      <name val="TH SarabunPSK"/>
      <family val="2"/>
    </font>
    <font>
      <b/>
      <sz val="16"/>
      <color indexed="17"/>
      <name val="TH SarabunPSK"/>
      <family val="2"/>
    </font>
    <font>
      <sz val="16"/>
      <color rgb="FF00CC00"/>
      <name val="TH SarabunPSK"/>
      <family val="2"/>
    </font>
    <font>
      <sz val="15"/>
      <name val="TH SarabunPSK"/>
      <family val="2"/>
    </font>
    <font>
      <b/>
      <sz val="14"/>
      <color rgb="FF00B050"/>
      <name val="TH SarabunPSK"/>
      <family val="2"/>
    </font>
    <font>
      <sz val="14"/>
      <color rgb="FF00B0F0"/>
      <name val="TH SarabunPSK"/>
      <family val="2"/>
    </font>
    <font>
      <sz val="14"/>
      <color theme="9" tint="-0.249977111117893"/>
      <name val="TH SarabunPSK"/>
      <family val="2"/>
    </font>
    <font>
      <sz val="14"/>
      <color rgb="FF00CC00"/>
      <name val="TH SarabunPSK"/>
      <family val="2"/>
    </font>
    <font>
      <b/>
      <sz val="9"/>
      <name val="Calibri"/>
      <family val="2"/>
    </font>
    <font>
      <b/>
      <sz val="13"/>
      <name val="TH SarabunPSK"/>
      <family val="2"/>
    </font>
    <font>
      <sz val="13"/>
      <name val="TH SarabunPSK"/>
      <family val="2"/>
    </font>
    <font>
      <b/>
      <u/>
      <sz val="13"/>
      <name val="TH SarabunPSK"/>
      <family val="2"/>
    </font>
    <font>
      <sz val="13"/>
      <color indexed="10"/>
      <name val="TH SarabunPSK"/>
      <family val="2"/>
    </font>
    <font>
      <b/>
      <sz val="13"/>
      <color rgb="FFFF0000"/>
      <name val="TH SarabunPSK"/>
      <family val="2"/>
    </font>
    <font>
      <b/>
      <sz val="15"/>
      <name val="TH SarabunPSK"/>
      <family val="2"/>
    </font>
    <font>
      <b/>
      <sz val="13"/>
      <color indexed="12"/>
      <name val="TH SarabunPSK"/>
      <family val="2"/>
    </font>
    <font>
      <sz val="13"/>
      <color indexed="43"/>
      <name val="TH SarabunPSK"/>
      <family val="2"/>
    </font>
    <font>
      <u/>
      <sz val="10"/>
      <color indexed="12"/>
      <name val="Arial"/>
      <family val="2"/>
    </font>
    <font>
      <u/>
      <sz val="13"/>
      <color indexed="12"/>
      <name val="TH SarabunPSK"/>
      <family val="2"/>
    </font>
    <font>
      <sz val="13"/>
      <color indexed="12"/>
      <name val="TH SarabunPSK"/>
      <family val="2"/>
    </font>
    <font>
      <sz val="13"/>
      <color indexed="8"/>
      <name val="TH SarabunPSK"/>
      <family val="2"/>
    </font>
    <font>
      <b/>
      <sz val="13"/>
      <color indexed="10"/>
      <name val="TH SarabunPSK"/>
      <family val="2"/>
    </font>
    <font>
      <u/>
      <sz val="13"/>
      <name val="TH SarabunPSK"/>
      <family val="2"/>
    </font>
    <font>
      <sz val="13"/>
      <color rgb="FFFF0000"/>
      <name val="TH SarabunPSK"/>
      <family val="2"/>
    </font>
    <font>
      <sz val="12"/>
      <name val="EucrosiaUPC"/>
      <family val="1"/>
    </font>
    <font>
      <sz val="14"/>
      <name val="AngsanaUPC"/>
      <family val="1"/>
    </font>
    <font>
      <sz val="7"/>
      <name val="Small Fonts"/>
      <family val="2"/>
    </font>
    <font>
      <b/>
      <sz val="24"/>
      <name val="AngsanaUPC"/>
      <family val="1"/>
      <charset val="222"/>
    </font>
    <font>
      <sz val="13"/>
      <color rgb="FF00B050"/>
      <name val="TH SarabunPSK"/>
      <family val="2"/>
    </font>
    <font>
      <sz val="13"/>
      <color rgb="FF00CC00"/>
      <name val="TH SarabunPSK"/>
      <family val="2"/>
    </font>
    <font>
      <vertAlign val="subscript"/>
      <sz val="13"/>
      <name val="TH SarabunPSK"/>
      <family val="2"/>
    </font>
    <font>
      <b/>
      <sz val="13"/>
      <color theme="1"/>
      <name val="TH SarabunPSK"/>
      <family val="2"/>
    </font>
    <font>
      <sz val="13"/>
      <color theme="1"/>
      <name val="TH SarabunPSK"/>
      <family val="2"/>
    </font>
    <font>
      <sz val="13"/>
      <color theme="0"/>
      <name val="TH SarabunPSK"/>
      <family val="2"/>
    </font>
    <font>
      <b/>
      <sz val="13"/>
      <color indexed="9"/>
      <name val="TH SarabunPSK"/>
      <family val="2"/>
    </font>
    <font>
      <sz val="13"/>
      <color indexed="9"/>
      <name val="TH SarabunPSK"/>
      <family val="2"/>
    </font>
    <font>
      <i/>
      <sz val="14"/>
      <name val="TH SarabunPSK"/>
      <family val="2"/>
    </font>
    <font>
      <b/>
      <sz val="13"/>
      <color rgb="FF00CC00"/>
      <name val="TH SarabunPSK"/>
      <family val="2"/>
    </font>
    <font>
      <sz val="9"/>
      <color indexed="81"/>
      <name val="Tahoma"/>
      <family val="2"/>
    </font>
    <font>
      <b/>
      <sz val="9"/>
      <color indexed="81"/>
      <name val="Tahoma"/>
      <family val="2"/>
    </font>
    <font>
      <b/>
      <sz val="8"/>
      <color indexed="81"/>
      <name val="Tahoma"/>
      <family val="2"/>
    </font>
    <font>
      <sz val="8"/>
      <color indexed="81"/>
      <name val="Tahoma"/>
      <family val="2"/>
    </font>
    <font>
      <u val="singleAccounting"/>
      <sz val="13"/>
      <name val="TH SarabunPSK"/>
      <family val="2"/>
    </font>
    <font>
      <b/>
      <sz val="13"/>
      <name val="TH SarabunPSK"/>
      <family val="2"/>
      <charset val="222"/>
    </font>
    <font>
      <sz val="13"/>
      <name val="TH SarabunPSK"/>
      <family val="2"/>
      <charset val="222"/>
    </font>
    <font>
      <b/>
      <sz val="13"/>
      <color rgb="FFFF0000"/>
      <name val="TH SarabunPSK"/>
      <family val="2"/>
      <charset val="222"/>
    </font>
    <font>
      <sz val="13"/>
      <color theme="1"/>
      <name val="TH SarabunPSK"/>
      <family val="2"/>
      <charset val="222"/>
    </font>
    <font>
      <sz val="14"/>
      <name val="AngsanaUPC"/>
      <family val="1"/>
    </font>
    <font>
      <b/>
      <sz val="13"/>
      <color theme="0"/>
      <name val="TH SarabunPSK"/>
      <family val="2"/>
    </font>
    <font>
      <u/>
      <sz val="14"/>
      <color theme="1"/>
      <name val="TH SarabunPSK"/>
      <family val="2"/>
      <charset val="222"/>
    </font>
    <font>
      <b/>
      <u/>
      <sz val="14"/>
      <color theme="1"/>
      <name val="TH SarabunPSK"/>
      <family val="2"/>
    </font>
    <font>
      <sz val="14"/>
      <color theme="1"/>
      <name val="TH SarabunPSK"/>
      <family val="2"/>
    </font>
    <font>
      <sz val="16"/>
      <color theme="1"/>
      <name val="TH SarabunPSK"/>
      <family val="2"/>
    </font>
    <font>
      <sz val="8"/>
      <color rgb="FF000000"/>
      <name val="Tahoma"/>
      <family val="2"/>
    </font>
    <font>
      <u/>
      <sz val="14"/>
      <name val="TH SarabunPSK"/>
      <family val="2"/>
    </font>
    <font>
      <sz val="12"/>
      <name val="TH SarabunPSK"/>
      <family val="2"/>
    </font>
    <font>
      <sz val="14"/>
      <color indexed="8"/>
      <name val="TH SarabunPSK"/>
      <family val="2"/>
    </font>
    <font>
      <b/>
      <sz val="14"/>
      <color indexed="8"/>
      <name val="TH SarabunPSK"/>
      <family val="2"/>
    </font>
    <font>
      <sz val="14"/>
      <color theme="0"/>
      <name val="TH SarabunPSK"/>
      <family val="2"/>
    </font>
    <font>
      <b/>
      <sz val="14"/>
      <color theme="0"/>
      <name val="TH SarabunPSK"/>
      <family val="2"/>
    </font>
    <font>
      <b/>
      <sz val="15"/>
      <color rgb="FF00B050"/>
      <name val="TH SarabunPSK"/>
      <family val="2"/>
    </font>
    <font>
      <b/>
      <sz val="16"/>
      <name val="Cordia New"/>
      <family val="2"/>
    </font>
    <font>
      <sz val="16"/>
      <name val="Cordia New"/>
      <family val="2"/>
    </font>
    <font>
      <b/>
      <sz val="14"/>
      <name val="Cordia New"/>
      <family val="2"/>
    </font>
  </fonts>
  <fills count="28">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indexed="8"/>
      </patternFill>
    </fill>
    <fill>
      <patternFill patternType="solid">
        <fgColor rgb="FFFF9900"/>
        <bgColor indexed="64"/>
      </patternFill>
    </fill>
    <fill>
      <patternFill patternType="solid">
        <fgColor rgb="FFFFFFCC"/>
        <bgColor indexed="64"/>
      </patternFill>
    </fill>
    <fill>
      <patternFill patternType="solid">
        <fgColor rgb="FFFEF1E6"/>
        <bgColor indexed="64"/>
      </patternFill>
    </fill>
    <fill>
      <patternFill patternType="solid">
        <fgColor theme="0" tint="-0.14999847407452621"/>
        <bgColor indexed="64"/>
      </patternFill>
    </fill>
    <fill>
      <patternFill patternType="solid">
        <fgColor indexed="65"/>
        <bgColor indexed="64"/>
      </patternFill>
    </fill>
    <fill>
      <patternFill patternType="solid">
        <fgColor theme="8" tint="0.59999389629810485"/>
        <bgColor indexed="64"/>
      </patternFill>
    </fill>
    <fill>
      <patternFill patternType="solid">
        <fgColor rgb="FFFFFF00"/>
        <bgColor indexed="64"/>
      </patternFill>
    </fill>
    <fill>
      <patternFill patternType="solid">
        <fgColor indexed="13"/>
        <bgColor indexed="64"/>
      </patternFill>
    </fill>
  </fills>
  <borders count="1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10"/>
      </right>
      <top style="medium">
        <color indexed="64"/>
      </top>
      <bottom/>
      <diagonal/>
    </border>
    <border>
      <left style="thin">
        <color indexed="10"/>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10"/>
      </right>
      <top/>
      <bottom style="medium">
        <color indexed="64"/>
      </bottom>
      <diagonal/>
    </border>
    <border>
      <left style="thin">
        <color indexed="10"/>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rgb="FFFF0000"/>
      </left>
      <right style="medium">
        <color indexed="64"/>
      </right>
      <top style="medium">
        <color indexed="64"/>
      </top>
      <bottom/>
      <diagonal/>
    </border>
    <border>
      <left style="medium">
        <color indexed="64"/>
      </left>
      <right/>
      <top/>
      <bottom/>
      <diagonal/>
    </border>
    <border>
      <left style="thin">
        <color rgb="FFFF0000"/>
      </left>
      <right style="medium">
        <color indexed="64"/>
      </right>
      <top/>
      <bottom/>
      <diagonal/>
    </border>
    <border>
      <left style="thin">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top/>
      <bottom/>
      <diagonal/>
    </border>
    <border>
      <left/>
      <right style="thin">
        <color rgb="FFFFC000"/>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52"/>
      </left>
      <right style="thin">
        <color indexed="52"/>
      </right>
      <top style="thin">
        <color indexed="52"/>
      </top>
      <bottom style="thin">
        <color indexed="52"/>
      </bottom>
      <diagonal/>
    </border>
    <border>
      <left style="thin">
        <color indexed="53"/>
      </left>
      <right style="thin">
        <color indexed="53"/>
      </right>
      <top style="thin">
        <color indexed="53"/>
      </top>
      <bottom style="thin">
        <color indexed="53"/>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bottom/>
      <diagonal/>
    </border>
    <border>
      <left style="hair">
        <color indexed="64"/>
      </left>
      <right style="thin">
        <color indexed="64"/>
      </right>
      <top/>
      <bottom/>
      <diagonal/>
    </border>
    <border>
      <left/>
      <right/>
      <top style="thin">
        <color rgb="FFFFFF00"/>
      </top>
      <bottom style="thin">
        <color rgb="FFFFFF00"/>
      </bottom>
      <diagonal/>
    </border>
    <border>
      <left style="medium">
        <color indexed="14"/>
      </left>
      <right style="medium">
        <color indexed="14"/>
      </right>
      <top style="medium">
        <color indexed="14"/>
      </top>
      <bottom style="medium">
        <color indexed="14"/>
      </bottom>
      <diagonal/>
    </border>
    <border>
      <left style="medium">
        <color indexed="33"/>
      </left>
      <right style="medium">
        <color indexed="33"/>
      </right>
      <top style="medium">
        <color indexed="33"/>
      </top>
      <bottom style="medium">
        <color indexed="33"/>
      </bottom>
      <diagonal/>
    </border>
    <border>
      <left style="thin">
        <color indexed="14"/>
      </left>
      <right style="thin">
        <color indexed="14"/>
      </right>
      <top style="thin">
        <color indexed="14"/>
      </top>
      <bottom style="thin">
        <color indexed="14"/>
      </bottom>
      <diagonal/>
    </border>
    <border>
      <left style="thin">
        <color indexed="33"/>
      </left>
      <right style="thin">
        <color indexed="33"/>
      </right>
      <top style="thin">
        <color indexed="33"/>
      </top>
      <bottom style="thin">
        <color indexed="33"/>
      </bottom>
      <diagonal/>
    </border>
    <border>
      <left style="thin">
        <color auto="1"/>
      </left>
      <right style="thin">
        <color auto="1"/>
      </right>
      <top style="thin">
        <color auto="1"/>
      </top>
      <bottom style="thin">
        <color auto="1"/>
      </bottom>
      <diagonal/>
    </border>
    <border>
      <left style="medium">
        <color indexed="53"/>
      </left>
      <right style="medium">
        <color indexed="53"/>
      </right>
      <top style="medium">
        <color indexed="53"/>
      </top>
      <bottom style="medium">
        <color indexed="53"/>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53"/>
      </left>
      <right style="thin">
        <color indexed="53"/>
      </right>
      <top/>
      <bottom style="thin">
        <color indexed="53"/>
      </bottom>
      <diagonal/>
    </border>
    <border>
      <left style="thin">
        <color rgb="FFFFFF00"/>
      </left>
      <right style="thin">
        <color rgb="FFFFFF00"/>
      </right>
      <top style="thin">
        <color rgb="FFFFFF00"/>
      </top>
      <bottom style="thin">
        <color rgb="FFFFFF00"/>
      </bottom>
      <diagonal/>
    </border>
    <border>
      <left style="thin">
        <color rgb="FFFFC000"/>
      </left>
      <right/>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top style="thin">
        <color indexed="64"/>
      </top>
      <bottom style="dashed">
        <color auto="1"/>
      </bottom>
      <diagonal/>
    </border>
    <border>
      <left/>
      <right/>
      <top style="thin">
        <color indexed="64"/>
      </top>
      <bottom style="dashed">
        <color indexed="64"/>
      </bottom>
      <diagonal/>
    </border>
    <border>
      <left/>
      <right style="thin">
        <color indexed="64"/>
      </right>
      <top style="thin">
        <color indexed="64"/>
      </top>
      <bottom style="dashed">
        <color auto="1"/>
      </bottom>
      <diagonal/>
    </border>
    <border>
      <left style="thin">
        <color auto="1"/>
      </left>
      <right/>
      <top style="dashed">
        <color auto="1"/>
      </top>
      <bottom style="thin">
        <color indexed="64"/>
      </bottom>
      <diagonal/>
    </border>
    <border>
      <left/>
      <right/>
      <top style="dashed">
        <color indexed="64"/>
      </top>
      <bottom style="thin">
        <color indexed="64"/>
      </bottom>
      <diagonal/>
    </border>
    <border>
      <left/>
      <right style="thin">
        <color indexed="64"/>
      </right>
      <top style="dashed">
        <color auto="1"/>
      </top>
      <bottom style="thin">
        <color indexed="64"/>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hair">
        <color auto="1"/>
      </top>
      <bottom style="thin">
        <color auto="1"/>
      </bottom>
      <diagonal/>
    </border>
    <border>
      <left/>
      <right style="thin">
        <color indexed="64"/>
      </right>
      <top/>
      <bottom style="hair">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indexed="64"/>
      </left>
      <right style="hair">
        <color indexed="64"/>
      </right>
      <top/>
      <bottom/>
      <diagonal/>
    </border>
    <border>
      <left style="hair">
        <color auto="1"/>
      </left>
      <right style="hair">
        <color auto="1"/>
      </right>
      <top/>
      <bottom style="thin">
        <color auto="1"/>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auto="1"/>
      </left>
      <right style="thin">
        <color auto="1"/>
      </right>
      <top/>
      <bottom style="medium">
        <color auto="1"/>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hair">
        <color auto="1"/>
      </bottom>
      <diagonal/>
    </border>
    <border>
      <left style="thin">
        <color auto="1"/>
      </left>
      <right/>
      <top/>
      <bottom/>
      <diagonal/>
    </border>
    <border>
      <left/>
      <right/>
      <top style="hair">
        <color indexed="64"/>
      </top>
      <bottom/>
      <diagonal/>
    </border>
  </borders>
  <cellStyleXfs count="111">
    <xf numFmtId="0" fontId="0" fillId="0" borderId="0"/>
    <xf numFmtId="43" fontId="1" fillId="0" borderId="0" applyFont="0" applyFill="0" applyBorder="0" applyAlignment="0" applyProtection="0"/>
    <xf numFmtId="0" fontId="3" fillId="0" borderId="0"/>
    <xf numFmtId="0" fontId="7" fillId="0" borderId="0"/>
    <xf numFmtId="43" fontId="10" fillId="0" borderId="0" applyFont="0" applyFill="0" applyBorder="0" applyAlignment="0" applyProtection="0"/>
    <xf numFmtId="0" fontId="3" fillId="0" borderId="0"/>
    <xf numFmtId="187" fontId="3" fillId="0" borderId="0" applyFont="0" applyFill="0" applyBorder="0" applyAlignment="0" applyProtection="0"/>
    <xf numFmtId="43" fontId="12" fillId="0" borderId="0" applyFont="0" applyFill="0" applyBorder="0" applyAlignment="0" applyProtection="0"/>
    <xf numFmtId="0" fontId="13" fillId="0" borderId="0"/>
    <xf numFmtId="0" fontId="3" fillId="0" borderId="0"/>
    <xf numFmtId="187" fontId="14" fillId="0" borderId="0" applyFont="0" applyFill="0" applyBorder="0" applyAlignment="0" applyProtection="0"/>
    <xf numFmtId="0" fontId="15" fillId="0" borderId="0">
      <alignment vertical="center"/>
    </xf>
    <xf numFmtId="192"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5" fontId="16" fillId="0" borderId="0" applyFont="0" applyFill="0" applyBorder="0" applyAlignment="0" applyProtection="0"/>
    <xf numFmtId="4" fontId="17" fillId="0" borderId="0" applyFont="0" applyFill="0" applyBorder="0" applyAlignment="0" applyProtection="0"/>
    <xf numFmtId="196" fontId="18" fillId="0" borderId="0" applyFont="0" applyFill="0" applyBorder="0" applyAlignment="0" applyProtection="0"/>
    <xf numFmtId="197" fontId="18" fillId="0" borderId="0" applyFont="0" applyFill="0" applyBorder="0" applyAlignment="0" applyProtection="0"/>
    <xf numFmtId="195" fontId="16"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0" fontId="20" fillId="0" borderId="0"/>
    <xf numFmtId="0" fontId="21" fillId="0" borderId="0"/>
    <xf numFmtId="9" fontId="3" fillId="6" borderId="0"/>
    <xf numFmtId="0" fontId="22" fillId="7" borderId="21">
      <alignment horizontal="centerContinuous" vertical="top"/>
    </xf>
    <xf numFmtId="0" fontId="3" fillId="0" borderId="0" applyFill="0" applyBorder="0" applyAlignment="0"/>
    <xf numFmtId="198" fontId="17" fillId="0" borderId="0" applyFill="0" applyBorder="0" applyAlignment="0"/>
    <xf numFmtId="0" fontId="23" fillId="0" borderId="0" applyFill="0" applyBorder="0" applyAlignment="0"/>
    <xf numFmtId="0" fontId="24" fillId="0" borderId="0" applyFill="0" applyBorder="0" applyAlignment="0"/>
    <xf numFmtId="0" fontId="24"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199" fontId="16" fillId="0" borderId="0" applyFont="0" applyFill="0" applyBorder="0" applyAlignment="0" applyProtection="0"/>
    <xf numFmtId="0" fontId="22" fillId="7" borderId="21">
      <alignment horizontal="centerContinuous" vertical="top"/>
    </xf>
    <xf numFmtId="198" fontId="17" fillId="0" borderId="0" applyFont="0" applyFill="0" applyBorder="0" applyAlignment="0" applyProtection="0"/>
    <xf numFmtId="14" fontId="25" fillId="0" borderId="0" applyFill="0" applyBorder="0" applyAlignment="0"/>
    <xf numFmtId="15" fontId="26" fillId="8" borderId="0">
      <alignment horizontal="centerContinuous"/>
    </xf>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38" fontId="27" fillId="7" borderId="0" applyNumberFormat="0" applyBorder="0" applyAlignment="0" applyProtection="0"/>
    <xf numFmtId="0" fontId="28" fillId="0" borderId="33" applyNumberFormat="0" applyAlignment="0" applyProtection="0">
      <alignment horizontal="left" vertical="center"/>
    </xf>
    <xf numFmtId="0" fontId="28" fillId="0" borderId="34">
      <alignment horizontal="left" vertical="center"/>
    </xf>
    <xf numFmtId="10" fontId="27" fillId="9" borderId="23" applyNumberFormat="0" applyBorder="0" applyAlignment="0" applyProtection="0"/>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0" fontId="29" fillId="0" borderId="0"/>
    <xf numFmtId="0" fontId="30" fillId="0" borderId="0" applyFont="0" applyFill="0" applyBorder="0" applyAlignment="0" applyProtection="0"/>
    <xf numFmtId="199" fontId="16"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3" fillId="0" borderId="0" applyFont="0" applyFill="0" applyBorder="0" applyAlignment="0" applyProtection="0"/>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0" fontId="31" fillId="6" borderId="0"/>
    <xf numFmtId="49" fontId="25" fillId="0" borderId="0" applyFill="0" applyBorder="0" applyAlignment="0"/>
    <xf numFmtId="0" fontId="24" fillId="0" borderId="0" applyFill="0" applyBorder="0" applyAlignment="0"/>
    <xf numFmtId="0" fontId="24" fillId="0" borderId="0" applyFill="0" applyBorder="0" applyAlignment="0"/>
    <xf numFmtId="201" fontId="16" fillId="0" borderId="0" applyFont="0" applyFill="0" applyBorder="0" applyAlignment="0" applyProtection="0"/>
    <xf numFmtId="202" fontId="16"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3" fillId="0" borderId="0"/>
    <xf numFmtId="0" fontId="32"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2" fillId="0" borderId="0"/>
    <xf numFmtId="0" fontId="1" fillId="0" borderId="0"/>
    <xf numFmtId="0" fontId="7" fillId="0" borderId="0"/>
    <xf numFmtId="43" fontId="1" fillId="0" borderId="0" applyFont="0" applyFill="0" applyBorder="0" applyAlignment="0" applyProtection="0"/>
    <xf numFmtId="0" fontId="16" fillId="0" borderId="0"/>
    <xf numFmtId="43" fontId="9" fillId="0" borderId="0" applyFont="0" applyFill="0" applyBorder="0" applyAlignment="0" applyProtection="0"/>
    <xf numFmtId="0" fontId="3" fillId="0" borderId="0"/>
    <xf numFmtId="0" fontId="32" fillId="0" borderId="0"/>
    <xf numFmtId="0" fontId="9" fillId="0" borderId="0"/>
    <xf numFmtId="193" fontId="3" fillId="0" borderId="0" applyFont="0" applyFill="0" applyBorder="0" applyAlignment="0" applyProtection="0"/>
    <xf numFmtId="0" fontId="74" fillId="0" borderId="0" applyNumberFormat="0" applyFill="0" applyBorder="0" applyAlignment="0" applyProtection="0">
      <alignment vertical="top"/>
      <protection locked="0"/>
    </xf>
    <xf numFmtId="9" fontId="3" fillId="0" borderId="0" applyFont="0" applyFill="0" applyBorder="0" applyAlignment="0" applyProtection="0"/>
    <xf numFmtId="43" fontId="7" fillId="0" borderId="0" applyFont="0" applyFill="0" applyBorder="0" applyAlignment="0" applyProtection="0"/>
    <xf numFmtId="43" fontId="32" fillId="0" borderId="0" applyFont="0" applyFill="0" applyBorder="0" applyAlignment="0" applyProtection="0"/>
    <xf numFmtId="214" fontId="81" fillId="0" borderId="0"/>
    <xf numFmtId="215" fontId="82" fillId="0" borderId="0"/>
    <xf numFmtId="216" fontId="82" fillId="0" borderId="0"/>
    <xf numFmtId="37" fontId="83" fillId="0" borderId="0"/>
    <xf numFmtId="0" fontId="16" fillId="0" borderId="0"/>
    <xf numFmtId="0" fontId="7" fillId="0" borderId="0"/>
    <xf numFmtId="0" fontId="1" fillId="0" borderId="0"/>
    <xf numFmtId="0" fontId="32" fillId="0" borderId="0"/>
    <xf numFmtId="0" fontId="16" fillId="0" borderId="0"/>
    <xf numFmtId="9" fontId="1" fillId="0" borderId="0" applyFont="0" applyFill="0" applyBorder="0" applyAlignment="0" applyProtection="0"/>
    <xf numFmtId="9" fontId="32" fillId="0" borderId="0" applyFont="0" applyFill="0" applyBorder="0" applyAlignment="0" applyProtection="0"/>
    <xf numFmtId="1" fontId="3" fillId="0" borderId="140" applyNumberFormat="0" applyFill="0" applyAlignment="0" applyProtection="0">
      <alignment horizontal="center" vertical="center"/>
    </xf>
    <xf numFmtId="3" fontId="84" fillId="0" borderId="110">
      <alignment horizontal="center"/>
    </xf>
    <xf numFmtId="43" fontId="32" fillId="0" borderId="0" applyFont="0" applyFill="0" applyBorder="0" applyAlignment="0" applyProtection="0"/>
    <xf numFmtId="0" fontId="82" fillId="0" borderId="0"/>
    <xf numFmtId="0" fontId="104" fillId="0" borderId="0"/>
    <xf numFmtId="193" fontId="104" fillId="0" borderId="0" applyFont="0" applyFill="0" applyBorder="0" applyAlignment="0" applyProtection="0"/>
  </cellStyleXfs>
  <cellXfs count="1197">
    <xf numFmtId="0" fontId="0" fillId="0" borderId="0" xfId="0"/>
    <xf numFmtId="43" fontId="2" fillId="0" borderId="0" xfId="1" applyFont="1"/>
    <xf numFmtId="0" fontId="2" fillId="0" borderId="0" xfId="2" applyFont="1" applyAlignment="1">
      <alignment horizontal="center"/>
    </xf>
    <xf numFmtId="0" fontId="2" fillId="0" borderId="0" xfId="2" applyFont="1"/>
    <xf numFmtId="43" fontId="2" fillId="0" borderId="2" xfId="1" applyFont="1" applyBorder="1" applyAlignment="1">
      <alignment horizontal="center"/>
    </xf>
    <xf numFmtId="43" fontId="2" fillId="0" borderId="5" xfId="1" applyFont="1" applyBorder="1" applyAlignment="1">
      <alignment horizontal="center"/>
    </xf>
    <xf numFmtId="43" fontId="5" fillId="0" borderId="3" xfId="1" applyFont="1" applyBorder="1" applyAlignment="1">
      <alignment horizontal="center"/>
    </xf>
    <xf numFmtId="43" fontId="5" fillId="0" borderId="4" xfId="1" applyFont="1" applyBorder="1" applyAlignment="1">
      <alignment horizontal="center"/>
    </xf>
    <xf numFmtId="43" fontId="2" fillId="0" borderId="6" xfId="1" applyFont="1" applyBorder="1"/>
    <xf numFmtId="43" fontId="5" fillId="0" borderId="7" xfId="1" applyFont="1" applyBorder="1" applyAlignment="1">
      <alignment horizontal="center"/>
    </xf>
    <xf numFmtId="43" fontId="5" fillId="0" borderId="8" xfId="1" applyFont="1" applyBorder="1" applyAlignment="1">
      <alignment horizontal="center"/>
    </xf>
    <xf numFmtId="0" fontId="6" fillId="0" borderId="2" xfId="1" applyNumberFormat="1" applyFont="1" applyBorder="1" applyAlignment="1">
      <alignment horizontal="center"/>
    </xf>
    <xf numFmtId="0" fontId="6" fillId="0" borderId="5" xfId="1" applyNumberFormat="1" applyFont="1" applyBorder="1" applyAlignment="1">
      <alignment horizontal="center"/>
    </xf>
    <xf numFmtId="0" fontId="2" fillId="0" borderId="10" xfId="2" applyFont="1" applyBorder="1" applyAlignment="1">
      <alignment horizontal="center"/>
    </xf>
    <xf numFmtId="0" fontId="2" fillId="0" borderId="11" xfId="2" applyFont="1" applyBorder="1" applyAlignment="1">
      <alignment horizontal="center"/>
    </xf>
    <xf numFmtId="0" fontId="2" fillId="0" borderId="9" xfId="2" applyFont="1" applyBorder="1" applyAlignment="1">
      <alignment horizontal="center"/>
    </xf>
    <xf numFmtId="0" fontId="2" fillId="0" borderId="9" xfId="2" applyFont="1" applyBorder="1"/>
    <xf numFmtId="0" fontId="2" fillId="0" borderId="12" xfId="2" applyFont="1" applyBorder="1"/>
    <xf numFmtId="0" fontId="2" fillId="0" borderId="13" xfId="2" applyFont="1" applyBorder="1" applyAlignment="1">
      <alignment horizontal="center"/>
    </xf>
    <xf numFmtId="0" fontId="2" fillId="0" borderId="12" xfId="2" applyFont="1" applyBorder="1" applyAlignment="1">
      <alignment horizontal="center"/>
    </xf>
    <xf numFmtId="2" fontId="2" fillId="0" borderId="10" xfId="2" applyNumberFormat="1" applyFont="1" applyBorder="1"/>
    <xf numFmtId="0" fontId="2" fillId="0" borderId="14" xfId="2" applyFont="1" applyBorder="1" applyAlignment="1">
      <alignment horizontal="center"/>
    </xf>
    <xf numFmtId="2" fontId="2" fillId="0" borderId="9" xfId="2" applyNumberFormat="1" applyFont="1" applyBorder="1"/>
    <xf numFmtId="0" fontId="6" fillId="0" borderId="0" xfId="2" applyFont="1"/>
    <xf numFmtId="0" fontId="2" fillId="0" borderId="15" xfId="2" applyFont="1" applyBorder="1" applyAlignment="1">
      <alignment horizontal="center"/>
    </xf>
    <xf numFmtId="2" fontId="2" fillId="0" borderId="13" xfId="2" applyNumberFormat="1" applyFont="1" applyBorder="1"/>
    <xf numFmtId="2" fontId="2" fillId="0" borderId="16" xfId="2" applyNumberFormat="1" applyFont="1" applyBorder="1" applyAlignment="1">
      <alignment horizontal="center"/>
    </xf>
    <xf numFmtId="2" fontId="2" fillId="0" borderId="11" xfId="2" applyNumberFormat="1" applyFont="1" applyBorder="1" applyAlignment="1">
      <alignment horizontal="center"/>
    </xf>
    <xf numFmtId="2" fontId="2" fillId="0" borderId="0" xfId="2" applyNumberFormat="1" applyFont="1"/>
    <xf numFmtId="2" fontId="2" fillId="0" borderId="0" xfId="2" applyNumberFormat="1" applyFont="1" applyAlignment="1">
      <alignment horizontal="center"/>
    </xf>
    <xf numFmtId="2" fontId="2" fillId="0" borderId="12" xfId="2" applyNumberFormat="1" applyFont="1" applyBorder="1" applyAlignment="1">
      <alignment horizontal="center"/>
    </xf>
    <xf numFmtId="0" fontId="2" fillId="0" borderId="17" xfId="2" applyFont="1" applyBorder="1" applyAlignment="1">
      <alignment horizontal="center"/>
    </xf>
    <xf numFmtId="2" fontId="2" fillId="0" borderId="18" xfId="2" applyNumberFormat="1" applyFont="1" applyBorder="1" applyAlignment="1">
      <alignment horizontal="center"/>
    </xf>
    <xf numFmtId="2" fontId="2" fillId="0" borderId="19" xfId="2" applyNumberFormat="1" applyFont="1" applyBorder="1" applyAlignment="1">
      <alignment horizontal="center"/>
    </xf>
    <xf numFmtId="0" fontId="2" fillId="0" borderId="0" xfId="2" applyFont="1" applyAlignment="1">
      <alignment horizontal="left"/>
    </xf>
    <xf numFmtId="0" fontId="6" fillId="0" borderId="6" xfId="1" applyNumberFormat="1" applyFont="1" applyBorder="1" applyAlignment="1">
      <alignment horizontal="center"/>
    </xf>
    <xf numFmtId="0" fontId="2" fillId="0" borderId="0" xfId="5" applyFont="1"/>
    <xf numFmtId="0" fontId="2" fillId="0" borderId="0" xfId="5" applyFont="1" applyAlignment="1">
      <alignment horizontal="center"/>
    </xf>
    <xf numFmtId="0" fontId="2" fillId="0" borderId="0" xfId="5" applyFont="1" applyAlignment="1">
      <alignment horizontal="right"/>
    </xf>
    <xf numFmtId="0" fontId="2" fillId="0" borderId="10" xfId="5" applyFont="1" applyBorder="1" applyAlignment="1">
      <alignment horizontal="center"/>
    </xf>
    <xf numFmtId="0" fontId="2" fillId="0" borderId="18" xfId="5" applyFont="1" applyBorder="1" applyAlignment="1">
      <alignment horizontal="center"/>
    </xf>
    <xf numFmtId="0" fontId="2" fillId="0" borderId="13" xfId="5" applyFont="1" applyBorder="1" applyAlignment="1">
      <alignment horizontal="center"/>
    </xf>
    <xf numFmtId="0" fontId="2" fillId="0" borderId="24" xfId="5" applyFont="1" applyBorder="1" applyAlignment="1">
      <alignment horizontal="center"/>
    </xf>
    <xf numFmtId="0" fontId="2" fillId="0" borderId="24" xfId="5" applyFont="1" applyBorder="1"/>
    <xf numFmtId="187" fontId="2" fillId="0" borderId="25" xfId="5" applyNumberFormat="1" applyFont="1" applyBorder="1"/>
    <xf numFmtId="0" fontId="2" fillId="0" borderId="25" xfId="5" applyFont="1" applyBorder="1" applyAlignment="1">
      <alignment horizontal="center"/>
    </xf>
    <xf numFmtId="0" fontId="2" fillId="0" borderId="25" xfId="5" applyFont="1" applyBorder="1"/>
    <xf numFmtId="187" fontId="2" fillId="0" borderId="25" xfId="6" applyFont="1" applyFill="1" applyBorder="1"/>
    <xf numFmtId="0" fontId="11" fillId="0" borderId="25" xfId="5" applyFont="1" applyBorder="1" applyAlignment="1">
      <alignment horizontal="center"/>
    </xf>
    <xf numFmtId="0" fontId="2" fillId="0" borderId="26" xfId="5" applyFont="1" applyBorder="1" applyAlignment="1">
      <alignment horizontal="center"/>
    </xf>
    <xf numFmtId="0" fontId="2" fillId="0" borderId="26" xfId="5" applyFont="1" applyBorder="1"/>
    <xf numFmtId="187" fontId="2" fillId="0" borderId="26" xfId="5" applyNumberFormat="1" applyFont="1" applyBorder="1"/>
    <xf numFmtId="0" fontId="2" fillId="0" borderId="27" xfId="5" applyFont="1" applyBorder="1"/>
    <xf numFmtId="0" fontId="2" fillId="0" borderId="28" xfId="5" applyFont="1" applyBorder="1"/>
    <xf numFmtId="189" fontId="2" fillId="0" borderId="28" xfId="5" applyNumberFormat="1" applyFont="1" applyBorder="1" applyAlignment="1">
      <alignment horizontal="center"/>
    </xf>
    <xf numFmtId="0" fontId="2" fillId="0" borderId="29" xfId="5" applyFont="1" applyBorder="1" applyAlignment="1">
      <alignment horizontal="center"/>
    </xf>
    <xf numFmtId="0" fontId="2" fillId="0" borderId="29" xfId="5" applyFont="1" applyBorder="1"/>
    <xf numFmtId="0" fontId="2" fillId="0" borderId="27" xfId="5" applyFont="1" applyBorder="1" applyAlignment="1">
      <alignment horizontal="center"/>
    </xf>
    <xf numFmtId="0" fontId="2" fillId="0" borderId="23" xfId="5" applyFont="1" applyBorder="1" applyAlignment="1">
      <alignment horizontal="center"/>
    </xf>
    <xf numFmtId="187" fontId="2" fillId="0" borderId="26" xfId="6" applyFont="1" applyFill="1" applyBorder="1"/>
    <xf numFmtId="187" fontId="2" fillId="0" borderId="24" xfId="5" applyNumberFormat="1" applyFont="1" applyBorder="1"/>
    <xf numFmtId="187" fontId="2" fillId="0" borderId="24" xfId="6" applyFont="1" applyFill="1" applyBorder="1"/>
    <xf numFmtId="2" fontId="2" fillId="0" borderId="10" xfId="2" applyNumberFormat="1" applyFont="1" applyBorder="1" applyAlignment="1">
      <alignment horizontal="right"/>
    </xf>
    <xf numFmtId="0" fontId="6" fillId="0" borderId="20" xfId="1" applyNumberFormat="1" applyFont="1" applyBorder="1" applyAlignment="1">
      <alignment horizontal="center"/>
    </xf>
    <xf numFmtId="43" fontId="5" fillId="0" borderId="36" xfId="1" applyFont="1" applyBorder="1"/>
    <xf numFmtId="43" fontId="5" fillId="0" borderId="35" xfId="1" applyFont="1" applyBorder="1"/>
    <xf numFmtId="43" fontId="5" fillId="0" borderId="37" xfId="1" applyFont="1" applyBorder="1"/>
    <xf numFmtId="43" fontId="5" fillId="4" borderId="38" xfId="1" applyFont="1" applyFill="1" applyBorder="1"/>
    <xf numFmtId="0" fontId="8" fillId="0" borderId="0" xfId="8" applyFont="1"/>
    <xf numFmtId="190" fontId="8" fillId="0" borderId="30" xfId="9" applyNumberFormat="1" applyFont="1" applyBorder="1" applyAlignment="1" applyProtection="1">
      <alignment horizontal="center" vertical="center"/>
      <protection locked="0"/>
    </xf>
    <xf numFmtId="4" fontId="8" fillId="0" borderId="31" xfId="9" applyNumberFormat="1" applyFont="1" applyBorder="1" applyAlignment="1" applyProtection="1">
      <alignment horizontal="center" vertical="center"/>
      <protection locked="0"/>
    </xf>
    <xf numFmtId="4" fontId="8" fillId="0" borderId="10" xfId="9" applyNumberFormat="1" applyFont="1" applyBorder="1" applyAlignment="1" applyProtection="1">
      <alignment horizontal="center" vertical="center"/>
      <protection locked="0"/>
    </xf>
    <xf numFmtId="0" fontId="8" fillId="0" borderId="28" xfId="9" applyFont="1" applyBorder="1" applyAlignment="1" applyProtection="1">
      <alignment horizontal="center" vertical="center"/>
      <protection locked="0"/>
    </xf>
    <xf numFmtId="4" fontId="8" fillId="0" borderId="32" xfId="9" applyNumberFormat="1" applyFont="1" applyBorder="1" applyAlignment="1" applyProtection="1">
      <alignment horizontal="center" vertical="center"/>
      <protection locked="0"/>
    </xf>
    <xf numFmtId="4" fontId="8" fillId="0" borderId="9" xfId="9" applyNumberFormat="1" applyFont="1" applyBorder="1" applyAlignment="1" applyProtection="1">
      <alignment horizontal="center" vertical="center"/>
      <protection locked="0"/>
    </xf>
    <xf numFmtId="0" fontId="8" fillId="0" borderId="0" xfId="8" applyFont="1" applyAlignment="1">
      <alignment horizontal="center"/>
    </xf>
    <xf numFmtId="0" fontId="8" fillId="0" borderId="23" xfId="9" applyFont="1" applyBorder="1" applyAlignment="1" applyProtection="1">
      <alignment horizontal="center" vertical="center"/>
      <protection locked="0"/>
    </xf>
    <xf numFmtId="4" fontId="8" fillId="0" borderId="23" xfId="9" applyNumberFormat="1" applyFont="1" applyBorder="1" applyAlignment="1" applyProtection="1">
      <alignment horizontal="center" vertical="center"/>
      <protection locked="0"/>
    </xf>
    <xf numFmtId="0" fontId="34" fillId="0" borderId="0" xfId="9" applyFont="1" applyAlignment="1" applyProtection="1">
      <alignment horizontal="center"/>
      <protection locked="0"/>
    </xf>
    <xf numFmtId="0" fontId="35" fillId="0" borderId="23" xfId="9" applyFont="1" applyBorder="1" applyAlignment="1" applyProtection="1">
      <alignment horizontal="center" vertical="center"/>
      <protection locked="0"/>
    </xf>
    <xf numFmtId="4" fontId="35" fillId="0" borderId="23" xfId="9" applyNumberFormat="1" applyFont="1" applyBorder="1" applyAlignment="1" applyProtection="1">
      <alignment horizontal="center" vertical="center"/>
      <protection locked="0"/>
    </xf>
    <xf numFmtId="4" fontId="8" fillId="5" borderId="23" xfId="9" applyNumberFormat="1" applyFont="1" applyFill="1" applyBorder="1" applyAlignment="1" applyProtection="1">
      <alignment horizontal="center" vertical="center"/>
      <protection locked="0"/>
    </xf>
    <xf numFmtId="2" fontId="8" fillId="0" borderId="23" xfId="10" applyNumberFormat="1" applyFont="1" applyBorder="1" applyAlignment="1" applyProtection="1">
      <alignment horizontal="center" vertical="center"/>
      <protection locked="0"/>
    </xf>
    <xf numFmtId="2" fontId="8" fillId="0" borderId="23" xfId="9" applyNumberFormat="1" applyFont="1" applyBorder="1" applyAlignment="1" applyProtection="1">
      <alignment horizontal="center" vertical="center"/>
      <protection locked="0"/>
    </xf>
    <xf numFmtId="191" fontId="8" fillId="0" borderId="23" xfId="10" applyNumberFormat="1" applyFont="1" applyBorder="1" applyAlignment="1" applyProtection="1">
      <alignment horizontal="center" vertical="center"/>
      <protection locked="0"/>
    </xf>
    <xf numFmtId="4" fontId="8" fillId="0" borderId="0" xfId="9" applyNumberFormat="1" applyFont="1" applyAlignment="1" applyProtection="1">
      <alignment horizontal="left" vertical="center"/>
      <protection locked="0"/>
    </xf>
    <xf numFmtId="4" fontId="8" fillId="0" borderId="0" xfId="9" applyNumberFormat="1" applyFont="1" applyAlignment="1" applyProtection="1">
      <alignment horizontal="center" vertical="center"/>
      <protection locked="0"/>
    </xf>
    <xf numFmtId="0" fontId="8" fillId="0" borderId="23" xfId="9" applyFont="1" applyBorder="1" applyAlignment="1" applyProtection="1">
      <alignment horizontal="center"/>
      <protection locked="0"/>
    </xf>
    <xf numFmtId="2" fontId="8" fillId="0" borderId="23" xfId="9" applyNumberFormat="1" applyFont="1" applyBorder="1" applyAlignment="1" applyProtection="1">
      <alignment horizontal="center"/>
      <protection locked="0"/>
    </xf>
    <xf numFmtId="4" fontId="34" fillId="0" borderId="0" xfId="9" applyNumberFormat="1" applyFont="1" applyAlignment="1" applyProtection="1">
      <alignment horizontal="center"/>
      <protection locked="0"/>
    </xf>
    <xf numFmtId="4" fontId="35" fillId="5" borderId="23" xfId="9" applyNumberFormat="1" applyFont="1" applyFill="1" applyBorder="1" applyAlignment="1" applyProtection="1">
      <alignment horizontal="center" vertical="center"/>
      <protection locked="0"/>
    </xf>
    <xf numFmtId="0" fontId="8" fillId="5" borderId="23" xfId="9" applyFont="1" applyFill="1" applyBorder="1" applyAlignment="1" applyProtection="1">
      <alignment horizontal="center"/>
      <protection locked="0"/>
    </xf>
    <xf numFmtId="0" fontId="8" fillId="5" borderId="13" xfId="9" applyFont="1" applyFill="1" applyBorder="1" applyAlignment="1" applyProtection="1">
      <alignment horizontal="center"/>
      <protection locked="0"/>
    </xf>
    <xf numFmtId="43" fontId="5" fillId="4" borderId="39" xfId="1" applyFont="1" applyFill="1" applyBorder="1"/>
    <xf numFmtId="0" fontId="0" fillId="0" borderId="0" xfId="0" applyAlignment="1">
      <alignment horizontal="center"/>
    </xf>
    <xf numFmtId="0" fontId="0" fillId="0" borderId="23" xfId="0" applyBorder="1" applyAlignment="1">
      <alignment horizontal="center"/>
    </xf>
    <xf numFmtId="2" fontId="0" fillId="0" borderId="23" xfId="0" applyNumberFormat="1" applyBorder="1" applyAlignment="1">
      <alignment horizontal="center"/>
    </xf>
    <xf numFmtId="0" fontId="38" fillId="0" borderId="13" xfId="5" applyFont="1" applyBorder="1" applyAlignment="1">
      <alignment horizontal="center"/>
    </xf>
    <xf numFmtId="0" fontId="36" fillId="0" borderId="10" xfId="0" applyFont="1" applyBorder="1" applyAlignment="1">
      <alignment horizontal="center"/>
    </xf>
    <xf numFmtId="0" fontId="36" fillId="0" borderId="13" xfId="0" applyFont="1" applyBorder="1" applyAlignment="1">
      <alignment horizontal="center"/>
    </xf>
    <xf numFmtId="43" fontId="36" fillId="0" borderId="10" xfId="0" applyNumberFormat="1" applyFont="1" applyBorder="1" applyAlignment="1">
      <alignment horizontal="center"/>
    </xf>
    <xf numFmtId="43" fontId="36" fillId="0" borderId="13" xfId="0" applyNumberFormat="1" applyFont="1" applyBorder="1" applyAlignment="1">
      <alignment horizontal="center"/>
    </xf>
    <xf numFmtId="0" fontId="43" fillId="0" borderId="0" xfId="77" applyFont="1"/>
    <xf numFmtId="0" fontId="8" fillId="0" borderId="0" xfId="77" applyFont="1"/>
    <xf numFmtId="0" fontId="44" fillId="17" borderId="48" xfId="77" applyFont="1" applyFill="1" applyBorder="1"/>
    <xf numFmtId="0" fontId="44" fillId="17" borderId="0" xfId="77" applyFont="1" applyFill="1"/>
    <xf numFmtId="0" fontId="8" fillId="17" borderId="0" xfId="77" applyFont="1" applyFill="1"/>
    <xf numFmtId="0" fontId="45" fillId="17" borderId="0" xfId="77" applyFont="1" applyFill="1"/>
    <xf numFmtId="0" fontId="45" fillId="17" borderId="49" xfId="77" applyFont="1" applyFill="1" applyBorder="1"/>
    <xf numFmtId="0" fontId="46" fillId="0" borderId="0" xfId="77" applyFont="1" applyAlignment="1">
      <alignment horizontal="center"/>
    </xf>
    <xf numFmtId="0" fontId="8" fillId="0" borderId="0" xfId="77" applyFont="1" applyAlignment="1">
      <alignment horizontal="center"/>
    </xf>
    <xf numFmtId="0" fontId="47" fillId="0" borderId="52" xfId="77" applyFont="1" applyBorder="1" applyAlignment="1">
      <alignment horizontal="center"/>
    </xf>
    <xf numFmtId="0" fontId="8" fillId="0" borderId="18" xfId="78" applyFont="1" applyBorder="1"/>
    <xf numFmtId="0" fontId="44" fillId="18" borderId="48" xfId="77" applyFont="1" applyFill="1" applyBorder="1"/>
    <xf numFmtId="0" fontId="44" fillId="18" borderId="0" xfId="77" applyFont="1" applyFill="1"/>
    <xf numFmtId="0" fontId="8" fillId="18" borderId="0" xfId="77" applyFont="1" applyFill="1"/>
    <xf numFmtId="0" fontId="45" fillId="18" borderId="0" xfId="77" applyFont="1" applyFill="1"/>
    <xf numFmtId="0" fontId="45" fillId="18" borderId="49" xfId="77" applyFont="1" applyFill="1" applyBorder="1"/>
    <xf numFmtId="0" fontId="45" fillId="0" borderId="54" xfId="77" applyFont="1" applyBorder="1" applyAlignment="1">
      <alignment horizontal="center"/>
    </xf>
    <xf numFmtId="0" fontId="45" fillId="0" borderId="55" xfId="77" applyFont="1" applyBorder="1" applyAlignment="1">
      <alignment horizontal="center"/>
    </xf>
    <xf numFmtId="43" fontId="8" fillId="0" borderId="0" xfId="1" applyFont="1" applyProtection="1"/>
    <xf numFmtId="0" fontId="8" fillId="0" borderId="52" xfId="77" applyFont="1" applyBorder="1" applyAlignment="1">
      <alignment horizontal="center"/>
    </xf>
    <xf numFmtId="0" fontId="49" fillId="0" borderId="53" xfId="77" applyFont="1" applyBorder="1" applyAlignment="1">
      <alignment horizontal="center"/>
    </xf>
    <xf numFmtId="0" fontId="8" fillId="18" borderId="48" xfId="77" applyFont="1" applyFill="1" applyBorder="1"/>
    <xf numFmtId="0" fontId="8" fillId="18" borderId="0" xfId="77" applyFont="1" applyFill="1" applyAlignment="1">
      <alignment horizontal="right"/>
    </xf>
    <xf numFmtId="43" fontId="50" fillId="18" borderId="0" xfId="1" quotePrefix="1" applyFont="1" applyFill="1" applyBorder="1" applyAlignment="1" applyProtection="1"/>
    <xf numFmtId="43" fontId="8" fillId="18" borderId="0" xfId="1" quotePrefix="1" applyFont="1" applyFill="1" applyBorder="1" applyAlignment="1" applyProtection="1"/>
    <xf numFmtId="43" fontId="8" fillId="18" borderId="49" xfId="1" quotePrefix="1" applyFont="1" applyFill="1" applyBorder="1" applyAlignment="1" applyProtection="1"/>
    <xf numFmtId="0" fontId="46" fillId="0" borderId="53" xfId="77" applyFont="1" applyBorder="1" applyAlignment="1">
      <alignment horizontal="center"/>
    </xf>
    <xf numFmtId="203" fontId="51" fillId="0" borderId="53" xfId="77" applyNumberFormat="1" applyFont="1" applyBorder="1" applyAlignment="1">
      <alignment horizontal="center"/>
    </xf>
    <xf numFmtId="0" fontId="51" fillId="0" borderId="53" xfId="77" applyFont="1" applyBorder="1" applyAlignment="1">
      <alignment horizontal="center"/>
    </xf>
    <xf numFmtId="0" fontId="8" fillId="0" borderId="59" xfId="77" applyFont="1" applyBorder="1" applyAlignment="1">
      <alignment horizontal="left"/>
    </xf>
    <xf numFmtId="2" fontId="8" fillId="0" borderId="0" xfId="77" applyNumberFormat="1" applyFont="1"/>
    <xf numFmtId="2" fontId="8" fillId="18" borderId="0" xfId="1" applyNumberFormat="1" applyFont="1" applyFill="1" applyBorder="1" applyAlignment="1" applyProtection="1">
      <alignment horizontal="center"/>
      <protection locked="0"/>
    </xf>
    <xf numFmtId="0" fontId="8" fillId="17" borderId="49" xfId="77" applyFont="1" applyFill="1" applyBorder="1"/>
    <xf numFmtId="0" fontId="8" fillId="18" borderId="49" xfId="77" applyFont="1" applyFill="1" applyBorder="1"/>
    <xf numFmtId="203" fontId="51" fillId="0" borderId="0" xfId="77" applyNumberFormat="1" applyFont="1" applyAlignment="1">
      <alignment horizontal="center"/>
    </xf>
    <xf numFmtId="0" fontId="51" fillId="0" borderId="0" xfId="77" applyFont="1" applyAlignment="1">
      <alignment horizontal="center"/>
    </xf>
    <xf numFmtId="0" fontId="52" fillId="18" borderId="49" xfId="77" applyFont="1" applyFill="1" applyBorder="1" applyProtection="1">
      <protection locked="0"/>
    </xf>
    <xf numFmtId="0" fontId="8" fillId="0" borderId="53" xfId="77" applyFont="1" applyBorder="1" applyAlignment="1">
      <alignment horizontal="center"/>
    </xf>
    <xf numFmtId="0" fontId="53" fillId="0" borderId="61" xfId="77" applyFont="1" applyBorder="1" applyAlignment="1">
      <alignment horizontal="center"/>
    </xf>
    <xf numFmtId="0" fontId="53" fillId="0" borderId="62" xfId="77" applyFont="1" applyBorder="1" applyAlignment="1">
      <alignment horizontal="center"/>
    </xf>
    <xf numFmtId="2" fontId="47" fillId="0" borderId="63" xfId="77" applyNumberFormat="1" applyFont="1" applyBorder="1" applyAlignment="1">
      <alignment horizontal="center"/>
    </xf>
    <xf numFmtId="2" fontId="8" fillId="0" borderId="0" xfId="77" applyNumberFormat="1" applyFont="1" applyAlignment="1">
      <alignment horizontal="center"/>
    </xf>
    <xf numFmtId="2" fontId="47" fillId="0" borderId="64" xfId="77" applyNumberFormat="1" applyFont="1" applyBorder="1" applyAlignment="1">
      <alignment horizontal="center"/>
    </xf>
    <xf numFmtId="0" fontId="8" fillId="0" borderId="0" xfId="77" applyFont="1" applyAlignment="1">
      <alignment horizontal="left"/>
    </xf>
    <xf numFmtId="0" fontId="8" fillId="0" borderId="65" xfId="77" applyFont="1" applyBorder="1" applyAlignment="1">
      <alignment horizontal="center"/>
    </xf>
    <xf numFmtId="0" fontId="52" fillId="17" borderId="49" xfId="77" applyFont="1" applyFill="1" applyBorder="1" applyProtection="1">
      <protection locked="0"/>
    </xf>
    <xf numFmtId="0" fontId="8" fillId="0" borderId="66" xfId="77" applyFont="1" applyBorder="1" applyAlignment="1">
      <alignment horizontal="center"/>
    </xf>
    <xf numFmtId="0" fontId="8" fillId="0" borderId="69" xfId="77" applyFont="1" applyBorder="1" applyAlignment="1">
      <alignment horizontal="center"/>
    </xf>
    <xf numFmtId="43" fontId="51" fillId="0" borderId="0" xfId="1" applyFont="1" applyFill="1" applyBorder="1" applyProtection="1"/>
    <xf numFmtId="0" fontId="8" fillId="18" borderId="0" xfId="77" applyFont="1" applyFill="1" applyAlignment="1">
      <alignment horizontal="center"/>
    </xf>
    <xf numFmtId="43" fontId="50" fillId="0" borderId="70" xfId="1" applyFont="1" applyFill="1" applyBorder="1" applyProtection="1">
      <protection locked="0"/>
    </xf>
    <xf numFmtId="43" fontId="54" fillId="18" borderId="0" xfId="77" applyNumberFormat="1" applyFont="1" applyFill="1"/>
    <xf numFmtId="43" fontId="50" fillId="0" borderId="70" xfId="1" applyFont="1" applyFill="1" applyBorder="1" applyAlignment="1" applyProtection="1">
      <alignment horizontal="center"/>
      <protection locked="0"/>
    </xf>
    <xf numFmtId="43" fontId="50" fillId="18" borderId="0" xfId="1" applyFont="1" applyFill="1" applyBorder="1" applyAlignment="1" applyProtection="1">
      <alignment horizontal="center"/>
      <protection locked="0"/>
    </xf>
    <xf numFmtId="43" fontId="55" fillId="19" borderId="0" xfId="1" applyFont="1" applyFill="1" applyBorder="1" applyProtection="1">
      <protection locked="0"/>
    </xf>
    <xf numFmtId="44" fontId="50" fillId="0" borderId="70" xfId="1" applyNumberFormat="1" applyFont="1" applyFill="1" applyBorder="1" applyProtection="1">
      <protection locked="0"/>
    </xf>
    <xf numFmtId="0" fontId="56" fillId="18" borderId="0" xfId="77" applyFont="1" applyFill="1"/>
    <xf numFmtId="0" fontId="46" fillId="18" borderId="0" xfId="77" applyFont="1" applyFill="1"/>
    <xf numFmtId="43" fontId="57" fillId="0" borderId="70" xfId="1" applyFont="1" applyFill="1" applyBorder="1" applyAlignment="1" applyProtection="1">
      <alignment horizontal="center"/>
      <protection locked="0"/>
    </xf>
    <xf numFmtId="0" fontId="8" fillId="18" borderId="0" xfId="77" applyFont="1" applyFill="1" applyAlignment="1">
      <alignment horizontal="left"/>
    </xf>
    <xf numFmtId="43" fontId="55" fillId="19" borderId="0" xfId="1" applyFont="1" applyFill="1" applyBorder="1" applyAlignment="1" applyProtection="1">
      <alignment horizontal="center"/>
      <protection locked="0"/>
    </xf>
    <xf numFmtId="43" fontId="58" fillId="19" borderId="0" xfId="1" applyFont="1" applyFill="1" applyBorder="1" applyAlignment="1" applyProtection="1">
      <alignment horizontal="center"/>
      <protection locked="0"/>
    </xf>
    <xf numFmtId="43" fontId="8" fillId="18" borderId="0" xfId="1" applyFont="1" applyFill="1" applyBorder="1" applyAlignment="1" applyProtection="1">
      <alignment horizontal="center"/>
      <protection locked="0"/>
    </xf>
    <xf numFmtId="0" fontId="8" fillId="17" borderId="0" xfId="77" applyFont="1" applyFill="1" applyAlignment="1">
      <alignment horizontal="center"/>
    </xf>
    <xf numFmtId="0" fontId="8" fillId="18" borderId="0" xfId="78" applyFont="1" applyFill="1"/>
    <xf numFmtId="0" fontId="8" fillId="17" borderId="0" xfId="78" applyFont="1" applyFill="1"/>
    <xf numFmtId="205" fontId="51" fillId="17" borderId="0" xfId="78" applyNumberFormat="1" applyFont="1" applyFill="1" applyAlignment="1" applyProtection="1">
      <alignment horizontal="left"/>
      <protection locked="0"/>
    </xf>
    <xf numFmtId="205" fontId="8" fillId="18" borderId="0" xfId="78" applyNumberFormat="1" applyFont="1" applyFill="1" applyAlignment="1" applyProtection="1">
      <alignment horizontal="left"/>
      <protection locked="0"/>
    </xf>
    <xf numFmtId="0" fontId="59" fillId="0" borderId="70" xfId="79" applyNumberFormat="1" applyFont="1" applyFill="1" applyBorder="1" applyAlignment="1" applyProtection="1">
      <alignment horizontal="center"/>
      <protection locked="0"/>
    </xf>
    <xf numFmtId="0" fontId="8" fillId="18" borderId="71" xfId="77" applyFont="1" applyFill="1" applyBorder="1"/>
    <xf numFmtId="0" fontId="8" fillId="18" borderId="72" xfId="77" applyFont="1" applyFill="1" applyBorder="1"/>
    <xf numFmtId="0" fontId="8" fillId="18" borderId="73" xfId="77" applyFont="1" applyFill="1" applyBorder="1"/>
    <xf numFmtId="0" fontId="2" fillId="0" borderId="0" xfId="78" applyFont="1"/>
    <xf numFmtId="0" fontId="2" fillId="0" borderId="77" xfId="78" applyFont="1" applyBorder="1"/>
    <xf numFmtId="0" fontId="2" fillId="0" borderId="77" xfId="78" applyFont="1" applyBorder="1" applyAlignment="1">
      <alignment horizontal="center"/>
    </xf>
    <xf numFmtId="0" fontId="6" fillId="10" borderId="77" xfId="9" applyFont="1" applyFill="1" applyBorder="1" applyAlignment="1" applyProtection="1">
      <alignment horizontal="center"/>
      <protection hidden="1"/>
    </xf>
    <xf numFmtId="0" fontId="2" fillId="0" borderId="9" xfId="78" applyFont="1" applyBorder="1" applyAlignment="1">
      <alignment horizontal="center"/>
    </xf>
    <xf numFmtId="0" fontId="6" fillId="10" borderId="9" xfId="9" applyFont="1" applyFill="1" applyBorder="1" applyAlignment="1" applyProtection="1">
      <alignment horizontal="center"/>
      <protection hidden="1"/>
    </xf>
    <xf numFmtId="0" fontId="2" fillId="10" borderId="81" xfId="9" applyFont="1" applyFill="1" applyBorder="1" applyAlignment="1" applyProtection="1">
      <alignment horizontal="center"/>
      <protection hidden="1"/>
    </xf>
    <xf numFmtId="0" fontId="2" fillId="0" borderId="65" xfId="78" applyFont="1" applyBorder="1" applyAlignment="1">
      <alignment horizontal="center"/>
    </xf>
    <xf numFmtId="43" fontId="60" fillId="0" borderId="65" xfId="1" applyFont="1" applyBorder="1"/>
    <xf numFmtId="0" fontId="2" fillId="0" borderId="81" xfId="78" applyFont="1" applyBorder="1"/>
    <xf numFmtId="0" fontId="2" fillId="0" borderId="81" xfId="78" applyFont="1" applyBorder="1" applyAlignment="1">
      <alignment horizontal="center"/>
    </xf>
    <xf numFmtId="43" fontId="2" fillId="0" borderId="65" xfId="78" applyNumberFormat="1" applyFont="1" applyBorder="1"/>
    <xf numFmtId="43" fontId="2" fillId="0" borderId="65" xfId="1" applyFont="1" applyBorder="1"/>
    <xf numFmtId="206" fontId="2" fillId="0" borderId="65" xfId="1" applyNumberFormat="1" applyFont="1" applyBorder="1"/>
    <xf numFmtId="43" fontId="61" fillId="0" borderId="81" xfId="1" applyFont="1" applyFill="1" applyBorder="1" applyProtection="1">
      <protection locked="0" hidden="1"/>
    </xf>
    <xf numFmtId="43" fontId="2" fillId="0" borderId="80" xfId="78" applyNumberFormat="1" applyFont="1" applyBorder="1"/>
    <xf numFmtId="43" fontId="2" fillId="0" borderId="80" xfId="1" applyFont="1" applyBorder="1"/>
    <xf numFmtId="206" fontId="2" fillId="0" borderId="80" xfId="1" applyNumberFormat="1" applyFont="1" applyBorder="1"/>
    <xf numFmtId="207" fontId="2" fillId="0" borderId="80" xfId="78" applyNumberFormat="1" applyFont="1" applyBorder="1"/>
    <xf numFmtId="43" fontId="61" fillId="0" borderId="23" xfId="1" applyFont="1" applyFill="1" applyBorder="1" applyProtection="1">
      <protection locked="0" hidden="1"/>
    </xf>
    <xf numFmtId="43" fontId="2" fillId="0" borderId="84" xfId="78" applyNumberFormat="1" applyFont="1" applyBorder="1"/>
    <xf numFmtId="43" fontId="2" fillId="0" borderId="84" xfId="1" applyFont="1" applyBorder="1"/>
    <xf numFmtId="206" fontId="2" fillId="0" borderId="84" xfId="1" applyNumberFormat="1" applyFont="1" applyBorder="1"/>
    <xf numFmtId="207" fontId="2" fillId="0" borderId="84" xfId="78" applyNumberFormat="1" applyFont="1" applyBorder="1"/>
    <xf numFmtId="43" fontId="62" fillId="22" borderId="23" xfId="1" applyFont="1" applyFill="1" applyBorder="1" applyProtection="1">
      <protection hidden="1"/>
    </xf>
    <xf numFmtId="43" fontId="2" fillId="0" borderId="23" xfId="78" applyNumberFormat="1" applyFont="1" applyBorder="1"/>
    <xf numFmtId="43" fontId="2" fillId="0" borderId="23" xfId="1" applyFont="1" applyBorder="1"/>
    <xf numFmtId="206" fontId="2" fillId="0" borderId="23" xfId="1" applyNumberFormat="1" applyFont="1" applyBorder="1"/>
    <xf numFmtId="43" fontId="38" fillId="0" borderId="23" xfId="1" applyFont="1" applyFill="1" applyBorder="1" applyProtection="1">
      <protection locked="0" hidden="1"/>
    </xf>
    <xf numFmtId="0" fontId="2" fillId="21" borderId="92" xfId="9" applyFont="1" applyFill="1" applyBorder="1" applyProtection="1">
      <protection hidden="1"/>
    </xf>
    <xf numFmtId="0" fontId="2" fillId="21" borderId="93" xfId="9" applyFont="1" applyFill="1" applyBorder="1" applyAlignment="1" applyProtection="1">
      <alignment horizontal="center"/>
      <protection hidden="1"/>
    </xf>
    <xf numFmtId="0" fontId="2" fillId="21" borderId="95" xfId="9" applyFont="1" applyFill="1" applyBorder="1" applyProtection="1">
      <protection hidden="1"/>
    </xf>
    <xf numFmtId="0" fontId="2" fillId="21" borderId="96" xfId="9" applyFont="1" applyFill="1" applyBorder="1" applyAlignment="1" applyProtection="1">
      <alignment horizontal="center"/>
      <protection hidden="1"/>
    </xf>
    <xf numFmtId="0" fontId="2" fillId="21" borderId="96" xfId="9" applyFont="1" applyFill="1" applyBorder="1" applyProtection="1">
      <protection hidden="1"/>
    </xf>
    <xf numFmtId="0" fontId="2" fillId="21" borderId="94" xfId="9" applyFont="1" applyFill="1" applyBorder="1" applyProtection="1">
      <protection hidden="1"/>
    </xf>
    <xf numFmtId="0" fontId="65" fillId="0" borderId="0" xfId="82" applyFont="1" applyAlignment="1">
      <alignment horizontal="center"/>
    </xf>
    <xf numFmtId="0" fontId="66" fillId="0" borderId="0" xfId="78" applyFont="1" applyAlignment="1">
      <alignment horizontal="center"/>
    </xf>
    <xf numFmtId="0" fontId="67" fillId="0" borderId="0" xfId="78" applyFont="1"/>
    <xf numFmtId="0" fontId="67" fillId="0" borderId="0" xfId="78" applyFont="1" applyAlignment="1">
      <alignment horizontal="center"/>
    </xf>
    <xf numFmtId="0" fontId="66" fillId="0" borderId="0" xfId="78" applyFont="1"/>
    <xf numFmtId="0" fontId="68" fillId="0" borderId="0" xfId="78" applyFont="1"/>
    <xf numFmtId="43" fontId="67" fillId="0" borderId="0" xfId="1" applyFont="1" applyFill="1" applyBorder="1" applyProtection="1">
      <protection hidden="1"/>
    </xf>
    <xf numFmtId="43" fontId="67" fillId="0" borderId="0" xfId="1" applyFont="1" applyBorder="1"/>
    <xf numFmtId="43" fontId="67" fillId="0" borderId="0" xfId="78" applyNumberFormat="1" applyFont="1"/>
    <xf numFmtId="0" fontId="67" fillId="0" borderId="0" xfId="78" applyFont="1" applyAlignment="1">
      <alignment horizontal="left"/>
    </xf>
    <xf numFmtId="43" fontId="67" fillId="0" borderId="0" xfId="1" applyFont="1" applyFill="1" applyBorder="1" applyAlignment="1" applyProtection="1">
      <alignment horizontal="right"/>
      <protection hidden="1"/>
    </xf>
    <xf numFmtId="0" fontId="67" fillId="0" borderId="0" xfId="78" applyFont="1" applyAlignment="1">
      <alignment horizontal="left" vertical="top"/>
    </xf>
    <xf numFmtId="0" fontId="67" fillId="0" borderId="0" xfId="78" applyFont="1" applyAlignment="1">
      <alignment horizontal="right"/>
    </xf>
    <xf numFmtId="208" fontId="67" fillId="0" borderId="0" xfId="1" applyNumberFormat="1" applyFont="1" applyFill="1" applyBorder="1" applyProtection="1">
      <protection hidden="1"/>
    </xf>
    <xf numFmtId="0" fontId="69" fillId="0" borderId="0" xfId="78" applyFont="1"/>
    <xf numFmtId="43" fontId="70" fillId="0" borderId="0" xfId="1" applyFont="1" applyFill="1" applyBorder="1" applyProtection="1">
      <protection hidden="1"/>
    </xf>
    <xf numFmtId="0" fontId="67" fillId="0" borderId="0" xfId="78" applyFont="1" applyAlignment="1">
      <alignment horizontal="centerContinuous"/>
    </xf>
    <xf numFmtId="43" fontId="66" fillId="0" borderId="0" xfId="1" applyFont="1" applyFill="1" applyBorder="1" applyProtection="1">
      <protection hidden="1"/>
    </xf>
    <xf numFmtId="206" fontId="67" fillId="0" borderId="0" xfId="1" applyNumberFormat="1" applyFont="1" applyFill="1" applyBorder="1" applyProtection="1">
      <protection hidden="1"/>
    </xf>
    <xf numFmtId="43" fontId="69" fillId="0" borderId="0" xfId="78" applyNumberFormat="1" applyFont="1"/>
    <xf numFmtId="43" fontId="70" fillId="0" borderId="0" xfId="1" applyFont="1" applyBorder="1"/>
    <xf numFmtId="0" fontId="67" fillId="0" borderId="0" xfId="78" applyFont="1" applyProtection="1">
      <protection hidden="1"/>
    </xf>
    <xf numFmtId="0" fontId="66" fillId="0" borderId="77" xfId="78" applyFont="1" applyBorder="1" applyProtection="1">
      <protection hidden="1"/>
    </xf>
    <xf numFmtId="0" fontId="66" fillId="0" borderId="77" xfId="78" applyFont="1" applyBorder="1" applyAlignment="1" applyProtection="1">
      <alignment horizontal="center"/>
      <protection hidden="1"/>
    </xf>
    <xf numFmtId="0" fontId="67" fillId="0" borderId="9" xfId="78" applyFont="1" applyBorder="1" applyAlignment="1" applyProtection="1">
      <alignment horizontal="center"/>
      <protection hidden="1"/>
    </xf>
    <xf numFmtId="0" fontId="66" fillId="0" borderId="0" xfId="78" applyFont="1" applyAlignment="1" applyProtection="1">
      <alignment horizontal="center"/>
      <protection hidden="1"/>
    </xf>
    <xf numFmtId="0" fontId="66" fillId="0" borderId="9" xfId="78" applyFont="1" applyBorder="1" applyAlignment="1" applyProtection="1">
      <alignment horizontal="center"/>
      <protection hidden="1"/>
    </xf>
    <xf numFmtId="0" fontId="67" fillId="0" borderId="81" xfId="9" applyFont="1" applyBorder="1" applyAlignment="1" applyProtection="1">
      <alignment horizontal="center"/>
      <protection hidden="1"/>
    </xf>
    <xf numFmtId="0" fontId="67" fillId="0" borderId="23" xfId="78" applyFont="1" applyBorder="1" applyAlignment="1" applyProtection="1">
      <alignment horizontal="center"/>
      <protection hidden="1"/>
    </xf>
    <xf numFmtId="43" fontId="67" fillId="0" borderId="23" xfId="1" applyFont="1" applyBorder="1" applyProtection="1">
      <protection hidden="1"/>
    </xf>
    <xf numFmtId="0" fontId="67" fillId="0" borderId="81" xfId="78" applyFont="1" applyBorder="1" applyProtection="1">
      <protection hidden="1"/>
    </xf>
    <xf numFmtId="0" fontId="66" fillId="0" borderId="81" xfId="78" applyFont="1" applyBorder="1" applyAlignment="1" applyProtection="1">
      <alignment horizontal="center"/>
      <protection hidden="1"/>
    </xf>
    <xf numFmtId="0" fontId="67" fillId="0" borderId="81" xfId="78" applyFont="1" applyBorder="1" applyAlignment="1" applyProtection="1">
      <alignment horizontal="center"/>
      <protection hidden="1"/>
    </xf>
    <xf numFmtId="0" fontId="67" fillId="0" borderId="24" xfId="78" applyFont="1" applyBorder="1" applyProtection="1">
      <protection hidden="1"/>
    </xf>
    <xf numFmtId="0" fontId="67" fillId="0" borderId="24" xfId="78" applyFont="1" applyBorder="1" applyAlignment="1" applyProtection="1">
      <alignment horizontal="center"/>
      <protection hidden="1"/>
    </xf>
    <xf numFmtId="43" fontId="67" fillId="0" borderId="24" xfId="1" applyFont="1" applyFill="1" applyBorder="1" applyProtection="1">
      <protection hidden="1"/>
    </xf>
    <xf numFmtId="43" fontId="67" fillId="0" borderId="24" xfId="78" applyNumberFormat="1" applyFont="1" applyBorder="1" applyProtection="1">
      <protection hidden="1"/>
    </xf>
    <xf numFmtId="43" fontId="67" fillId="0" borderId="24" xfId="1" applyFont="1" applyBorder="1" applyProtection="1">
      <protection hidden="1"/>
    </xf>
    <xf numFmtId="206" fontId="67" fillId="0" borderId="24" xfId="1" applyNumberFormat="1" applyFont="1" applyBorder="1" applyProtection="1">
      <protection hidden="1"/>
    </xf>
    <xf numFmtId="0" fontId="67" fillId="0" borderId="25" xfId="78" applyFont="1" applyBorder="1" applyProtection="1">
      <protection hidden="1"/>
    </xf>
    <xf numFmtId="0" fontId="67" fillId="0" borderId="25" xfId="78" applyFont="1" applyBorder="1" applyAlignment="1" applyProtection="1">
      <alignment horizontal="center"/>
      <protection hidden="1"/>
    </xf>
    <xf numFmtId="43" fontId="67" fillId="0" borderId="25" xfId="1" applyFont="1" applyFill="1" applyBorder="1" applyProtection="1">
      <protection hidden="1"/>
    </xf>
    <xf numFmtId="43" fontId="67" fillId="0" borderId="25" xfId="78" applyNumberFormat="1" applyFont="1" applyBorder="1" applyProtection="1">
      <protection hidden="1"/>
    </xf>
    <xf numFmtId="43" fontId="67" fillId="0" borderId="25" xfId="1" applyFont="1" applyBorder="1" applyProtection="1">
      <protection hidden="1"/>
    </xf>
    <xf numFmtId="206" fontId="67" fillId="0" borderId="25" xfId="1" applyNumberFormat="1" applyFont="1" applyBorder="1" applyProtection="1">
      <protection hidden="1"/>
    </xf>
    <xf numFmtId="0" fontId="67" fillId="0" borderId="26" xfId="78" applyFont="1" applyBorder="1" applyProtection="1">
      <protection hidden="1"/>
    </xf>
    <xf numFmtId="0" fontId="67" fillId="0" borderId="26" xfId="78" applyFont="1" applyBorder="1" applyAlignment="1" applyProtection="1">
      <alignment horizontal="center"/>
      <protection hidden="1"/>
    </xf>
    <xf numFmtId="43" fontId="67" fillId="0" borderId="26" xfId="1" applyFont="1" applyFill="1" applyBorder="1" applyProtection="1">
      <protection hidden="1"/>
    </xf>
    <xf numFmtId="43" fontId="67" fillId="0" borderId="26" xfId="78" applyNumberFormat="1" applyFont="1" applyBorder="1" applyProtection="1">
      <protection hidden="1"/>
    </xf>
    <xf numFmtId="43" fontId="67" fillId="0" borderId="26" xfId="1" applyFont="1" applyBorder="1" applyProtection="1">
      <protection hidden="1"/>
    </xf>
    <xf numFmtId="206" fontId="67" fillId="0" borderId="26" xfId="1" applyNumberFormat="1" applyFont="1" applyBorder="1" applyProtection="1">
      <protection hidden="1"/>
    </xf>
    <xf numFmtId="0" fontId="60" fillId="0" borderId="0" xfId="78" applyFont="1" applyProtection="1">
      <protection hidden="1"/>
    </xf>
    <xf numFmtId="0" fontId="71" fillId="0" borderId="0" xfId="78" applyFont="1" applyProtection="1">
      <protection hidden="1"/>
    </xf>
    <xf numFmtId="0" fontId="60" fillId="0" borderId="23" xfId="78" applyFont="1" applyBorder="1" applyAlignment="1" applyProtection="1">
      <alignment horizontal="center"/>
      <protection hidden="1"/>
    </xf>
    <xf numFmtId="43" fontId="60" fillId="0" borderId="24" xfId="1" applyFont="1" applyBorder="1" applyProtection="1">
      <protection hidden="1"/>
    </xf>
    <xf numFmtId="0" fontId="60" fillId="0" borderId="40" xfId="78" applyFont="1" applyBorder="1" applyProtection="1">
      <protection hidden="1"/>
    </xf>
    <xf numFmtId="0" fontId="60" fillId="0" borderId="97" xfId="78" applyFont="1" applyBorder="1" applyProtection="1">
      <protection hidden="1"/>
    </xf>
    <xf numFmtId="0" fontId="60" fillId="0" borderId="98" xfId="78" applyFont="1" applyBorder="1" applyProtection="1">
      <protection hidden="1"/>
    </xf>
    <xf numFmtId="43" fontId="60" fillId="0" borderId="25" xfId="1" applyFont="1" applyBorder="1" applyProtection="1">
      <protection hidden="1"/>
    </xf>
    <xf numFmtId="0" fontId="60" fillId="0" borderId="41" xfId="78" applyFont="1" applyBorder="1" applyProtection="1">
      <protection hidden="1"/>
    </xf>
    <xf numFmtId="0" fontId="60" fillId="0" borderId="99" xfId="78" applyFont="1" applyBorder="1" applyProtection="1">
      <protection hidden="1"/>
    </xf>
    <xf numFmtId="0" fontId="60" fillId="0" borderId="100" xfId="78" applyFont="1" applyBorder="1" applyProtection="1">
      <protection hidden="1"/>
    </xf>
    <xf numFmtId="43" fontId="60" fillId="0" borderId="26" xfId="1" applyFont="1" applyBorder="1" applyProtection="1">
      <protection hidden="1"/>
    </xf>
    <xf numFmtId="0" fontId="60" fillId="0" borderId="42" xfId="78" applyFont="1" applyBorder="1" applyProtection="1">
      <protection hidden="1"/>
    </xf>
    <xf numFmtId="0" fontId="60" fillId="0" borderId="101" xfId="78" applyFont="1" applyBorder="1" applyProtection="1">
      <protection hidden="1"/>
    </xf>
    <xf numFmtId="0" fontId="60" fillId="0" borderId="104" xfId="78" applyFont="1" applyBorder="1" applyProtection="1">
      <protection hidden="1"/>
    </xf>
    <xf numFmtId="0" fontId="71" fillId="0" borderId="0" xfId="78" applyFont="1" applyAlignment="1" applyProtection="1">
      <alignment horizontal="right"/>
      <protection hidden="1"/>
    </xf>
    <xf numFmtId="0" fontId="8" fillId="0" borderId="0" xfId="78" applyFont="1" applyProtection="1">
      <protection hidden="1"/>
    </xf>
    <xf numFmtId="0" fontId="67" fillId="0" borderId="0" xfId="85" applyNumberFormat="1" applyFont="1" applyAlignment="1">
      <alignment vertical="center"/>
    </xf>
    <xf numFmtId="0" fontId="67" fillId="0" borderId="0" xfId="84" applyFont="1" applyAlignment="1">
      <alignment vertical="center"/>
    </xf>
    <xf numFmtId="0" fontId="67" fillId="0" borderId="0" xfId="85" applyNumberFormat="1" applyFont="1" applyAlignment="1">
      <alignment horizontal="left" vertical="center"/>
    </xf>
    <xf numFmtId="0" fontId="72" fillId="0" borderId="0" xfId="84" applyFont="1" applyAlignment="1">
      <alignment vertical="center"/>
    </xf>
    <xf numFmtId="0" fontId="66" fillId="23" borderId="0" xfId="85" applyNumberFormat="1" applyFont="1" applyFill="1" applyAlignment="1">
      <alignment horizontal="left" vertical="center"/>
    </xf>
    <xf numFmtId="0" fontId="72" fillId="23" borderId="0" xfId="84" applyFont="1" applyFill="1" applyAlignment="1">
      <alignment vertical="center"/>
    </xf>
    <xf numFmtId="0" fontId="67" fillId="0" borderId="0" xfId="1" applyNumberFormat="1" applyFont="1" applyAlignment="1">
      <alignment vertical="center"/>
    </xf>
    <xf numFmtId="43" fontId="67" fillId="0" borderId="0" xfId="1" applyFont="1" applyAlignment="1">
      <alignment vertical="center"/>
    </xf>
    <xf numFmtId="0" fontId="67" fillId="23" borderId="0" xfId="84" applyFont="1" applyFill="1" applyAlignment="1">
      <alignment vertical="center"/>
    </xf>
    <xf numFmtId="43" fontId="72" fillId="0" borderId="0" xfId="85" applyFont="1" applyAlignment="1">
      <alignment vertical="center"/>
    </xf>
    <xf numFmtId="0" fontId="67" fillId="0" borderId="0" xfId="1" applyNumberFormat="1" applyFont="1" applyFill="1" applyAlignment="1">
      <alignment horizontal="left" vertical="center"/>
    </xf>
    <xf numFmtId="0" fontId="67" fillId="0" borderId="0" xfId="84" applyFont="1" applyAlignment="1">
      <alignment horizontal="left" vertical="center"/>
    </xf>
    <xf numFmtId="43" fontId="67" fillId="0" borderId="0" xfId="85" applyFont="1" applyAlignment="1">
      <alignment vertical="center"/>
    </xf>
    <xf numFmtId="0" fontId="67" fillId="0" borderId="0" xfId="86" applyFont="1"/>
    <xf numFmtId="212" fontId="67" fillId="0" borderId="0" xfId="89" applyNumberFormat="1" applyFont="1" applyFill="1"/>
    <xf numFmtId="0" fontId="73" fillId="0" borderId="0" xfId="86" applyFont="1" applyAlignment="1">
      <alignment horizontal="right"/>
    </xf>
    <xf numFmtId="0" fontId="67" fillId="0" borderId="0" xfId="86" applyFont="1" applyAlignment="1">
      <alignment horizontal="right"/>
    </xf>
    <xf numFmtId="0" fontId="66" fillId="0" borderId="122" xfId="86" applyFont="1" applyBorder="1" applyAlignment="1">
      <alignment horizontal="center"/>
    </xf>
    <xf numFmtId="0" fontId="66" fillId="0" borderId="123" xfId="86" applyFont="1" applyBorder="1" applyAlignment="1">
      <alignment horizontal="center"/>
    </xf>
    <xf numFmtId="0" fontId="66" fillId="0" borderId="36" xfId="86" applyFont="1" applyBorder="1" applyAlignment="1">
      <alignment horizontal="center"/>
    </xf>
    <xf numFmtId="0" fontId="66" fillId="0" borderId="0" xfId="86" applyFont="1" applyAlignment="1">
      <alignment horizontal="center"/>
    </xf>
    <xf numFmtId="212" fontId="67" fillId="0" borderId="0" xfId="89" applyNumberFormat="1" applyFont="1" applyFill="1" applyBorder="1"/>
    <xf numFmtId="0" fontId="67" fillId="0" borderId="125" xfId="86" applyFont="1" applyBorder="1"/>
    <xf numFmtId="0" fontId="67" fillId="0" borderId="36" xfId="86" applyFont="1" applyBorder="1"/>
    <xf numFmtId="212" fontId="67" fillId="0" borderId="36" xfId="89" applyNumberFormat="1" applyFont="1" applyFill="1" applyBorder="1"/>
    <xf numFmtId="0" fontId="67" fillId="0" borderId="0" xfId="86" applyFont="1" applyAlignment="1">
      <alignment horizontal="center"/>
    </xf>
    <xf numFmtId="0" fontId="67" fillId="0" borderId="0" xfId="86" applyFont="1" applyProtection="1">
      <protection locked="0" hidden="1"/>
    </xf>
    <xf numFmtId="0" fontId="67" fillId="0" borderId="0" xfId="86" quotePrefix="1" applyFont="1" applyAlignment="1" applyProtection="1">
      <alignment horizontal="left"/>
      <protection locked="0" hidden="1"/>
    </xf>
    <xf numFmtId="0" fontId="75" fillId="0" borderId="0" xfId="90" applyFont="1" applyFill="1" applyBorder="1" applyAlignment="1" applyProtection="1">
      <alignment horizontal="center"/>
    </xf>
    <xf numFmtId="0" fontId="67" fillId="0" borderId="23" xfId="86" applyFont="1" applyBorder="1" applyAlignment="1">
      <alignment horizontal="center"/>
    </xf>
    <xf numFmtId="212" fontId="67" fillId="0" borderId="23" xfId="89" applyNumberFormat="1" applyFont="1" applyFill="1" applyBorder="1"/>
    <xf numFmtId="0" fontId="67" fillId="0" borderId="23" xfId="86" applyFont="1" applyBorder="1"/>
    <xf numFmtId="2" fontId="76" fillId="0" borderId="23" xfId="86" applyNumberFormat="1" applyFont="1" applyBorder="1" applyAlignment="1">
      <alignment horizontal="center"/>
    </xf>
    <xf numFmtId="0" fontId="67" fillId="0" borderId="0" xfId="86" applyFont="1" applyAlignment="1" applyProtection="1">
      <alignment horizontal="right"/>
      <protection locked="0" hidden="1"/>
    </xf>
    <xf numFmtId="0" fontId="67" fillId="0" borderId="0" xfId="86" quotePrefix="1" applyFont="1" applyProtection="1">
      <protection locked="0" hidden="1"/>
    </xf>
    <xf numFmtId="0" fontId="67" fillId="0" borderId="36" xfId="78" applyFont="1" applyBorder="1"/>
    <xf numFmtId="0" fontId="78" fillId="0" borderId="23" xfId="86" applyFont="1" applyBorder="1" applyAlignment="1">
      <alignment horizontal="center"/>
    </xf>
    <xf numFmtId="0" fontId="67" fillId="0" borderId="0" xfId="86" quotePrefix="1" applyFont="1" applyAlignment="1">
      <alignment horizontal="right"/>
    </xf>
    <xf numFmtId="0" fontId="67" fillId="0" borderId="126" xfId="86" applyFont="1" applyBorder="1"/>
    <xf numFmtId="212" fontId="67" fillId="0" borderId="1" xfId="89" applyNumberFormat="1" applyFont="1" applyFill="1" applyBorder="1"/>
    <xf numFmtId="0" fontId="67" fillId="0" borderId="1" xfId="86" applyFont="1" applyBorder="1"/>
    <xf numFmtId="212" fontId="67" fillId="0" borderId="126" xfId="89" applyNumberFormat="1" applyFont="1" applyFill="1" applyBorder="1"/>
    <xf numFmtId="0" fontId="66" fillId="0" borderId="1" xfId="86" applyFont="1" applyBorder="1"/>
    <xf numFmtId="0" fontId="67" fillId="0" borderId="127" xfId="86" applyFont="1" applyBorder="1"/>
    <xf numFmtId="0" fontId="67" fillId="0" borderId="0" xfId="89" applyNumberFormat="1" applyFont="1" applyFill="1" applyBorder="1" applyAlignment="1" applyProtection="1">
      <alignment horizontal="center"/>
    </xf>
    <xf numFmtId="0" fontId="67" fillId="0" borderId="0" xfId="86" quotePrefix="1" applyFont="1"/>
    <xf numFmtId="0" fontId="67" fillId="0" borderId="129" xfId="86" applyFont="1" applyBorder="1" applyAlignment="1">
      <alignment vertical="center"/>
    </xf>
    <xf numFmtId="212" fontId="66" fillId="0" borderId="134" xfId="89" applyNumberFormat="1" applyFont="1" applyFill="1" applyBorder="1" applyAlignment="1">
      <alignment horizontal="center" vertical="center" wrapText="1"/>
    </xf>
    <xf numFmtId="0" fontId="66" fillId="0" borderId="134" xfId="86" applyFont="1" applyBorder="1" applyAlignment="1">
      <alignment horizontal="center" vertical="center" wrapText="1"/>
    </xf>
    <xf numFmtId="0" fontId="67" fillId="0" borderId="134" xfId="86" applyFont="1" applyBorder="1" applyAlignment="1">
      <alignment vertical="center"/>
    </xf>
    <xf numFmtId="0" fontId="67" fillId="0" borderId="138" xfId="86" applyFont="1" applyBorder="1" applyAlignment="1">
      <alignment horizontal="right"/>
    </xf>
    <xf numFmtId="212" fontId="67" fillId="0" borderId="131" xfId="89" applyNumberFormat="1" applyFont="1" applyFill="1" applyBorder="1"/>
    <xf numFmtId="0" fontId="67" fillId="0" borderId="131" xfId="86" applyFont="1" applyBorder="1"/>
    <xf numFmtId="212" fontId="67" fillId="0" borderId="131" xfId="91" applyNumberFormat="1" applyFont="1" applyFill="1" applyBorder="1"/>
    <xf numFmtId="0" fontId="67" fillId="0" borderId="131" xfId="91" applyNumberFormat="1" applyFont="1" applyFill="1" applyBorder="1"/>
    <xf numFmtId="206" fontId="67" fillId="0" borderId="131" xfId="86" applyNumberFormat="1" applyFont="1" applyBorder="1"/>
    <xf numFmtId="212" fontId="67" fillId="0" borderId="131" xfId="89" applyNumberFormat="1" applyFont="1" applyFill="1" applyBorder="1" applyAlignment="1"/>
    <xf numFmtId="212" fontId="69" fillId="0" borderId="131" xfId="89" applyNumberFormat="1" applyFont="1" applyFill="1" applyBorder="1"/>
    <xf numFmtId="188" fontId="67" fillId="0" borderId="131" xfId="89" applyNumberFormat="1" applyFont="1" applyFill="1" applyBorder="1"/>
    <xf numFmtId="211" fontId="67" fillId="0" borderId="131" xfId="86" applyNumberFormat="1" applyFont="1" applyBorder="1"/>
    <xf numFmtId="211" fontId="67" fillId="0" borderId="139" xfId="86" applyNumberFormat="1" applyFont="1" applyBorder="1"/>
    <xf numFmtId="213" fontId="67" fillId="0" borderId="0" xfId="86" applyNumberFormat="1" applyFont="1" applyAlignment="1" applyProtection="1">
      <alignment horizontal="right"/>
      <protection locked="0" hidden="1"/>
    </xf>
    <xf numFmtId="0" fontId="67" fillId="0" borderId="109" xfId="86" applyFont="1" applyBorder="1" applyAlignment="1">
      <alignment horizontal="right"/>
    </xf>
    <xf numFmtId="212" fontId="67" fillId="0" borderId="140" xfId="89" applyNumberFormat="1" applyFont="1" applyFill="1" applyBorder="1"/>
    <xf numFmtId="0" fontId="67" fillId="0" borderId="140" xfId="86" applyFont="1" applyBorder="1"/>
    <xf numFmtId="212" fontId="67" fillId="0" borderId="140" xfId="91" applyNumberFormat="1" applyFont="1" applyFill="1" applyBorder="1"/>
    <xf numFmtId="0" fontId="67" fillId="0" borderId="140" xfId="91" applyNumberFormat="1" applyFont="1" applyFill="1" applyBorder="1"/>
    <xf numFmtId="206" fontId="67" fillId="0" borderId="140" xfId="86" applyNumberFormat="1" applyFont="1" applyBorder="1"/>
    <xf numFmtId="212" fontId="67" fillId="0" borderId="140" xfId="89" applyNumberFormat="1" applyFont="1" applyFill="1" applyBorder="1" applyAlignment="1"/>
    <xf numFmtId="212" fontId="69" fillId="0" borderId="140" xfId="89" applyNumberFormat="1" applyFont="1" applyFill="1" applyBorder="1"/>
    <xf numFmtId="188" fontId="67" fillId="0" borderId="140" xfId="89" applyNumberFormat="1" applyFont="1" applyFill="1" applyBorder="1"/>
    <xf numFmtId="211" fontId="67" fillId="0" borderId="140" xfId="86" applyNumberFormat="1" applyFont="1" applyBorder="1"/>
    <xf numFmtId="211" fontId="67" fillId="0" borderId="141" xfId="86" applyNumberFormat="1" applyFont="1" applyBorder="1"/>
    <xf numFmtId="212" fontId="67" fillId="0" borderId="0" xfId="89" applyNumberFormat="1" applyFont="1" applyFill="1" applyProtection="1">
      <protection locked="0" hidden="1"/>
    </xf>
    <xf numFmtId="0" fontId="67" fillId="0" borderId="109" xfId="86" applyFont="1" applyBorder="1"/>
    <xf numFmtId="0" fontId="67" fillId="0" borderId="0" xfId="86" quotePrefix="1" applyFont="1" applyAlignment="1" applyProtection="1">
      <alignment horizontal="right"/>
      <protection locked="0" hidden="1"/>
    </xf>
    <xf numFmtId="0" fontId="67" fillId="0" borderId="0" xfId="86" applyFont="1" applyAlignment="1" applyProtection="1">
      <alignment horizontal="left"/>
      <protection locked="0" hidden="1"/>
    </xf>
    <xf numFmtId="212" fontId="67" fillId="0" borderId="0" xfId="89" applyNumberFormat="1" applyFont="1" applyFill="1" applyAlignment="1" applyProtection="1">
      <alignment horizontal="center"/>
      <protection locked="0" hidden="1"/>
    </xf>
    <xf numFmtId="188" fontId="67" fillId="0" borderId="0" xfId="89" applyNumberFormat="1" applyFont="1" applyFill="1" applyAlignment="1" applyProtection="1">
      <alignment horizontal="right"/>
      <protection locked="0" hidden="1"/>
    </xf>
    <xf numFmtId="188" fontId="67" fillId="0" borderId="0" xfId="89" quotePrefix="1" applyNumberFormat="1" applyFont="1" applyFill="1" applyAlignment="1" applyProtection="1">
      <alignment horizontal="right"/>
      <protection locked="0" hidden="1"/>
    </xf>
    <xf numFmtId="0" fontId="69" fillId="0" borderId="0" xfId="86" applyFont="1"/>
    <xf numFmtId="0" fontId="67" fillId="0" borderId="142" xfId="86" applyFont="1" applyBorder="1" applyAlignment="1">
      <alignment horizontal="right"/>
    </xf>
    <xf numFmtId="212" fontId="67" fillId="0" borderId="136" xfId="89" applyNumberFormat="1" applyFont="1" applyFill="1" applyBorder="1"/>
    <xf numFmtId="0" fontId="67" fillId="0" borderId="136" xfId="86" applyFont="1" applyBorder="1"/>
    <xf numFmtId="212" fontId="67" fillId="0" borderId="136" xfId="91" applyNumberFormat="1" applyFont="1" applyFill="1" applyBorder="1"/>
    <xf numFmtId="0" fontId="67" fillId="0" borderId="136" xfId="91" applyNumberFormat="1" applyFont="1" applyFill="1" applyBorder="1"/>
    <xf numFmtId="206" fontId="67" fillId="0" borderId="136" xfId="86" applyNumberFormat="1" applyFont="1" applyBorder="1"/>
    <xf numFmtId="212" fontId="67" fillId="0" borderId="136" xfId="89" applyNumberFormat="1" applyFont="1" applyFill="1" applyBorder="1" applyAlignment="1"/>
    <xf numFmtId="212" fontId="69" fillId="0" borderId="136" xfId="89" applyNumberFormat="1" applyFont="1" applyFill="1" applyBorder="1"/>
    <xf numFmtId="188" fontId="67" fillId="0" borderId="136" xfId="89" applyNumberFormat="1" applyFont="1" applyFill="1" applyBorder="1"/>
    <xf numFmtId="211" fontId="67" fillId="0" borderId="136" xfId="86" applyNumberFormat="1" applyFont="1" applyBorder="1"/>
    <xf numFmtId="211" fontId="67" fillId="0" borderId="143" xfId="86" applyNumberFormat="1" applyFont="1" applyBorder="1"/>
    <xf numFmtId="0" fontId="66" fillId="0" borderId="0" xfId="86" applyFont="1" applyAlignment="1">
      <alignment horizontal="centerContinuous"/>
    </xf>
    <xf numFmtId="212" fontId="67" fillId="0" borderId="0" xfId="89" applyNumberFormat="1" applyFont="1" applyFill="1" applyAlignment="1">
      <alignment horizontal="centerContinuous"/>
    </xf>
    <xf numFmtId="0" fontId="67" fillId="0" borderId="0" xfId="86" applyFont="1" applyAlignment="1">
      <alignment horizontal="centerContinuous"/>
    </xf>
    <xf numFmtId="0" fontId="79" fillId="0" borderId="0" xfId="86" applyFont="1" applyAlignment="1">
      <alignment horizontal="center"/>
    </xf>
    <xf numFmtId="0" fontId="67" fillId="0" borderId="0" xfId="72" applyFont="1"/>
    <xf numFmtId="0" fontId="68" fillId="0" borderId="0" xfId="86" applyFont="1" applyAlignment="1">
      <alignment horizontal="left"/>
    </xf>
    <xf numFmtId="212" fontId="70" fillId="0" borderId="0" xfId="89" applyNumberFormat="1" applyFont="1" applyFill="1"/>
    <xf numFmtId="212" fontId="67" fillId="0" borderId="0" xfId="89" applyNumberFormat="1" applyFont="1" applyFill="1" applyAlignment="1">
      <alignment horizontal="center"/>
    </xf>
    <xf numFmtId="43" fontId="67" fillId="0" borderId="0" xfId="1" applyFont="1" applyFill="1" applyAlignment="1"/>
    <xf numFmtId="0" fontId="68" fillId="0" borderId="0" xfId="86" applyFont="1"/>
    <xf numFmtId="212" fontId="67" fillId="0" borderId="0" xfId="89" applyNumberFormat="1" applyFont="1" applyFill="1" applyAlignment="1">
      <alignment horizontal="right"/>
    </xf>
    <xf numFmtId="212" fontId="38" fillId="0" borderId="0" xfId="89" applyNumberFormat="1" applyFont="1" applyFill="1"/>
    <xf numFmtId="212" fontId="80" fillId="0" borderId="0" xfId="89" applyNumberFormat="1" applyFont="1" applyFill="1"/>
    <xf numFmtId="0" fontId="66" fillId="0" borderId="77" xfId="78" applyFont="1" applyBorder="1" applyAlignment="1">
      <alignment horizontal="center" vertical="center"/>
    </xf>
    <xf numFmtId="0" fontId="66" fillId="0" borderId="81" xfId="78" applyFont="1" applyBorder="1" applyAlignment="1">
      <alignment horizontal="center" vertical="center"/>
    </xf>
    <xf numFmtId="0" fontId="67" fillId="0" borderId="24" xfId="78" applyFont="1" applyBorder="1" applyAlignment="1">
      <alignment horizontal="center" vertical="center"/>
    </xf>
    <xf numFmtId="0" fontId="67" fillId="0" borderId="40" xfId="78" applyFont="1" applyBorder="1" applyAlignment="1">
      <alignment vertical="center"/>
    </xf>
    <xf numFmtId="0" fontId="67" fillId="0" borderId="97" xfId="78" applyFont="1" applyBorder="1" applyAlignment="1">
      <alignment vertical="center"/>
    </xf>
    <xf numFmtId="0" fontId="67" fillId="0" borderId="98" xfId="78" applyFont="1" applyBorder="1" applyAlignment="1">
      <alignment vertical="center"/>
    </xf>
    <xf numFmtId="43" fontId="67" fillId="0" borderId="24" xfId="1" applyFont="1" applyBorder="1" applyAlignment="1">
      <alignment horizontal="center" vertical="center"/>
    </xf>
    <xf numFmtId="43" fontId="67" fillId="0" borderId="24" xfId="1" applyFont="1" applyBorder="1"/>
    <xf numFmtId="206" fontId="67" fillId="0" borderId="24" xfId="1" applyNumberFormat="1" applyFont="1" applyBorder="1"/>
    <xf numFmtId="43" fontId="85" fillId="21" borderId="23" xfId="1" applyFont="1" applyFill="1" applyBorder="1"/>
    <xf numFmtId="0" fontId="67" fillId="0" borderId="25" xfId="78" applyFont="1" applyBorder="1" applyAlignment="1">
      <alignment horizontal="center"/>
    </xf>
    <xf numFmtId="0" fontId="67" fillId="0" borderId="41" xfId="78" applyFont="1" applyBorder="1"/>
    <xf numFmtId="0" fontId="67" fillId="0" borderId="99" xfId="78" applyFont="1" applyBorder="1"/>
    <xf numFmtId="0" fontId="67" fillId="0" borderId="100" xfId="78" applyFont="1" applyBorder="1"/>
    <xf numFmtId="43" fontId="67" fillId="0" borderId="25" xfId="1" applyFont="1" applyBorder="1" applyAlignment="1">
      <alignment horizontal="center" vertical="center"/>
    </xf>
    <xf numFmtId="43" fontId="67" fillId="0" borderId="25" xfId="1" applyFont="1" applyBorder="1"/>
    <xf numFmtId="206" fontId="67" fillId="0" borderId="25" xfId="1" applyNumberFormat="1" applyFont="1" applyBorder="1"/>
    <xf numFmtId="0" fontId="67" fillId="0" borderId="101" xfId="78" applyFont="1" applyBorder="1"/>
    <xf numFmtId="43" fontId="67" fillId="0" borderId="26" xfId="1" applyFont="1" applyBorder="1" applyAlignment="1">
      <alignment horizontal="center" vertical="center"/>
    </xf>
    <xf numFmtId="43" fontId="67" fillId="0" borderId="26" xfId="1" applyFont="1" applyBorder="1"/>
    <xf numFmtId="206" fontId="67" fillId="0" borderId="26" xfId="1" applyNumberFormat="1" applyFont="1" applyBorder="1"/>
    <xf numFmtId="0" fontId="67" fillId="0" borderId="80" xfId="78" applyFont="1" applyBorder="1"/>
    <xf numFmtId="0" fontId="67" fillId="0" borderId="80" xfId="78" applyFont="1" applyBorder="1" applyAlignment="1">
      <alignment horizontal="centerContinuous"/>
    </xf>
    <xf numFmtId="43" fontId="67" fillId="0" borderId="102" xfId="78" applyNumberFormat="1" applyFont="1" applyBorder="1"/>
    <xf numFmtId="43" fontId="67" fillId="0" borderId="9" xfId="1" applyFont="1" applyBorder="1"/>
    <xf numFmtId="0" fontId="86" fillId="0" borderId="0" xfId="78" applyFont="1"/>
    <xf numFmtId="0" fontId="66" fillId="0" borderId="0" xfId="78" applyFont="1" applyAlignment="1">
      <alignment horizontal="right"/>
    </xf>
    <xf numFmtId="43" fontId="66" fillId="0" borderId="0" xfId="1" applyFont="1" applyBorder="1"/>
    <xf numFmtId="0" fontId="67" fillId="0" borderId="0" xfId="81" applyFont="1"/>
    <xf numFmtId="43" fontId="67" fillId="0" borderId="0" xfId="81" applyNumberFormat="1" applyFont="1"/>
    <xf numFmtId="0" fontId="66" fillId="0" borderId="0" xfId="82" applyFont="1"/>
    <xf numFmtId="0" fontId="66" fillId="0" borderId="0" xfId="82" applyFont="1" applyAlignment="1">
      <alignment horizontal="center"/>
    </xf>
    <xf numFmtId="0" fontId="77" fillId="0" borderId="0" xfId="81" applyFont="1" applyAlignment="1">
      <alignment horizontal="center"/>
    </xf>
    <xf numFmtId="43" fontId="77" fillId="0" borderId="23" xfId="81" applyNumberFormat="1" applyFont="1" applyBorder="1"/>
    <xf numFmtId="206" fontId="67" fillId="0" borderId="23" xfId="83" applyNumberFormat="1" applyFont="1" applyBorder="1" applyAlignment="1"/>
    <xf numFmtId="0" fontId="67" fillId="0" borderId="23" xfId="78" applyFont="1" applyBorder="1" applyAlignment="1">
      <alignment horizontal="center" vertical="center"/>
    </xf>
    <xf numFmtId="43" fontId="67" fillId="0" borderId="23" xfId="1" applyFont="1" applyBorder="1" applyAlignment="1">
      <alignment horizontal="center" vertical="center"/>
    </xf>
    <xf numFmtId="0" fontId="67" fillId="0" borderId="23" xfId="78" applyFont="1" applyBorder="1" applyAlignment="1">
      <alignment horizontal="center"/>
    </xf>
    <xf numFmtId="0" fontId="66" fillId="0" borderId="0" xfId="78" applyFont="1" applyAlignment="1" applyProtection="1">
      <alignment horizontal="center" vertical="center"/>
      <protection hidden="1"/>
    </xf>
    <xf numFmtId="0" fontId="66" fillId="0" borderId="0" xfId="78" applyFont="1" applyAlignment="1" applyProtection="1">
      <alignment vertical="center"/>
      <protection hidden="1"/>
    </xf>
    <xf numFmtId="0" fontId="88" fillId="0" borderId="0" xfId="80" applyFont="1" applyProtection="1">
      <protection hidden="1"/>
    </xf>
    <xf numFmtId="0" fontId="67" fillId="0" borderId="0" xfId="78" applyFont="1" applyAlignment="1" applyProtection="1">
      <alignment horizontal="center"/>
      <protection hidden="1"/>
    </xf>
    <xf numFmtId="2" fontId="67" fillId="0" borderId="0" xfId="78" applyNumberFormat="1" applyFont="1" applyProtection="1">
      <protection hidden="1"/>
    </xf>
    <xf numFmtId="0" fontId="67" fillId="0" borderId="0" xfId="1" applyNumberFormat="1" applyFont="1" applyBorder="1" applyAlignment="1" applyProtection="1">
      <alignment horizontal="center"/>
      <protection hidden="1"/>
    </xf>
    <xf numFmtId="0" fontId="67" fillId="0" borderId="0" xfId="78" applyFont="1" applyAlignment="1" applyProtection="1">
      <alignment horizontal="left"/>
      <protection hidden="1"/>
    </xf>
    <xf numFmtId="0" fontId="89" fillId="0" borderId="77" xfId="80" applyFont="1" applyBorder="1" applyAlignment="1" applyProtection="1">
      <alignment horizontal="center"/>
      <protection hidden="1"/>
    </xf>
    <xf numFmtId="0" fontId="67" fillId="0" borderId="77" xfId="78" applyFont="1" applyBorder="1" applyAlignment="1" applyProtection="1">
      <alignment horizontal="center"/>
      <protection hidden="1"/>
    </xf>
    <xf numFmtId="0" fontId="89" fillId="0" borderId="9" xfId="80" applyFont="1" applyBorder="1" applyAlignment="1" applyProtection="1">
      <alignment horizontal="center"/>
      <protection hidden="1"/>
    </xf>
    <xf numFmtId="0" fontId="89" fillId="0" borderId="81" xfId="80" applyFont="1" applyBorder="1" applyAlignment="1" applyProtection="1">
      <alignment horizontal="center"/>
      <protection hidden="1"/>
    </xf>
    <xf numFmtId="0" fontId="89" fillId="0" borderId="24" xfId="80" applyFont="1" applyBorder="1" applyAlignment="1" applyProtection="1">
      <alignment horizontal="center"/>
      <protection hidden="1"/>
    </xf>
    <xf numFmtId="0" fontId="89" fillId="0" borderId="40" xfId="80" applyFont="1" applyBorder="1" applyProtection="1">
      <protection hidden="1"/>
    </xf>
    <xf numFmtId="0" fontId="89" fillId="0" borderId="97" xfId="80" applyFont="1" applyBorder="1" applyProtection="1">
      <protection hidden="1"/>
    </xf>
    <xf numFmtId="0" fontId="89" fillId="0" borderId="98" xfId="80" applyFont="1" applyBorder="1" applyProtection="1">
      <protection hidden="1"/>
    </xf>
    <xf numFmtId="43" fontId="89" fillId="0" borderId="24" xfId="80" applyNumberFormat="1" applyFont="1" applyBorder="1" applyProtection="1">
      <protection hidden="1"/>
    </xf>
    <xf numFmtId="0" fontId="89" fillId="0" borderId="25" xfId="80" applyFont="1" applyBorder="1" applyAlignment="1" applyProtection="1">
      <alignment horizontal="center"/>
      <protection hidden="1"/>
    </xf>
    <xf numFmtId="0" fontId="89" fillId="0" borderId="41" xfId="80" applyFont="1" applyBorder="1" applyProtection="1">
      <protection hidden="1"/>
    </xf>
    <xf numFmtId="0" fontId="89" fillId="0" borderId="99" xfId="80" applyFont="1" applyBorder="1" applyProtection="1">
      <protection hidden="1"/>
    </xf>
    <xf numFmtId="0" fontId="89" fillId="0" borderId="100" xfId="80" applyFont="1" applyBorder="1" applyProtection="1">
      <protection hidden="1"/>
    </xf>
    <xf numFmtId="43" fontId="89" fillId="0" borderId="25" xfId="80" applyNumberFormat="1" applyFont="1" applyBorder="1" applyProtection="1">
      <protection hidden="1"/>
    </xf>
    <xf numFmtId="43" fontId="67" fillId="0" borderId="25" xfId="1" applyFont="1" applyBorder="1" applyAlignment="1" applyProtection="1">
      <alignment horizontal="center"/>
      <protection hidden="1"/>
    </xf>
    <xf numFmtId="0" fontId="67" fillId="0" borderId="99" xfId="78" applyFont="1" applyBorder="1" applyProtection="1">
      <protection hidden="1"/>
    </xf>
    <xf numFmtId="0" fontId="89" fillId="0" borderId="26" xfId="80" applyFont="1" applyBorder="1" applyAlignment="1" applyProtection="1">
      <alignment horizontal="center"/>
      <protection hidden="1"/>
    </xf>
    <xf numFmtId="0" fontId="89" fillId="0" borderId="42" xfId="80" applyFont="1" applyBorder="1" applyProtection="1">
      <protection hidden="1"/>
    </xf>
    <xf numFmtId="0" fontId="67" fillId="0" borderId="101" xfId="78" applyFont="1" applyBorder="1" applyProtection="1">
      <protection hidden="1"/>
    </xf>
    <xf numFmtId="43" fontId="89" fillId="0" borderId="26" xfId="80" applyNumberFormat="1" applyFont="1" applyBorder="1" applyProtection="1">
      <protection hidden="1"/>
    </xf>
    <xf numFmtId="0" fontId="67" fillId="0" borderId="100" xfId="78" applyFont="1" applyBorder="1" applyProtection="1">
      <protection hidden="1"/>
    </xf>
    <xf numFmtId="0" fontId="67" fillId="0" borderId="104" xfId="78" applyFont="1" applyBorder="1" applyProtection="1">
      <protection hidden="1"/>
    </xf>
    <xf numFmtId="0" fontId="66" fillId="0" borderId="0" xfId="84" applyFont="1" applyAlignment="1">
      <alignment horizontal="left" vertical="center"/>
    </xf>
    <xf numFmtId="0" fontId="67" fillId="0" borderId="97" xfId="78" applyFont="1" applyBorder="1" applyProtection="1">
      <protection hidden="1"/>
    </xf>
    <xf numFmtId="0" fontId="66" fillId="0" borderId="0" xfId="86" applyFont="1" applyAlignment="1" applyProtection="1">
      <alignment horizontal="center"/>
      <protection hidden="1"/>
    </xf>
    <xf numFmtId="0" fontId="67" fillId="0" borderId="0" xfId="86" applyFont="1" applyProtection="1">
      <protection hidden="1"/>
    </xf>
    <xf numFmtId="0" fontId="88" fillId="0" borderId="0" xfId="80" applyFont="1" applyAlignment="1" applyProtection="1">
      <alignment horizontal="center"/>
      <protection hidden="1"/>
    </xf>
    <xf numFmtId="43" fontId="67" fillId="0" borderId="0" xfId="85" applyFont="1" applyAlignment="1">
      <alignment horizontal="center" vertical="center"/>
    </xf>
    <xf numFmtId="43" fontId="67" fillId="0" borderId="0" xfId="85" applyFont="1" applyFill="1" applyAlignment="1">
      <alignment vertical="center"/>
    </xf>
    <xf numFmtId="43" fontId="67" fillId="0" borderId="0" xfId="85" applyFont="1" applyBorder="1" applyAlignment="1">
      <alignment horizontal="center" vertical="center"/>
    </xf>
    <xf numFmtId="43" fontId="67" fillId="0" borderId="0" xfId="85" applyFont="1" applyBorder="1" applyAlignment="1">
      <alignment horizontal="right" vertical="center"/>
    </xf>
    <xf numFmtId="0" fontId="67" fillId="0" borderId="0" xfId="84" applyFont="1" applyAlignment="1">
      <alignment horizontal="right" vertical="center"/>
    </xf>
    <xf numFmtId="0" fontId="66" fillId="0" borderId="0" xfId="84" applyFont="1" applyAlignment="1">
      <alignment horizontal="right" vertical="center"/>
    </xf>
    <xf numFmtId="43" fontId="67" fillId="0" borderId="0" xfId="85" applyFont="1" applyAlignment="1">
      <alignment horizontal="left" vertical="center"/>
    </xf>
    <xf numFmtId="43" fontId="90" fillId="0" borderId="0" xfId="86" applyNumberFormat="1" applyFont="1" applyAlignment="1" applyProtection="1">
      <alignment horizontal="center"/>
      <protection hidden="1"/>
    </xf>
    <xf numFmtId="0" fontId="89" fillId="0" borderId="0" xfId="80" applyFont="1" applyProtection="1">
      <protection hidden="1"/>
    </xf>
    <xf numFmtId="0" fontId="67" fillId="0" borderId="0" xfId="86" applyFont="1" applyAlignment="1" applyProtection="1">
      <alignment horizontal="center"/>
      <protection hidden="1"/>
    </xf>
    <xf numFmtId="43" fontId="66" fillId="0" borderId="0" xfId="85" applyFont="1" applyBorder="1" applyAlignment="1">
      <alignment horizontal="center" vertical="center"/>
    </xf>
    <xf numFmtId="43" fontId="66" fillId="0" borderId="0" xfId="85" applyFont="1" applyBorder="1" applyAlignment="1">
      <alignment horizontal="right" vertical="center"/>
    </xf>
    <xf numFmtId="2" fontId="67" fillId="0" borderId="0" xfId="84" applyNumberFormat="1" applyFont="1" applyAlignment="1">
      <alignment vertical="center"/>
    </xf>
    <xf numFmtId="0" fontId="88" fillId="0" borderId="77" xfId="80" applyFont="1" applyBorder="1" applyAlignment="1" applyProtection="1">
      <alignment horizontal="center"/>
      <protection hidden="1"/>
    </xf>
    <xf numFmtId="0" fontId="66" fillId="0" borderId="77" xfId="86" applyFont="1" applyBorder="1" applyAlignment="1" applyProtection="1">
      <alignment horizontal="center"/>
      <protection hidden="1"/>
    </xf>
    <xf numFmtId="43" fontId="67" fillId="0" borderId="0" xfId="85" applyFont="1" applyAlignment="1">
      <alignment horizontal="right" vertical="center"/>
    </xf>
    <xf numFmtId="43" fontId="67" fillId="0" borderId="0" xfId="85" applyFont="1" applyFill="1" applyAlignment="1">
      <alignment horizontal="center" vertical="center"/>
    </xf>
    <xf numFmtId="43" fontId="67" fillId="0" borderId="0" xfId="85" applyFont="1" applyFill="1" applyAlignment="1" applyProtection="1">
      <alignment horizontal="center" vertical="center"/>
    </xf>
    <xf numFmtId="43" fontId="67" fillId="0" borderId="0" xfId="85" applyFont="1" applyFill="1" applyBorder="1" applyAlignment="1">
      <alignment horizontal="center" vertical="center"/>
    </xf>
    <xf numFmtId="0" fontId="88" fillId="0" borderId="23" xfId="80" applyFont="1" applyBorder="1" applyAlignment="1" applyProtection="1">
      <alignment horizontal="center"/>
      <protection hidden="1"/>
    </xf>
    <xf numFmtId="0" fontId="66" fillId="0" borderId="81" xfId="86" applyFont="1" applyBorder="1" applyAlignment="1" applyProtection="1">
      <alignment horizontal="center"/>
      <protection hidden="1"/>
    </xf>
    <xf numFmtId="0" fontId="66" fillId="0" borderId="84" xfId="86" applyFont="1" applyBorder="1" applyProtection="1">
      <protection hidden="1"/>
    </xf>
    <xf numFmtId="0" fontId="66" fillId="0" borderId="84" xfId="86" applyFont="1" applyBorder="1" applyAlignment="1" applyProtection="1">
      <alignment horizontal="center"/>
      <protection hidden="1"/>
    </xf>
    <xf numFmtId="0" fontId="66" fillId="0" borderId="82" xfId="86" applyFont="1" applyBorder="1" applyAlignment="1" applyProtection="1">
      <alignment horizontal="center"/>
      <protection hidden="1"/>
    </xf>
    <xf numFmtId="0" fontId="66" fillId="0" borderId="83" xfId="86" applyFont="1" applyBorder="1" applyProtection="1">
      <protection hidden="1"/>
    </xf>
    <xf numFmtId="0" fontId="67" fillId="0" borderId="40" xfId="86" applyFont="1" applyBorder="1" applyAlignment="1" applyProtection="1">
      <alignment horizontal="center"/>
      <protection hidden="1"/>
    </xf>
    <xf numFmtId="0" fontId="67" fillId="0" borderId="97" xfId="86" applyFont="1" applyBorder="1" applyProtection="1">
      <protection hidden="1"/>
    </xf>
    <xf numFmtId="43" fontId="67" fillId="0" borderId="97" xfId="1" applyFont="1" applyBorder="1" applyAlignment="1" applyProtection="1">
      <alignment horizontal="right"/>
      <protection hidden="1"/>
    </xf>
    <xf numFmtId="0" fontId="67" fillId="0" borderId="97" xfId="86" applyFont="1" applyBorder="1" applyAlignment="1" applyProtection="1">
      <alignment horizontal="center"/>
      <protection hidden="1"/>
    </xf>
    <xf numFmtId="43" fontId="67" fillId="0" borderId="97" xfId="1" applyFont="1" applyBorder="1" applyAlignment="1" applyProtection="1">
      <alignment horizontal="left"/>
      <protection hidden="1"/>
    </xf>
    <xf numFmtId="4" fontId="67" fillId="0" borderId="97" xfId="86" applyNumberFormat="1" applyFont="1" applyBorder="1" applyAlignment="1" applyProtection="1">
      <alignment horizontal="center"/>
      <protection hidden="1"/>
    </xf>
    <xf numFmtId="43" fontId="67" fillId="0" borderId="100" xfId="1" applyFont="1" applyBorder="1" applyAlignment="1" applyProtection="1">
      <protection hidden="1"/>
    </xf>
    <xf numFmtId="4" fontId="67" fillId="0" borderId="40" xfId="86" applyNumberFormat="1" applyFont="1" applyBorder="1" applyAlignment="1" applyProtection="1">
      <alignment horizontal="center"/>
      <protection hidden="1"/>
    </xf>
    <xf numFmtId="4" fontId="67" fillId="0" borderId="24" xfId="86" applyNumberFormat="1" applyFont="1" applyBorder="1" applyAlignment="1" applyProtection="1">
      <alignment horizontal="center"/>
      <protection hidden="1"/>
    </xf>
    <xf numFmtId="4" fontId="67" fillId="0" borderId="0" xfId="86" applyNumberFormat="1" applyFont="1" applyAlignment="1" applyProtection="1">
      <alignment horizontal="center"/>
      <protection hidden="1"/>
    </xf>
    <xf numFmtId="0" fontId="67" fillId="0" borderId="78" xfId="86" applyFont="1" applyBorder="1" applyProtection="1">
      <protection hidden="1"/>
    </xf>
    <xf numFmtId="0" fontId="67" fillId="0" borderId="79" xfId="86" applyFont="1" applyBorder="1" applyProtection="1">
      <protection hidden="1"/>
    </xf>
    <xf numFmtId="0" fontId="67" fillId="0" borderId="77" xfId="86" applyFont="1" applyBorder="1" applyAlignment="1" applyProtection="1">
      <alignment horizontal="center"/>
      <protection hidden="1"/>
    </xf>
    <xf numFmtId="0" fontId="67" fillId="0" borderId="78" xfId="86" applyFont="1" applyBorder="1" applyAlignment="1" applyProtection="1">
      <alignment horizontal="center"/>
      <protection hidden="1"/>
    </xf>
    <xf numFmtId="0" fontId="67" fillId="0" borderId="80" xfId="86" applyFont="1" applyBorder="1" applyAlignment="1" applyProtection="1">
      <alignment horizontal="center"/>
      <protection hidden="1"/>
    </xf>
    <xf numFmtId="0" fontId="67" fillId="0" borderId="79" xfId="86" applyFont="1" applyBorder="1" applyAlignment="1" applyProtection="1">
      <alignment horizontal="center"/>
      <protection hidden="1"/>
    </xf>
    <xf numFmtId="0" fontId="67" fillId="0" borderId="41" xfId="86" applyFont="1" applyBorder="1" applyAlignment="1" applyProtection="1">
      <alignment horizontal="center"/>
      <protection hidden="1"/>
    </xf>
    <xf numFmtId="0" fontId="67" fillId="0" borderId="99" xfId="86" applyFont="1" applyBorder="1" applyProtection="1">
      <protection hidden="1"/>
    </xf>
    <xf numFmtId="43" fontId="67" fillId="0" borderId="99" xfId="1" applyFont="1" applyBorder="1" applyAlignment="1" applyProtection="1">
      <alignment horizontal="right"/>
      <protection hidden="1"/>
    </xf>
    <xf numFmtId="0" fontId="67" fillId="0" borderId="99" xfId="86" applyFont="1" applyBorder="1" applyAlignment="1" applyProtection="1">
      <alignment horizontal="center"/>
      <protection hidden="1"/>
    </xf>
    <xf numFmtId="43" fontId="67" fillId="0" borderId="99" xfId="1" applyFont="1" applyBorder="1" applyAlignment="1" applyProtection="1">
      <alignment horizontal="left"/>
      <protection hidden="1"/>
    </xf>
    <xf numFmtId="4" fontId="67" fillId="0" borderId="99" xfId="86" applyNumberFormat="1" applyFont="1" applyBorder="1" applyAlignment="1" applyProtection="1">
      <alignment horizontal="center"/>
      <protection hidden="1"/>
    </xf>
    <xf numFmtId="4" fontId="67" fillId="0" borderId="41" xfId="86" applyNumberFormat="1" applyFont="1" applyBorder="1" applyAlignment="1" applyProtection="1">
      <alignment horizontal="center"/>
      <protection hidden="1"/>
    </xf>
    <xf numFmtId="4" fontId="67" fillId="0" borderId="25" xfId="86" applyNumberFormat="1" applyFont="1" applyBorder="1" applyAlignment="1" applyProtection="1">
      <alignment horizontal="center"/>
      <protection hidden="1"/>
    </xf>
    <xf numFmtId="0" fontId="67" fillId="0" borderId="9" xfId="86" applyFont="1" applyBorder="1" applyAlignment="1" applyProtection="1">
      <alignment horizontal="center"/>
      <protection hidden="1"/>
    </xf>
    <xf numFmtId="0" fontId="67" fillId="0" borderId="15" xfId="86" applyFont="1" applyBorder="1" applyAlignment="1" applyProtection="1">
      <alignment horizontal="center"/>
      <protection hidden="1"/>
    </xf>
    <xf numFmtId="49" fontId="67" fillId="0" borderId="0" xfId="86" applyNumberFormat="1" applyFont="1" applyAlignment="1" applyProtection="1">
      <alignment horizontal="center"/>
      <protection hidden="1"/>
    </xf>
    <xf numFmtId="0" fontId="67" fillId="0" borderId="12" xfId="86" applyFont="1" applyBorder="1" applyAlignment="1" applyProtection="1">
      <alignment horizontal="center"/>
      <protection hidden="1"/>
    </xf>
    <xf numFmtId="0" fontId="72" fillId="0" borderId="0" xfId="84" applyFont="1" applyAlignment="1">
      <alignment horizontal="right" vertical="center"/>
    </xf>
    <xf numFmtId="0" fontId="66" fillId="0" borderId="0" xfId="84" applyFont="1" applyAlignment="1">
      <alignment vertical="center"/>
    </xf>
    <xf numFmtId="0" fontId="66" fillId="0" borderId="0" xfId="84" applyFont="1" applyAlignment="1">
      <alignment horizontal="center" vertical="center"/>
    </xf>
    <xf numFmtId="0" fontId="67" fillId="0" borderId="82" xfId="86" applyFont="1" applyBorder="1" applyAlignment="1" applyProtection="1">
      <alignment horizontal="center"/>
      <protection hidden="1"/>
    </xf>
    <xf numFmtId="0" fontId="67" fillId="0" borderId="84" xfId="86" applyFont="1" applyBorder="1" applyProtection="1">
      <protection hidden="1"/>
    </xf>
    <xf numFmtId="0" fontId="67" fillId="0" borderId="83" xfId="86" applyFont="1" applyBorder="1" applyProtection="1">
      <protection hidden="1"/>
    </xf>
    <xf numFmtId="0" fontId="67" fillId="0" borderId="0" xfId="84" applyFont="1" applyAlignment="1">
      <alignment horizontal="center" vertical="center"/>
    </xf>
    <xf numFmtId="43" fontId="78" fillId="0" borderId="0" xfId="85" applyFont="1" applyFill="1" applyAlignment="1">
      <alignment vertical="center"/>
    </xf>
    <xf numFmtId="43" fontId="69" fillId="0" borderId="0" xfId="85" applyFont="1" applyAlignment="1">
      <alignment horizontal="left" vertical="center"/>
    </xf>
    <xf numFmtId="4" fontId="66" fillId="0" borderId="21" xfId="86" applyNumberFormat="1" applyFont="1" applyBorder="1" applyAlignment="1" applyProtection="1">
      <alignment horizontal="center"/>
      <protection hidden="1"/>
    </xf>
    <xf numFmtId="4" fontId="66" fillId="0" borderId="23" xfId="86" applyNumberFormat="1" applyFont="1" applyBorder="1" applyAlignment="1" applyProtection="1">
      <alignment horizontal="center"/>
      <protection hidden="1"/>
    </xf>
    <xf numFmtId="4" fontId="66" fillId="0" borderId="0" xfId="86" applyNumberFormat="1" applyFont="1" applyAlignment="1" applyProtection="1">
      <alignment horizontal="center"/>
      <protection hidden="1"/>
    </xf>
    <xf numFmtId="43" fontId="67" fillId="0" borderId="0" xfId="85" applyFont="1" applyFill="1" applyAlignment="1">
      <alignment horizontal="right" vertical="center"/>
    </xf>
    <xf numFmtId="43" fontId="67" fillId="0" borderId="0" xfId="85" applyFont="1" applyFill="1" applyAlignment="1">
      <alignment horizontal="left" vertical="center"/>
    </xf>
    <xf numFmtId="0" fontId="67" fillId="0" borderId="12" xfId="86" applyFont="1" applyBorder="1" applyProtection="1">
      <protection hidden="1"/>
    </xf>
    <xf numFmtId="0" fontId="67" fillId="0" borderId="81" xfId="86" applyFont="1" applyBorder="1" applyAlignment="1" applyProtection="1">
      <alignment horizontal="center"/>
      <protection hidden="1"/>
    </xf>
    <xf numFmtId="0" fontId="67" fillId="0" borderId="82" xfId="86" applyFont="1" applyBorder="1" applyProtection="1">
      <protection hidden="1"/>
    </xf>
    <xf numFmtId="0" fontId="67" fillId="0" borderId="84" xfId="86" applyFont="1" applyBorder="1" applyAlignment="1" applyProtection="1">
      <alignment horizontal="center"/>
      <protection hidden="1"/>
    </xf>
    <xf numFmtId="0" fontId="67" fillId="0" borderId="83" xfId="86" applyFont="1" applyBorder="1" applyAlignment="1" applyProtection="1">
      <alignment horizontal="center"/>
      <protection hidden="1"/>
    </xf>
    <xf numFmtId="43" fontId="66" fillId="0" borderId="0" xfId="85" applyFont="1" applyFill="1" applyAlignment="1">
      <alignment vertical="center"/>
    </xf>
    <xf numFmtId="0" fontId="72" fillId="0" borderId="0" xfId="84" applyFont="1" applyAlignment="1">
      <alignment horizontal="center" vertical="center"/>
    </xf>
    <xf numFmtId="43" fontId="72" fillId="0" borderId="0" xfId="85" applyFont="1" applyAlignment="1">
      <alignment horizontal="right" vertical="center"/>
    </xf>
    <xf numFmtId="43" fontId="72" fillId="0" borderId="0" xfId="85" applyFont="1" applyAlignment="1">
      <alignment horizontal="center" vertical="center"/>
    </xf>
    <xf numFmtId="43" fontId="72" fillId="0" borderId="0" xfId="85" applyFont="1" applyAlignment="1">
      <alignment horizontal="left" vertical="center"/>
    </xf>
    <xf numFmtId="43" fontId="72" fillId="0" borderId="0" xfId="85" applyFont="1" applyFill="1" applyAlignment="1">
      <alignment horizontal="center" vertical="center"/>
    </xf>
    <xf numFmtId="43" fontId="66" fillId="0" borderId="0" xfId="85" applyFont="1" applyAlignment="1">
      <alignment horizontal="center" vertical="center"/>
    </xf>
    <xf numFmtId="43" fontId="70" fillId="0" borderId="0" xfId="85" applyFont="1" applyFill="1" applyBorder="1" applyAlignment="1" applyProtection="1">
      <alignment vertical="center"/>
      <protection hidden="1"/>
    </xf>
    <xf numFmtId="43" fontId="67" fillId="0" borderId="97" xfId="1" applyFont="1" applyBorder="1" applyAlignment="1" applyProtection="1">
      <alignment horizontal="center"/>
      <protection hidden="1"/>
    </xf>
    <xf numFmtId="43" fontId="67" fillId="0" borderId="99" xfId="1" applyFont="1" applyBorder="1" applyAlignment="1" applyProtection="1">
      <alignment horizontal="center"/>
      <protection hidden="1"/>
    </xf>
    <xf numFmtId="0" fontId="66" fillId="0" borderId="0" xfId="86" applyFont="1" applyProtection="1">
      <protection hidden="1"/>
    </xf>
    <xf numFmtId="0" fontId="66" fillId="0" borderId="0" xfId="86" applyFont="1" applyAlignment="1" applyProtection="1">
      <alignment horizontal="left"/>
      <protection hidden="1"/>
    </xf>
    <xf numFmtId="43" fontId="78" fillId="0" borderId="0" xfId="85" applyFont="1" applyFill="1" applyAlignment="1">
      <alignment horizontal="center" vertical="center"/>
    </xf>
    <xf numFmtId="43" fontId="69" fillId="0" borderId="0" xfId="85" applyFont="1" applyFill="1" applyAlignment="1">
      <alignment vertical="center"/>
    </xf>
    <xf numFmtId="0" fontId="67" fillId="0" borderId="0" xfId="86" applyFont="1" applyAlignment="1" applyProtection="1">
      <alignment horizontal="right"/>
      <protection hidden="1"/>
    </xf>
    <xf numFmtId="43" fontId="67" fillId="0" borderId="0" xfId="85" applyFont="1" applyFill="1" applyBorder="1" applyAlignment="1">
      <alignment vertical="center"/>
    </xf>
    <xf numFmtId="43" fontId="70" fillId="0" borderId="0" xfId="85" applyFont="1" applyFill="1" applyBorder="1" applyAlignment="1">
      <alignment vertical="center"/>
    </xf>
    <xf numFmtId="0" fontId="66" fillId="0" borderId="0" xfId="87" applyFont="1" applyAlignment="1">
      <alignment vertical="center"/>
    </xf>
    <xf numFmtId="0" fontId="67" fillId="0" borderId="84" xfId="84" applyFont="1" applyBorder="1" applyAlignment="1">
      <alignment vertical="center"/>
    </xf>
    <xf numFmtId="43" fontId="67" fillId="0" borderId="0" xfId="85" applyFont="1" applyBorder="1" applyAlignment="1">
      <alignment vertical="center"/>
    </xf>
    <xf numFmtId="0" fontId="66" fillId="23" borderId="0" xfId="84" applyFont="1" applyFill="1" applyAlignment="1">
      <alignment horizontal="left" vertical="center"/>
    </xf>
    <xf numFmtId="43" fontId="67" fillId="23" borderId="0" xfId="85" applyFont="1" applyFill="1" applyBorder="1" applyAlignment="1">
      <alignment vertical="center"/>
    </xf>
    <xf numFmtId="0" fontId="69" fillId="0" borderId="0" xfId="84" applyFont="1" applyAlignment="1">
      <alignment vertical="center"/>
    </xf>
    <xf numFmtId="0" fontId="69" fillId="0" borderId="0" xfId="84" applyFont="1" applyAlignment="1">
      <alignment horizontal="right" vertical="center"/>
    </xf>
    <xf numFmtId="0" fontId="69" fillId="0" borderId="0" xfId="84" applyFont="1" applyAlignment="1">
      <alignment horizontal="left" vertical="center"/>
    </xf>
    <xf numFmtId="0" fontId="72" fillId="0" borderId="0" xfId="84" applyFont="1" applyAlignment="1">
      <alignment horizontal="left" vertical="center"/>
    </xf>
    <xf numFmtId="0" fontId="72" fillId="23" borderId="0" xfId="84" applyFont="1" applyFill="1" applyAlignment="1">
      <alignment horizontal="right" vertical="center"/>
    </xf>
    <xf numFmtId="0" fontId="72" fillId="23" borderId="0" xfId="84" applyFont="1" applyFill="1" applyAlignment="1">
      <alignment horizontal="left" vertical="center"/>
    </xf>
    <xf numFmtId="43" fontId="72" fillId="23" borderId="0" xfId="85" applyFont="1" applyFill="1" applyBorder="1" applyAlignment="1">
      <alignment horizontal="center" vertical="center"/>
    </xf>
    <xf numFmtId="43" fontId="72" fillId="23" borderId="0" xfId="85" applyFont="1" applyFill="1" applyAlignment="1">
      <alignment horizontal="left" vertical="center"/>
    </xf>
    <xf numFmtId="43" fontId="67" fillId="0" borderId="0" xfId="1" applyFont="1" applyFill="1" applyAlignment="1">
      <alignment vertical="center"/>
    </xf>
    <xf numFmtId="43" fontId="67" fillId="0" borderId="0" xfId="1" applyFont="1" applyBorder="1" applyAlignment="1">
      <alignment vertical="center"/>
    </xf>
    <xf numFmtId="43" fontId="67" fillId="0" borderId="0" xfId="1" applyFont="1" applyAlignment="1">
      <alignment horizontal="left" vertical="center"/>
    </xf>
    <xf numFmtId="43" fontId="67" fillId="0" borderId="0" xfId="1" applyFont="1" applyFill="1" applyBorder="1" applyAlignment="1">
      <alignment vertical="center"/>
    </xf>
    <xf numFmtId="0" fontId="67" fillId="23" borderId="0" xfId="84" applyFont="1" applyFill="1" applyAlignment="1">
      <alignment horizontal="right" vertical="center"/>
    </xf>
    <xf numFmtId="43" fontId="67" fillId="23" borderId="0" xfId="85" applyFont="1" applyFill="1" applyAlignment="1">
      <alignment vertical="center"/>
    </xf>
    <xf numFmtId="2" fontId="66" fillId="0" borderId="0" xfId="84" applyNumberFormat="1" applyFont="1" applyAlignment="1">
      <alignment vertical="center"/>
    </xf>
    <xf numFmtId="43" fontId="72" fillId="0" borderId="0" xfId="85" applyFont="1" applyFill="1" applyBorder="1" applyAlignment="1">
      <alignment horizontal="center" vertical="center"/>
    </xf>
    <xf numFmtId="209" fontId="91" fillId="0" borderId="0" xfId="85" applyNumberFormat="1" applyFont="1" applyFill="1" applyAlignment="1">
      <alignment horizontal="center" vertical="center"/>
    </xf>
    <xf numFmtId="43" fontId="67" fillId="0" borderId="0" xfId="85" applyFont="1" applyBorder="1" applyAlignment="1">
      <alignment horizontal="left" vertical="center"/>
    </xf>
    <xf numFmtId="2" fontId="67" fillId="0" borderId="0" xfId="84" applyNumberFormat="1" applyFont="1" applyAlignment="1">
      <alignment horizontal="center" vertical="center"/>
    </xf>
    <xf numFmtId="2" fontId="67" fillId="0" borderId="0" xfId="84" applyNumberFormat="1" applyFont="1" applyAlignment="1">
      <alignment horizontal="left" vertical="center"/>
    </xf>
    <xf numFmtId="2" fontId="66" fillId="0" borderId="0" xfId="84" applyNumberFormat="1" applyFont="1" applyAlignment="1">
      <alignment horizontal="center" vertical="center"/>
    </xf>
    <xf numFmtId="43" fontId="66" fillId="0" borderId="0" xfId="85" applyFont="1" applyFill="1" applyBorder="1" applyAlignment="1">
      <alignment horizontal="right" vertical="center"/>
    </xf>
    <xf numFmtId="0" fontId="66" fillId="0" borderId="54" xfId="84" applyFont="1" applyBorder="1" applyAlignment="1">
      <alignment horizontal="center" vertical="center"/>
    </xf>
    <xf numFmtId="0" fontId="66" fillId="0" borderId="112" xfId="84" applyFont="1" applyBorder="1" applyAlignment="1">
      <alignment horizontal="center" vertical="center"/>
    </xf>
    <xf numFmtId="210" fontId="66" fillId="0" borderId="112" xfId="84" applyNumberFormat="1" applyFont="1" applyBorder="1" applyAlignment="1">
      <alignment horizontal="center" vertical="center"/>
    </xf>
    <xf numFmtId="210" fontId="66" fillId="0" borderId="55" xfId="84" applyNumberFormat="1" applyFont="1" applyBorder="1" applyAlignment="1">
      <alignment horizontal="center" vertical="center"/>
    </xf>
    <xf numFmtId="2" fontId="66" fillId="0" borderId="113" xfId="84" applyNumberFormat="1" applyFont="1" applyBorder="1" applyAlignment="1">
      <alignment horizontal="center" vertical="center"/>
    </xf>
    <xf numFmtId="2" fontId="66" fillId="0" borderId="114" xfId="84" applyNumberFormat="1" applyFont="1" applyBorder="1" applyAlignment="1">
      <alignment horizontal="center" vertical="center"/>
    </xf>
    <xf numFmtId="2" fontId="66" fillId="0" borderId="115" xfId="84" applyNumberFormat="1" applyFont="1" applyBorder="1" applyAlignment="1">
      <alignment horizontal="center" vertical="center"/>
    </xf>
    <xf numFmtId="2" fontId="67" fillId="0" borderId="116" xfId="84" applyNumberFormat="1" applyFont="1" applyBorder="1" applyAlignment="1">
      <alignment horizontal="center" vertical="center"/>
    </xf>
    <xf numFmtId="2" fontId="67" fillId="0" borderId="117" xfId="84" applyNumberFormat="1" applyFont="1" applyBorder="1" applyAlignment="1">
      <alignment horizontal="center" vertical="center"/>
    </xf>
    <xf numFmtId="2" fontId="67" fillId="0" borderId="118" xfId="84" applyNumberFormat="1" applyFont="1" applyBorder="1" applyAlignment="1">
      <alignment horizontal="center" vertical="center"/>
    </xf>
    <xf numFmtId="2" fontId="67" fillId="0" borderId="58" xfId="84" applyNumberFormat="1" applyFont="1" applyBorder="1" applyAlignment="1">
      <alignment horizontal="center" vertical="center"/>
    </xf>
    <xf numFmtId="2" fontId="67" fillId="0" borderId="119" xfId="84" applyNumberFormat="1" applyFont="1" applyBorder="1" applyAlignment="1">
      <alignment horizontal="center" vertical="center"/>
    </xf>
    <xf numFmtId="2" fontId="67" fillId="0" borderId="59" xfId="84" applyNumberFormat="1" applyFont="1" applyBorder="1" applyAlignment="1">
      <alignment horizontal="center" vertical="center"/>
    </xf>
    <xf numFmtId="2" fontId="67" fillId="0" borderId="67" xfId="84" applyNumberFormat="1" applyFont="1" applyBorder="1" applyAlignment="1">
      <alignment horizontal="center" vertical="center"/>
    </xf>
    <xf numFmtId="2" fontId="67" fillId="0" borderId="120" xfId="84" applyNumberFormat="1" applyFont="1" applyBorder="1" applyAlignment="1">
      <alignment horizontal="center" vertical="center"/>
    </xf>
    <xf numFmtId="2" fontId="67" fillId="0" borderId="68" xfId="84" applyNumberFormat="1" applyFont="1" applyBorder="1" applyAlignment="1">
      <alignment horizontal="center" vertical="center"/>
    </xf>
    <xf numFmtId="43" fontId="67" fillId="0" borderId="0" xfId="84" applyNumberFormat="1" applyFont="1" applyAlignment="1">
      <alignment vertical="center"/>
    </xf>
    <xf numFmtId="43" fontId="66" fillId="0" borderId="0" xfId="85" applyFont="1" applyFill="1" applyAlignment="1">
      <alignment horizontal="right" vertical="center"/>
    </xf>
    <xf numFmtId="211" fontId="67" fillId="0" borderId="58" xfId="84" applyNumberFormat="1" applyFont="1" applyBorder="1" applyAlignment="1">
      <alignment horizontal="center" vertical="center"/>
    </xf>
    <xf numFmtId="211" fontId="67" fillId="0" borderId="119" xfId="84" applyNumberFormat="1" applyFont="1" applyBorder="1" applyAlignment="1">
      <alignment horizontal="center" vertical="center"/>
    </xf>
    <xf numFmtId="211" fontId="67" fillId="0" borderId="59" xfId="84" applyNumberFormat="1" applyFont="1" applyBorder="1" applyAlignment="1">
      <alignment horizontal="center" vertical="center"/>
    </xf>
    <xf numFmtId="2" fontId="67" fillId="0" borderId="15" xfId="84" applyNumberFormat="1" applyFont="1" applyBorder="1" applyAlignment="1">
      <alignment horizontal="center" vertical="center"/>
    </xf>
    <xf numFmtId="0" fontId="66" fillId="23" borderId="0" xfId="84" applyFont="1" applyFill="1" applyAlignment="1">
      <alignment vertical="center"/>
    </xf>
    <xf numFmtId="208" fontId="67" fillId="0" borderId="0" xfId="85" applyNumberFormat="1" applyFont="1" applyAlignment="1">
      <alignment vertical="center"/>
    </xf>
    <xf numFmtId="208" fontId="67" fillId="0" borderId="0" xfId="85" applyNumberFormat="1" applyFont="1" applyFill="1" applyAlignment="1" applyProtection="1">
      <alignment vertical="center"/>
      <protection hidden="1"/>
    </xf>
    <xf numFmtId="43" fontId="72" fillId="0" borderId="0" xfId="85" applyFont="1" applyFill="1" applyAlignment="1">
      <alignment horizontal="left" vertical="center"/>
    </xf>
    <xf numFmtId="0" fontId="68" fillId="0" borderId="80" xfId="78" applyFont="1" applyBorder="1"/>
    <xf numFmtId="43" fontId="67" fillId="0" borderId="80" xfId="1" applyFont="1" applyFill="1" applyBorder="1" applyProtection="1">
      <protection hidden="1"/>
    </xf>
    <xf numFmtId="0" fontId="2" fillId="0" borderId="140" xfId="78" applyFont="1" applyBorder="1" applyAlignment="1">
      <alignment horizontal="center"/>
    </xf>
    <xf numFmtId="0" fontId="2" fillId="0" borderId="22" xfId="78" applyFont="1" applyBorder="1" applyAlignment="1">
      <alignment horizontal="center"/>
    </xf>
    <xf numFmtId="0" fontId="2" fillId="0" borderId="23" xfId="78" applyFont="1" applyBorder="1" applyAlignment="1">
      <alignment horizontal="center"/>
    </xf>
    <xf numFmtId="0" fontId="2" fillId="0" borderId="13" xfId="78" applyFont="1" applyBorder="1" applyAlignment="1">
      <alignment horizontal="center"/>
    </xf>
    <xf numFmtId="0" fontId="66" fillId="0" borderId="24" xfId="78" applyFont="1" applyBorder="1" applyAlignment="1" applyProtection="1">
      <alignment horizontal="center"/>
      <protection hidden="1"/>
    </xf>
    <xf numFmtId="0" fontId="66" fillId="0" borderId="24" xfId="78" applyFont="1" applyBorder="1" applyAlignment="1" applyProtection="1">
      <alignment horizontal="left"/>
      <protection hidden="1"/>
    </xf>
    <xf numFmtId="0" fontId="70" fillId="0" borderId="0" xfId="78" applyFont="1" applyProtection="1">
      <protection hidden="1"/>
    </xf>
    <xf numFmtId="0" fontId="67" fillId="0" borderId="25" xfId="78" applyFont="1" applyBorder="1" applyAlignment="1" applyProtection="1">
      <alignment horizontal="left"/>
      <protection hidden="1"/>
    </xf>
    <xf numFmtId="0" fontId="94" fillId="0" borderId="25" xfId="78" applyFont="1" applyBorder="1" applyAlignment="1" applyProtection="1">
      <alignment horizontal="center"/>
      <protection locked="0"/>
    </xf>
    <xf numFmtId="0" fontId="66" fillId="0" borderId="25" xfId="78" applyFont="1" applyBorder="1" applyAlignment="1" applyProtection="1">
      <alignment horizontal="center"/>
      <protection hidden="1"/>
    </xf>
    <xf numFmtId="0" fontId="66" fillId="0" borderId="25" xfId="78" applyFont="1" applyBorder="1" applyAlignment="1" applyProtection="1">
      <alignment horizontal="left"/>
      <protection hidden="1"/>
    </xf>
    <xf numFmtId="3" fontId="94" fillId="0" borderId="25" xfId="78" applyNumberFormat="1" applyFont="1" applyBorder="1" applyAlignment="1" applyProtection="1">
      <alignment horizontal="center"/>
      <protection locked="0"/>
    </xf>
    <xf numFmtId="0" fontId="94" fillId="0" borderId="26" xfId="78" applyFont="1" applyBorder="1" applyAlignment="1" applyProtection="1">
      <alignment horizontal="center"/>
      <protection locked="0"/>
    </xf>
    <xf numFmtId="0" fontId="67" fillId="0" borderId="44" xfId="78" applyFont="1" applyBorder="1" applyAlignment="1" applyProtection="1">
      <alignment horizontal="center"/>
      <protection hidden="1"/>
    </xf>
    <xf numFmtId="0" fontId="94" fillId="0" borderId="97" xfId="78" applyFont="1" applyBorder="1" applyAlignment="1" applyProtection="1">
      <alignment horizontal="center"/>
      <protection locked="0"/>
    </xf>
    <xf numFmtId="0" fontId="67" fillId="0" borderId="105" xfId="78" applyFont="1" applyBorder="1" applyProtection="1">
      <protection hidden="1"/>
    </xf>
    <xf numFmtId="0" fontId="67" fillId="0" borderId="41" xfId="78" applyFont="1" applyBorder="1" applyAlignment="1" applyProtection="1">
      <alignment horizontal="center"/>
      <protection hidden="1"/>
    </xf>
    <xf numFmtId="0" fontId="94" fillId="0" borderId="99" xfId="78" applyFont="1" applyBorder="1" applyAlignment="1" applyProtection="1">
      <alignment horizontal="center"/>
      <protection locked="0"/>
    </xf>
    <xf numFmtId="0" fontId="67" fillId="0" borderId="42" xfId="78" applyFont="1" applyBorder="1" applyAlignment="1" applyProtection="1">
      <alignment horizontal="center"/>
      <protection hidden="1"/>
    </xf>
    <xf numFmtId="0" fontId="94" fillId="0" borderId="101" xfId="78" applyFont="1" applyBorder="1" applyAlignment="1" applyProtection="1">
      <alignment horizontal="center"/>
      <protection locked="0"/>
    </xf>
    <xf numFmtId="0" fontId="67" fillId="0" borderId="29" xfId="78" applyFont="1" applyBorder="1" applyAlignment="1" applyProtection="1">
      <alignment horizontal="center"/>
      <protection hidden="1"/>
    </xf>
    <xf numFmtId="3" fontId="94" fillId="0" borderId="29" xfId="78" applyNumberFormat="1" applyFont="1" applyBorder="1" applyAlignment="1" applyProtection="1">
      <alignment horizontal="center"/>
      <protection locked="0"/>
    </xf>
    <xf numFmtId="43" fontId="67" fillId="0" borderId="42" xfId="7" applyFont="1" applyFill="1" applyBorder="1" applyAlignment="1" applyProtection="1">
      <alignment horizontal="center"/>
      <protection hidden="1"/>
    </xf>
    <xf numFmtId="43" fontId="67" fillId="0" borderId="26" xfId="7" applyFont="1" applyFill="1" applyBorder="1" applyAlignment="1" applyProtection="1">
      <alignment horizontal="center"/>
      <protection hidden="1"/>
    </xf>
    <xf numFmtId="43" fontId="67" fillId="0" borderId="84" xfId="85" applyFont="1" applyFill="1" applyBorder="1" applyAlignment="1">
      <alignment vertical="center"/>
    </xf>
    <xf numFmtId="43" fontId="67" fillId="0" borderId="121" xfId="85" applyFont="1" applyFill="1" applyBorder="1" applyAlignment="1">
      <alignment vertical="center"/>
    </xf>
    <xf numFmtId="43" fontId="67" fillId="0" borderId="84" xfId="1" applyFont="1" applyBorder="1" applyAlignment="1">
      <alignment vertical="center"/>
    </xf>
    <xf numFmtId="43" fontId="67" fillId="0" borderId="84" xfId="84" applyNumberFormat="1" applyFont="1" applyBorder="1" applyAlignment="1">
      <alignment vertical="center"/>
    </xf>
    <xf numFmtId="43" fontId="67" fillId="0" borderId="145" xfId="85" applyFont="1" applyFill="1" applyBorder="1" applyAlignment="1">
      <alignment vertical="center"/>
    </xf>
    <xf numFmtId="43" fontId="67" fillId="0" borderId="0" xfId="7" applyFont="1" applyFill="1" applyBorder="1" applyAlignment="1">
      <alignment vertical="center"/>
    </xf>
    <xf numFmtId="43" fontId="70" fillId="0" borderId="144" xfId="85" applyFont="1" applyFill="1" applyBorder="1" applyAlignment="1">
      <alignment vertical="center"/>
    </xf>
    <xf numFmtId="0" fontId="67" fillId="0" borderId="0" xfId="3" applyFont="1"/>
    <xf numFmtId="22" fontId="67" fillId="0" borderId="0" xfId="3" applyNumberFormat="1" applyFont="1"/>
    <xf numFmtId="0" fontId="92" fillId="0" borderId="0" xfId="3" applyFont="1"/>
    <xf numFmtId="0" fontId="67" fillId="0" borderId="0" xfId="3" applyFont="1" applyAlignment="1">
      <alignment horizontal="center"/>
    </xf>
    <xf numFmtId="2" fontId="67" fillId="0" borderId="84" xfId="3" applyNumberFormat="1" applyFont="1" applyBorder="1"/>
    <xf numFmtId="0" fontId="67" fillId="0" borderId="0" xfId="3" applyFont="1" applyAlignment="1">
      <alignment horizontal="right"/>
    </xf>
    <xf numFmtId="0" fontId="90" fillId="0" borderId="0" xfId="3" applyFont="1" applyAlignment="1">
      <alignment horizontal="center"/>
    </xf>
    <xf numFmtId="0" fontId="66" fillId="0" borderId="0" xfId="3" applyFont="1"/>
    <xf numFmtId="0" fontId="67" fillId="0" borderId="0" xfId="3" applyFont="1" applyAlignment="1">
      <alignment horizontal="left"/>
    </xf>
    <xf numFmtId="0" fontId="66" fillId="0" borderId="0" xfId="3" applyFont="1" applyAlignment="1">
      <alignment horizontal="right"/>
    </xf>
    <xf numFmtId="0" fontId="79" fillId="0" borderId="0" xfId="3" applyFont="1"/>
    <xf numFmtId="0" fontId="66" fillId="0" borderId="0" xfId="85" applyNumberFormat="1" applyFont="1" applyFill="1" applyAlignment="1">
      <alignment horizontal="left" vertical="center"/>
    </xf>
    <xf numFmtId="2" fontId="67" fillId="0" borderId="0" xfId="3" applyNumberFormat="1" applyFont="1" applyAlignment="1">
      <alignment horizontal="center"/>
    </xf>
    <xf numFmtId="2" fontId="67" fillId="0" borderId="0" xfId="3" applyNumberFormat="1" applyFont="1"/>
    <xf numFmtId="1" fontId="67" fillId="0" borderId="0" xfId="3" applyNumberFormat="1" applyFont="1" applyAlignment="1">
      <alignment horizontal="center"/>
    </xf>
    <xf numFmtId="4" fontId="67" fillId="0" borderId="0" xfId="3" applyNumberFormat="1" applyFont="1"/>
    <xf numFmtId="0" fontId="67" fillId="14" borderId="84" xfId="3" applyFont="1" applyFill="1" applyBorder="1" applyAlignment="1">
      <alignment horizontal="center"/>
    </xf>
    <xf numFmtId="43" fontId="67" fillId="0" borderId="0" xfId="7" applyFont="1" applyAlignment="1"/>
    <xf numFmtId="2" fontId="67" fillId="14" borderId="84" xfId="3" applyNumberFormat="1" applyFont="1" applyFill="1" applyBorder="1" applyAlignment="1">
      <alignment horizontal="center"/>
    </xf>
    <xf numFmtId="1" fontId="67" fillId="14" borderId="84" xfId="3" applyNumberFormat="1" applyFont="1" applyFill="1" applyBorder="1" applyAlignment="1">
      <alignment horizontal="center"/>
    </xf>
    <xf numFmtId="2" fontId="67" fillId="0" borderId="84" xfId="7" applyNumberFormat="1" applyFont="1" applyBorder="1"/>
    <xf numFmtId="2" fontId="70" fillId="0" borderId="144" xfId="7" applyNumberFormat="1" applyFont="1" applyBorder="1"/>
    <xf numFmtId="2" fontId="67" fillId="0" borderId="84" xfId="7" applyNumberFormat="1" applyFont="1" applyFill="1" applyBorder="1" applyAlignment="1">
      <alignment vertical="center"/>
    </xf>
    <xf numFmtId="2" fontId="70" fillId="0" borderId="144" xfId="7" applyNumberFormat="1" applyFont="1" applyFill="1" applyBorder="1" applyAlignment="1">
      <alignment vertical="center"/>
    </xf>
    <xf numFmtId="1" fontId="67" fillId="14" borderId="84" xfId="7" applyNumberFormat="1" applyFont="1" applyFill="1" applyBorder="1" applyAlignment="1">
      <alignment horizontal="center"/>
    </xf>
    <xf numFmtId="2" fontId="67" fillId="0" borderId="75" xfId="3" applyNumberFormat="1" applyFont="1" applyBorder="1" applyAlignment="1">
      <alignment horizontal="center"/>
    </xf>
    <xf numFmtId="2" fontId="67" fillId="0" borderId="84" xfId="3" applyNumberFormat="1" applyFont="1" applyBorder="1" applyAlignment="1">
      <alignment horizontal="center"/>
    </xf>
    <xf numFmtId="43" fontId="67" fillId="0" borderId="84" xfId="7" applyFont="1" applyBorder="1" applyAlignment="1"/>
    <xf numFmtId="2" fontId="67" fillId="0" borderId="75" xfId="3" applyNumberFormat="1" applyFont="1" applyBorder="1"/>
    <xf numFmtId="2" fontId="67" fillId="0" borderId="0" xfId="7" applyNumberFormat="1" applyFont="1" applyAlignment="1"/>
    <xf numFmtId="2" fontId="67" fillId="0" borderId="75" xfId="7" applyNumberFormat="1" applyFont="1" applyBorder="1" applyAlignment="1"/>
    <xf numFmtId="2" fontId="67" fillId="0" borderId="75" xfId="7" applyNumberFormat="1" applyFont="1" applyBorder="1"/>
    <xf numFmtId="4" fontId="67" fillId="0" borderId="75" xfId="3" applyNumberFormat="1" applyFont="1" applyBorder="1" applyAlignment="1">
      <alignment horizontal="center"/>
    </xf>
    <xf numFmtId="4" fontId="67" fillId="0" borderId="84" xfId="3" applyNumberFormat="1" applyFont="1" applyBorder="1" applyAlignment="1">
      <alignment horizontal="center"/>
    </xf>
    <xf numFmtId="2" fontId="70" fillId="0" borderId="121" xfId="3" applyNumberFormat="1" applyFont="1" applyBorder="1" applyAlignment="1">
      <alignment horizontal="center"/>
    </xf>
    <xf numFmtId="2" fontId="67" fillId="0" borderId="0" xfId="7" applyNumberFormat="1" applyFont="1" applyBorder="1"/>
    <xf numFmtId="2" fontId="70" fillId="0" borderId="121" xfId="7" applyNumberFormat="1" applyFont="1" applyBorder="1"/>
    <xf numFmtId="2" fontId="67" fillId="0" borderId="80" xfId="7" applyNumberFormat="1" applyFont="1" applyBorder="1"/>
    <xf numFmtId="1" fontId="67" fillId="0" borderId="0" xfId="7" applyNumberFormat="1" applyFont="1" applyFill="1" applyBorder="1" applyAlignment="1">
      <alignment horizontal="center"/>
    </xf>
    <xf numFmtId="2" fontId="67" fillId="0" borderId="0" xfId="7" applyNumberFormat="1" applyFont="1" applyBorder="1" applyAlignment="1"/>
    <xf numFmtId="2" fontId="67" fillId="0" borderId="0" xfId="1" applyNumberFormat="1" applyFont="1" applyFill="1" applyBorder="1" applyAlignment="1">
      <alignment vertical="center"/>
    </xf>
    <xf numFmtId="2" fontId="67" fillId="0" borderId="121" xfId="1" applyNumberFormat="1" applyFont="1" applyFill="1" applyBorder="1" applyAlignment="1">
      <alignment vertical="center"/>
    </xf>
    <xf numFmtId="2" fontId="70" fillId="0" borderId="121" xfId="1" applyNumberFormat="1" applyFont="1" applyFill="1" applyBorder="1" applyAlignment="1">
      <alignment vertical="center"/>
    </xf>
    <xf numFmtId="2" fontId="67" fillId="0" borderId="145" xfId="1" applyNumberFormat="1" applyFont="1" applyFill="1" applyBorder="1" applyAlignment="1">
      <alignment vertical="center"/>
    </xf>
    <xf numFmtId="2" fontId="67" fillId="0" borderId="75" xfId="1" applyNumberFormat="1" applyFont="1" applyFill="1" applyBorder="1" applyAlignment="1">
      <alignment vertical="center"/>
    </xf>
    <xf numFmtId="43" fontId="67" fillId="0" borderId="144" xfId="84" applyNumberFormat="1" applyFont="1" applyBorder="1" applyAlignment="1">
      <alignment vertical="center"/>
    </xf>
    <xf numFmtId="0" fontId="67" fillId="0" borderId="84" xfId="3" applyFont="1" applyBorder="1" applyAlignment="1">
      <alignment horizontal="center"/>
    </xf>
    <xf numFmtId="0" fontId="66" fillId="0" borderId="0" xfId="0" applyFont="1"/>
    <xf numFmtId="0" fontId="67" fillId="0" borderId="0" xfId="0" applyFont="1"/>
    <xf numFmtId="0" fontId="67" fillId="0" borderId="0" xfId="0" applyFont="1" applyAlignment="1">
      <alignment horizontal="center"/>
    </xf>
    <xf numFmtId="49" fontId="67" fillId="0" borderId="0" xfId="0" applyNumberFormat="1" applyFont="1"/>
    <xf numFmtId="0" fontId="67" fillId="0" borderId="0" xfId="0" quotePrefix="1" applyFont="1" applyAlignment="1">
      <alignment horizontal="center"/>
    </xf>
    <xf numFmtId="49" fontId="67" fillId="0" borderId="0" xfId="0" applyNumberFormat="1" applyFont="1" applyAlignment="1">
      <alignment horizontal="center"/>
    </xf>
    <xf numFmtId="3" fontId="67" fillId="0" borderId="0" xfId="10" applyNumberFormat="1" applyFont="1" applyAlignment="1">
      <alignment horizontal="center"/>
    </xf>
    <xf numFmtId="2" fontId="38" fillId="0" borderId="121" xfId="0" applyNumberFormat="1" applyFont="1" applyBorder="1" applyAlignment="1">
      <alignment horizontal="center"/>
    </xf>
    <xf numFmtId="2" fontId="70" fillId="14" borderId="121" xfId="7" applyNumberFormat="1" applyFont="1" applyFill="1" applyBorder="1" applyAlignment="1">
      <alignment horizontal="center"/>
    </xf>
    <xf numFmtId="43" fontId="67" fillId="14" borderId="84" xfId="7" applyFont="1" applyFill="1" applyBorder="1" applyAlignment="1">
      <alignment vertical="center"/>
    </xf>
    <xf numFmtId="2" fontId="67" fillId="0" borderId="84" xfId="84" applyNumberFormat="1" applyFont="1" applyBorder="1" applyAlignment="1">
      <alignment horizontal="center" vertical="center"/>
    </xf>
    <xf numFmtId="1" fontId="67" fillId="0" borderId="84" xfId="84" applyNumberFormat="1" applyFont="1" applyBorder="1" applyAlignment="1">
      <alignment horizontal="center" vertical="center"/>
    </xf>
    <xf numFmtId="43" fontId="67" fillId="0" borderId="75" xfId="85" applyFont="1" applyFill="1" applyBorder="1" applyAlignment="1">
      <alignment vertical="center"/>
    </xf>
    <xf numFmtId="43" fontId="67" fillId="0" borderId="144" xfId="85" applyFont="1" applyFill="1" applyBorder="1" applyAlignment="1">
      <alignment vertical="center"/>
    </xf>
    <xf numFmtId="43" fontId="70" fillId="0" borderId="121" xfId="85" applyFont="1" applyFill="1" applyBorder="1" applyAlignment="1">
      <alignment vertical="center"/>
    </xf>
    <xf numFmtId="43" fontId="67" fillId="0" borderId="84" xfId="1" applyFont="1" applyBorder="1" applyAlignment="1">
      <alignment horizontal="center" vertical="center"/>
    </xf>
    <xf numFmtId="43" fontId="67" fillId="0" borderId="84" xfId="1" applyFont="1" applyFill="1" applyBorder="1" applyAlignment="1">
      <alignment horizontal="center" vertical="center"/>
    </xf>
    <xf numFmtId="43" fontId="99" fillId="0" borderId="0" xfId="84" applyNumberFormat="1" applyFont="1" applyAlignment="1">
      <alignment vertical="center"/>
    </xf>
    <xf numFmtId="43" fontId="67" fillId="0" borderId="75" xfId="1" applyFont="1" applyFill="1" applyBorder="1" applyAlignment="1">
      <alignment vertical="center"/>
    </xf>
    <xf numFmtId="43" fontId="67" fillId="0" borderId="84" xfId="1" applyFont="1" applyFill="1" applyBorder="1" applyAlignment="1">
      <alignment vertical="center"/>
    </xf>
    <xf numFmtId="2" fontId="67" fillId="0" borderId="84" xfId="1" applyNumberFormat="1" applyFont="1" applyFill="1" applyBorder="1" applyAlignment="1">
      <alignment horizontal="center" vertical="center"/>
    </xf>
    <xf numFmtId="43" fontId="67" fillId="0" borderId="75" xfId="1" applyFont="1" applyFill="1" applyBorder="1" applyAlignment="1">
      <alignment horizontal="center" vertical="center"/>
    </xf>
    <xf numFmtId="2" fontId="67" fillId="0" borderId="84" xfId="85" applyNumberFormat="1" applyFont="1" applyFill="1" applyBorder="1" applyAlignment="1">
      <alignment horizontal="center" vertical="center"/>
    </xf>
    <xf numFmtId="2" fontId="67" fillId="24" borderId="84" xfId="78" applyNumberFormat="1" applyFont="1" applyFill="1" applyBorder="1" applyAlignment="1">
      <alignment horizontal="center"/>
    </xf>
    <xf numFmtId="4" fontId="67" fillId="0" borderId="84" xfId="85" applyNumberFormat="1" applyFont="1" applyFill="1" applyBorder="1" applyAlignment="1">
      <alignment horizontal="center" vertical="center"/>
    </xf>
    <xf numFmtId="43" fontId="67" fillId="0" borderId="84" xfId="85" applyFont="1" applyFill="1" applyBorder="1" applyAlignment="1">
      <alignment horizontal="left" vertical="center"/>
    </xf>
    <xf numFmtId="43" fontId="67" fillId="0" borderId="75" xfId="85" applyFont="1" applyFill="1" applyBorder="1" applyAlignment="1">
      <alignment horizontal="left" vertical="center"/>
    </xf>
    <xf numFmtId="43" fontId="67" fillId="0" borderId="75" xfId="84" applyNumberFormat="1" applyFont="1" applyBorder="1" applyAlignment="1">
      <alignment vertical="center"/>
    </xf>
    <xf numFmtId="0" fontId="67" fillId="0" borderId="84" xfId="84" applyFont="1" applyBorder="1" applyAlignment="1">
      <alignment horizontal="center" vertical="center"/>
    </xf>
    <xf numFmtId="0" fontId="2" fillId="25" borderId="77" xfId="78" applyFont="1" applyFill="1" applyBorder="1" applyAlignment="1">
      <alignment horizontal="center"/>
    </xf>
    <xf numFmtId="0" fontId="2" fillId="25" borderId="9" xfId="78" applyFont="1" applyFill="1" applyBorder="1" applyAlignment="1">
      <alignment horizontal="center"/>
    </xf>
    <xf numFmtId="0" fontId="2" fillId="25" borderId="81" xfId="78" applyFont="1" applyFill="1" applyBorder="1"/>
    <xf numFmtId="43" fontId="2" fillId="3" borderId="65" xfId="78" applyNumberFormat="1" applyFont="1" applyFill="1" applyBorder="1"/>
    <xf numFmtId="43" fontId="2" fillId="3" borderId="23" xfId="78" applyNumberFormat="1" applyFont="1" applyFill="1" applyBorder="1"/>
    <xf numFmtId="207" fontId="2" fillId="3" borderId="23" xfId="78" applyNumberFormat="1" applyFont="1" applyFill="1" applyBorder="1"/>
    <xf numFmtId="207" fontId="2" fillId="3" borderId="65" xfId="78" applyNumberFormat="1" applyFont="1" applyFill="1" applyBorder="1"/>
    <xf numFmtId="0" fontId="2" fillId="25" borderId="81" xfId="78" applyFont="1" applyFill="1" applyBorder="1" applyAlignment="1">
      <alignment horizontal="center"/>
    </xf>
    <xf numFmtId="4" fontId="2" fillId="0" borderId="23" xfId="78" applyNumberFormat="1" applyFont="1" applyBorder="1" applyAlignment="1">
      <alignment horizontal="center"/>
    </xf>
    <xf numFmtId="4" fontId="2" fillId="0" borderId="65" xfId="78" applyNumberFormat="1" applyFont="1" applyBorder="1" applyAlignment="1">
      <alignment horizontal="center"/>
    </xf>
    <xf numFmtId="4" fontId="2" fillId="0" borderId="81" xfId="78" applyNumberFormat="1" applyFont="1" applyBorder="1" applyAlignment="1">
      <alignment horizontal="center"/>
    </xf>
    <xf numFmtId="0" fontId="100" fillId="0" borderId="0" xfId="0" applyFont="1"/>
    <xf numFmtId="0" fontId="101" fillId="0" borderId="0" xfId="0" applyFont="1"/>
    <xf numFmtId="0" fontId="101" fillId="0" borderId="0" xfId="0" applyFont="1" applyAlignment="1">
      <alignment horizontal="center"/>
    </xf>
    <xf numFmtId="49" fontId="101" fillId="0" borderId="0" xfId="0" applyNumberFormat="1" applyFont="1"/>
    <xf numFmtId="0" fontId="101" fillId="0" borderId="0" xfId="0" quotePrefix="1" applyFont="1" applyAlignment="1">
      <alignment horizontal="center"/>
    </xf>
    <xf numFmtId="49" fontId="101" fillId="0" borderId="0" xfId="0" applyNumberFormat="1" applyFont="1" applyAlignment="1">
      <alignment horizontal="center"/>
    </xf>
    <xf numFmtId="2" fontId="102" fillId="14" borderId="121" xfId="7" applyNumberFormat="1" applyFont="1" applyFill="1" applyBorder="1" applyAlignment="1">
      <alignment horizontal="center"/>
    </xf>
    <xf numFmtId="0" fontId="101" fillId="0" borderId="0" xfId="3" applyFont="1"/>
    <xf numFmtId="0" fontId="101" fillId="0" borderId="0" xfId="3" applyFont="1" applyAlignment="1">
      <alignment horizontal="center"/>
    </xf>
    <xf numFmtId="0" fontId="101" fillId="0" borderId="84" xfId="3" applyFont="1" applyBorder="1" applyAlignment="1">
      <alignment horizontal="center"/>
    </xf>
    <xf numFmtId="3" fontId="101" fillId="0" borderId="0" xfId="10" applyNumberFormat="1" applyFont="1" applyAlignment="1">
      <alignment horizontal="center"/>
    </xf>
    <xf numFmtId="0" fontId="103" fillId="0" borderId="0" xfId="0" applyFont="1"/>
    <xf numFmtId="2" fontId="102" fillId="0" borderId="121" xfId="0" applyNumberFormat="1" applyFont="1" applyBorder="1" applyAlignment="1">
      <alignment horizontal="center"/>
    </xf>
    <xf numFmtId="43" fontId="67" fillId="0" borderId="0" xfId="85" applyFont="1" applyFill="1" applyBorder="1" applyAlignment="1">
      <alignment horizontal="left" vertical="center"/>
    </xf>
    <xf numFmtId="0" fontId="88" fillId="0" borderId="0" xfId="0" applyFont="1" applyAlignment="1">
      <alignment horizontal="center"/>
    </xf>
    <xf numFmtId="0" fontId="89" fillId="0" borderId="27" xfId="80" applyFont="1" applyBorder="1" applyAlignment="1" applyProtection="1">
      <alignment horizontal="center"/>
      <protection hidden="1"/>
    </xf>
    <xf numFmtId="0" fontId="89" fillId="0" borderId="44" xfId="80" applyFont="1" applyBorder="1" applyProtection="1">
      <protection hidden="1"/>
    </xf>
    <xf numFmtId="0" fontId="67" fillId="0" borderId="146" xfId="78" applyFont="1" applyBorder="1" applyProtection="1">
      <protection hidden="1"/>
    </xf>
    <xf numFmtId="43" fontId="89" fillId="0" borderId="27" xfId="80" applyNumberFormat="1" applyFont="1" applyBorder="1" applyProtection="1">
      <protection hidden="1"/>
    </xf>
    <xf numFmtId="43" fontId="67" fillId="0" borderId="27" xfId="1" applyFont="1" applyBorder="1" applyProtection="1">
      <protection hidden="1"/>
    </xf>
    <xf numFmtId="0" fontId="67" fillId="0" borderId="27" xfId="78" applyFont="1" applyBorder="1" applyProtection="1">
      <protection hidden="1"/>
    </xf>
    <xf numFmtId="2" fontId="8" fillId="18" borderId="0" xfId="1" applyNumberFormat="1" applyFont="1" applyFill="1" applyBorder="1" applyAlignment="1" applyProtection="1">
      <alignment horizontal="center"/>
    </xf>
    <xf numFmtId="0" fontId="52" fillId="17" borderId="0" xfId="77" applyFont="1" applyFill="1" applyAlignment="1">
      <alignment horizontal="left"/>
    </xf>
    <xf numFmtId="0" fontId="52" fillId="18" borderId="0" xfId="77" applyFont="1" applyFill="1" applyAlignment="1">
      <alignment horizontal="left"/>
    </xf>
    <xf numFmtId="43" fontId="64" fillId="21" borderId="91" xfId="1" applyFont="1" applyFill="1" applyBorder="1" applyProtection="1">
      <protection hidden="1"/>
    </xf>
    <xf numFmtId="43" fontId="64" fillId="21" borderId="92" xfId="1" applyFont="1" applyFill="1" applyBorder="1" applyProtection="1">
      <protection hidden="1"/>
    </xf>
    <xf numFmtId="43" fontId="37" fillId="21" borderId="92" xfId="1" applyFont="1" applyFill="1" applyBorder="1" applyProtection="1">
      <protection hidden="1"/>
    </xf>
    <xf numFmtId="43" fontId="64" fillId="21" borderId="94" xfId="1" applyFont="1" applyFill="1" applyBorder="1" applyProtection="1">
      <protection hidden="1"/>
    </xf>
    <xf numFmtId="43" fontId="64" fillId="21" borderId="95" xfId="1" applyFont="1" applyFill="1" applyBorder="1" applyProtection="1">
      <protection hidden="1"/>
    </xf>
    <xf numFmtId="43" fontId="37" fillId="21" borderId="95" xfId="1" applyFont="1" applyFill="1" applyBorder="1" applyProtection="1">
      <protection hidden="1"/>
    </xf>
    <xf numFmtId="0" fontId="2" fillId="21" borderId="88" xfId="78" applyFont="1" applyFill="1" applyBorder="1" applyProtection="1">
      <protection hidden="1"/>
    </xf>
    <xf numFmtId="0" fontId="2" fillId="21" borderId="89" xfId="78" applyFont="1" applyFill="1" applyBorder="1" applyProtection="1">
      <protection hidden="1"/>
    </xf>
    <xf numFmtId="43" fontId="37" fillId="21" borderId="89" xfId="1" applyFont="1" applyFill="1" applyBorder="1" applyProtection="1">
      <protection hidden="1"/>
    </xf>
    <xf numFmtId="0" fontId="2" fillId="21" borderId="90" xfId="78" applyFont="1" applyFill="1" applyBorder="1" applyProtection="1">
      <protection hidden="1"/>
    </xf>
    <xf numFmtId="4" fontId="2" fillId="4" borderId="65" xfId="78" applyNumberFormat="1" applyFont="1" applyFill="1" applyBorder="1" applyAlignment="1" applyProtection="1">
      <alignment horizontal="center"/>
      <protection locked="0"/>
    </xf>
    <xf numFmtId="0" fontId="90" fillId="0" borderId="0" xfId="84" applyFont="1" applyAlignment="1" applyProtection="1">
      <alignment vertical="center"/>
      <protection locked="0"/>
    </xf>
    <xf numFmtId="0" fontId="105" fillId="0" borderId="0" xfId="84" applyFont="1" applyAlignment="1" applyProtection="1">
      <alignment vertical="center"/>
      <protection locked="0"/>
    </xf>
    <xf numFmtId="0" fontId="67" fillId="14" borderId="84" xfId="84" applyFont="1" applyFill="1" applyBorder="1" applyAlignment="1">
      <alignment horizontal="center" vertical="center"/>
    </xf>
    <xf numFmtId="0" fontId="67" fillId="0" borderId="148" xfId="78" applyFont="1" applyBorder="1"/>
    <xf numFmtId="0" fontId="67" fillId="0" borderId="27" xfId="78" applyFont="1" applyBorder="1" applyAlignment="1">
      <alignment horizontal="center" vertical="center"/>
    </xf>
    <xf numFmtId="0" fontId="67" fillId="0" borderId="44" xfId="78" applyFont="1" applyBorder="1" applyAlignment="1">
      <alignment vertical="center"/>
    </xf>
    <xf numFmtId="0" fontId="67" fillId="0" borderId="146" xfId="78" applyFont="1" applyBorder="1" applyAlignment="1">
      <alignment vertical="center"/>
    </xf>
    <xf numFmtId="0" fontId="67" fillId="0" borderId="105" xfId="78" applyFont="1" applyBorder="1" applyAlignment="1">
      <alignment vertical="center"/>
    </xf>
    <xf numFmtId="0" fontId="67" fillId="0" borderId="81" xfId="78" applyFont="1" applyBorder="1" applyAlignment="1">
      <alignment horizontal="center"/>
    </xf>
    <xf numFmtId="0" fontId="36" fillId="0" borderId="0" xfId="0" applyFont="1" applyAlignment="1">
      <alignment horizontal="center"/>
    </xf>
    <xf numFmtId="0" fontId="0" fillId="0" borderId="0" xfId="0" applyAlignment="1">
      <alignment horizontal="left"/>
    </xf>
    <xf numFmtId="43" fontId="67" fillId="0" borderId="84" xfId="3" applyNumberFormat="1" applyFont="1" applyBorder="1" applyAlignment="1">
      <alignment horizontal="center"/>
    </xf>
    <xf numFmtId="0" fontId="106" fillId="0" borderId="0" xfId="0" applyFont="1" applyAlignment="1">
      <alignment horizontal="left"/>
    </xf>
    <xf numFmtId="0" fontId="107" fillId="0" borderId="0" xfId="0" applyFont="1" applyAlignment="1">
      <alignment horizontal="center"/>
    </xf>
    <xf numFmtId="0" fontId="0" fillId="26" borderId="0" xfId="0" applyFill="1" applyAlignment="1">
      <alignment horizontal="center"/>
    </xf>
    <xf numFmtId="0" fontId="0" fillId="4" borderId="0" xfId="0" applyFill="1" applyAlignment="1">
      <alignment horizontal="center"/>
    </xf>
    <xf numFmtId="0" fontId="8" fillId="0" borderId="0" xfId="9" applyFont="1" applyAlignment="1" applyProtection="1">
      <alignment horizontal="center"/>
      <protection locked="0"/>
    </xf>
    <xf numFmtId="4" fontId="8" fillId="0" borderId="0" xfId="9" applyNumberFormat="1" applyFont="1" applyAlignment="1" applyProtection="1">
      <alignment horizontal="center"/>
      <protection locked="0"/>
    </xf>
    <xf numFmtId="0" fontId="8" fillId="0" borderId="0" xfId="0" applyFont="1" applyAlignment="1">
      <alignment horizontal="center"/>
    </xf>
    <xf numFmtId="0" fontId="8" fillId="0" borderId="0" xfId="9" applyFont="1" applyAlignment="1" applyProtection="1">
      <alignment horizontal="center" vertical="center"/>
      <protection locked="0"/>
    </xf>
    <xf numFmtId="0" fontId="8" fillId="0" borderId="0" xfId="0" applyFont="1"/>
    <xf numFmtId="4" fontId="8" fillId="0" borderId="23" xfId="9" applyNumberFormat="1" applyFont="1" applyBorder="1" applyAlignment="1" applyProtection="1">
      <alignment horizontal="center"/>
      <protection locked="0"/>
    </xf>
    <xf numFmtId="0" fontId="108" fillId="0" borderId="0" xfId="0" applyFont="1"/>
    <xf numFmtId="43" fontId="5" fillId="0" borderId="39" xfId="1" applyFont="1" applyBorder="1"/>
    <xf numFmtId="43" fontId="5" fillId="0" borderId="38" xfId="1" applyFont="1" applyBorder="1"/>
    <xf numFmtId="0" fontId="109" fillId="0" borderId="0" xfId="0" applyFont="1"/>
    <xf numFmtId="0" fontId="2" fillId="0" borderId="0" xfId="5" applyFont="1" applyAlignment="1" applyProtection="1">
      <alignment horizontal="center"/>
      <protection hidden="1"/>
    </xf>
    <xf numFmtId="0" fontId="2" fillId="0" borderId="0" xfId="5" applyFont="1" applyProtection="1">
      <protection hidden="1"/>
    </xf>
    <xf numFmtId="0" fontId="2" fillId="0" borderId="0" xfId="5" applyFont="1" applyAlignment="1" applyProtection="1">
      <alignment horizontal="right"/>
      <protection hidden="1"/>
    </xf>
    <xf numFmtId="0" fontId="6" fillId="0" borderId="0" xfId="5" applyFont="1" applyProtection="1">
      <protection hidden="1"/>
    </xf>
    <xf numFmtId="2" fontId="2" fillId="2" borderId="23" xfId="5" applyNumberFormat="1" applyFont="1" applyFill="1" applyBorder="1" applyAlignment="1" applyProtection="1">
      <alignment horizontal="center"/>
      <protection hidden="1"/>
    </xf>
    <xf numFmtId="0" fontId="2" fillId="0" borderId="10" xfId="5" applyFont="1" applyBorder="1" applyAlignment="1" applyProtection="1">
      <alignment horizontal="center"/>
      <protection hidden="1"/>
    </xf>
    <xf numFmtId="0" fontId="2" fillId="0" borderId="14" xfId="5" applyFont="1" applyBorder="1" applyAlignment="1" applyProtection="1">
      <alignment horizontal="center"/>
      <protection hidden="1"/>
    </xf>
    <xf numFmtId="0" fontId="2" fillId="0" borderId="16" xfId="5" applyFont="1" applyBorder="1" applyAlignment="1" applyProtection="1">
      <alignment horizontal="center"/>
      <protection hidden="1"/>
    </xf>
    <xf numFmtId="0" fontId="2" fillId="0" borderId="13" xfId="5" applyFont="1" applyBorder="1" applyAlignment="1" applyProtection="1">
      <alignment horizontal="center"/>
      <protection hidden="1"/>
    </xf>
    <xf numFmtId="0" fontId="2" fillId="0" borderId="18" xfId="5" applyFont="1" applyBorder="1" applyAlignment="1" applyProtection="1">
      <alignment horizontal="center"/>
      <protection hidden="1"/>
    </xf>
    <xf numFmtId="0" fontId="2" fillId="0" borderId="23" xfId="5" applyFont="1" applyBorder="1" applyAlignment="1" applyProtection="1">
      <alignment horizontal="center"/>
      <protection hidden="1"/>
    </xf>
    <xf numFmtId="0" fontId="2" fillId="0" borderId="17" xfId="5" applyFont="1" applyBorder="1" applyProtection="1">
      <protection hidden="1"/>
    </xf>
    <xf numFmtId="0" fontId="2" fillId="0" borderId="13" xfId="5" applyFont="1" applyBorder="1" applyProtection="1">
      <protection hidden="1"/>
    </xf>
    <xf numFmtId="2" fontId="2" fillId="0" borderId="23" xfId="5" applyNumberFormat="1" applyFont="1" applyBorder="1" applyAlignment="1" applyProtection="1">
      <alignment horizontal="center"/>
      <protection hidden="1"/>
    </xf>
    <xf numFmtId="0" fontId="2" fillId="0" borderId="24" xfId="5" applyFont="1" applyBorder="1" applyAlignment="1" applyProtection="1">
      <alignment horizontal="center"/>
      <protection hidden="1"/>
    </xf>
    <xf numFmtId="0" fontId="2" fillId="0" borderId="24" xfId="5" applyFont="1" applyBorder="1" applyProtection="1">
      <protection hidden="1"/>
    </xf>
    <xf numFmtId="187" fontId="2" fillId="0" borderId="25" xfId="5" applyNumberFormat="1" applyFont="1" applyBorder="1" applyProtection="1">
      <protection hidden="1"/>
    </xf>
    <xf numFmtId="0" fontId="2" fillId="5" borderId="24" xfId="5" applyFont="1" applyFill="1" applyBorder="1" applyProtection="1">
      <protection locked="0" hidden="1"/>
    </xf>
    <xf numFmtId="0" fontId="2" fillId="0" borderId="40" xfId="5" applyFont="1" applyBorder="1" applyProtection="1">
      <protection hidden="1"/>
    </xf>
    <xf numFmtId="0" fontId="2" fillId="0" borderId="25" xfId="5" applyFont="1" applyBorder="1" applyAlignment="1" applyProtection="1">
      <alignment horizontal="center"/>
      <protection hidden="1"/>
    </xf>
    <xf numFmtId="0" fontId="2" fillId="0" borderId="25" xfId="5" applyFont="1" applyBorder="1" applyProtection="1">
      <protection hidden="1"/>
    </xf>
    <xf numFmtId="187" fontId="2" fillId="0" borderId="25" xfId="6" applyFont="1" applyFill="1" applyBorder="1" applyProtection="1">
      <protection hidden="1"/>
    </xf>
    <xf numFmtId="187" fontId="2" fillId="5" borderId="25" xfId="5" applyNumberFormat="1" applyFont="1" applyFill="1" applyBorder="1" applyProtection="1">
      <protection locked="0" hidden="1"/>
    </xf>
    <xf numFmtId="187" fontId="2" fillId="0" borderId="41" xfId="5" applyNumberFormat="1" applyFont="1" applyBorder="1" applyProtection="1">
      <protection hidden="1"/>
    </xf>
    <xf numFmtId="0" fontId="2" fillId="5" borderId="25" xfId="5" applyFont="1" applyFill="1" applyBorder="1" applyProtection="1">
      <protection locked="0" hidden="1"/>
    </xf>
    <xf numFmtId="0" fontId="2" fillId="0" borderId="41" xfId="5" applyFont="1" applyBorder="1" applyProtection="1">
      <protection hidden="1"/>
    </xf>
    <xf numFmtId="0" fontId="11" fillId="0" borderId="25" xfId="5" applyFont="1" applyBorder="1" applyAlignment="1" applyProtection="1">
      <alignment horizontal="center"/>
      <protection hidden="1"/>
    </xf>
    <xf numFmtId="0" fontId="2" fillId="0" borderId="26" xfId="5" applyFont="1" applyBorder="1" applyAlignment="1" applyProtection="1">
      <alignment horizontal="center"/>
      <protection hidden="1"/>
    </xf>
    <xf numFmtId="0" fontId="2" fillId="0" borderId="26" xfId="5" applyFont="1" applyBorder="1" applyProtection="1">
      <protection hidden="1"/>
    </xf>
    <xf numFmtId="187" fontId="2" fillId="0" borderId="26" xfId="5" applyNumberFormat="1" applyFont="1" applyBorder="1" applyProtection="1">
      <protection hidden="1"/>
    </xf>
    <xf numFmtId="187" fontId="2" fillId="5" borderId="26" xfId="5" applyNumberFormat="1" applyFont="1" applyFill="1" applyBorder="1" applyProtection="1">
      <protection locked="0" hidden="1"/>
    </xf>
    <xf numFmtId="187" fontId="2" fillId="0" borderId="42" xfId="5" applyNumberFormat="1" applyFont="1" applyBorder="1" applyProtection="1">
      <protection hidden="1"/>
    </xf>
    <xf numFmtId="187" fontId="2" fillId="0" borderId="27" xfId="5" applyNumberFormat="1" applyFont="1" applyBorder="1" applyProtection="1">
      <protection hidden="1"/>
    </xf>
    <xf numFmtId="187" fontId="2" fillId="0" borderId="24" xfId="5" applyNumberFormat="1" applyFont="1" applyBorder="1" applyProtection="1">
      <protection hidden="1"/>
    </xf>
    <xf numFmtId="188" fontId="2" fillId="5" borderId="25" xfId="5" applyNumberFormat="1" applyFont="1" applyFill="1" applyBorder="1" applyProtection="1">
      <protection locked="0" hidden="1"/>
    </xf>
    <xf numFmtId="188" fontId="2" fillId="0" borderId="25" xfId="5" applyNumberFormat="1" applyFont="1" applyBorder="1" applyProtection="1">
      <protection hidden="1"/>
    </xf>
    <xf numFmtId="188" fontId="2" fillId="0" borderId="41" xfId="5" applyNumberFormat="1" applyFont="1" applyBorder="1" applyProtection="1">
      <protection hidden="1"/>
    </xf>
    <xf numFmtId="0" fontId="2" fillId="0" borderId="28" xfId="5" applyFont="1" applyBorder="1" applyProtection="1">
      <protection hidden="1"/>
    </xf>
    <xf numFmtId="189" fontId="2" fillId="0" borderId="28" xfId="5" applyNumberFormat="1" applyFont="1" applyBorder="1" applyAlignment="1" applyProtection="1">
      <alignment horizontal="center"/>
      <protection hidden="1"/>
    </xf>
    <xf numFmtId="188" fontId="2" fillId="5" borderId="28" xfId="6" applyNumberFormat="1" applyFont="1" applyFill="1" applyBorder="1" applyProtection="1">
      <protection locked="0" hidden="1"/>
    </xf>
    <xf numFmtId="188" fontId="2" fillId="0" borderId="28" xfId="6" applyNumberFormat="1" applyFont="1" applyBorder="1" applyProtection="1">
      <protection hidden="1"/>
    </xf>
    <xf numFmtId="188" fontId="2" fillId="0" borderId="32" xfId="6" applyNumberFormat="1" applyFont="1" applyBorder="1" applyProtection="1">
      <protection hidden="1"/>
    </xf>
    <xf numFmtId="0" fontId="2" fillId="0" borderId="29" xfId="5" applyFont="1" applyBorder="1" applyAlignment="1" applyProtection="1">
      <alignment horizontal="center"/>
      <protection hidden="1"/>
    </xf>
    <xf numFmtId="0" fontId="2" fillId="0" borderId="29" xfId="5" applyFont="1" applyBorder="1" applyProtection="1">
      <protection hidden="1"/>
    </xf>
    <xf numFmtId="187" fontId="2" fillId="0" borderId="29" xfId="5" applyNumberFormat="1" applyFont="1" applyBorder="1" applyProtection="1">
      <protection hidden="1"/>
    </xf>
    <xf numFmtId="187" fontId="2" fillId="5" borderId="29" xfId="5" applyNumberFormat="1" applyFont="1" applyFill="1" applyBorder="1" applyProtection="1">
      <protection locked="0" hidden="1"/>
    </xf>
    <xf numFmtId="187" fontId="2" fillId="0" borderId="43" xfId="5" applyNumberFormat="1" applyFont="1" applyBorder="1" applyProtection="1">
      <protection hidden="1"/>
    </xf>
    <xf numFmtId="0" fontId="2" fillId="0" borderId="27" xfId="5" applyFont="1" applyBorder="1" applyAlignment="1" applyProtection="1">
      <alignment horizontal="center"/>
      <protection hidden="1"/>
    </xf>
    <xf numFmtId="0" fontId="2" fillId="0" borderId="27" xfId="5" applyFont="1" applyBorder="1" applyProtection="1">
      <protection hidden="1"/>
    </xf>
    <xf numFmtId="187" fontId="2" fillId="5" borderId="27" xfId="5" applyNumberFormat="1" applyFont="1" applyFill="1" applyBorder="1" applyProtection="1">
      <protection locked="0" hidden="1"/>
    </xf>
    <xf numFmtId="187" fontId="2" fillId="0" borderId="44" xfId="5" applyNumberFormat="1" applyFont="1" applyBorder="1" applyProtection="1">
      <protection hidden="1"/>
    </xf>
    <xf numFmtId="187" fontId="2" fillId="5" borderId="25" xfId="5" applyNumberFormat="1" applyFont="1" applyFill="1" applyBorder="1" applyAlignment="1" applyProtection="1">
      <alignment horizontal="center"/>
      <protection locked="0" hidden="1"/>
    </xf>
    <xf numFmtId="43" fontId="2" fillId="0" borderId="25" xfId="5" applyNumberFormat="1" applyFont="1" applyBorder="1" applyAlignment="1" applyProtection="1">
      <alignment horizontal="center"/>
      <protection hidden="1"/>
    </xf>
    <xf numFmtId="43" fontId="2" fillId="0" borderId="41" xfId="5" applyNumberFormat="1" applyFont="1" applyBorder="1" applyAlignment="1" applyProtection="1">
      <alignment horizontal="center"/>
      <protection hidden="1"/>
    </xf>
    <xf numFmtId="2" fontId="67" fillId="0" borderId="0" xfId="78" applyNumberFormat="1" applyFont="1"/>
    <xf numFmtId="2" fontId="70" fillId="0" borderId="121" xfId="3" applyNumberFormat="1" applyFont="1" applyBorder="1"/>
    <xf numFmtId="43" fontId="67" fillId="14" borderId="84" xfId="7" applyFont="1" applyFill="1" applyBorder="1" applyAlignment="1" applyProtection="1">
      <alignment vertical="center"/>
      <protection hidden="1"/>
    </xf>
    <xf numFmtId="43" fontId="67" fillId="14" borderId="75" xfId="7" applyFont="1" applyFill="1" applyBorder="1" applyAlignment="1" applyProtection="1">
      <alignment vertical="center"/>
      <protection hidden="1"/>
    </xf>
    <xf numFmtId="43" fontId="67" fillId="0" borderId="84" xfId="7" applyFont="1" applyFill="1" applyBorder="1" applyAlignment="1">
      <alignment vertical="center"/>
    </xf>
    <xf numFmtId="43" fontId="67" fillId="0" borderId="75" xfId="7" applyFont="1" applyFill="1" applyBorder="1" applyAlignment="1">
      <alignment vertical="center"/>
    </xf>
    <xf numFmtId="0" fontId="111" fillId="0" borderId="0" xfId="78" applyFont="1"/>
    <xf numFmtId="3" fontId="2" fillId="0" borderId="23" xfId="78" applyNumberFormat="1" applyFont="1" applyBorder="1" applyAlignment="1">
      <alignment horizontal="right"/>
    </xf>
    <xf numFmtId="3" fontId="2" fillId="0" borderId="23" xfId="78" applyNumberFormat="1" applyFont="1" applyBorder="1" applyAlignment="1">
      <alignment horizontal="center"/>
    </xf>
    <xf numFmtId="217" fontId="2" fillId="0" borderId="23" xfId="78" applyNumberFormat="1" applyFont="1" applyBorder="1" applyAlignment="1">
      <alignment horizontal="center"/>
    </xf>
    <xf numFmtId="0" fontId="61" fillId="4" borderId="23" xfId="80" applyFont="1" applyFill="1" applyBorder="1" applyProtection="1">
      <protection hidden="1"/>
    </xf>
    <xf numFmtId="0" fontId="61" fillId="4" borderId="23" xfId="78" applyFont="1" applyFill="1" applyBorder="1" applyAlignment="1" applyProtection="1">
      <alignment horizontal="center"/>
      <protection hidden="1"/>
    </xf>
    <xf numFmtId="0" fontId="61" fillId="4" borderId="23" xfId="78" applyFont="1" applyFill="1" applyBorder="1" applyProtection="1">
      <protection hidden="1"/>
    </xf>
    <xf numFmtId="0" fontId="61" fillId="4" borderId="23" xfId="9" applyFont="1" applyFill="1" applyBorder="1" applyAlignment="1" applyProtection="1">
      <alignment horizontal="center"/>
      <protection hidden="1"/>
    </xf>
    <xf numFmtId="0" fontId="61" fillId="4" borderId="23" xfId="72" applyFont="1" applyFill="1" applyBorder="1" applyProtection="1">
      <protection hidden="1"/>
    </xf>
    <xf numFmtId="43" fontId="66" fillId="0" borderId="103" xfId="1" applyFont="1" applyBorder="1"/>
    <xf numFmtId="0" fontId="8" fillId="0" borderId="65" xfId="0" applyFont="1" applyBorder="1" applyAlignment="1">
      <alignment horizontal="center"/>
    </xf>
    <xf numFmtId="0" fontId="8" fillId="0" borderId="116" xfId="0" applyFont="1" applyBorder="1" applyAlignment="1">
      <alignment horizontal="center"/>
    </xf>
    <xf numFmtId="0" fontId="8" fillId="0" borderId="118" xfId="0" applyFont="1" applyBorder="1" applyAlignment="1">
      <alignment horizontal="center"/>
    </xf>
    <xf numFmtId="0" fontId="8" fillId="0" borderId="58" xfId="0" applyFont="1" applyBorder="1" applyAlignment="1">
      <alignment horizontal="center"/>
    </xf>
    <xf numFmtId="0" fontId="8" fillId="0" borderId="59" xfId="0" applyFont="1" applyBorder="1" applyAlignment="1">
      <alignment horizontal="center"/>
    </xf>
    <xf numFmtId="0" fontId="8" fillId="0" borderId="67" xfId="0" applyFont="1" applyBorder="1" applyAlignment="1">
      <alignment horizontal="center"/>
    </xf>
    <xf numFmtId="0" fontId="8" fillId="0" borderId="68" xfId="77" applyFont="1" applyBorder="1"/>
    <xf numFmtId="0" fontId="2" fillId="0" borderId="0" xfId="0" applyFont="1"/>
    <xf numFmtId="0" fontId="45" fillId="0" borderId="0" xfId="0" applyFont="1"/>
    <xf numFmtId="0" fontId="112" fillId="11" borderId="78" xfId="0" applyFont="1" applyFill="1" applyBorder="1" applyAlignment="1">
      <alignment horizontal="left"/>
    </xf>
    <xf numFmtId="0" fontId="112" fillId="11" borderId="77" xfId="0" applyFont="1" applyFill="1" applyBorder="1" applyAlignment="1">
      <alignment horizontal="center"/>
    </xf>
    <xf numFmtId="0" fontId="112" fillId="11" borderId="81" xfId="0" applyFont="1" applyFill="1" applyBorder="1"/>
    <xf numFmtId="0" fontId="112" fillId="11" borderId="81" xfId="0" applyFont="1" applyFill="1" applyBorder="1" applyAlignment="1">
      <alignment horizontal="center"/>
    </xf>
    <xf numFmtId="0" fontId="2" fillId="0" borderId="40" xfId="0" applyFont="1" applyBorder="1" applyAlignment="1">
      <alignment horizontal="center"/>
    </xf>
    <xf numFmtId="0" fontId="113" fillId="0" borderId="24" xfId="0" applyFont="1" applyBorder="1" applyAlignment="1">
      <alignment horizontal="left"/>
    </xf>
    <xf numFmtId="4" fontId="2" fillId="0" borderId="97" xfId="0" applyNumberFormat="1" applyFont="1" applyBorder="1"/>
    <xf numFmtId="0" fontId="2" fillId="0" borderId="77" xfId="0" applyFont="1" applyBorder="1" applyAlignment="1">
      <alignment horizontal="center"/>
    </xf>
    <xf numFmtId="4" fontId="2" fillId="0" borderId="77" xfId="0" applyNumberFormat="1" applyFont="1" applyBorder="1"/>
    <xf numFmtId="0" fontId="112" fillId="0" borderId="40" xfId="0" applyFont="1" applyBorder="1"/>
    <xf numFmtId="0" fontId="112" fillId="0" borderId="98" xfId="0" applyFont="1" applyBorder="1"/>
    <xf numFmtId="43" fontId="2" fillId="0" borderId="0" xfId="0" applyNumberFormat="1" applyFont="1"/>
    <xf numFmtId="0" fontId="2" fillId="0" borderId="41" xfId="0" applyFont="1" applyBorder="1" applyAlignment="1">
      <alignment horizontal="center"/>
    </xf>
    <xf numFmtId="0" fontId="114" fillId="0" borderId="25" xfId="0" applyFont="1" applyBorder="1" applyAlignment="1">
      <alignment horizontal="left"/>
    </xf>
    <xf numFmtId="43" fontId="2" fillId="0" borderId="99" xfId="7" applyFont="1" applyBorder="1"/>
    <xf numFmtId="0" fontId="2" fillId="0" borderId="25" xfId="0" applyFont="1" applyBorder="1" applyAlignment="1">
      <alignment horizontal="center"/>
    </xf>
    <xf numFmtId="4" fontId="2" fillId="0" borderId="25" xfId="0" applyNumberFormat="1" applyFont="1" applyBorder="1"/>
    <xf numFmtId="0" fontId="112" fillId="0" borderId="41" xfId="0" applyFont="1" applyBorder="1"/>
    <xf numFmtId="0" fontId="112" fillId="0" borderId="100" xfId="0" applyFont="1" applyBorder="1"/>
    <xf numFmtId="43" fontId="2" fillId="27" borderId="0" xfId="0" applyNumberFormat="1" applyFont="1" applyFill="1"/>
    <xf numFmtId="0" fontId="2" fillId="0" borderId="25" xfId="0" applyFont="1" applyBorder="1"/>
    <xf numFmtId="0" fontId="2" fillId="0" borderId="42" xfId="0" applyFont="1" applyBorder="1" applyAlignment="1">
      <alignment horizontal="center"/>
    </xf>
    <xf numFmtId="0" fontId="8" fillId="0" borderId="26" xfId="0" applyFont="1" applyBorder="1" applyAlignment="1">
      <alignment horizontal="center"/>
    </xf>
    <xf numFmtId="0" fontId="2" fillId="0" borderId="101" xfId="0" applyFont="1" applyBorder="1"/>
    <xf numFmtId="0" fontId="2" fillId="0" borderId="42" xfId="0" applyFont="1" applyBorder="1"/>
    <xf numFmtId="43" fontId="2" fillId="0" borderId="26" xfId="0" applyNumberFormat="1" applyFont="1" applyBorder="1"/>
    <xf numFmtId="0" fontId="6" fillId="0" borderId="0" xfId="0" applyFont="1"/>
    <xf numFmtId="209" fontId="71" fillId="3" borderId="102" xfId="7" applyNumberFormat="1" applyFont="1" applyFill="1" applyBorder="1"/>
    <xf numFmtId="0" fontId="2" fillId="27" borderId="0" xfId="0" applyFont="1" applyFill="1"/>
    <xf numFmtId="218" fontId="2" fillId="27" borderId="0" xfId="0" applyNumberFormat="1" applyFont="1" applyFill="1"/>
    <xf numFmtId="0" fontId="34" fillId="0" borderId="0" xfId="0" applyFont="1"/>
    <xf numFmtId="0" fontId="2" fillId="0" borderId="0" xfId="0" applyFont="1" applyAlignment="1">
      <alignment horizontal="center"/>
    </xf>
    <xf numFmtId="0" fontId="2" fillId="0" borderId="0" xfId="0" applyFont="1" applyAlignment="1">
      <alignment horizontal="left"/>
    </xf>
    <xf numFmtId="0" fontId="115" fillId="0" borderId="0" xfId="0" applyFont="1"/>
    <xf numFmtId="0" fontId="116" fillId="0" borderId="0" xfId="0" applyFont="1"/>
    <xf numFmtId="0" fontId="115" fillId="0" borderId="0" xfId="0" applyFont="1" applyAlignment="1">
      <alignment horizontal="left"/>
    </xf>
    <xf numFmtId="0" fontId="119" fillId="0" borderId="0" xfId="0" applyFont="1" applyAlignment="1">
      <alignment horizontal="left"/>
    </xf>
    <xf numFmtId="0" fontId="119" fillId="0" borderId="0" xfId="0" applyFont="1"/>
    <xf numFmtId="218" fontId="120" fillId="0" borderId="0" xfId="93" applyNumberFormat="1" applyFont="1" applyBorder="1" applyAlignment="1">
      <alignment horizontal="center"/>
    </xf>
    <xf numFmtId="43" fontId="6" fillId="0" borderId="103" xfId="1" applyFont="1" applyBorder="1"/>
    <xf numFmtId="0" fontId="36" fillId="0" borderId="0" xfId="0" applyFont="1" applyAlignment="1">
      <alignment horizontal="center"/>
    </xf>
    <xf numFmtId="49" fontId="50" fillId="5" borderId="56" xfId="77" applyNumberFormat="1" applyFont="1" applyFill="1" applyBorder="1" applyAlignment="1" applyProtection="1">
      <alignment horizontal="left"/>
      <protection locked="0"/>
    </xf>
    <xf numFmtId="49" fontId="50" fillId="5" borderId="60" xfId="77" applyNumberFormat="1" applyFont="1" applyFill="1" applyBorder="1" applyAlignment="1" applyProtection="1">
      <alignment horizontal="left"/>
      <protection locked="0"/>
    </xf>
    <xf numFmtId="49" fontId="50" fillId="5" borderId="57" xfId="77" applyNumberFormat="1" applyFont="1" applyFill="1" applyBorder="1" applyAlignment="1" applyProtection="1">
      <alignment horizontal="left"/>
      <protection locked="0"/>
    </xf>
    <xf numFmtId="0" fontId="50" fillId="5" borderId="56" xfId="77" applyFont="1" applyFill="1" applyBorder="1" applyAlignment="1" applyProtection="1">
      <alignment horizontal="left"/>
      <protection locked="0"/>
    </xf>
    <xf numFmtId="0" fontId="50" fillId="5" borderId="60" xfId="77" applyFont="1" applyFill="1" applyBorder="1" applyAlignment="1" applyProtection="1">
      <alignment horizontal="left"/>
      <protection locked="0"/>
    </xf>
    <xf numFmtId="0" fontId="50" fillId="5" borderId="57" xfId="77" applyFont="1" applyFill="1" applyBorder="1" applyAlignment="1" applyProtection="1">
      <alignment horizontal="left"/>
      <protection locked="0"/>
    </xf>
    <xf numFmtId="0" fontId="8" fillId="0" borderId="15" xfId="78" applyFont="1" applyBorder="1" applyAlignment="1">
      <alignment horizontal="center"/>
    </xf>
    <xf numFmtId="0" fontId="8" fillId="0" borderId="12" xfId="78" applyFont="1" applyBorder="1" applyAlignment="1">
      <alignment horizontal="center"/>
    </xf>
    <xf numFmtId="71" fontId="8" fillId="0" borderId="17" xfId="78" applyNumberFormat="1" applyFont="1" applyBorder="1" applyAlignment="1">
      <alignment horizontal="center"/>
    </xf>
    <xf numFmtId="71" fontId="8" fillId="0" borderId="19" xfId="78" applyNumberFormat="1" applyFont="1" applyBorder="1" applyAlignment="1">
      <alignment horizontal="center"/>
    </xf>
    <xf numFmtId="0" fontId="117" fillId="5" borderId="56" xfId="77" applyFont="1" applyFill="1" applyBorder="1" applyAlignment="1" applyProtection="1">
      <alignment horizontal="left"/>
      <protection locked="0"/>
    </xf>
    <xf numFmtId="0" fontId="117" fillId="5" borderId="60" xfId="77" applyFont="1" applyFill="1" applyBorder="1" applyAlignment="1" applyProtection="1">
      <alignment horizontal="left"/>
      <protection locked="0"/>
    </xf>
    <xf numFmtId="0" fontId="117" fillId="5" borderId="57" xfId="77" applyFont="1" applyFill="1" applyBorder="1" applyAlignment="1" applyProtection="1">
      <alignment horizontal="left"/>
      <protection locked="0"/>
    </xf>
    <xf numFmtId="2" fontId="50" fillId="0" borderId="56" xfId="1" applyNumberFormat="1" applyFont="1" applyFill="1" applyBorder="1" applyAlignment="1" applyProtection="1">
      <alignment horizontal="center"/>
      <protection locked="0"/>
    </xf>
    <xf numFmtId="2" fontId="50" fillId="0" borderId="57" xfId="1" applyNumberFormat="1" applyFont="1" applyFill="1" applyBorder="1" applyAlignment="1" applyProtection="1">
      <alignment horizontal="center"/>
      <protection locked="0"/>
    </xf>
    <xf numFmtId="0" fontId="8" fillId="0" borderId="14" xfId="78" applyFont="1" applyBorder="1" applyAlignment="1">
      <alignment horizontal="center"/>
    </xf>
    <xf numFmtId="0" fontId="8" fillId="0" borderId="11" xfId="78" applyFont="1" applyBorder="1" applyAlignment="1">
      <alignment horizontal="center"/>
    </xf>
    <xf numFmtId="205" fontId="8" fillId="0" borderId="15" xfId="78" applyNumberFormat="1" applyFont="1" applyBorder="1" applyAlignment="1">
      <alignment horizontal="center"/>
    </xf>
    <xf numFmtId="0" fontId="42" fillId="16" borderId="45" xfId="77" applyFont="1" applyFill="1" applyBorder="1" applyAlignment="1">
      <alignment horizontal="center" vertical="center"/>
    </xf>
    <xf numFmtId="0" fontId="42" fillId="16" borderId="46" xfId="77" applyFont="1" applyFill="1" applyBorder="1" applyAlignment="1">
      <alignment horizontal="center" vertical="center"/>
    </xf>
    <xf numFmtId="0" fontId="42" fillId="16" borderId="47" xfId="77" applyFont="1" applyFill="1" applyBorder="1" applyAlignment="1">
      <alignment horizontal="center" vertical="center"/>
    </xf>
    <xf numFmtId="0" fontId="45" fillId="0" borderId="50" xfId="77" applyFont="1" applyBorder="1" applyAlignment="1">
      <alignment horizontal="center"/>
    </xf>
    <xf numFmtId="0" fontId="45" fillId="0" borderId="51" xfId="77" applyFont="1" applyBorder="1" applyAlignment="1">
      <alignment horizontal="center"/>
    </xf>
    <xf numFmtId="0" fontId="48" fillId="0" borderId="53" xfId="77" applyFont="1" applyBorder="1" applyAlignment="1">
      <alignment horizontal="center"/>
    </xf>
    <xf numFmtId="204" fontId="8" fillId="0" borderId="15" xfId="78" applyNumberFormat="1" applyFont="1" applyBorder="1" applyAlignment="1">
      <alignment horizontal="center"/>
    </xf>
    <xf numFmtId="204" fontId="8" fillId="0" borderId="12" xfId="78" applyNumberFormat="1" applyFont="1" applyBorder="1" applyAlignment="1">
      <alignment horizontal="center"/>
    </xf>
    <xf numFmtId="4" fontId="67" fillId="14" borderId="84" xfId="3" applyNumberFormat="1" applyFont="1" applyFill="1" applyBorder="1" applyAlignment="1">
      <alignment horizontal="center"/>
    </xf>
    <xf numFmtId="0" fontId="67" fillId="0" borderId="0" xfId="3" applyFont="1" applyAlignment="1">
      <alignment horizontal="center"/>
    </xf>
    <xf numFmtId="0" fontId="88" fillId="0" borderId="0" xfId="0" applyFont="1" applyAlignment="1">
      <alignment horizontal="center"/>
    </xf>
    <xf numFmtId="0" fontId="101" fillId="0" borderId="84" xfId="3" applyFont="1" applyBorder="1" applyAlignment="1">
      <alignment horizontal="center"/>
    </xf>
    <xf numFmtId="0" fontId="101" fillId="0" borderId="0" xfId="3" applyFont="1" applyAlignment="1">
      <alignment horizontal="center"/>
    </xf>
    <xf numFmtId="4" fontId="101" fillId="14" borderId="84" xfId="3" applyNumberFormat="1" applyFont="1" applyFill="1" applyBorder="1" applyAlignment="1">
      <alignment horizontal="center"/>
    </xf>
    <xf numFmtId="0" fontId="67" fillId="0" borderId="84" xfId="3" applyFont="1" applyBorder="1" applyAlignment="1">
      <alignment horizontal="center"/>
    </xf>
    <xf numFmtId="0" fontId="61" fillId="0" borderId="21" xfId="78" applyFont="1" applyBorder="1" applyAlignment="1" applyProtection="1">
      <alignment horizontal="left"/>
      <protection locked="0"/>
    </xf>
    <xf numFmtId="0" fontId="61" fillId="0" borderId="75" xfId="78" applyFont="1" applyBorder="1" applyAlignment="1" applyProtection="1">
      <alignment horizontal="left"/>
      <protection locked="0"/>
    </xf>
    <xf numFmtId="0" fontId="61" fillId="0" borderId="22" xfId="78" applyFont="1" applyBorder="1" applyAlignment="1" applyProtection="1">
      <alignment horizontal="left"/>
      <protection locked="0"/>
    </xf>
    <xf numFmtId="0" fontId="63" fillId="22" borderId="21" xfId="9" applyFont="1" applyFill="1" applyBorder="1" applyAlignment="1" applyProtection="1">
      <alignment horizontal="center"/>
      <protection hidden="1"/>
    </xf>
    <xf numFmtId="0" fontId="63" fillId="22" borderId="22" xfId="9" applyFont="1" applyFill="1" applyBorder="1" applyAlignment="1" applyProtection="1">
      <alignment horizontal="center"/>
      <protection hidden="1"/>
    </xf>
    <xf numFmtId="0" fontId="61" fillId="0" borderId="74" xfId="78" applyFont="1" applyBorder="1" applyAlignment="1" applyProtection="1">
      <alignment horizontal="left"/>
      <protection locked="0"/>
    </xf>
    <xf numFmtId="0" fontId="61" fillId="0" borderId="76" xfId="78" applyFont="1" applyBorder="1" applyAlignment="1" applyProtection="1">
      <alignment horizontal="left"/>
      <protection locked="0"/>
    </xf>
    <xf numFmtId="0" fontId="61" fillId="0" borderId="21" xfId="9" applyFont="1" applyBorder="1" applyAlignment="1" applyProtection="1">
      <alignment horizontal="center"/>
      <protection locked="0" hidden="1"/>
    </xf>
    <xf numFmtId="0" fontId="61" fillId="0" borderId="22" xfId="9" applyFont="1" applyBorder="1" applyAlignment="1" applyProtection="1">
      <alignment horizontal="center"/>
      <protection locked="0" hidden="1"/>
    </xf>
    <xf numFmtId="1" fontId="37" fillId="21" borderId="85" xfId="9" applyNumberFormat="1" applyFont="1" applyFill="1" applyBorder="1" applyAlignment="1" applyProtection="1">
      <alignment horizontal="center"/>
      <protection hidden="1"/>
    </xf>
    <xf numFmtId="1" fontId="37" fillId="21" borderId="86" xfId="9" applyNumberFormat="1" applyFont="1" applyFill="1" applyBorder="1" applyAlignment="1" applyProtection="1">
      <alignment horizontal="center"/>
      <protection hidden="1"/>
    </xf>
    <xf numFmtId="1" fontId="37" fillId="21" borderId="87" xfId="9" applyNumberFormat="1" applyFont="1" applyFill="1" applyBorder="1" applyAlignment="1" applyProtection="1">
      <alignment horizontal="center"/>
      <protection hidden="1"/>
    </xf>
    <xf numFmtId="0" fontId="61" fillId="0" borderId="34" xfId="78" applyFont="1" applyBorder="1" applyAlignment="1" applyProtection="1">
      <alignment horizontal="left"/>
      <protection locked="0"/>
    </xf>
    <xf numFmtId="1" fontId="37" fillId="21" borderId="88" xfId="9" applyNumberFormat="1" applyFont="1" applyFill="1" applyBorder="1" applyAlignment="1" applyProtection="1">
      <alignment horizontal="center"/>
      <protection hidden="1"/>
    </xf>
    <xf numFmtId="1" fontId="37" fillId="21" borderId="89" xfId="9" applyNumberFormat="1" applyFont="1" applyFill="1" applyBorder="1" applyAlignment="1" applyProtection="1">
      <alignment horizontal="center"/>
      <protection hidden="1"/>
    </xf>
    <xf numFmtId="1" fontId="37" fillId="21" borderId="90" xfId="9" applyNumberFormat="1" applyFont="1" applyFill="1" applyBorder="1" applyAlignment="1" applyProtection="1">
      <alignment horizontal="center"/>
      <protection hidden="1"/>
    </xf>
    <xf numFmtId="1" fontId="63" fillId="22" borderId="21" xfId="9" applyNumberFormat="1" applyFont="1" applyFill="1" applyBorder="1" applyAlignment="1" applyProtection="1">
      <alignment horizontal="center"/>
      <protection hidden="1"/>
    </xf>
    <xf numFmtId="1" fontId="63" fillId="22" borderId="22" xfId="9" applyNumberFormat="1" applyFont="1" applyFill="1" applyBorder="1" applyAlignment="1" applyProtection="1">
      <alignment horizontal="center"/>
      <protection hidden="1"/>
    </xf>
    <xf numFmtId="0" fontId="6" fillId="2" borderId="74" xfId="9" applyFont="1" applyFill="1" applyBorder="1" applyAlignment="1" applyProtection="1">
      <alignment horizontal="center"/>
      <protection hidden="1"/>
    </xf>
    <xf numFmtId="0" fontId="6" fillId="2" borderId="75" xfId="9" applyFont="1" applyFill="1" applyBorder="1" applyAlignment="1" applyProtection="1">
      <alignment horizontal="center"/>
      <protection hidden="1"/>
    </xf>
    <xf numFmtId="0" fontId="6" fillId="2" borderId="76" xfId="9" applyFont="1" applyFill="1" applyBorder="1" applyAlignment="1" applyProtection="1">
      <alignment horizontal="center"/>
      <protection hidden="1"/>
    </xf>
    <xf numFmtId="0" fontId="2" fillId="4" borderId="74" xfId="78" applyFont="1" applyFill="1" applyBorder="1" applyAlignment="1">
      <alignment horizontal="center"/>
    </xf>
    <xf numFmtId="0" fontId="2" fillId="4" borderId="75" xfId="78" applyFont="1" applyFill="1" applyBorder="1" applyAlignment="1">
      <alignment horizontal="center"/>
    </xf>
    <xf numFmtId="0" fontId="2" fillId="4" borderId="76" xfId="78" applyFont="1" applyFill="1" applyBorder="1" applyAlignment="1">
      <alignment horizontal="center"/>
    </xf>
    <xf numFmtId="0" fontId="6" fillId="10" borderId="77" xfId="9" applyFont="1" applyFill="1" applyBorder="1" applyAlignment="1" applyProtection="1">
      <alignment horizontal="center" vertical="center"/>
      <protection hidden="1"/>
    </xf>
    <xf numFmtId="0" fontId="6" fillId="10" borderId="9" xfId="9" applyFont="1" applyFill="1" applyBorder="1" applyAlignment="1" applyProtection="1">
      <alignment horizontal="center" vertical="center"/>
      <protection hidden="1"/>
    </xf>
    <xf numFmtId="0" fontId="6" fillId="10" borderId="81" xfId="9" applyFont="1" applyFill="1" applyBorder="1" applyAlignment="1" applyProtection="1">
      <alignment horizontal="center" vertical="center"/>
      <protection hidden="1"/>
    </xf>
    <xf numFmtId="0" fontId="6" fillId="10" borderId="74" xfId="9" applyFont="1" applyFill="1" applyBorder="1" applyAlignment="1" applyProtection="1">
      <alignment horizontal="center"/>
      <protection hidden="1"/>
    </xf>
    <xf numFmtId="0" fontId="6" fillId="10" borderId="75" xfId="9" applyFont="1" applyFill="1" applyBorder="1" applyAlignment="1" applyProtection="1">
      <alignment horizontal="center"/>
      <protection hidden="1"/>
    </xf>
    <xf numFmtId="0" fontId="6" fillId="10" borderId="76" xfId="9" applyFont="1" applyFill="1" applyBorder="1" applyAlignment="1" applyProtection="1">
      <alignment horizontal="center"/>
      <protection hidden="1"/>
    </xf>
    <xf numFmtId="0" fontId="6" fillId="10" borderId="78" xfId="9" applyFont="1" applyFill="1" applyBorder="1" applyAlignment="1" applyProtection="1">
      <alignment horizontal="center" vertical="center"/>
      <protection hidden="1"/>
    </xf>
    <xf numFmtId="0" fontId="6" fillId="10" borderId="79" xfId="9" applyFont="1" applyFill="1" applyBorder="1" applyAlignment="1" applyProtection="1">
      <alignment horizontal="center" vertical="center"/>
      <protection hidden="1"/>
    </xf>
    <xf numFmtId="0" fontId="6" fillId="10" borderId="15" xfId="9" applyFont="1" applyFill="1" applyBorder="1" applyAlignment="1" applyProtection="1">
      <alignment horizontal="center" vertical="center"/>
      <protection hidden="1"/>
    </xf>
    <xf numFmtId="0" fontId="6" fillId="10" borderId="12" xfId="9" applyFont="1" applyFill="1" applyBorder="1" applyAlignment="1" applyProtection="1">
      <alignment horizontal="center" vertical="center"/>
      <protection hidden="1"/>
    </xf>
    <xf numFmtId="0" fontId="6" fillId="10" borderId="82" xfId="9" applyFont="1" applyFill="1" applyBorder="1" applyAlignment="1" applyProtection="1">
      <alignment horizontal="center" vertical="center"/>
      <protection hidden="1"/>
    </xf>
    <xf numFmtId="0" fontId="6" fillId="10" borderId="83" xfId="9" applyFont="1" applyFill="1" applyBorder="1" applyAlignment="1" applyProtection="1">
      <alignment horizontal="center" vertical="center"/>
      <protection hidden="1"/>
    </xf>
    <xf numFmtId="0" fontId="6" fillId="10" borderId="80" xfId="9" applyFont="1" applyFill="1" applyBorder="1" applyAlignment="1" applyProtection="1">
      <alignment horizontal="center" vertical="center"/>
      <protection hidden="1"/>
    </xf>
    <xf numFmtId="0" fontId="6" fillId="10" borderId="0" xfId="9" applyFont="1" applyFill="1" applyAlignment="1" applyProtection="1">
      <alignment horizontal="center" vertical="center"/>
      <protection hidden="1"/>
    </xf>
    <xf numFmtId="0" fontId="6" fillId="10" borderId="84" xfId="9" applyFont="1" applyFill="1" applyBorder="1" applyAlignment="1" applyProtection="1">
      <alignment horizontal="center" vertical="center"/>
      <protection hidden="1"/>
    </xf>
    <xf numFmtId="0" fontId="6" fillId="21" borderId="74" xfId="9" applyFont="1" applyFill="1" applyBorder="1" applyAlignment="1" applyProtection="1">
      <alignment horizontal="center"/>
      <protection hidden="1"/>
    </xf>
    <xf numFmtId="0" fontId="6" fillId="21" borderId="75" xfId="9" applyFont="1" applyFill="1" applyBorder="1" applyAlignment="1" applyProtection="1">
      <alignment horizontal="center"/>
      <protection hidden="1"/>
    </xf>
    <xf numFmtId="0" fontId="6" fillId="21" borderId="76" xfId="9" applyFont="1" applyFill="1" applyBorder="1" applyAlignment="1" applyProtection="1">
      <alignment horizontal="center"/>
      <protection hidden="1"/>
    </xf>
    <xf numFmtId="0" fontId="45" fillId="20" borderId="74" xfId="78" applyFont="1" applyFill="1" applyBorder="1" applyAlignment="1">
      <alignment horizontal="center"/>
    </xf>
    <xf numFmtId="0" fontId="45" fillId="20" borderId="75" xfId="78" applyFont="1" applyFill="1" applyBorder="1" applyAlignment="1">
      <alignment horizontal="center"/>
    </xf>
    <xf numFmtId="0" fontId="45" fillId="20" borderId="76" xfId="78" applyFont="1" applyFill="1" applyBorder="1" applyAlignment="1">
      <alignment horizontal="center"/>
    </xf>
    <xf numFmtId="0" fontId="2" fillId="17" borderId="74" xfId="78" applyFont="1" applyFill="1" applyBorder="1" applyAlignment="1">
      <alignment horizontal="center"/>
    </xf>
    <xf numFmtId="0" fontId="2" fillId="17" borderId="75" xfId="78" applyFont="1" applyFill="1" applyBorder="1" applyAlignment="1">
      <alignment horizontal="center"/>
    </xf>
    <xf numFmtId="0" fontId="2" fillId="17" borderId="76" xfId="78" applyFont="1" applyFill="1" applyBorder="1" applyAlignment="1">
      <alignment horizontal="center"/>
    </xf>
    <xf numFmtId="0" fontId="2" fillId="3" borderId="74" xfId="78" applyFont="1" applyFill="1" applyBorder="1" applyAlignment="1">
      <alignment horizontal="center"/>
    </xf>
    <xf numFmtId="0" fontId="2" fillId="3" borderId="75" xfId="78" applyFont="1" applyFill="1" applyBorder="1" applyAlignment="1">
      <alignment horizontal="center"/>
    </xf>
    <xf numFmtId="0" fontId="2" fillId="3" borderId="76" xfId="78" applyFont="1" applyFill="1" applyBorder="1" applyAlignment="1">
      <alignment horizontal="center"/>
    </xf>
    <xf numFmtId="0" fontId="66" fillId="0" borderId="23" xfId="78" applyFont="1" applyBorder="1" applyAlignment="1" applyProtection="1">
      <alignment horizontal="center"/>
      <protection hidden="1"/>
    </xf>
    <xf numFmtId="0" fontId="66" fillId="0" borderId="0" xfId="78" applyFont="1" applyAlignment="1" applyProtection="1">
      <alignment horizontal="center"/>
      <protection hidden="1"/>
    </xf>
    <xf numFmtId="0" fontId="66" fillId="0" borderId="77" xfId="78" applyFont="1" applyBorder="1" applyAlignment="1" applyProtection="1">
      <alignment horizontal="center" vertical="center"/>
      <protection hidden="1"/>
    </xf>
    <xf numFmtId="0" fontId="66" fillId="0" borderId="81" xfId="78" applyFont="1" applyBorder="1" applyAlignment="1" applyProtection="1">
      <alignment horizontal="center" vertical="center"/>
      <protection hidden="1"/>
    </xf>
    <xf numFmtId="0" fontId="66" fillId="0" borderId="0" xfId="84" applyFont="1" applyAlignment="1">
      <alignment horizontal="center" vertical="center"/>
    </xf>
    <xf numFmtId="0" fontId="66" fillId="0" borderId="0" xfId="87" applyFont="1" applyAlignment="1">
      <alignment horizontal="center" vertical="center"/>
    </xf>
    <xf numFmtId="0" fontId="67" fillId="0" borderId="78" xfId="84" applyFont="1" applyBorder="1" applyAlignment="1">
      <alignment horizontal="left" vertical="center"/>
    </xf>
    <xf numFmtId="0" fontId="67" fillId="0" borderId="80" xfId="84" applyFont="1" applyBorder="1" applyAlignment="1">
      <alignment horizontal="left" vertical="center"/>
    </xf>
    <xf numFmtId="0" fontId="67" fillId="0" borderId="79" xfId="84" applyFont="1" applyBorder="1" applyAlignment="1">
      <alignment horizontal="left" vertical="center"/>
    </xf>
    <xf numFmtId="0" fontId="67" fillId="0" borderId="15" xfId="84" applyFont="1" applyBorder="1" applyAlignment="1">
      <alignment horizontal="left" vertical="center"/>
    </xf>
    <xf numFmtId="0" fontId="67" fillId="0" borderId="0" xfId="84" applyFont="1" applyAlignment="1">
      <alignment horizontal="left" vertical="center"/>
    </xf>
    <xf numFmtId="0" fontId="67" fillId="0" borderId="12" xfId="84" applyFont="1" applyBorder="1" applyAlignment="1">
      <alignment horizontal="left" vertical="center"/>
    </xf>
    <xf numFmtId="0" fontId="67" fillId="0" borderId="82" xfId="84" applyFont="1" applyBorder="1" applyAlignment="1">
      <alignment horizontal="left" vertical="center"/>
    </xf>
    <xf numFmtId="0" fontId="67" fillId="0" borderId="84" xfId="84" applyFont="1" applyBorder="1" applyAlignment="1">
      <alignment horizontal="left" vertical="center"/>
    </xf>
    <xf numFmtId="0" fontId="67" fillId="0" borderId="83" xfId="84" applyFont="1" applyBorder="1" applyAlignment="1">
      <alignment horizontal="left" vertical="center"/>
    </xf>
    <xf numFmtId="0" fontId="67" fillId="0" borderId="21" xfId="84" applyFont="1" applyBorder="1" applyAlignment="1">
      <alignment horizontal="center" vertical="center"/>
    </xf>
    <xf numFmtId="0" fontId="67" fillId="0" borderId="75" xfId="84" applyFont="1" applyBorder="1" applyAlignment="1">
      <alignment horizontal="center" vertical="center"/>
    </xf>
    <xf numFmtId="2" fontId="67" fillId="0" borderId="74" xfId="84" applyNumberFormat="1" applyFont="1" applyBorder="1" applyAlignment="1">
      <alignment horizontal="center" vertical="center"/>
    </xf>
    <xf numFmtId="2" fontId="67" fillId="0" borderId="76" xfId="84" applyNumberFormat="1" applyFont="1" applyBorder="1" applyAlignment="1">
      <alignment horizontal="center" vertical="center"/>
    </xf>
    <xf numFmtId="2" fontId="67" fillId="0" borderId="78" xfId="84" applyNumberFormat="1" applyFont="1" applyBorder="1" applyAlignment="1">
      <alignment horizontal="center" vertical="center"/>
    </xf>
    <xf numFmtId="2" fontId="67" fillId="0" borderId="79" xfId="84" applyNumberFormat="1" applyFont="1" applyBorder="1" applyAlignment="1">
      <alignment horizontal="center" vertical="center"/>
    </xf>
    <xf numFmtId="0" fontId="67" fillId="0" borderId="147" xfId="84" applyFont="1" applyBorder="1" applyAlignment="1">
      <alignment horizontal="center" vertical="center"/>
    </xf>
    <xf numFmtId="0" fontId="67" fillId="0" borderId="12" xfId="84" applyFont="1" applyBorder="1" applyAlignment="1">
      <alignment horizontal="center" vertical="center"/>
    </xf>
    <xf numFmtId="2" fontId="67" fillId="0" borderId="82" xfId="84" applyNumberFormat="1" applyFont="1" applyBorder="1" applyAlignment="1">
      <alignment horizontal="center" vertical="center"/>
    </xf>
    <xf numFmtId="2" fontId="67" fillId="0" borderId="83" xfId="84" applyNumberFormat="1" applyFont="1" applyBorder="1" applyAlignment="1">
      <alignment horizontal="center" vertical="center"/>
    </xf>
    <xf numFmtId="0" fontId="66" fillId="0" borderId="0" xfId="3" applyFont="1"/>
    <xf numFmtId="4" fontId="67" fillId="0" borderId="84" xfId="1" applyNumberFormat="1" applyFont="1" applyFill="1" applyBorder="1" applyAlignment="1">
      <alignment horizontal="center" vertical="center"/>
    </xf>
    <xf numFmtId="43" fontId="67" fillId="0" borderId="84" xfId="1" applyFont="1" applyFill="1" applyBorder="1" applyAlignment="1">
      <alignment horizontal="center" vertical="center"/>
    </xf>
    <xf numFmtId="2" fontId="67" fillId="0" borderId="75" xfId="1" applyNumberFormat="1" applyFont="1" applyFill="1" applyBorder="1" applyAlignment="1">
      <alignment horizontal="center" vertical="center"/>
    </xf>
    <xf numFmtId="2" fontId="66" fillId="0" borderId="75" xfId="85" applyNumberFormat="1" applyFont="1" applyFill="1" applyBorder="1" applyAlignment="1">
      <alignment horizontal="center" vertical="center"/>
    </xf>
    <xf numFmtId="4" fontId="67" fillId="0" borderId="84" xfId="84" applyNumberFormat="1" applyFont="1" applyBorder="1" applyAlignment="1">
      <alignment horizontal="center" vertical="center"/>
    </xf>
    <xf numFmtId="43" fontId="67" fillId="0" borderId="0" xfId="1" applyFont="1" applyFill="1" applyBorder="1" applyAlignment="1">
      <alignment horizontal="center" vertical="center"/>
    </xf>
    <xf numFmtId="0" fontId="66" fillId="0" borderId="77" xfId="84" applyFont="1" applyBorder="1" applyAlignment="1">
      <alignment horizontal="center" vertical="center"/>
    </xf>
    <xf numFmtId="0" fontId="66" fillId="0" borderId="13" xfId="84" applyFont="1" applyBorder="1" applyAlignment="1">
      <alignment horizontal="center" vertical="center"/>
    </xf>
    <xf numFmtId="0" fontId="67" fillId="0" borderId="77" xfId="84" applyFont="1" applyBorder="1" applyAlignment="1">
      <alignment horizontal="left" vertical="center"/>
    </xf>
    <xf numFmtId="0" fontId="67" fillId="0" borderId="9" xfId="84" applyFont="1" applyBorder="1" applyAlignment="1">
      <alignment horizontal="left" vertical="center"/>
    </xf>
    <xf numFmtId="0" fontId="67" fillId="0" borderId="13" xfId="84" applyFont="1" applyBorder="1" applyAlignment="1">
      <alignment horizontal="left" vertical="center"/>
    </xf>
    <xf numFmtId="2" fontId="67" fillId="0" borderId="110" xfId="84" applyNumberFormat="1" applyFont="1" applyBorder="1" applyAlignment="1">
      <alignment horizontal="center" vertical="center"/>
    </xf>
    <xf numFmtId="2" fontId="67" fillId="0" borderId="111" xfId="84" applyNumberFormat="1" applyFont="1" applyBorder="1" applyAlignment="1">
      <alignment horizontal="center" vertical="center"/>
    </xf>
    <xf numFmtId="2" fontId="67" fillId="0" borderId="15" xfId="84" applyNumberFormat="1" applyFont="1" applyBorder="1" applyAlignment="1">
      <alignment horizontal="center" vertical="center"/>
    </xf>
    <xf numFmtId="2" fontId="67" fillId="0" borderId="12" xfId="84" applyNumberFormat="1" applyFont="1" applyBorder="1" applyAlignment="1">
      <alignment horizontal="center" vertical="center"/>
    </xf>
    <xf numFmtId="2" fontId="67" fillId="0" borderId="108" xfId="84" applyNumberFormat="1" applyFont="1" applyBorder="1" applyAlignment="1">
      <alignment horizontal="center" vertical="center"/>
    </xf>
    <xf numFmtId="2" fontId="67" fillId="0" borderId="109" xfId="84" applyNumberFormat="1" applyFont="1" applyBorder="1" applyAlignment="1">
      <alignment horizontal="center" vertical="center"/>
    </xf>
    <xf numFmtId="0" fontId="66" fillId="0" borderId="110" xfId="84" applyFont="1" applyBorder="1" applyAlignment="1">
      <alignment horizontal="center" vertical="center"/>
    </xf>
    <xf numFmtId="0" fontId="66" fillId="0" borderId="111" xfId="84" applyFont="1" applyBorder="1" applyAlignment="1">
      <alignment horizontal="center" vertical="center"/>
    </xf>
    <xf numFmtId="0" fontId="66" fillId="0" borderId="82" xfId="84" applyFont="1" applyBorder="1" applyAlignment="1">
      <alignment horizontal="center" vertical="center"/>
    </xf>
    <xf numFmtId="0" fontId="66" fillId="0" borderId="83" xfId="84" applyFont="1" applyBorder="1" applyAlignment="1">
      <alignment horizontal="center" vertical="center"/>
    </xf>
    <xf numFmtId="2" fontId="66" fillId="0" borderId="15" xfId="84" applyNumberFormat="1" applyFont="1" applyBorder="1" applyAlignment="1">
      <alignment horizontal="center" vertical="center"/>
    </xf>
    <xf numFmtId="2" fontId="66" fillId="0" borderId="0" xfId="84" applyNumberFormat="1" applyFont="1" applyAlignment="1">
      <alignment horizontal="center" vertical="center"/>
    </xf>
    <xf numFmtId="2" fontId="66" fillId="0" borderId="82" xfId="84" applyNumberFormat="1" applyFont="1" applyBorder="1" applyAlignment="1">
      <alignment horizontal="center" vertical="center"/>
    </xf>
    <xf numFmtId="2" fontId="66" fillId="0" borderId="84" xfId="84" applyNumberFormat="1" applyFont="1" applyBorder="1" applyAlignment="1">
      <alignment horizontal="center" vertical="center"/>
    </xf>
    <xf numFmtId="2" fontId="67" fillId="0" borderId="0" xfId="3" applyNumberFormat="1" applyFont="1" applyAlignment="1">
      <alignment horizontal="center"/>
    </xf>
    <xf numFmtId="0" fontId="66" fillId="0" borderId="78" xfId="84" applyFont="1" applyBorder="1" applyAlignment="1">
      <alignment horizontal="center" vertical="center"/>
    </xf>
    <xf numFmtId="0" fontId="66" fillId="0" borderId="79" xfId="84" applyFont="1" applyBorder="1" applyAlignment="1">
      <alignment horizontal="center" vertical="center"/>
    </xf>
    <xf numFmtId="0" fontId="66" fillId="0" borderId="108" xfId="84" applyFont="1" applyBorder="1" applyAlignment="1">
      <alignment horizontal="center" vertical="center"/>
    </xf>
    <xf numFmtId="0" fontId="66" fillId="0" borderId="109" xfId="84" applyFont="1" applyBorder="1" applyAlignment="1">
      <alignment horizontal="center" vertical="center"/>
    </xf>
    <xf numFmtId="0" fontId="66" fillId="0" borderId="15" xfId="84" applyFont="1" applyBorder="1" applyAlignment="1">
      <alignment horizontal="center" vertical="center"/>
    </xf>
    <xf numFmtId="0" fontId="66" fillId="0" borderId="12" xfId="84" applyFont="1" applyBorder="1" applyAlignment="1">
      <alignment horizontal="center" vertical="center"/>
    </xf>
    <xf numFmtId="0" fontId="66" fillId="0" borderId="84" xfId="84" applyFont="1" applyBorder="1" applyAlignment="1">
      <alignment horizontal="center" vertical="center"/>
    </xf>
    <xf numFmtId="0" fontId="66" fillId="0" borderId="80" xfId="84" applyFont="1" applyBorder="1" applyAlignment="1">
      <alignment horizontal="center" vertical="center"/>
    </xf>
    <xf numFmtId="0" fontId="66" fillId="0" borderId="106" xfId="84" applyFont="1" applyBorder="1" applyAlignment="1">
      <alignment horizontal="center" vertical="center"/>
    </xf>
    <xf numFmtId="0" fontId="66" fillId="0" borderId="107" xfId="84" applyFont="1" applyBorder="1" applyAlignment="1">
      <alignment horizontal="center" vertical="center"/>
    </xf>
    <xf numFmtId="0" fontId="66" fillId="0" borderId="140" xfId="84" applyFont="1" applyBorder="1" applyAlignment="1">
      <alignment horizontal="center" vertical="center"/>
    </xf>
    <xf numFmtId="0" fontId="66" fillId="0" borderId="147" xfId="84" applyFont="1" applyBorder="1" applyAlignment="1">
      <alignment horizontal="center" vertical="center"/>
    </xf>
    <xf numFmtId="0" fontId="67" fillId="0" borderId="140" xfId="84" applyFont="1" applyBorder="1" applyAlignment="1">
      <alignment horizontal="center" vertical="center"/>
    </xf>
    <xf numFmtId="0" fontId="67" fillId="0" borderId="78" xfId="84" applyFont="1" applyBorder="1" applyAlignment="1">
      <alignment horizontal="center" vertical="center"/>
    </xf>
    <xf numFmtId="0" fontId="67" fillId="0" borderId="79" xfId="84" applyFont="1" applyBorder="1" applyAlignment="1">
      <alignment horizontal="center" vertical="center"/>
    </xf>
    <xf numFmtId="203" fontId="67" fillId="0" borderId="147" xfId="84" applyNumberFormat="1" applyFont="1" applyBorder="1" applyAlignment="1">
      <alignment horizontal="center" vertical="center"/>
    </xf>
    <xf numFmtId="203" fontId="67" fillId="0" borderId="12" xfId="84" applyNumberFormat="1" applyFont="1" applyBorder="1" applyAlignment="1">
      <alignment horizontal="center" vertical="center"/>
    </xf>
    <xf numFmtId="2" fontId="67" fillId="0" borderId="147" xfId="84" applyNumberFormat="1" applyFont="1" applyBorder="1" applyAlignment="1">
      <alignment horizontal="center" vertical="center"/>
    </xf>
    <xf numFmtId="0" fontId="67" fillId="0" borderId="82" xfId="84" applyFont="1" applyBorder="1" applyAlignment="1">
      <alignment horizontal="center" vertical="center"/>
    </xf>
    <xf numFmtId="0" fontId="67" fillId="0" borderId="83" xfId="84" applyFont="1" applyBorder="1" applyAlignment="1">
      <alignment horizontal="center" vertical="center"/>
    </xf>
    <xf numFmtId="0" fontId="67" fillId="0" borderId="13" xfId="84" applyFont="1" applyBorder="1" applyAlignment="1">
      <alignment horizontal="center" vertical="center"/>
    </xf>
    <xf numFmtId="0" fontId="67" fillId="0" borderId="0" xfId="78" applyFont="1" applyAlignment="1">
      <alignment horizontal="center"/>
    </xf>
    <xf numFmtId="0" fontId="66" fillId="0" borderId="0" xfId="78" applyFont="1" applyAlignment="1">
      <alignment horizontal="center"/>
    </xf>
    <xf numFmtId="0" fontId="67" fillId="0" borderId="0" xfId="78" applyFont="1" applyAlignment="1">
      <alignment horizontal="left"/>
    </xf>
    <xf numFmtId="0" fontId="67" fillId="0" borderId="84" xfId="78" applyFont="1" applyBorder="1" applyAlignment="1">
      <alignment horizontal="center"/>
    </xf>
    <xf numFmtId="0" fontId="67" fillId="0" borderId="23" xfId="78" applyFont="1" applyBorder="1" applyAlignment="1">
      <alignment horizontal="center" vertical="center"/>
    </xf>
    <xf numFmtId="0" fontId="2" fillId="0" borderId="0" xfId="0" applyFont="1" applyAlignment="1">
      <alignment horizontal="left"/>
    </xf>
    <xf numFmtId="0" fontId="6" fillId="0" borderId="0" xfId="0" applyFont="1" applyAlignment="1">
      <alignment horizontal="center"/>
    </xf>
    <xf numFmtId="0" fontId="112" fillId="11" borderId="77" xfId="0" applyFont="1" applyFill="1" applyBorder="1" applyAlignment="1">
      <alignment horizontal="center" vertical="center"/>
    </xf>
    <xf numFmtId="0" fontId="112" fillId="11" borderId="81" xfId="0" applyFont="1" applyFill="1" applyBorder="1" applyAlignment="1">
      <alignment horizontal="center" vertical="center"/>
    </xf>
    <xf numFmtId="0" fontId="112" fillId="11" borderId="78" xfId="0" applyFont="1" applyFill="1" applyBorder="1" applyAlignment="1">
      <alignment horizontal="center" vertical="center"/>
    </xf>
    <xf numFmtId="0" fontId="112" fillId="11" borderId="79" xfId="0" applyFont="1" applyFill="1" applyBorder="1" applyAlignment="1">
      <alignment horizontal="center" vertical="center"/>
    </xf>
    <xf numFmtId="0" fontId="112" fillId="11" borderId="147" xfId="0" applyFont="1" applyFill="1" applyBorder="1" applyAlignment="1">
      <alignment horizontal="center" vertical="center"/>
    </xf>
    <xf numFmtId="0" fontId="112" fillId="11" borderId="12" xfId="0" applyFont="1" applyFill="1" applyBorder="1" applyAlignment="1">
      <alignment horizontal="center" vertical="center"/>
    </xf>
    <xf numFmtId="0" fontId="112" fillId="0" borderId="42" xfId="0" applyFont="1" applyBorder="1" applyAlignment="1">
      <alignment horizontal="center"/>
    </xf>
    <xf numFmtId="0" fontId="112" fillId="0" borderId="104" xfId="0" applyFont="1" applyBorder="1" applyAlignment="1">
      <alignment horizontal="center"/>
    </xf>
    <xf numFmtId="0" fontId="118" fillId="0" borderId="0" xfId="0" applyFont="1" applyAlignment="1">
      <alignment horizontal="center"/>
    </xf>
    <xf numFmtId="218" fontId="120" fillId="0" borderId="0" xfId="93" applyNumberFormat="1" applyFont="1" applyBorder="1" applyAlignment="1">
      <alignment horizontal="center"/>
    </xf>
    <xf numFmtId="206" fontId="67" fillId="0" borderId="0" xfId="1" applyNumberFormat="1" applyFont="1" applyFill="1" applyAlignment="1">
      <alignment horizontal="center"/>
    </xf>
    <xf numFmtId="0" fontId="67" fillId="0" borderId="129" xfId="86" applyFont="1" applyBorder="1" applyAlignment="1">
      <alignment vertical="center"/>
    </xf>
    <xf numFmtId="0" fontId="67" fillId="0" borderId="134" xfId="86" applyFont="1" applyBorder="1" applyAlignment="1">
      <alignment vertical="center"/>
    </xf>
    <xf numFmtId="0" fontId="66" fillId="0" borderId="131" xfId="86" applyFont="1" applyBorder="1" applyAlignment="1">
      <alignment horizontal="center" vertical="center" wrapText="1"/>
    </xf>
    <xf numFmtId="0" fontId="66" fillId="0" borderId="136" xfId="86" applyFont="1" applyBorder="1" applyAlignment="1">
      <alignment horizontal="center" vertical="center"/>
    </xf>
    <xf numFmtId="0" fontId="66" fillId="0" borderId="132" xfId="86" applyFont="1" applyBorder="1" applyAlignment="1">
      <alignment horizontal="center" vertical="center" wrapText="1"/>
    </xf>
    <xf numFmtId="0" fontId="66" fillId="0" borderId="137" xfId="86" applyFont="1" applyBorder="1" applyAlignment="1">
      <alignment horizontal="center" vertical="center"/>
    </xf>
    <xf numFmtId="43" fontId="67" fillId="0" borderId="0" xfId="1" applyFont="1" applyFill="1" applyAlignment="1">
      <alignment horizontal="center"/>
    </xf>
    <xf numFmtId="0" fontId="66" fillId="0" borderId="0" xfId="86" applyFont="1" applyAlignment="1">
      <alignment horizontal="center"/>
    </xf>
    <xf numFmtId="0" fontId="66" fillId="0" borderId="128" xfId="86" applyFont="1" applyBorder="1" applyAlignment="1">
      <alignment horizontal="center" vertical="center" wrapText="1"/>
    </xf>
    <xf numFmtId="0" fontId="66" fillId="0" borderId="133" xfId="86" applyFont="1" applyBorder="1" applyAlignment="1">
      <alignment horizontal="center" vertical="center"/>
    </xf>
    <xf numFmtId="0" fontId="66" fillId="0" borderId="129" xfId="86" applyFont="1" applyBorder="1" applyAlignment="1">
      <alignment horizontal="center" vertical="center" wrapText="1"/>
    </xf>
    <xf numFmtId="0" fontId="66" fillId="0" borderId="129" xfId="86" applyFont="1" applyBorder="1" applyAlignment="1">
      <alignment horizontal="center" vertical="center"/>
    </xf>
    <xf numFmtId="0" fontId="66" fillId="0" borderId="130" xfId="86" applyFont="1" applyBorder="1" applyAlignment="1">
      <alignment horizontal="center" vertical="center" wrapText="1"/>
    </xf>
    <xf numFmtId="0" fontId="66" fillId="0" borderId="135" xfId="86" applyFont="1" applyBorder="1" applyAlignment="1">
      <alignment horizontal="center" vertical="center"/>
    </xf>
    <xf numFmtId="0" fontId="66" fillId="0" borderId="134" xfId="86" applyFont="1" applyBorder="1" applyAlignment="1">
      <alignment horizontal="center" vertical="center"/>
    </xf>
    <xf numFmtId="212" fontId="67" fillId="0" borderId="129" xfId="89" applyNumberFormat="1" applyFont="1" applyFill="1" applyBorder="1" applyAlignment="1">
      <alignment vertical="center"/>
    </xf>
    <xf numFmtId="212" fontId="67" fillId="0" borderId="134" xfId="89" applyNumberFormat="1" applyFont="1" applyFill="1" applyBorder="1" applyAlignment="1">
      <alignment vertical="center"/>
    </xf>
    <xf numFmtId="212" fontId="67" fillId="0" borderId="129" xfId="89" applyNumberFormat="1" applyFont="1" applyFill="1" applyBorder="1" applyAlignment="1">
      <alignment vertical="center" wrapText="1"/>
    </xf>
    <xf numFmtId="0" fontId="67" fillId="0" borderId="129" xfId="86" applyFont="1" applyBorder="1" applyAlignment="1">
      <alignment vertical="center" wrapText="1"/>
    </xf>
    <xf numFmtId="0" fontId="67" fillId="0" borderId="134" xfId="86" applyFont="1" applyBorder="1" applyAlignment="1">
      <alignment vertical="center" wrapText="1"/>
    </xf>
    <xf numFmtId="0" fontId="67" fillId="0" borderId="123" xfId="86" applyFont="1" applyBorder="1"/>
    <xf numFmtId="0" fontId="67" fillId="0" borderId="0" xfId="86" applyFont="1"/>
    <xf numFmtId="0" fontId="66" fillId="0" borderId="122" xfId="86" applyFont="1" applyBorder="1" applyAlignment="1">
      <alignment horizontal="center"/>
    </xf>
    <xf numFmtId="0" fontId="66" fillId="0" borderId="123" xfId="86" applyFont="1" applyBorder="1" applyAlignment="1">
      <alignment horizontal="center"/>
    </xf>
    <xf numFmtId="0" fontId="66" fillId="0" borderId="124" xfId="86" applyFont="1" applyBorder="1" applyAlignment="1">
      <alignment horizontal="center"/>
    </xf>
    <xf numFmtId="187" fontId="69" fillId="0" borderId="23" xfId="89" applyNumberFormat="1" applyFont="1" applyFill="1" applyBorder="1" applyProtection="1"/>
    <xf numFmtId="0" fontId="67" fillId="0" borderId="23" xfId="86" applyFont="1" applyBorder="1" applyAlignment="1">
      <alignment horizontal="center"/>
    </xf>
    <xf numFmtId="212" fontId="76" fillId="0" borderId="23" xfId="89" applyNumberFormat="1" applyFont="1" applyFill="1" applyBorder="1"/>
    <xf numFmtId="187" fontId="77" fillId="0" borderId="23" xfId="89" applyNumberFormat="1" applyFont="1" applyFill="1" applyBorder="1"/>
    <xf numFmtId="0" fontId="66" fillId="0" borderId="0" xfId="78" applyFont="1" applyAlignment="1" applyProtection="1">
      <alignment horizontal="center" vertical="center"/>
      <protection hidden="1"/>
    </xf>
    <xf numFmtId="0" fontId="88" fillId="0" borderId="0" xfId="80" applyFont="1" applyAlignment="1" applyProtection="1">
      <alignment horizontal="center"/>
      <protection hidden="1"/>
    </xf>
    <xf numFmtId="0" fontId="89" fillId="0" borderId="78" xfId="80" applyFont="1" applyBorder="1" applyAlignment="1" applyProtection="1">
      <alignment horizontal="center" vertical="center"/>
      <protection hidden="1"/>
    </xf>
    <xf numFmtId="0" fontId="89" fillId="0" borderId="80" xfId="80" applyFont="1" applyBorder="1" applyAlignment="1" applyProtection="1">
      <alignment horizontal="center" vertical="center"/>
      <protection hidden="1"/>
    </xf>
    <xf numFmtId="0" fontId="89" fillId="0" borderId="79" xfId="80" applyFont="1" applyBorder="1" applyAlignment="1" applyProtection="1">
      <alignment horizontal="center" vertical="center"/>
      <protection hidden="1"/>
    </xf>
    <xf numFmtId="0" fontId="89" fillId="0" borderId="15" xfId="80" applyFont="1" applyBorder="1" applyAlignment="1" applyProtection="1">
      <alignment horizontal="center" vertical="center"/>
      <protection hidden="1"/>
    </xf>
    <xf numFmtId="0" fontId="89" fillId="0" borderId="0" xfId="80" applyFont="1" applyAlignment="1" applyProtection="1">
      <alignment horizontal="center" vertical="center"/>
      <protection hidden="1"/>
    </xf>
    <xf numFmtId="0" fontId="89" fillId="0" borderId="12" xfId="80" applyFont="1" applyBorder="1" applyAlignment="1" applyProtection="1">
      <alignment horizontal="center" vertical="center"/>
      <protection hidden="1"/>
    </xf>
    <xf numFmtId="0" fontId="89" fillId="0" borderId="82" xfId="80" applyFont="1" applyBorder="1" applyAlignment="1" applyProtection="1">
      <alignment horizontal="center" vertical="center"/>
      <protection hidden="1"/>
    </xf>
    <xf numFmtId="0" fontId="89" fillId="0" borderId="84" xfId="80" applyFont="1" applyBorder="1" applyAlignment="1" applyProtection="1">
      <alignment horizontal="center" vertical="center"/>
      <protection hidden="1"/>
    </xf>
    <xf numFmtId="0" fontId="89" fillId="0" borderId="83" xfId="80" applyFont="1" applyBorder="1" applyAlignment="1" applyProtection="1">
      <alignment horizontal="center" vertical="center"/>
      <protection hidden="1"/>
    </xf>
    <xf numFmtId="0" fontId="89" fillId="0" borderId="77" xfId="80" applyFont="1" applyBorder="1" applyAlignment="1" applyProtection="1">
      <alignment horizontal="center" vertical="center"/>
      <protection hidden="1"/>
    </xf>
    <xf numFmtId="0" fontId="89" fillId="0" borderId="9" xfId="80" applyFont="1" applyBorder="1" applyAlignment="1" applyProtection="1">
      <alignment horizontal="center" vertical="center"/>
      <protection hidden="1"/>
    </xf>
    <xf numFmtId="0" fontId="71" fillId="0" borderId="75" xfId="78" applyFont="1" applyBorder="1" applyAlignment="1" applyProtection="1">
      <alignment horizontal="left"/>
      <protection hidden="1"/>
    </xf>
    <xf numFmtId="0" fontId="60" fillId="0" borderId="77" xfId="78" applyFont="1" applyBorder="1" applyAlignment="1" applyProtection="1">
      <alignment horizontal="center" vertical="center"/>
      <protection hidden="1"/>
    </xf>
    <xf numFmtId="0" fontId="60" fillId="0" borderId="81" xfId="78" applyFont="1" applyBorder="1" applyAlignment="1" applyProtection="1">
      <alignment horizontal="center" vertical="center"/>
      <protection hidden="1"/>
    </xf>
    <xf numFmtId="0" fontId="60" fillId="0" borderId="78" xfId="78" applyFont="1" applyBorder="1" applyAlignment="1" applyProtection="1">
      <alignment horizontal="center" vertical="center"/>
      <protection hidden="1"/>
    </xf>
    <xf numFmtId="0" fontId="60" fillId="0" borderId="80" xfId="78" applyFont="1" applyBorder="1" applyAlignment="1" applyProtection="1">
      <alignment horizontal="center" vertical="center"/>
      <protection hidden="1"/>
    </xf>
    <xf numFmtId="0" fontId="60" fillId="0" borderId="79" xfId="78" applyFont="1" applyBorder="1" applyAlignment="1" applyProtection="1">
      <alignment horizontal="center" vertical="center"/>
      <protection hidden="1"/>
    </xf>
    <xf numFmtId="0" fontId="60" fillId="0" borderId="82" xfId="78" applyFont="1" applyBorder="1" applyAlignment="1" applyProtection="1">
      <alignment horizontal="center" vertical="center"/>
      <protection hidden="1"/>
    </xf>
    <xf numFmtId="0" fontId="60" fillId="0" borderId="84" xfId="78" applyFont="1" applyBorder="1" applyAlignment="1" applyProtection="1">
      <alignment horizontal="center" vertical="center"/>
      <protection hidden="1"/>
    </xf>
    <xf numFmtId="0" fontId="60" fillId="0" borderId="83" xfId="78" applyFont="1" applyBorder="1" applyAlignment="1" applyProtection="1">
      <alignment horizontal="center" vertical="center"/>
      <protection hidden="1"/>
    </xf>
    <xf numFmtId="0" fontId="60" fillId="0" borderId="21" xfId="78" applyFont="1" applyBorder="1" applyAlignment="1" applyProtection="1">
      <alignment horizontal="center"/>
      <protection hidden="1"/>
    </xf>
    <xf numFmtId="0" fontId="60" fillId="0" borderId="75" xfId="78" applyFont="1" applyBorder="1" applyAlignment="1" applyProtection="1">
      <alignment horizontal="center"/>
      <protection hidden="1"/>
    </xf>
    <xf numFmtId="0" fontId="60" fillId="0" borderId="22" xfId="78" applyFont="1" applyBorder="1" applyAlignment="1" applyProtection="1">
      <alignment horizontal="center"/>
      <protection hidden="1"/>
    </xf>
    <xf numFmtId="0" fontId="71" fillId="0" borderId="84" xfId="78" applyFont="1" applyBorder="1" applyAlignment="1" applyProtection="1">
      <alignment horizontal="center"/>
      <protection hidden="1"/>
    </xf>
    <xf numFmtId="0" fontId="66" fillId="0" borderId="9" xfId="78" applyFont="1" applyBorder="1" applyAlignment="1" applyProtection="1">
      <alignment horizontal="center" vertical="center"/>
      <protection hidden="1"/>
    </xf>
    <xf numFmtId="0" fontId="66" fillId="0" borderId="21" xfId="9" applyFont="1" applyBorder="1" applyAlignment="1" applyProtection="1">
      <alignment horizontal="center"/>
      <protection hidden="1"/>
    </xf>
    <xf numFmtId="0" fontId="66" fillId="0" borderId="75" xfId="9" applyFont="1" applyBorder="1" applyAlignment="1" applyProtection="1">
      <alignment horizontal="center"/>
      <protection hidden="1"/>
    </xf>
    <xf numFmtId="0" fontId="66" fillId="0" borderId="22" xfId="9" applyFont="1" applyBorder="1" applyAlignment="1" applyProtection="1">
      <alignment horizontal="center"/>
      <protection hidden="1"/>
    </xf>
    <xf numFmtId="0" fontId="66" fillId="0" borderId="21" xfId="78" applyFont="1" applyBorder="1" applyAlignment="1" applyProtection="1">
      <alignment horizontal="center"/>
      <protection hidden="1"/>
    </xf>
    <xf numFmtId="0" fontId="66" fillId="0" borderId="75" xfId="78" applyFont="1" applyBorder="1" applyAlignment="1" applyProtection="1">
      <alignment horizontal="center"/>
      <protection hidden="1"/>
    </xf>
    <xf numFmtId="0" fontId="66" fillId="0" borderId="22" xfId="78" applyFont="1" applyBorder="1" applyAlignment="1" applyProtection="1">
      <alignment horizontal="center"/>
      <protection hidden="1"/>
    </xf>
    <xf numFmtId="0" fontId="67" fillId="0" borderId="82" xfId="86" applyFont="1" applyBorder="1" applyAlignment="1" applyProtection="1">
      <alignment horizontal="center"/>
      <protection hidden="1"/>
    </xf>
    <xf numFmtId="0" fontId="67" fillId="0" borderId="83" xfId="86" applyFont="1" applyBorder="1" applyAlignment="1" applyProtection="1">
      <alignment horizontal="center"/>
      <protection hidden="1"/>
    </xf>
    <xf numFmtId="0" fontId="66" fillId="0" borderId="82" xfId="86" applyFont="1" applyBorder="1" applyAlignment="1" applyProtection="1">
      <alignment horizontal="center"/>
      <protection hidden="1"/>
    </xf>
    <xf numFmtId="0" fontId="66" fillId="0" borderId="84" xfId="86" applyFont="1" applyBorder="1" applyAlignment="1" applyProtection="1">
      <alignment horizontal="center"/>
      <protection hidden="1"/>
    </xf>
    <xf numFmtId="0" fontId="67" fillId="0" borderId="9" xfId="86" applyFont="1" applyBorder="1" applyAlignment="1" applyProtection="1">
      <alignment horizontal="center"/>
      <protection hidden="1"/>
    </xf>
    <xf numFmtId="0" fontId="66" fillId="0" borderId="21" xfId="86" applyFont="1" applyBorder="1" applyAlignment="1" applyProtection="1">
      <alignment horizontal="center"/>
      <protection hidden="1"/>
    </xf>
    <xf numFmtId="0" fontId="66" fillId="0" borderId="75" xfId="86" applyFont="1" applyBorder="1" applyAlignment="1" applyProtection="1">
      <alignment horizontal="center"/>
      <protection hidden="1"/>
    </xf>
    <xf numFmtId="0" fontId="66" fillId="0" borderId="22" xfId="86" applyFont="1" applyBorder="1" applyAlignment="1" applyProtection="1">
      <alignment horizontal="center"/>
      <protection hidden="1"/>
    </xf>
    <xf numFmtId="0" fontId="66" fillId="0" borderId="78" xfId="86" applyFont="1" applyBorder="1" applyAlignment="1" applyProtection="1">
      <alignment horizontal="center"/>
      <protection hidden="1"/>
    </xf>
    <xf numFmtId="0" fontId="66" fillId="0" borderId="80" xfId="86" applyFont="1" applyBorder="1" applyAlignment="1" applyProtection="1">
      <alignment horizontal="center"/>
      <protection hidden="1"/>
    </xf>
    <xf numFmtId="0" fontId="66" fillId="0" borderId="79" xfId="86" applyFont="1" applyBorder="1" applyAlignment="1" applyProtection="1">
      <alignment horizontal="center"/>
      <protection hidden="1"/>
    </xf>
    <xf numFmtId="0" fontId="66" fillId="0" borderId="78" xfId="86" applyFont="1" applyBorder="1" applyAlignment="1" applyProtection="1">
      <alignment horizontal="center" vertical="center"/>
      <protection hidden="1"/>
    </xf>
    <xf numFmtId="0" fontId="66" fillId="0" borderId="80" xfId="86" applyFont="1" applyBorder="1" applyAlignment="1" applyProtection="1">
      <alignment horizontal="center" vertical="center"/>
      <protection hidden="1"/>
    </xf>
    <xf numFmtId="0" fontId="66" fillId="0" borderId="79" xfId="86" applyFont="1" applyBorder="1" applyAlignment="1" applyProtection="1">
      <alignment horizontal="center" vertical="center"/>
      <protection hidden="1"/>
    </xf>
    <xf numFmtId="0" fontId="66" fillId="0" borderId="23" xfId="86" applyFont="1" applyBorder="1" applyAlignment="1" applyProtection="1">
      <alignment horizontal="center"/>
      <protection hidden="1"/>
    </xf>
    <xf numFmtId="0" fontId="6" fillId="0" borderId="0" xfId="86" applyFont="1" applyAlignment="1" applyProtection="1">
      <alignment horizontal="center"/>
      <protection hidden="1"/>
    </xf>
    <xf numFmtId="0" fontId="6" fillId="0" borderId="0" xfId="84" applyFont="1" applyAlignment="1">
      <alignment horizontal="center" vertical="center"/>
    </xf>
    <xf numFmtId="0" fontId="66" fillId="0" borderId="0" xfId="86" applyFont="1" applyAlignment="1" applyProtection="1">
      <alignment horizontal="center"/>
      <protection hidden="1"/>
    </xf>
    <xf numFmtId="0" fontId="6" fillId="0" borderId="10" xfId="5" applyFont="1" applyBorder="1" applyAlignment="1">
      <alignment horizontal="center" vertical="center"/>
    </xf>
    <xf numFmtId="0" fontId="6" fillId="0" borderId="13" xfId="5" applyFont="1" applyBorder="1" applyAlignment="1">
      <alignment horizontal="center" vertical="center"/>
    </xf>
    <xf numFmtId="0" fontId="6" fillId="15" borderId="23" xfId="5" applyFont="1" applyFill="1" applyBorder="1" applyAlignment="1">
      <alignment horizontal="center"/>
    </xf>
    <xf numFmtId="2" fontId="38" fillId="0" borderId="23" xfId="0" applyNumberFormat="1" applyFont="1" applyBorder="1" applyAlignment="1">
      <alignment horizontal="center"/>
    </xf>
    <xf numFmtId="0" fontId="39" fillId="11" borderId="21" xfId="0" applyFont="1" applyFill="1" applyBorder="1" applyAlignment="1">
      <alignment horizontal="center"/>
    </xf>
    <xf numFmtId="0" fontId="39" fillId="11" borderId="34" xfId="0" applyFont="1" applyFill="1" applyBorder="1" applyAlignment="1">
      <alignment horizontal="center"/>
    </xf>
    <xf numFmtId="0" fontId="39" fillId="11" borderId="22" xfId="0" applyFont="1" applyFill="1" applyBorder="1" applyAlignment="1">
      <alignment horizontal="center"/>
    </xf>
    <xf numFmtId="0" fontId="40" fillId="13" borderId="21" xfId="0" applyFont="1" applyFill="1" applyBorder="1" applyAlignment="1">
      <alignment horizontal="center"/>
    </xf>
    <xf numFmtId="0" fontId="40" fillId="13" borderId="34" xfId="0" applyFont="1" applyFill="1" applyBorder="1" applyAlignment="1">
      <alignment horizontal="center"/>
    </xf>
    <xf numFmtId="0" fontId="40" fillId="13" borderId="22" xfId="0" applyFont="1" applyFill="1" applyBorder="1" applyAlignment="1">
      <alignment horizontal="center"/>
    </xf>
    <xf numFmtId="0" fontId="41" fillId="12" borderId="21" xfId="0" applyFont="1" applyFill="1" applyBorder="1" applyAlignment="1">
      <alignment horizontal="center"/>
    </xf>
    <xf numFmtId="0" fontId="41" fillId="12" borderId="34" xfId="0" applyFont="1" applyFill="1" applyBorder="1" applyAlignment="1">
      <alignment horizontal="center"/>
    </xf>
    <xf numFmtId="0" fontId="41" fillId="12" borderId="22" xfId="0" applyFont="1" applyFill="1" applyBorder="1" applyAlignment="1">
      <alignment horizontal="center"/>
    </xf>
    <xf numFmtId="0" fontId="2" fillId="0" borderId="78" xfId="78" applyFont="1" applyBorder="1" applyAlignment="1">
      <alignment horizontal="center"/>
    </xf>
    <xf numFmtId="0" fontId="2" fillId="0" borderId="80" xfId="78" applyFont="1" applyBorder="1" applyAlignment="1">
      <alignment horizontal="center"/>
    </xf>
    <xf numFmtId="0" fontId="2" fillId="0" borderId="79" xfId="78" applyFont="1" applyBorder="1" applyAlignment="1">
      <alignment horizontal="center"/>
    </xf>
    <xf numFmtId="0" fontId="45" fillId="0" borderId="0" xfId="78" applyFont="1" applyAlignment="1">
      <alignment horizontal="center"/>
    </xf>
    <xf numFmtId="0" fontId="2" fillId="0" borderId="0" xfId="78" applyFont="1" applyAlignment="1">
      <alignment horizontal="center"/>
    </xf>
    <xf numFmtId="0" fontId="2" fillId="0" borderId="77" xfId="78" applyFont="1" applyBorder="1" applyAlignment="1">
      <alignment horizontal="center" vertical="center"/>
    </xf>
    <xf numFmtId="0" fontId="2" fillId="0" borderId="140" xfId="78" applyFont="1" applyBorder="1" applyAlignment="1">
      <alignment horizontal="center" vertical="center"/>
    </xf>
    <xf numFmtId="0" fontId="2" fillId="0" borderId="13" xfId="78" applyFont="1" applyBorder="1" applyAlignment="1">
      <alignment horizontal="center" vertical="center"/>
    </xf>
    <xf numFmtId="0" fontId="2" fillId="0" borderId="77" xfId="78" applyFont="1" applyBorder="1" applyAlignment="1">
      <alignment horizontal="center"/>
    </xf>
    <xf numFmtId="0" fontId="93" fillId="0" borderId="82" xfId="78" applyFont="1" applyBorder="1" applyAlignment="1">
      <alignment horizontal="center"/>
    </xf>
    <xf numFmtId="0" fontId="93" fillId="0" borderId="83" xfId="78" applyFont="1" applyBorder="1" applyAlignment="1">
      <alignment horizontal="center"/>
    </xf>
    <xf numFmtId="0" fontId="93" fillId="0" borderId="13" xfId="78" applyFont="1" applyBorder="1" applyAlignment="1">
      <alignment horizontal="center"/>
    </xf>
    <xf numFmtId="43" fontId="6" fillId="0" borderId="1" xfId="1" applyFont="1" applyBorder="1" applyAlignment="1">
      <alignment horizontal="center"/>
    </xf>
    <xf numFmtId="0" fontId="6" fillId="0" borderId="0" xfId="2" applyFont="1" applyAlignment="1">
      <alignment horizontal="center"/>
    </xf>
    <xf numFmtId="2" fontId="4" fillId="0" borderId="3" xfId="1" applyNumberFormat="1" applyFont="1" applyBorder="1" applyAlignment="1">
      <alignment horizontal="center"/>
    </xf>
    <xf numFmtId="2" fontId="4" fillId="0" borderId="4" xfId="1" applyNumberFormat="1" applyFont="1" applyBorder="1" applyAlignment="1">
      <alignment horizontal="center"/>
    </xf>
    <xf numFmtId="0" fontId="6" fillId="0" borderId="0" xfId="5" applyFont="1" applyAlignment="1">
      <alignment horizontal="center"/>
    </xf>
    <xf numFmtId="0" fontId="2" fillId="0" borderId="10" xfId="5" applyFont="1" applyBorder="1" applyAlignment="1">
      <alignment horizontal="center" vertical="center"/>
    </xf>
    <xf numFmtId="0" fontId="2" fillId="0" borderId="13" xfId="5" applyFont="1" applyBorder="1" applyAlignment="1">
      <alignment horizontal="center" vertical="center"/>
    </xf>
    <xf numFmtId="0" fontId="2" fillId="0" borderId="21" xfId="5" applyFont="1" applyBorder="1" applyAlignment="1">
      <alignment horizontal="center"/>
    </xf>
    <xf numFmtId="0" fontId="2" fillId="0" borderId="22" xfId="5" applyFont="1" applyBorder="1" applyAlignment="1">
      <alignment horizontal="center"/>
    </xf>
    <xf numFmtId="0" fontId="6" fillId="0" borderId="0" xfId="5" applyFont="1" applyAlignment="1" applyProtection="1">
      <alignment horizontal="center"/>
      <protection hidden="1"/>
    </xf>
    <xf numFmtId="0" fontId="6" fillId="0" borderId="0" xfId="5" applyFont="1" applyAlignment="1" applyProtection="1">
      <alignment horizontal="left"/>
      <protection hidden="1"/>
    </xf>
    <xf numFmtId="0" fontId="2" fillId="0" borderId="21" xfId="5" applyFont="1" applyBorder="1" applyAlignment="1" applyProtection="1">
      <alignment horizontal="center"/>
      <protection hidden="1"/>
    </xf>
    <xf numFmtId="0" fontId="2" fillId="0" borderId="22" xfId="5" applyFont="1" applyBorder="1" applyAlignment="1" applyProtection="1">
      <alignment horizontal="center"/>
      <protection hidden="1"/>
    </xf>
    <xf numFmtId="0" fontId="2" fillId="0" borderId="10" xfId="5" applyFont="1" applyBorder="1" applyAlignment="1" applyProtection="1">
      <alignment horizontal="center" vertical="center"/>
      <protection hidden="1"/>
    </xf>
    <xf numFmtId="0" fontId="2" fillId="0" borderId="13" xfId="5" applyFont="1" applyBorder="1" applyAlignment="1" applyProtection="1">
      <alignment horizontal="center" vertical="center"/>
      <protection hidden="1"/>
    </xf>
    <xf numFmtId="0" fontId="2" fillId="0" borderId="23" xfId="5" applyFont="1" applyBorder="1" applyAlignment="1" applyProtection="1">
      <alignment horizontal="center"/>
      <protection hidden="1"/>
    </xf>
    <xf numFmtId="0" fontId="2" fillId="0" borderId="0" xfId="0" applyFont="1" applyFill="1"/>
    <xf numFmtId="43" fontId="2" fillId="0" borderId="0" xfId="0" applyNumberFormat="1" applyFont="1" applyFill="1"/>
    <xf numFmtId="0" fontId="2" fillId="0" borderId="0" xfId="0" applyFont="1" applyFill="1" applyAlignment="1">
      <alignment horizontal="center"/>
    </xf>
    <xf numFmtId="218" fontId="2" fillId="0" borderId="0" xfId="0" applyNumberFormat="1" applyFont="1" applyFill="1"/>
  </cellXfs>
  <cellStyles count="111">
    <cellStyle name=",;F'KOIT[[WAAHK" xfId="11"/>
    <cellStyle name="?? [0.00]_????" xfId="12"/>
    <cellStyle name="?? [0]_PERSONAL" xfId="13"/>
    <cellStyle name="???? [0.00]_????" xfId="14"/>
    <cellStyle name="??????[0]_PERSONAL" xfId="15"/>
    <cellStyle name="??????PERSONAL" xfId="16"/>
    <cellStyle name="?????[0]_PERSONAL" xfId="17"/>
    <cellStyle name="?????PERSONAL" xfId="18"/>
    <cellStyle name="????_????" xfId="19"/>
    <cellStyle name="???[0]_PERSONAL" xfId="20"/>
    <cellStyle name="???_PERSONAL" xfId="21"/>
    <cellStyle name="??_??" xfId="22"/>
    <cellStyle name="?@??laroux" xfId="23"/>
    <cellStyle name="=C:\WINDOWS\SYSTEM32\COMMAND.COM" xfId="24"/>
    <cellStyle name="abc" xfId="25"/>
    <cellStyle name="Calc Currency (0)" xfId="26"/>
    <cellStyle name="Calc Currency (2)" xfId="27"/>
    <cellStyle name="Calc Percent (0)" xfId="28"/>
    <cellStyle name="Calc Percent (1)" xfId="29"/>
    <cellStyle name="Calc Percent (2)" xfId="30"/>
    <cellStyle name="Calc Units (0)" xfId="31"/>
    <cellStyle name="Calc Units (1)" xfId="32"/>
    <cellStyle name="Calc Units (2)" xfId="33"/>
    <cellStyle name="Comma" xfId="7" builtinId="3"/>
    <cellStyle name="Comma [00]" xfId="34"/>
    <cellStyle name="Comma 2" xfId="89"/>
    <cellStyle name="Comma 3" xfId="92"/>
    <cellStyle name="Comma 4" xfId="83"/>
    <cellStyle name="Comma 5" xfId="93"/>
    <cellStyle name="Comma 6" xfId="85"/>
    <cellStyle name="comma zerodec" xfId="94"/>
    <cellStyle name="Comma_Milling(update27-11-06)" xfId="6"/>
    <cellStyle name="company_title" xfId="35"/>
    <cellStyle name="Currency [00]" xfId="36"/>
    <cellStyle name="Currency1" xfId="95"/>
    <cellStyle name="Date Short" xfId="37"/>
    <cellStyle name="date_format" xfId="38"/>
    <cellStyle name="Dollar (zero dec)" xfId="96"/>
    <cellStyle name="Enter Currency (0)" xfId="39"/>
    <cellStyle name="Enter Currency (2)" xfId="40"/>
    <cellStyle name="Enter Units (0)" xfId="41"/>
    <cellStyle name="Enter Units (1)" xfId="42"/>
    <cellStyle name="Enter Units (2)" xfId="43"/>
    <cellStyle name="Grey" xfId="44"/>
    <cellStyle name="Header1" xfId="45"/>
    <cellStyle name="Header2" xfId="46"/>
    <cellStyle name="Hyperlink 2" xfId="90"/>
    <cellStyle name="Input [yellow]" xfId="47"/>
    <cellStyle name="Link Currency (0)" xfId="48"/>
    <cellStyle name="Link Currency (2)" xfId="49"/>
    <cellStyle name="Link Units (0)" xfId="50"/>
    <cellStyle name="Link Units (1)" xfId="51"/>
    <cellStyle name="Link Units (2)" xfId="52"/>
    <cellStyle name="no dec" xfId="97"/>
    <cellStyle name="Normal" xfId="0" builtinId="0"/>
    <cellStyle name="Normal - Style1" xfId="53"/>
    <cellStyle name="Normal 2" xfId="86"/>
    <cellStyle name="Normal 2 2" xfId="98"/>
    <cellStyle name="Normal 3" xfId="99"/>
    <cellStyle name="Normal 3 2" xfId="81"/>
    <cellStyle name="Normal 4" xfId="100"/>
    <cellStyle name="Normal 5" xfId="80"/>
    <cellStyle name="Normal 6" xfId="101"/>
    <cellStyle name="Normal 7" xfId="88"/>
    <cellStyle name="Normal_Milling(update27-11-06)" xfId="5"/>
    <cellStyle name="Nor聭al_ภาคกลาง" xfId="102"/>
    <cellStyle name="ParaBirimi [0]_RESULTS" xfId="54"/>
    <cellStyle name="ParaBirimi_RESULTS" xfId="55"/>
    <cellStyle name="Percent [0]" xfId="56"/>
    <cellStyle name="Percent [00]" xfId="57"/>
    <cellStyle name="Percent [2]" xfId="58"/>
    <cellStyle name="Percent 2" xfId="91"/>
    <cellStyle name="Percent 3" xfId="103"/>
    <cellStyle name="Percent 4" xfId="104"/>
    <cellStyle name="PrePop Currency (0)" xfId="59"/>
    <cellStyle name="PrePop Currency (2)" xfId="60"/>
    <cellStyle name="PrePop Units (0)" xfId="61"/>
    <cellStyle name="PrePop Units (1)" xfId="62"/>
    <cellStyle name="PrePop Units (2)" xfId="63"/>
    <cellStyle name="Quantity" xfId="105"/>
    <cellStyle name="report_title" xfId="64"/>
    <cellStyle name="Text Indent A" xfId="65"/>
    <cellStyle name="Text Indent B" xfId="66"/>
    <cellStyle name="Text Indent C" xfId="67"/>
    <cellStyle name="Total" xfId="106"/>
    <cellStyle name="Virg? [0]_RESULTS" xfId="68"/>
    <cellStyle name="Virg?_RESULTS" xfId="69"/>
    <cellStyle name="เครื่องหมายจุลภาค 2" xfId="4"/>
    <cellStyle name="เครื่องหมายจุลภาค 2 2" xfId="107"/>
    <cellStyle name="เครื่องหมายจุลภาค 3" xfId="10"/>
    <cellStyle name="เครื่องหมายจุลภาค 4" xfId="1"/>
    <cellStyle name="เครื่องหมายจุลภาค 5" xfId="70"/>
    <cellStyle name="เครื่องหมายจุลภาค 6" xfId="71"/>
    <cellStyle name="เครื่องหมายจุลภาค 7" xfId="110"/>
    <cellStyle name="ปกติ 2" xfId="3"/>
    <cellStyle name="ปกติ 2 2" xfId="72"/>
    <cellStyle name="ปกติ 3" xfId="8"/>
    <cellStyle name="ปกติ 3 2" xfId="78"/>
    <cellStyle name="ปกติ 4" xfId="73"/>
    <cellStyle name="ปกติ 5" xfId="74"/>
    <cellStyle name="ปกติ 5 2" xfId="82"/>
    <cellStyle name="ปกติ 5 3" xfId="108"/>
    <cellStyle name="ปกติ 6" xfId="75"/>
    <cellStyle name="ปกติ 7" xfId="77"/>
    <cellStyle name="ปกติ 8" xfId="109"/>
    <cellStyle name="ปกติ_0_Master_Road54" xfId="87"/>
    <cellStyle name="ปกติ_1_งานก่อสร้างทางและสะพาน" xfId="84"/>
    <cellStyle name="ปกติ_ข้อมูลค่าขนส่ง 49" xfId="9"/>
    <cellStyle name="ปกติ_รถบรรทุก 6 ล้อ-e1(หน้า1,4-8,25-74)" xfId="2"/>
    <cellStyle name="เปอร์เซ็นต์ 2" xfId="76"/>
    <cellStyle name="เปอร์เซ็นต์ 3" xfId="79"/>
  </cellStyles>
  <dxfs count="36">
    <dxf>
      <font>
        <color rgb="FFFF0000"/>
      </font>
    </dxf>
    <dxf>
      <font>
        <color rgb="FFFF0000"/>
      </font>
    </dxf>
    <dxf>
      <font>
        <color rgb="FFFF0000"/>
      </font>
    </dxf>
    <dxf>
      <font>
        <color rgb="FFFF0000"/>
      </font>
    </dxf>
    <dxf>
      <fill>
        <patternFill>
          <bgColor indexed="1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AA$9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checked="Checked" firstButton="1" fmlaLink="$AA$107"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firstButton="1" fmlaLink="$AA$8"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371476</xdr:colOff>
      <xdr:row>1</xdr:row>
      <xdr:rowOff>212073</xdr:rowOff>
    </xdr:from>
    <xdr:to>
      <xdr:col>13</xdr:col>
      <xdr:colOff>260986</xdr:colOff>
      <xdr:row>6</xdr:row>
      <xdr:rowOff>101448</xdr:rowOff>
    </xdr:to>
    <xdr:pic>
      <xdr:nvPicPr>
        <xdr:cNvPr id="2" name="รูปภาพ 1" descr="Image_52.JPG">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srcRect l="16183" r="21025"/>
        <a:stretch>
          <a:fillRect/>
        </a:stretch>
      </xdr:blipFill>
      <xdr:spPr>
        <a:xfrm>
          <a:off x="7924801" y="450198"/>
          <a:ext cx="1108710" cy="1080000"/>
        </a:xfrm>
        <a:prstGeom prst="ellipse">
          <a:avLst/>
        </a:prstGeom>
      </xdr:spPr>
    </xdr:pic>
    <xdr:clientData/>
  </xdr:twoCellAnchor>
  <xdr:twoCellAnchor editAs="oneCell">
    <xdr:from>
      <xdr:col>14</xdr:col>
      <xdr:colOff>57150</xdr:colOff>
      <xdr:row>1</xdr:row>
      <xdr:rowOff>219074</xdr:rowOff>
    </xdr:from>
    <xdr:to>
      <xdr:col>15</xdr:col>
      <xdr:colOff>560336</xdr:colOff>
      <xdr:row>6</xdr:row>
      <xdr:rowOff>108449</xdr:rowOff>
    </xdr:to>
    <xdr:pic>
      <xdr:nvPicPr>
        <xdr:cNvPr id="3" name="รูปภาพ 2" descr="Image_86.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srcRect l="24408" r="14275"/>
        <a:stretch>
          <a:fillRect/>
        </a:stretch>
      </xdr:blipFill>
      <xdr:spPr>
        <a:xfrm>
          <a:off x="9439275" y="457199"/>
          <a:ext cx="1112786" cy="1080000"/>
        </a:xfrm>
        <a:prstGeom prst="ellipse">
          <a:avLst/>
        </a:prstGeom>
      </xdr:spPr>
    </xdr:pic>
    <xdr:clientData/>
  </xdr:twoCellAnchor>
  <xdr:twoCellAnchor editAs="oneCell">
    <xdr:from>
      <xdr:col>11</xdr:col>
      <xdr:colOff>352424</xdr:colOff>
      <xdr:row>8</xdr:row>
      <xdr:rowOff>29248</xdr:rowOff>
    </xdr:from>
    <xdr:to>
      <xdr:col>13</xdr:col>
      <xdr:colOff>230504</xdr:colOff>
      <xdr:row>12</xdr:row>
      <xdr:rowOff>156748</xdr:rowOff>
    </xdr:to>
    <xdr:pic>
      <xdr:nvPicPr>
        <xdr:cNvPr id="4" name="รูปภาพ 3" descr="Image_25.JPG">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3" cstate="print"/>
        <a:srcRect l="14585" r="28265"/>
        <a:stretch>
          <a:fillRect/>
        </a:stretch>
      </xdr:blipFill>
      <xdr:spPr>
        <a:xfrm>
          <a:off x="8039099" y="1934248"/>
          <a:ext cx="1097280" cy="1080000"/>
        </a:xfrm>
        <a:prstGeom prst="ellipse">
          <a:avLst/>
        </a:prstGeom>
      </xdr:spPr>
    </xdr:pic>
    <xdr:clientData/>
  </xdr:twoCellAnchor>
  <xdr:twoCellAnchor editAs="oneCell">
    <xdr:from>
      <xdr:col>14</xdr:col>
      <xdr:colOff>104776</xdr:colOff>
      <xdr:row>8</xdr:row>
      <xdr:rowOff>41141</xdr:rowOff>
    </xdr:from>
    <xdr:to>
      <xdr:col>15</xdr:col>
      <xdr:colOff>593040</xdr:colOff>
      <xdr:row>12</xdr:row>
      <xdr:rowOff>168641</xdr:rowOff>
    </xdr:to>
    <xdr:pic>
      <xdr:nvPicPr>
        <xdr:cNvPr id="5" name="รูปภาพ 4" descr="Image_477.JPG">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4" cstate="print"/>
        <a:srcRect l="46434" t="19579" r="3559"/>
        <a:stretch>
          <a:fillRect/>
        </a:stretch>
      </xdr:blipFill>
      <xdr:spPr>
        <a:xfrm>
          <a:off x="9620251" y="1946141"/>
          <a:ext cx="1097864" cy="1080000"/>
        </a:xfrm>
        <a:prstGeom prst="ellipse">
          <a:avLst/>
        </a:prstGeom>
      </xdr:spPr>
    </xdr:pic>
    <xdr:clientData/>
  </xdr:twoCellAnchor>
  <xdr:twoCellAnchor editAs="oneCell">
    <xdr:from>
      <xdr:col>12</xdr:col>
      <xdr:colOff>466725</xdr:colOff>
      <xdr:row>13</xdr:row>
      <xdr:rowOff>206885</xdr:rowOff>
    </xdr:from>
    <xdr:to>
      <xdr:col>14</xdr:col>
      <xdr:colOff>383441</xdr:colOff>
      <xdr:row>18</xdr:row>
      <xdr:rowOff>96260</xdr:rowOff>
    </xdr:to>
    <xdr:pic>
      <xdr:nvPicPr>
        <xdr:cNvPr id="6" name="รูปภาพ 5" descr="Image_591.JPG">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5" cstate="print"/>
        <a:srcRect l="27980" t="17992" r="23502"/>
        <a:stretch>
          <a:fillRect/>
        </a:stretch>
      </xdr:blipFill>
      <xdr:spPr>
        <a:xfrm>
          <a:off x="8763000" y="3302510"/>
          <a:ext cx="1135916" cy="1080000"/>
        </a:xfrm>
        <a:prstGeom prst="ellipse">
          <a:avLst/>
        </a:prstGeom>
      </xdr:spPr>
    </xdr:pic>
    <xdr:clientData/>
  </xdr:twoCellAnchor>
  <xdr:twoCellAnchor>
    <xdr:from>
      <xdr:col>11</xdr:col>
      <xdr:colOff>466725</xdr:colOff>
      <xdr:row>6</xdr:row>
      <xdr:rowOff>114300</xdr:rowOff>
    </xdr:from>
    <xdr:to>
      <xdr:col>13</xdr:col>
      <xdr:colOff>95250</xdr:colOff>
      <xdr:row>7</xdr:row>
      <xdr:rowOff>104774</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8153400" y="1543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ช่างสิฐ</a:t>
          </a:r>
        </a:p>
      </xdr:txBody>
    </xdr:sp>
    <xdr:clientData/>
  </xdr:twoCellAnchor>
  <xdr:twoCellAnchor>
    <xdr:from>
      <xdr:col>11</xdr:col>
      <xdr:colOff>533400</xdr:colOff>
      <xdr:row>12</xdr:row>
      <xdr:rowOff>209550</xdr:rowOff>
    </xdr:from>
    <xdr:to>
      <xdr:col>13</xdr:col>
      <xdr:colOff>161925</xdr:colOff>
      <xdr:row>13</xdr:row>
      <xdr:rowOff>200024</xdr:rowOff>
    </xdr:to>
    <xdr:sp macro="" textlink="">
      <xdr:nvSpPr>
        <xdr:cNvPr id="8" name="TextBox 7">
          <a:extLst>
            <a:ext uri="{FF2B5EF4-FFF2-40B4-BE49-F238E27FC236}">
              <a16:creationId xmlns:a16="http://schemas.microsoft.com/office/drawing/2014/main" xmlns="" id="{00000000-0008-0000-0000-000008000000}"/>
            </a:ext>
          </a:extLst>
        </xdr:cNvPr>
        <xdr:cNvSpPr txBox="1"/>
      </xdr:nvSpPr>
      <xdr:spPr>
        <a:xfrm>
          <a:off x="8220075" y="3067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ช่างโจ้</a:t>
          </a:r>
        </a:p>
      </xdr:txBody>
    </xdr:sp>
    <xdr:clientData/>
  </xdr:twoCellAnchor>
  <xdr:twoCellAnchor>
    <xdr:from>
      <xdr:col>14</xdr:col>
      <xdr:colOff>209550</xdr:colOff>
      <xdr:row>12</xdr:row>
      <xdr:rowOff>190500</xdr:rowOff>
    </xdr:from>
    <xdr:to>
      <xdr:col>15</xdr:col>
      <xdr:colOff>447675</xdr:colOff>
      <xdr:row>13</xdr:row>
      <xdr:rowOff>180974</xdr:rowOff>
    </xdr:to>
    <xdr:sp macro="" textlink="">
      <xdr:nvSpPr>
        <xdr:cNvPr id="9" name="TextBox 8">
          <a:extLst>
            <a:ext uri="{FF2B5EF4-FFF2-40B4-BE49-F238E27FC236}">
              <a16:creationId xmlns:a16="http://schemas.microsoft.com/office/drawing/2014/main" xmlns="" id="{00000000-0008-0000-0000-000009000000}"/>
            </a:ext>
          </a:extLst>
        </xdr:cNvPr>
        <xdr:cNvSpPr txBox="1"/>
      </xdr:nvSpPr>
      <xdr:spPr>
        <a:xfrm>
          <a:off x="9725025" y="30480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ช่างเหน่ง</a:t>
          </a:r>
        </a:p>
      </xdr:txBody>
    </xdr:sp>
    <xdr:clientData/>
  </xdr:twoCellAnchor>
  <xdr:twoCellAnchor>
    <xdr:from>
      <xdr:col>13</xdr:col>
      <xdr:colOff>9525</xdr:colOff>
      <xdr:row>18</xdr:row>
      <xdr:rowOff>190500</xdr:rowOff>
    </xdr:from>
    <xdr:to>
      <xdr:col>14</xdr:col>
      <xdr:colOff>247650</xdr:colOff>
      <xdr:row>19</xdr:row>
      <xdr:rowOff>180974</xdr:rowOff>
    </xdr:to>
    <xdr:sp macro="" textlink="">
      <xdr:nvSpPr>
        <xdr:cNvPr id="10" name="TextBox 9">
          <a:extLst>
            <a:ext uri="{FF2B5EF4-FFF2-40B4-BE49-F238E27FC236}">
              <a16:creationId xmlns:a16="http://schemas.microsoft.com/office/drawing/2014/main" xmlns="" id="{00000000-0008-0000-0000-00000A000000}"/>
            </a:ext>
          </a:extLst>
        </xdr:cNvPr>
        <xdr:cNvSpPr txBox="1"/>
      </xdr:nvSpPr>
      <xdr:spPr>
        <a:xfrm>
          <a:off x="8915400" y="44767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ช่างอ่าง</a:t>
          </a:r>
        </a:p>
      </xdr:txBody>
    </xdr:sp>
    <xdr:clientData/>
  </xdr:twoCellAnchor>
  <xdr:twoCellAnchor>
    <xdr:from>
      <xdr:col>14</xdr:col>
      <xdr:colOff>228600</xdr:colOff>
      <xdr:row>6</xdr:row>
      <xdr:rowOff>133350</xdr:rowOff>
    </xdr:from>
    <xdr:to>
      <xdr:col>15</xdr:col>
      <xdr:colOff>466725</xdr:colOff>
      <xdr:row>7</xdr:row>
      <xdr:rowOff>123824</xdr:rowOff>
    </xdr:to>
    <xdr:sp macro="" textlink="">
      <xdr:nvSpPr>
        <xdr:cNvPr id="11" name="TextBox 10">
          <a:extLst>
            <a:ext uri="{FF2B5EF4-FFF2-40B4-BE49-F238E27FC236}">
              <a16:creationId xmlns:a16="http://schemas.microsoft.com/office/drawing/2014/main" xmlns="" id="{00000000-0008-0000-0000-00000B000000}"/>
            </a:ext>
          </a:extLst>
        </xdr:cNvPr>
        <xdr:cNvSpPr txBox="1"/>
      </xdr:nvSpPr>
      <xdr:spPr>
        <a:xfrm>
          <a:off x="9744075" y="15621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ช่างเอ๋</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113506</xdr:colOff>
      <xdr:row>17</xdr:row>
      <xdr:rowOff>138112</xdr:rowOff>
    </xdr:from>
    <xdr:to>
      <xdr:col>18</xdr:col>
      <xdr:colOff>115094</xdr:colOff>
      <xdr:row>23</xdr:row>
      <xdr:rowOff>0</xdr:rowOff>
    </xdr:to>
    <xdr:grpSp>
      <xdr:nvGrpSpPr>
        <xdr:cNvPr id="2" name="กลุ่ม 1">
          <a:extLst>
            <a:ext uri="{FF2B5EF4-FFF2-40B4-BE49-F238E27FC236}">
              <a16:creationId xmlns:a16="http://schemas.microsoft.com/office/drawing/2014/main" xmlns="" id="{00000000-0008-0000-0100-000002000000}"/>
            </a:ext>
          </a:extLst>
        </xdr:cNvPr>
        <xdr:cNvGrpSpPr/>
      </xdr:nvGrpSpPr>
      <xdr:grpSpPr>
        <a:xfrm>
          <a:off x="2653506" y="5424487"/>
          <a:ext cx="6129338" cy="1671638"/>
          <a:chOff x="2647156" y="5672137"/>
          <a:chExt cx="6126163" cy="1662113"/>
        </a:xfrm>
      </xdr:grpSpPr>
      <xdr:grpSp>
        <xdr:nvGrpSpPr>
          <xdr:cNvPr id="3" name="กลุ่ม 63">
            <a:extLst>
              <a:ext uri="{FF2B5EF4-FFF2-40B4-BE49-F238E27FC236}">
                <a16:creationId xmlns:a16="http://schemas.microsoft.com/office/drawing/2014/main" xmlns="" id="{00000000-0008-0000-0100-000003000000}"/>
              </a:ext>
            </a:extLst>
          </xdr:cNvPr>
          <xdr:cNvGrpSpPr/>
        </xdr:nvGrpSpPr>
        <xdr:grpSpPr>
          <a:xfrm>
            <a:off x="2647949" y="5672137"/>
            <a:ext cx="6124576" cy="1662113"/>
            <a:chOff x="2647949" y="7720012"/>
            <a:chExt cx="6124576" cy="1662113"/>
          </a:xfrm>
        </xdr:grpSpPr>
        <xdr:grpSp>
          <xdr:nvGrpSpPr>
            <xdr:cNvPr id="8" name="กลุ่ม 55">
              <a:extLst>
                <a:ext uri="{FF2B5EF4-FFF2-40B4-BE49-F238E27FC236}">
                  <a16:creationId xmlns:a16="http://schemas.microsoft.com/office/drawing/2014/main" xmlns="" id="{00000000-0008-0000-0100-000008000000}"/>
                </a:ext>
              </a:extLst>
            </xdr:cNvPr>
            <xdr:cNvGrpSpPr/>
          </xdr:nvGrpSpPr>
          <xdr:grpSpPr>
            <a:xfrm>
              <a:off x="2647949" y="7977187"/>
              <a:ext cx="6124576" cy="1404938"/>
              <a:chOff x="2647949" y="7977187"/>
              <a:chExt cx="6124576" cy="1404938"/>
            </a:xfrm>
          </xdr:grpSpPr>
          <xdr:grpSp>
            <xdr:nvGrpSpPr>
              <xdr:cNvPr id="16" name="กลุ่ม 25">
                <a:extLst>
                  <a:ext uri="{FF2B5EF4-FFF2-40B4-BE49-F238E27FC236}">
                    <a16:creationId xmlns:a16="http://schemas.microsoft.com/office/drawing/2014/main" xmlns="" id="{00000000-0008-0000-0100-000010000000}"/>
                  </a:ext>
                </a:extLst>
              </xdr:cNvPr>
              <xdr:cNvGrpSpPr/>
            </xdr:nvGrpSpPr>
            <xdr:grpSpPr>
              <a:xfrm>
                <a:off x="2647949" y="8210549"/>
                <a:ext cx="6124576" cy="409575"/>
                <a:chOff x="2647949" y="8210549"/>
                <a:chExt cx="6124576" cy="409575"/>
              </a:xfrm>
            </xdr:grpSpPr>
            <xdr:sp macro="" textlink="">
              <xdr:nvSpPr>
                <xdr:cNvPr id="32" name="สี่เหลี่ยมผืนผ้า 31">
                  <a:extLst>
                    <a:ext uri="{FF2B5EF4-FFF2-40B4-BE49-F238E27FC236}">
                      <a16:creationId xmlns:a16="http://schemas.microsoft.com/office/drawing/2014/main" xmlns="" id="{00000000-0008-0000-0100-000020000000}"/>
                    </a:ext>
                  </a:extLst>
                </xdr:cNvPr>
                <xdr:cNvSpPr/>
              </xdr:nvSpPr>
              <xdr:spPr>
                <a:xfrm>
                  <a:off x="3381375" y="8210550"/>
                  <a:ext cx="4657725" cy="304800"/>
                </a:xfrm>
                <a:prstGeom prst="rect">
                  <a:avLst/>
                </a:prstGeom>
                <a:solidFill>
                  <a:schemeClr val="bg1">
                    <a:lumMod val="85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cxnSp macro="">
              <xdr:nvCxnSpPr>
                <xdr:cNvPr id="33" name="ตัวเชื่อมต่อตรง 32">
                  <a:extLst>
                    <a:ext uri="{FF2B5EF4-FFF2-40B4-BE49-F238E27FC236}">
                      <a16:creationId xmlns:a16="http://schemas.microsoft.com/office/drawing/2014/main" xmlns="" id="{00000000-0008-0000-0100-000021000000}"/>
                    </a:ext>
                  </a:extLst>
                </xdr:cNvPr>
                <xdr:cNvCxnSpPr>
                  <a:stCxn id="32" idx="0"/>
                </xdr:cNvCxnSpPr>
              </xdr:nvCxnSpPr>
              <xdr:spPr>
                <a:xfrm rot="16200000" flipH="1" flipV="1">
                  <a:off x="5625072" y="8291512"/>
                  <a:ext cx="164167" cy="224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4" name="สี่เหลี่ยมผืนผ้า 33">
                  <a:extLst>
                    <a:ext uri="{FF2B5EF4-FFF2-40B4-BE49-F238E27FC236}">
                      <a16:creationId xmlns:a16="http://schemas.microsoft.com/office/drawing/2014/main" xmlns="" id="{00000000-0008-0000-0100-000022000000}"/>
                    </a:ext>
                  </a:extLst>
                </xdr:cNvPr>
                <xdr:cNvSpPr/>
              </xdr:nvSpPr>
              <xdr:spPr>
                <a:xfrm>
                  <a:off x="3379644" y="8517116"/>
                  <a:ext cx="4657725" cy="102143"/>
                </a:xfrm>
                <a:prstGeom prst="rect">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5" name="ตัดและมนมุมสี่เหลี่ยมหนึ่งมุม 34">
                  <a:extLst>
                    <a:ext uri="{FF2B5EF4-FFF2-40B4-BE49-F238E27FC236}">
                      <a16:creationId xmlns:a16="http://schemas.microsoft.com/office/drawing/2014/main" xmlns="" id="{00000000-0008-0000-0100-000023000000}"/>
                    </a:ext>
                  </a:extLst>
                </xdr:cNvPr>
                <xdr:cNvSpPr/>
              </xdr:nvSpPr>
              <xdr:spPr>
                <a:xfrm>
                  <a:off x="8039100" y="8210549"/>
                  <a:ext cx="733425"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6" name="ตัดและมนมุมสี่เหลี่ยมหนึ่งมุม 35">
                  <a:extLst>
                    <a:ext uri="{FF2B5EF4-FFF2-40B4-BE49-F238E27FC236}">
                      <a16:creationId xmlns:a16="http://schemas.microsoft.com/office/drawing/2014/main" xmlns="" id="{00000000-0008-0000-0100-000024000000}"/>
                    </a:ext>
                  </a:extLst>
                </xdr:cNvPr>
                <xdr:cNvSpPr/>
              </xdr:nvSpPr>
              <xdr:spPr>
                <a:xfrm flipH="1">
                  <a:off x="2647949" y="8210549"/>
                  <a:ext cx="733426"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grpSp>
          <xdr:cxnSp macro="">
            <xdr:nvCxnSpPr>
              <xdr:cNvPr id="17" name="ลูกศรเชื่อมต่อแบบตรง 16">
                <a:extLst>
                  <a:ext uri="{FF2B5EF4-FFF2-40B4-BE49-F238E27FC236}">
                    <a16:creationId xmlns:a16="http://schemas.microsoft.com/office/drawing/2014/main" xmlns="" id="{00000000-0008-0000-0100-000011000000}"/>
                  </a:ext>
                </a:extLst>
              </xdr:cNvPr>
              <xdr:cNvCxnSpPr/>
            </xdr:nvCxnSpPr>
            <xdr:spPr>
              <a:xfrm>
                <a:off x="3381375" y="7977187"/>
                <a:ext cx="46577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 name="ลูกศรเชื่อมต่อแบบตรง 17">
                <a:extLst>
                  <a:ext uri="{FF2B5EF4-FFF2-40B4-BE49-F238E27FC236}">
                    <a16:creationId xmlns:a16="http://schemas.microsoft.com/office/drawing/2014/main" xmlns="" id="{00000000-0008-0000-0100-000012000000}"/>
                  </a:ext>
                </a:extLst>
              </xdr:cNvPr>
              <xdr:cNvCxnSpPr/>
            </xdr:nvCxnSpPr>
            <xdr:spPr>
              <a:xfrm rot="10800000" flipH="1">
                <a:off x="8039099" y="7977187"/>
                <a:ext cx="7334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ลูกศรเชื่อมต่อแบบตรง 18">
                <a:extLst>
                  <a:ext uri="{FF2B5EF4-FFF2-40B4-BE49-F238E27FC236}">
                    <a16:creationId xmlns:a16="http://schemas.microsoft.com/office/drawing/2014/main" xmlns="" id="{00000000-0008-0000-0100-000013000000}"/>
                  </a:ext>
                </a:extLst>
              </xdr:cNvPr>
              <xdr:cNvCxnSpPr/>
            </xdr:nvCxnSpPr>
            <xdr:spPr>
              <a:xfrm rot="10800000" flipH="1">
                <a:off x="2647949" y="7977187"/>
                <a:ext cx="733426"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ตัวเชื่อมต่อโค้ง 19">
                <a:extLst>
                  <a:ext uri="{FF2B5EF4-FFF2-40B4-BE49-F238E27FC236}">
                    <a16:creationId xmlns:a16="http://schemas.microsoft.com/office/drawing/2014/main" xmlns="" id="{00000000-0008-0000-0100-000014000000}"/>
                  </a:ext>
                </a:extLst>
              </xdr:cNvPr>
              <xdr:cNvCxnSpPr/>
            </xdr:nvCxnSpPr>
            <xdr:spPr>
              <a:xfrm rot="16200000" flipV="1">
                <a:off x="4524375" y="8477253"/>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ตัวเชื่อมต่อโค้ง 20">
                <a:extLst>
                  <a:ext uri="{FF2B5EF4-FFF2-40B4-BE49-F238E27FC236}">
                    <a16:creationId xmlns:a16="http://schemas.microsoft.com/office/drawing/2014/main" xmlns="" id="{00000000-0008-0000-0100-000015000000}"/>
                  </a:ext>
                </a:extLst>
              </xdr:cNvPr>
              <xdr:cNvCxnSpPr/>
            </xdr:nvCxnSpPr>
            <xdr:spPr>
              <a:xfrm rot="16200000" flipV="1">
                <a:off x="6276975" y="8648704"/>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ตัวเชื่อมต่อโค้ง 21">
                <a:extLst>
                  <a:ext uri="{FF2B5EF4-FFF2-40B4-BE49-F238E27FC236}">
                    <a16:creationId xmlns:a16="http://schemas.microsoft.com/office/drawing/2014/main" xmlns="" id="{00000000-0008-0000-0100-000016000000}"/>
                  </a:ext>
                </a:extLst>
              </xdr:cNvPr>
              <xdr:cNvCxnSpPr/>
            </xdr:nvCxnSpPr>
            <xdr:spPr>
              <a:xfrm rot="16200000" flipV="1">
                <a:off x="2881314" y="8510592"/>
                <a:ext cx="428625" cy="323848"/>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a:off x="4476749" y="8915400"/>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ผิวจราจรคอนกรีต หนา</a:t>
                </a:r>
              </a:p>
            </xdr:txBody>
          </xdr:sp>
          <xdr:sp macro="" textlink="$P$27">
            <xdr:nvSpPr>
              <xdr:cNvPr id="24" name="TextBox 23">
                <a:extLst>
                  <a:ext uri="{FF2B5EF4-FFF2-40B4-BE49-F238E27FC236}">
                    <a16:creationId xmlns:a16="http://schemas.microsoft.com/office/drawing/2014/main" xmlns="" id="{00000000-0008-0000-0100-000018000000}"/>
                  </a:ext>
                </a:extLst>
              </xdr:cNvPr>
              <xdr:cNvSpPr txBox="1"/>
            </xdr:nvSpPr>
            <xdr:spPr>
              <a:xfrm>
                <a:off x="5629274" y="89154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86C4FC2-BC2F-4BD8-8C6A-441FE4992398}" type="TxLink">
                  <a:rPr lang="th-TH" sz="1400" b="1">
                    <a:solidFill>
                      <a:srgbClr val="FF0000"/>
                    </a:solidFill>
                    <a:latin typeface="TH SarabunPSK" pitchFamily="34" charset="-34"/>
                    <a:cs typeface="TH SarabunPSK" pitchFamily="34" charset="-34"/>
                  </a:rPr>
                  <a:pPr/>
                  <a:t> 0.15 </a:t>
                </a:fld>
                <a:endParaRPr lang="th-TH" sz="1400" b="1">
                  <a:solidFill>
                    <a:srgbClr val="FF0000"/>
                  </a:solidFill>
                  <a:latin typeface="TH SarabunPSK" pitchFamily="34" charset="-34"/>
                  <a:cs typeface="TH SarabunPSK" pitchFamily="34" charset="-34"/>
                </a:endParaRPr>
              </a:p>
            </xdr:txBody>
          </xdr:sp>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a:off x="5962648" y="89154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a:off x="2847975" y="8801100"/>
                <a:ext cx="8572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ไหล่ทาง หนา</a:t>
                </a:r>
              </a:p>
            </xdr:txBody>
          </xdr:sp>
          <xdr:sp macro="" textlink="$N$30">
            <xdr:nvSpPr>
              <xdr:cNvPr id="27" name="TextBox 26">
                <a:extLst>
                  <a:ext uri="{FF2B5EF4-FFF2-40B4-BE49-F238E27FC236}">
                    <a16:creationId xmlns:a16="http://schemas.microsoft.com/office/drawing/2014/main" xmlns="" id="{00000000-0008-0000-0100-00001B000000}"/>
                  </a:ext>
                </a:extLst>
              </xdr:cNvPr>
              <xdr:cNvSpPr txBox="1"/>
            </xdr:nvSpPr>
            <xdr:spPr>
              <a:xfrm>
                <a:off x="3514724" y="88011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D110B3D-5DA7-4C38-B88A-AAC4E18428A9}"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a:off x="3857623" y="88011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a:off x="6391274" y="9077325"/>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ทรายรองพื้น</a:t>
                </a:r>
                <a:r>
                  <a:rPr lang="th-TH" sz="1400" baseline="0">
                    <a:latin typeface="TH SarabunPSK" pitchFamily="34" charset="-34"/>
                    <a:cs typeface="TH SarabunPSK" pitchFamily="34" charset="-34"/>
                  </a:rPr>
                  <a:t> </a:t>
                </a:r>
                <a:r>
                  <a:rPr lang="th-TH" sz="1400">
                    <a:latin typeface="TH SarabunPSK" pitchFamily="34" charset="-34"/>
                    <a:cs typeface="TH SarabunPSK" pitchFamily="34" charset="-34"/>
                  </a:rPr>
                  <a:t>หนา</a:t>
                </a:r>
              </a:p>
            </xdr:txBody>
          </xdr:sp>
          <xdr:sp macro="" textlink="$P$30">
            <xdr:nvSpPr>
              <xdr:cNvPr id="30" name="TextBox 29">
                <a:extLst>
                  <a:ext uri="{FF2B5EF4-FFF2-40B4-BE49-F238E27FC236}">
                    <a16:creationId xmlns:a16="http://schemas.microsoft.com/office/drawing/2014/main" xmlns="" id="{00000000-0008-0000-0100-00001E000000}"/>
                  </a:ext>
                </a:extLst>
              </xdr:cNvPr>
              <xdr:cNvSpPr txBox="1"/>
            </xdr:nvSpPr>
            <xdr:spPr>
              <a:xfrm>
                <a:off x="7277099" y="9077325"/>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F348CA46-1E21-4F6A-AA62-F9F7CFF5FB18}" type="TxLink">
                  <a:rPr lang="th-TH" sz="1400" b="1">
                    <a:solidFill>
                      <a:srgbClr val="FF0000"/>
                    </a:solidFill>
                    <a:latin typeface="TH SarabunPSK" pitchFamily="34" charset="-34"/>
                    <a:cs typeface="TH SarabunPSK" pitchFamily="34" charset="-34"/>
                  </a:rPr>
                  <a:pPr/>
                  <a:t> 0.05 </a:t>
                </a:fld>
                <a:endParaRPr lang="th-TH" sz="1400" b="1">
                  <a:solidFill>
                    <a:srgbClr val="FF0000"/>
                  </a:solidFill>
                  <a:latin typeface="TH SarabunPSK" pitchFamily="34" charset="-34"/>
                  <a:cs typeface="TH SarabunPSK" pitchFamily="34" charset="-34"/>
                </a:endParaRPr>
              </a:p>
            </xdr:txBody>
          </xdr:sp>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a:off x="7619998" y="9077325"/>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a:off x="4933950" y="7720012"/>
              <a:ext cx="9144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ผิวจราจรกว้าง</a:t>
              </a:r>
            </a:p>
          </xdr:txBody>
        </xdr:sp>
        <xdr:sp macro="" textlink="$P$26">
          <xdr:nvSpPr>
            <xdr:cNvPr id="10" name="TextBox 9">
              <a:extLst>
                <a:ext uri="{FF2B5EF4-FFF2-40B4-BE49-F238E27FC236}">
                  <a16:creationId xmlns:a16="http://schemas.microsoft.com/office/drawing/2014/main" xmlns="" id="{00000000-0008-0000-0100-00000A000000}"/>
                </a:ext>
              </a:extLst>
            </xdr:cNvPr>
            <xdr:cNvSpPr txBox="1"/>
          </xdr:nvSpPr>
          <xdr:spPr>
            <a:xfrm>
              <a:off x="564832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6E7A8C03-B7AD-4F84-9C2E-3AD39FB56A44}" type="TxLink">
                <a:rPr lang="th-TH" sz="1400" b="1">
                  <a:solidFill>
                    <a:srgbClr val="FF0000"/>
                  </a:solidFill>
                  <a:latin typeface="TH SarabunPSK" pitchFamily="34" charset="-34"/>
                  <a:cs typeface="TH SarabunPSK" pitchFamily="34" charset="-34"/>
                </a:rPr>
                <a:pPr/>
                <a:t> 6.00 </a:t>
              </a:fld>
              <a:endParaRPr lang="th-TH" sz="1400" b="1">
                <a:solidFill>
                  <a:srgbClr val="FF0000"/>
                </a:solidFill>
                <a:latin typeface="TH SarabunPSK" pitchFamily="34" charset="-34"/>
                <a:cs typeface="TH SarabunPSK" pitchFamily="34" charset="-34"/>
              </a:endParaRPr>
            </a:p>
          </xdr:txBody>
        </xdr:sp>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a:off x="603884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2" name="TextBox 11">
              <a:extLst>
                <a:ext uri="{FF2B5EF4-FFF2-40B4-BE49-F238E27FC236}">
                  <a16:creationId xmlns:a16="http://schemas.microsoft.com/office/drawing/2014/main" xmlns="" id="{00000000-0008-0000-0100-00000C000000}"/>
                </a:ext>
              </a:extLst>
            </xdr:cNvPr>
            <xdr:cNvSpPr txBox="1"/>
          </xdr:nvSpPr>
          <xdr:spPr>
            <a:xfrm>
              <a:off x="806767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1F6B33AC-387F-4443-BEC3-041F627E5D08}" type="TxLink">
                <a:rPr lang="th-TH" sz="1400" b="1">
                  <a:solidFill>
                    <a:srgbClr val="FF0000"/>
                  </a:solidFill>
                  <a:latin typeface="TH SarabunPSK" pitchFamily="34" charset="-34"/>
                  <a:cs typeface="TH SarabunPSK" pitchFamily="34" charset="-34"/>
                </a:rPr>
                <a:pPr/>
                <a:t> 0.50 </a:t>
              </a:fld>
              <a:endParaRPr lang="th-TH" sz="1400" b="1">
                <a:solidFill>
                  <a:srgbClr val="FF0000"/>
                </a:solidFill>
                <a:latin typeface="TH SarabunPSK" pitchFamily="34" charset="-34"/>
                <a:cs typeface="TH SarabunPSK" pitchFamily="34" charset="-34"/>
              </a:endParaRPr>
            </a:p>
          </xdr:txBody>
        </xdr:sp>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a:off x="8410573"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4" name="TextBox 13">
              <a:extLst>
                <a:ext uri="{FF2B5EF4-FFF2-40B4-BE49-F238E27FC236}">
                  <a16:creationId xmlns:a16="http://schemas.microsoft.com/office/drawing/2014/main" xmlns="" id="{00000000-0008-0000-0100-00000E000000}"/>
                </a:ext>
              </a:extLst>
            </xdr:cNvPr>
            <xdr:cNvSpPr txBox="1"/>
          </xdr:nvSpPr>
          <xdr:spPr>
            <a:xfrm>
              <a:off x="2705099"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BB3DF4FD-01AF-4275-9CF4-2706D79BAB52}" type="TxLink">
                <a:rPr lang="th-TH" sz="1400" b="1">
                  <a:solidFill>
                    <a:srgbClr val="FF0000"/>
                  </a:solidFill>
                  <a:latin typeface="TH SarabunPSK" pitchFamily="34" charset="-34"/>
                  <a:cs typeface="TH SarabunPSK" pitchFamily="34" charset="-34"/>
                </a:rPr>
                <a:pPr/>
                <a:t> 0.50 </a:t>
              </a:fld>
              <a:endParaRPr lang="th-TH" sz="1400" b="1">
                <a:solidFill>
                  <a:srgbClr val="FF0000"/>
                </a:solidFill>
                <a:latin typeface="TH SarabunPSK" pitchFamily="34" charset="-34"/>
                <a:cs typeface="TH SarabunPSK" pitchFamily="34" charset="-34"/>
              </a:endParaRPr>
            </a:p>
          </xdr:txBody>
        </xdr:sp>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a:off x="304799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cxnSp macro="">
        <xdr:nvCxnSpPr>
          <xdr:cNvPr id="4" name="ตัวเชื่อมต่อตรง 3">
            <a:extLst>
              <a:ext uri="{FF2B5EF4-FFF2-40B4-BE49-F238E27FC236}">
                <a16:creationId xmlns:a16="http://schemas.microsoft.com/office/drawing/2014/main" xmlns="" id="{00000000-0008-0000-0100-000004000000}"/>
              </a:ext>
            </a:extLst>
          </xdr:cNvPr>
          <xdr:cNvCxnSpPr/>
        </xdr:nvCxnSpPr>
        <xdr:spPr>
          <a:xfrm rot="5400000">
            <a:off x="254317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5" name="ตัวเชื่อมต่อตรง 4">
            <a:extLst>
              <a:ext uri="{FF2B5EF4-FFF2-40B4-BE49-F238E27FC236}">
                <a16:creationId xmlns:a16="http://schemas.microsoft.com/office/drawing/2014/main" xmlns="" id="{00000000-0008-0000-0100-000005000000}"/>
              </a:ext>
            </a:extLst>
          </xdr:cNvPr>
          <xdr:cNvCxnSpPr/>
        </xdr:nvCxnSpPr>
        <xdr:spPr>
          <a:xfrm rot="5400000">
            <a:off x="3276600" y="5943600"/>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 name="ตัวเชื่อมต่อตรง 5">
            <a:extLst>
              <a:ext uri="{FF2B5EF4-FFF2-40B4-BE49-F238E27FC236}">
                <a16:creationId xmlns:a16="http://schemas.microsoft.com/office/drawing/2014/main" xmlns="" id="{00000000-0008-0000-0100-000006000000}"/>
              </a:ext>
            </a:extLst>
          </xdr:cNvPr>
          <xdr:cNvCxnSpPr/>
        </xdr:nvCxnSpPr>
        <xdr:spPr>
          <a:xfrm rot="5400000">
            <a:off x="793432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ตัวเชื่อมต่อตรง 6">
            <a:extLst>
              <a:ext uri="{FF2B5EF4-FFF2-40B4-BE49-F238E27FC236}">
                <a16:creationId xmlns:a16="http://schemas.microsoft.com/office/drawing/2014/main" xmlns="" id="{00000000-0008-0000-0100-000007000000}"/>
              </a:ext>
            </a:extLst>
          </xdr:cNvPr>
          <xdr:cNvCxnSpPr/>
        </xdr:nvCxnSpPr>
        <xdr:spPr>
          <a:xfrm rot="5400000">
            <a:off x="8667750"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76200</xdr:colOff>
          <xdr:row>95</xdr:row>
          <xdr:rowOff>9525</xdr:rowOff>
        </xdr:from>
        <xdr:to>
          <xdr:col>9</xdr:col>
          <xdr:colOff>142875</xdr:colOff>
          <xdr:row>96</xdr:row>
          <xdr:rowOff>85725</xdr:rowOff>
        </xdr:to>
        <xdr:sp macro="" textlink="">
          <xdr:nvSpPr>
            <xdr:cNvPr id="15362" name="Group Box 2" hidden="1">
              <a:extLst>
                <a:ext uri="{63B3BB69-23CF-44E3-9099-C40C66FF867C}">
                  <a14:compatExt spid="_x0000_s15362"/>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95</xdr:row>
          <xdr:rowOff>47625</xdr:rowOff>
        </xdr:from>
        <xdr:to>
          <xdr:col>7</xdr:col>
          <xdr:colOff>0</xdr:colOff>
          <xdr:row>96</xdr:row>
          <xdr:rowOff>47625</xdr:rowOff>
        </xdr:to>
        <xdr:sp macro="" textlink="">
          <xdr:nvSpPr>
            <xdr:cNvPr id="15363" name="Option Button 3" hidden="1">
              <a:extLst>
                <a:ext uri="{63B3BB69-23CF-44E3-9099-C40C66FF867C}">
                  <a14:compatExt spid="_x0000_s153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57150</xdr:rowOff>
        </xdr:from>
        <xdr:to>
          <xdr:col>8</xdr:col>
          <xdr:colOff>400050</xdr:colOff>
          <xdr:row>96</xdr:row>
          <xdr:rowOff>57150</xdr:rowOff>
        </xdr:to>
        <xdr:sp macro="" textlink="">
          <xdr:nvSpPr>
            <xdr:cNvPr id="15364" name="Option Button 4" hidden="1">
              <a:extLst>
                <a:ext uri="{63B3BB69-23CF-44E3-9099-C40C66FF867C}">
                  <a14:compatExt spid="_x0000_s153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6</xdr:row>
          <xdr:rowOff>200025</xdr:rowOff>
        </xdr:from>
        <xdr:to>
          <xdr:col>11</xdr:col>
          <xdr:colOff>142875</xdr:colOff>
          <xdr:row>8</xdr:row>
          <xdr:rowOff>57150</xdr:rowOff>
        </xdr:to>
        <xdr:grpSp>
          <xdr:nvGrpSpPr>
            <xdr:cNvPr id="15380" name="Group 20">
              <a:extLst>
                <a:ext uri="{FF2B5EF4-FFF2-40B4-BE49-F238E27FC236}">
                  <a16:creationId xmlns:a16="http://schemas.microsoft.com/office/drawing/2014/main" xmlns="" id="{00000000-0008-0000-0500-0000143C0000}"/>
                </a:ext>
              </a:extLst>
            </xdr:cNvPr>
            <xdr:cNvGrpSpPr>
              <a:grpSpLocks/>
            </xdr:cNvGrpSpPr>
          </xdr:nvGrpSpPr>
          <xdr:grpSpPr bwMode="auto">
            <a:xfrm>
              <a:off x="2824595" y="1706707"/>
              <a:ext cx="2678257" cy="359352"/>
              <a:chOff x="331" y="153"/>
              <a:chExt cx="277" cy="31"/>
            </a:xfrm>
          </xdr:grpSpPr>
          <xdr:sp macro="" textlink="">
            <xdr:nvSpPr>
              <xdr:cNvPr id="15376" name="Group Box 16" hidden="1">
                <a:extLst>
                  <a:ext uri="{63B3BB69-23CF-44E3-9099-C40C66FF867C}">
                    <a14:compatExt spid="_x0000_s15376"/>
                  </a:ext>
                </a:extLst>
              </xdr:cNvPr>
              <xdr:cNvSpPr/>
            </xdr:nvSpPr>
            <xdr:spPr>
              <a:xfrm>
                <a:off x="331" y="153"/>
                <a:ext cx="277" cy="31"/>
              </a:xfrm>
              <a:prstGeom prst="rect">
                <a:avLst/>
              </a:prstGeom>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เลือกลักษณะงานถางป่าและขุดตอ</a:t>
                </a:r>
              </a:p>
            </xdr:txBody>
          </xdr:sp>
          <xdr:sp macro="" textlink="">
            <xdr:nvSpPr>
              <xdr:cNvPr id="15377" name="Option Button 17" hidden="1">
                <a:extLst>
                  <a:ext uri="{63B3BB69-23CF-44E3-9099-C40C66FF867C}">
                    <a14:compatExt spid="_x0000_s15377"/>
                  </a:ext>
                </a:extLst>
              </xdr:cNvPr>
              <xdr:cNvSpPr/>
            </xdr:nvSpPr>
            <xdr:spPr>
              <a:xfrm>
                <a:off x="335" y="157"/>
                <a:ext cx="89" cy="23"/>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ขนาดเบา</a:t>
                </a:r>
              </a:p>
            </xdr:txBody>
          </xdr:sp>
          <xdr:sp macro="" textlink="">
            <xdr:nvSpPr>
              <xdr:cNvPr id="15378" name="Option Button 18" hidden="1">
                <a:extLst>
                  <a:ext uri="{63B3BB69-23CF-44E3-9099-C40C66FF867C}">
                    <a14:compatExt spid="_x0000_s15378"/>
                  </a:ext>
                </a:extLst>
              </xdr:cNvPr>
              <xdr:cNvSpPr/>
            </xdr:nvSpPr>
            <xdr:spPr>
              <a:xfrm>
                <a:off x="429" y="158"/>
                <a:ext cx="89" cy="23"/>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ขนาดกลาง</a:t>
                </a:r>
              </a:p>
            </xdr:txBody>
          </xdr:sp>
          <xdr:sp macro="" textlink="">
            <xdr:nvSpPr>
              <xdr:cNvPr id="15379" name="Option Button 19" hidden="1">
                <a:extLst>
                  <a:ext uri="{63B3BB69-23CF-44E3-9099-C40C66FF867C}">
                    <a14:compatExt spid="_x0000_s15379"/>
                  </a:ext>
                </a:extLst>
              </xdr:cNvPr>
              <xdr:cNvSpPr/>
            </xdr:nvSpPr>
            <xdr:spPr>
              <a:xfrm>
                <a:off x="519" y="159"/>
                <a:ext cx="89" cy="23"/>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ขนาดหนัก</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106</xdr:row>
          <xdr:rowOff>9525</xdr:rowOff>
        </xdr:from>
        <xdr:to>
          <xdr:col>9</xdr:col>
          <xdr:colOff>142875</xdr:colOff>
          <xdr:row>107</xdr:row>
          <xdr:rowOff>85725</xdr:rowOff>
        </xdr:to>
        <xdr:sp macro="" textlink="">
          <xdr:nvSpPr>
            <xdr:cNvPr id="15397" name="Group Box 37" hidden="1">
              <a:extLst>
                <a:ext uri="{63B3BB69-23CF-44E3-9099-C40C66FF867C}">
                  <a14:compatExt spid="_x0000_s15397"/>
                </a:ext>
              </a:extLst>
            </xdr:cNvPr>
            <xdr:cNvSpPr/>
          </xdr:nvSpPr>
          <xdr:spPr>
            <a:xfrm>
              <a:off x="0" y="0"/>
              <a:ext cx="0" cy="0"/>
            </a:xfrm>
            <a:prstGeom prst="rect">
              <a:avLst/>
            </a:prstGeom>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106</xdr:row>
          <xdr:rowOff>47625</xdr:rowOff>
        </xdr:from>
        <xdr:to>
          <xdr:col>7</xdr:col>
          <xdr:colOff>0</xdr:colOff>
          <xdr:row>107</xdr:row>
          <xdr:rowOff>47625</xdr:rowOff>
        </xdr:to>
        <xdr:sp macro="" textlink="">
          <xdr:nvSpPr>
            <xdr:cNvPr id="15398" name="Option Button 38" hidden="1">
              <a:extLst>
                <a:ext uri="{63B3BB69-23CF-44E3-9099-C40C66FF867C}">
                  <a14:compatExt spid="_x0000_s15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106</xdr:row>
          <xdr:rowOff>57150</xdr:rowOff>
        </xdr:from>
        <xdr:to>
          <xdr:col>8</xdr:col>
          <xdr:colOff>400050</xdr:colOff>
          <xdr:row>107</xdr:row>
          <xdr:rowOff>57150</xdr:rowOff>
        </xdr:to>
        <xdr:sp macro="" textlink="">
          <xdr:nvSpPr>
            <xdr:cNvPr id="15399" name="Option Button 39" hidden="1">
              <a:extLst>
                <a:ext uri="{63B3BB69-23CF-44E3-9099-C40C66FF867C}">
                  <a14:compatExt spid="_x0000_s15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542925</xdr:colOff>
      <xdr:row>2</xdr:row>
      <xdr:rowOff>209551</xdr:rowOff>
    </xdr:from>
    <xdr:to>
      <xdr:col>10</xdr:col>
      <xdr:colOff>476250</xdr:colOff>
      <xdr:row>13</xdr:row>
      <xdr:rowOff>231776</xdr:rowOff>
    </xdr:to>
    <xdr:pic>
      <xdr:nvPicPr>
        <xdr:cNvPr id="2" name="รูปภาพ 1" descr="ท่อ.PNG">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stretch>
          <a:fillRect/>
        </a:stretch>
      </xdr:blipFill>
      <xdr:spPr>
        <a:xfrm>
          <a:off x="542925" y="752476"/>
          <a:ext cx="6029325" cy="2679700"/>
        </a:xfrm>
        <a:prstGeom prst="rect">
          <a:avLst/>
        </a:prstGeom>
      </xdr:spPr>
    </xdr:pic>
    <xdr:clientData/>
  </xdr:twoCellAnchor>
  <xdr:twoCellAnchor editAs="oneCell">
    <xdr:from>
      <xdr:col>0</xdr:col>
      <xdr:colOff>457200</xdr:colOff>
      <xdr:row>15</xdr:row>
      <xdr:rowOff>57150</xdr:rowOff>
    </xdr:from>
    <xdr:to>
      <xdr:col>10</xdr:col>
      <xdr:colOff>572367</xdr:colOff>
      <xdr:row>35</xdr:row>
      <xdr:rowOff>172131</xdr:rowOff>
    </xdr:to>
    <xdr:pic>
      <xdr:nvPicPr>
        <xdr:cNvPr id="3" name="รูปภาพ 2" descr="ท่อ2.PNG">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2"/>
        <a:stretch>
          <a:fillRect/>
        </a:stretch>
      </xdr:blipFill>
      <xdr:spPr>
        <a:xfrm>
          <a:off x="457200" y="3733800"/>
          <a:ext cx="6211167" cy="48774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3586;&#3657;&#3629;&#3617;&#3641;&#3621;&#3626;&#3635;&#3619;&#3629;&#3591;notebook\&#3586;&#3657;&#3629;&#3610;&#3633;&#3597;&#3597;&#3633;&#3605;&#3636;&#3611;&#3637;67\&#3592;&#3656;&#3634;&#3618;&#3586;&#3634;&#3604;&#3611;&#3637;67\&#3650;&#3588;&#3619;&#3591;&#3585;&#3634;&#3619;&#3614;&#3619;&#3657;&#3629;&#3617;&#3619;&#3634;&#3588;&#3634;&#3585;&#3621;&#3634;&#3591;\&#3619;&#3634;&#3588;&#3634;&#3585;&#3621;&#3634;&#3591;&#3606;&#3609;&#3609;&#3588;&#3626;&#3621;.&#3617;.1&#3650;&#3588;&#3585;&#3626;&#3637;&#3626;&#3634;&#3618;&#3626;&#3606;&#3634;&#3609;&#3637;&#3605;&#3635;&#3619;&#3623;&#3592;&#3648;&#3617;&#3639;&#3629;&#3591;&#3652;&#3627;&#36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นก่อน"/>
      <sheetName val="ข้อมูลโครงการ"/>
      <sheetName val="ค่าวัสดุที่แหล่ง"/>
      <sheetName val="ข้อมูลวัสดุ"/>
      <sheetName val="ข้อมูลค่าแรงงาน"/>
      <sheetName val="Unit Cost"/>
      <sheetName val="เสนอboq"/>
      <sheetName val="ปร5เสนอ"/>
      <sheetName val="BOQ"/>
      <sheetName val="ปร5"/>
      <sheetName val="Factor F"/>
      <sheetName val="ปริมาณงาน"/>
      <sheetName val="สรุปวัสดุและค่าดำเนินการ"/>
      <sheetName val="ระยะทางและค่าขนส่ง"/>
      <sheetName val="ข้อมูลงานคอนกรีต"/>
      <sheetName val="รวมตารางคำนวณ"/>
      <sheetName val="ท่อ คสล."/>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ราคา"/>
      <sheetName val="ค่าดำเนินการ+ค่าเสื่อม_2"/>
    </sheetNames>
    <sheetDataSet>
      <sheetData sheetId="0"/>
      <sheetData sheetId="1">
        <row r="38">
          <cell r="P38" t="str">
            <v>WIRE MESH</v>
          </cell>
        </row>
        <row r="39">
          <cell r="P39">
            <v>4</v>
          </cell>
        </row>
        <row r="40">
          <cell r="P40">
            <v>0.1</v>
          </cell>
        </row>
        <row r="41">
          <cell r="P41">
            <v>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B2:H21"/>
  <sheetViews>
    <sheetView showGridLines="0" workbookViewId="0">
      <selection activeCell="B9" sqref="B9"/>
    </sheetView>
  </sheetViews>
  <sheetFormatPr defaultRowHeight="21.75"/>
  <cols>
    <col min="3" max="3" width="15" customWidth="1"/>
    <col min="4" max="4" width="18" customWidth="1"/>
  </cols>
  <sheetData>
    <row r="2" spans="2:8">
      <c r="D2" s="896" t="s">
        <v>940</v>
      </c>
      <c r="E2" s="896"/>
      <c r="F2" s="896"/>
      <c r="G2" s="896"/>
      <c r="H2" s="896"/>
    </row>
    <row r="3" spans="2:8">
      <c r="B3" t="s">
        <v>916</v>
      </c>
    </row>
    <row r="4" spans="2:8">
      <c r="B4" t="s">
        <v>941</v>
      </c>
    </row>
    <row r="5" spans="2:8">
      <c r="B5" t="s">
        <v>917</v>
      </c>
    </row>
    <row r="6" spans="2:8">
      <c r="B6" t="s">
        <v>943</v>
      </c>
    </row>
    <row r="7" spans="2:8">
      <c r="B7" t="s">
        <v>944</v>
      </c>
    </row>
    <row r="8" spans="2:8">
      <c r="B8" t="s">
        <v>989</v>
      </c>
    </row>
    <row r="9" spans="2:8">
      <c r="B9" t="s">
        <v>946</v>
      </c>
    </row>
    <row r="10" spans="2:8">
      <c r="B10" t="s">
        <v>945</v>
      </c>
    </row>
    <row r="12" spans="2:8">
      <c r="B12" t="s">
        <v>918</v>
      </c>
    </row>
    <row r="13" spans="2:8">
      <c r="B13" t="s">
        <v>919</v>
      </c>
    </row>
    <row r="15" spans="2:8">
      <c r="D15" s="896" t="s">
        <v>942</v>
      </c>
      <c r="E15" s="896"/>
      <c r="F15" s="896"/>
      <c r="G15" s="896"/>
      <c r="H15" s="896"/>
    </row>
    <row r="16" spans="2:8">
      <c r="C16">
        <v>1</v>
      </c>
      <c r="D16" t="s">
        <v>920</v>
      </c>
      <c r="E16" t="s">
        <v>921</v>
      </c>
      <c r="F16" t="s">
        <v>922</v>
      </c>
      <c r="G16" t="s">
        <v>927</v>
      </c>
    </row>
    <row r="17" spans="3:7">
      <c r="C17">
        <v>2</v>
      </c>
      <c r="D17" t="s">
        <v>923</v>
      </c>
      <c r="E17" t="s">
        <v>924</v>
      </c>
      <c r="F17" t="s">
        <v>925</v>
      </c>
      <c r="G17" t="s">
        <v>926</v>
      </c>
    </row>
    <row r="18" spans="3:7">
      <c r="C18">
        <v>3</v>
      </c>
      <c r="D18" t="s">
        <v>928</v>
      </c>
      <c r="E18" t="s">
        <v>929</v>
      </c>
      <c r="F18" t="s">
        <v>930</v>
      </c>
      <c r="G18" t="s">
        <v>931</v>
      </c>
    </row>
    <row r="19" spans="3:7">
      <c r="C19">
        <v>4</v>
      </c>
      <c r="D19" t="s">
        <v>932</v>
      </c>
      <c r="E19" t="s">
        <v>933</v>
      </c>
      <c r="F19" t="s">
        <v>934</v>
      </c>
      <c r="G19" t="s">
        <v>935</v>
      </c>
    </row>
    <row r="20" spans="3:7">
      <c r="C20">
        <v>5</v>
      </c>
      <c r="D20" s="761" t="s">
        <v>936</v>
      </c>
      <c r="E20" t="s">
        <v>937</v>
      </c>
      <c r="F20" t="s">
        <v>938</v>
      </c>
      <c r="G20" t="s">
        <v>939</v>
      </c>
    </row>
    <row r="21" spans="3:7">
      <c r="E21" s="760"/>
      <c r="F21" s="760"/>
    </row>
  </sheetData>
  <sheetProtection algorithmName="SHA-512" hashValue="V0aYej6Md01S+uQMEiqqlPkCC5mSinD96/C2IQ1P7wbHx+GpVoklDBTDaC4WeJ3n4jz6uHM8eLnRvGADrMhCDw==" saltValue="rA5buVPkD58vcMtQIBP19Q==" spinCount="100000" sheet="1" objects="1" scenarios="1" selectLockedCells="1" selectUnlockedCells="1"/>
  <mergeCells count="2">
    <mergeCell ref="D2:H2"/>
    <mergeCell ref="D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10"/>
    <pageSetUpPr autoPageBreaks="0"/>
  </sheetPr>
  <dimension ref="D2:AS70"/>
  <sheetViews>
    <sheetView showGridLines="0" topLeftCell="D1" zoomScale="120" zoomScaleNormal="120" workbookViewId="0">
      <selection activeCell="L6" sqref="L6:M6"/>
    </sheetView>
  </sheetViews>
  <sheetFormatPr defaultColWidth="9.140625" defaultRowHeight="24"/>
  <cols>
    <col min="1" max="3" width="9.140625" style="103"/>
    <col min="4" max="4" width="5.7109375" style="103" customWidth="1"/>
    <col min="5" max="5" width="4.85546875" style="103" customWidth="1"/>
    <col min="6" max="10" width="4.140625" style="103" customWidth="1"/>
    <col min="11" max="11" width="5.7109375" style="103" customWidth="1"/>
    <col min="12" max="12" width="7.42578125" style="103" customWidth="1"/>
    <col min="13" max="13" width="7.7109375" style="103" customWidth="1"/>
    <col min="14" max="14" width="8" style="103" customWidth="1"/>
    <col min="15" max="15" width="2.7109375" style="103" customWidth="1"/>
    <col min="16" max="16" width="13.5703125" style="103" customWidth="1"/>
    <col min="17" max="17" width="10" style="103" customWidth="1"/>
    <col min="18" max="18" width="16" style="103" bestFit="1" customWidth="1"/>
    <col min="19" max="19" width="11" style="103" customWidth="1"/>
    <col min="20" max="20" width="2.7109375" style="103" customWidth="1"/>
    <col min="21" max="22" width="9.140625" style="103" customWidth="1"/>
    <col min="23" max="23" width="14" style="103" customWidth="1"/>
    <col min="24" max="24" width="13" style="103" customWidth="1"/>
    <col min="25" max="25" width="9.140625" style="103" customWidth="1"/>
    <col min="26" max="29" width="9.140625" style="103" hidden="1" customWidth="1"/>
    <col min="30" max="30" width="11.42578125" style="103" hidden="1" customWidth="1"/>
    <col min="31" max="31" width="9.140625" style="103" hidden="1" customWidth="1"/>
    <col min="32" max="32" width="12.85546875" style="103" hidden="1" customWidth="1"/>
    <col min="33" max="33" width="9.140625" style="103" hidden="1" customWidth="1"/>
    <col min="34" max="34" width="14.140625" style="103" hidden="1" customWidth="1"/>
    <col min="35" max="35" width="18.42578125" style="103" hidden="1" customWidth="1"/>
    <col min="36" max="36" width="20.42578125" style="103" hidden="1" customWidth="1"/>
    <col min="37" max="37" width="16.5703125" style="103" hidden="1" customWidth="1"/>
    <col min="38" max="38" width="9.140625" style="103" hidden="1" customWidth="1"/>
    <col min="39" max="39" width="14.7109375" style="103" hidden="1" customWidth="1"/>
    <col min="40" max="45" width="9.140625" style="103" hidden="1" customWidth="1"/>
    <col min="46" max="16384" width="9.140625" style="103"/>
  </cols>
  <sheetData>
    <row r="2" spans="4:44" ht="31.5" customHeight="1">
      <c r="D2" s="915" t="s">
        <v>122</v>
      </c>
      <c r="E2" s="916"/>
      <c r="F2" s="916"/>
      <c r="G2" s="916"/>
      <c r="H2" s="916"/>
      <c r="I2" s="916"/>
      <c r="J2" s="916"/>
      <c r="K2" s="916"/>
      <c r="L2" s="916"/>
      <c r="M2" s="916"/>
      <c r="N2" s="916"/>
      <c r="O2" s="916"/>
      <c r="P2" s="916"/>
      <c r="Q2" s="916"/>
      <c r="R2" s="916"/>
      <c r="S2" s="916"/>
      <c r="T2" s="917"/>
      <c r="U2" s="102"/>
    </row>
    <row r="3" spans="4:44">
      <c r="D3" s="104" t="s">
        <v>123</v>
      </c>
      <c r="E3" s="105"/>
      <c r="F3" s="105"/>
      <c r="G3" s="105"/>
      <c r="H3" s="105"/>
      <c r="I3" s="105"/>
      <c r="J3" s="105"/>
      <c r="K3" s="105"/>
      <c r="L3" s="105"/>
      <c r="M3" s="105"/>
      <c r="N3" s="105"/>
      <c r="O3" s="105"/>
      <c r="P3" s="105"/>
      <c r="Q3" s="106"/>
      <c r="R3" s="107"/>
      <c r="S3" s="107"/>
      <c r="T3" s="108"/>
      <c r="U3" s="109"/>
      <c r="W3" s="918" t="s">
        <v>124</v>
      </c>
      <c r="X3" s="919"/>
      <c r="AB3" s="110" t="s">
        <v>109</v>
      </c>
      <c r="AD3" s="103" t="s">
        <v>125</v>
      </c>
      <c r="AF3" s="111" t="s">
        <v>126</v>
      </c>
      <c r="AH3" s="920" t="s">
        <v>127</v>
      </c>
      <c r="AI3" s="920"/>
      <c r="AJ3" s="920"/>
      <c r="AK3" s="920"/>
      <c r="AM3" s="112" t="s">
        <v>128</v>
      </c>
      <c r="AN3" s="112"/>
      <c r="AP3" s="103" t="s">
        <v>129</v>
      </c>
      <c r="AR3" s="110" t="s">
        <v>130</v>
      </c>
    </row>
    <row r="4" spans="4:44">
      <c r="D4" s="113"/>
      <c r="E4" s="114"/>
      <c r="F4" s="114"/>
      <c r="G4" s="114"/>
      <c r="H4" s="114"/>
      <c r="I4" s="114"/>
      <c r="J4" s="114"/>
      <c r="K4" s="114"/>
      <c r="L4" s="114"/>
      <c r="M4" s="114"/>
      <c r="N4" s="114"/>
      <c r="O4" s="114"/>
      <c r="P4" s="114"/>
      <c r="Q4" s="115"/>
      <c r="R4" s="116"/>
      <c r="S4" s="116"/>
      <c r="T4" s="117"/>
      <c r="U4" s="109"/>
      <c r="W4" s="118" t="s">
        <v>131</v>
      </c>
      <c r="X4" s="119" t="s">
        <v>132</v>
      </c>
      <c r="AB4" s="120">
        <v>15.5</v>
      </c>
      <c r="AD4" s="110">
        <f>IF($N$6="เขตฝนปกติ",0,IF($N$6="เขตฝนตกชุก 1",1,IF($N$6="เขตฝนตกชุก 2",1,"ERROR")))</f>
        <v>0</v>
      </c>
      <c r="AF4" s="121">
        <v>180</v>
      </c>
      <c r="AH4" s="122" t="s">
        <v>133</v>
      </c>
      <c r="AI4" s="122" t="s">
        <v>134</v>
      </c>
      <c r="AJ4" s="122" t="s">
        <v>135</v>
      </c>
      <c r="AK4" s="122" t="s">
        <v>136</v>
      </c>
      <c r="AM4" s="912" t="s">
        <v>137</v>
      </c>
      <c r="AN4" s="913"/>
      <c r="AP4" s="110">
        <v>6</v>
      </c>
      <c r="AR4" s="110">
        <v>7</v>
      </c>
    </row>
    <row r="5" spans="4:44">
      <c r="D5" s="123"/>
      <c r="E5" s="115" t="s">
        <v>138</v>
      </c>
      <c r="F5" s="115"/>
      <c r="G5" s="115"/>
      <c r="H5" s="115"/>
      <c r="I5" s="115"/>
      <c r="J5" s="115"/>
      <c r="K5" s="115"/>
      <c r="L5" s="910">
        <v>29.5</v>
      </c>
      <c r="M5" s="911"/>
      <c r="N5" s="115" t="s">
        <v>139</v>
      </c>
      <c r="O5" s="115"/>
      <c r="P5" s="115"/>
      <c r="Q5" s="124"/>
      <c r="R5" s="125"/>
      <c r="S5" s="126"/>
      <c r="T5" s="127"/>
      <c r="U5" s="109"/>
      <c r="W5" s="848" t="s">
        <v>984</v>
      </c>
      <c r="X5" s="849" t="s">
        <v>141</v>
      </c>
      <c r="AB5" s="120">
        <v>16.5</v>
      </c>
      <c r="AD5" s="103" t="s">
        <v>142</v>
      </c>
      <c r="AF5" s="121">
        <v>240</v>
      </c>
      <c r="AH5" s="128">
        <v>6</v>
      </c>
      <c r="AI5" s="129">
        <v>0.222</v>
      </c>
      <c r="AJ5" s="129">
        <f>AI5*10</f>
        <v>2.2200000000000002</v>
      </c>
      <c r="AK5" s="130">
        <v>5</v>
      </c>
      <c r="AM5" s="921" t="e">
        <f>#REF!</f>
        <v>#REF!</v>
      </c>
      <c r="AN5" s="922"/>
      <c r="AP5" s="110">
        <v>7</v>
      </c>
      <c r="AR5" s="110">
        <v>10</v>
      </c>
    </row>
    <row r="6" spans="4:44">
      <c r="D6" s="123"/>
      <c r="E6" s="115" t="s">
        <v>143</v>
      </c>
      <c r="F6" s="115"/>
      <c r="G6" s="115"/>
      <c r="H6" s="115"/>
      <c r="I6" s="115"/>
      <c r="J6" s="115"/>
      <c r="K6" s="115"/>
      <c r="L6" s="910" t="s">
        <v>116</v>
      </c>
      <c r="M6" s="911"/>
      <c r="N6" s="115" t="str">
        <f>IF(L6="จังหวัดอื่นๆ","เขตฝนปกติ","เขตฝนตกชุก "&amp;'Factor F'!U6)</f>
        <v>เขตฝนปกติ</v>
      </c>
      <c r="O6" s="115"/>
      <c r="P6" s="115"/>
      <c r="Q6" s="124"/>
      <c r="R6" s="125"/>
      <c r="S6" s="126"/>
      <c r="T6" s="127"/>
      <c r="U6" s="109"/>
      <c r="W6" s="850" t="s">
        <v>985</v>
      </c>
      <c r="X6" s="851" t="s">
        <v>153</v>
      </c>
      <c r="AB6" s="120">
        <v>17.5</v>
      </c>
      <c r="AD6" s="132">
        <f>L5-0.5</f>
        <v>29</v>
      </c>
      <c r="AF6" s="121">
        <v>300</v>
      </c>
      <c r="AH6" s="128">
        <v>9</v>
      </c>
      <c r="AI6" s="129">
        <v>0.499</v>
      </c>
      <c r="AJ6" s="129">
        <f>AI6*10</f>
        <v>4.99</v>
      </c>
      <c r="AK6" s="130">
        <v>7</v>
      </c>
      <c r="AM6" s="903" t="s">
        <v>146</v>
      </c>
      <c r="AN6" s="904"/>
      <c r="AP6" s="110">
        <v>8</v>
      </c>
    </row>
    <row r="7" spans="4:44" ht="22.5" customHeight="1">
      <c r="D7" s="123"/>
      <c r="E7" s="115"/>
      <c r="F7" s="115"/>
      <c r="G7" s="115"/>
      <c r="H7" s="115"/>
      <c r="I7" s="115"/>
      <c r="J7" s="115"/>
      <c r="K7" s="115"/>
      <c r="L7" s="737"/>
      <c r="M7" s="133"/>
      <c r="N7" s="115"/>
      <c r="O7" s="115"/>
      <c r="P7" s="115"/>
      <c r="Q7" s="124"/>
      <c r="R7" s="126"/>
      <c r="S7" s="126"/>
      <c r="T7" s="127"/>
      <c r="U7" s="109"/>
      <c r="W7" s="850" t="s">
        <v>140</v>
      </c>
      <c r="X7" s="851" t="s">
        <v>156</v>
      </c>
      <c r="AB7" s="120">
        <v>18.5</v>
      </c>
      <c r="AF7" s="121">
        <v>350</v>
      </c>
      <c r="AH7" s="128">
        <v>12</v>
      </c>
      <c r="AI7" s="129">
        <v>0.88800000000000001</v>
      </c>
      <c r="AJ7" s="129">
        <f>AI7*10</f>
        <v>8.8800000000000008</v>
      </c>
      <c r="AK7" s="130">
        <v>9</v>
      </c>
      <c r="AM7" s="905" t="e">
        <f>TEXT(AM5,AM6)</f>
        <v>#REF!</v>
      </c>
      <c r="AN7" s="906"/>
      <c r="AP7" s="110">
        <v>9</v>
      </c>
    </row>
    <row r="8" spans="4:44">
      <c r="D8" s="104" t="s">
        <v>149</v>
      </c>
      <c r="E8" s="106"/>
      <c r="F8" s="106"/>
      <c r="G8" s="106"/>
      <c r="H8" s="106"/>
      <c r="I8" s="106"/>
      <c r="J8" s="106"/>
      <c r="K8" s="106"/>
      <c r="L8" s="106"/>
      <c r="M8" s="106"/>
      <c r="N8" s="106"/>
      <c r="O8" s="106"/>
      <c r="P8" s="106"/>
      <c r="Q8" s="106"/>
      <c r="R8" s="106"/>
      <c r="S8" s="106"/>
      <c r="T8" s="134"/>
      <c r="W8" s="850" t="s">
        <v>144</v>
      </c>
      <c r="X8" s="851" t="s">
        <v>145</v>
      </c>
      <c r="AB8" s="120">
        <v>19.5</v>
      </c>
      <c r="AH8" s="128">
        <v>15</v>
      </c>
      <c r="AI8" s="129">
        <v>1.39</v>
      </c>
      <c r="AJ8" s="129">
        <f>AI8*10</f>
        <v>13.899999999999999</v>
      </c>
      <c r="AK8" s="130">
        <v>11</v>
      </c>
      <c r="AM8" s="912" t="s">
        <v>152</v>
      </c>
      <c r="AN8" s="913"/>
      <c r="AP8" s="110">
        <v>10</v>
      </c>
    </row>
    <row r="9" spans="4:44">
      <c r="D9" s="113"/>
      <c r="E9" s="115"/>
      <c r="F9" s="115"/>
      <c r="G9" s="115"/>
      <c r="H9" s="115"/>
      <c r="I9" s="115"/>
      <c r="J9" s="115"/>
      <c r="K9" s="115"/>
      <c r="L9" s="115"/>
      <c r="M9" s="115"/>
      <c r="N9" s="115"/>
      <c r="O9" s="115"/>
      <c r="P9" s="115"/>
      <c r="Q9" s="115"/>
      <c r="R9" s="115"/>
      <c r="S9" s="115"/>
      <c r="T9" s="135"/>
      <c r="W9" s="850" t="s">
        <v>147</v>
      </c>
      <c r="X9" s="851" t="s">
        <v>988</v>
      </c>
      <c r="AB9" s="120">
        <v>20.5</v>
      </c>
      <c r="AH9" s="109"/>
      <c r="AI9" s="136"/>
      <c r="AJ9" s="136"/>
      <c r="AK9" s="137"/>
      <c r="AM9" s="914" t="e">
        <f>#REF!</f>
        <v>#REF!</v>
      </c>
      <c r="AN9" s="904"/>
    </row>
    <row r="10" spans="4:44" ht="24.75" thickBot="1">
      <c r="D10" s="123">
        <v>2.1</v>
      </c>
      <c r="E10" s="115" t="s">
        <v>896</v>
      </c>
      <c r="F10" s="115"/>
      <c r="G10" s="115"/>
      <c r="H10" s="115"/>
      <c r="I10" s="115"/>
      <c r="J10" s="115"/>
      <c r="K10" s="115"/>
      <c r="L10" s="900" t="s">
        <v>1047</v>
      </c>
      <c r="M10" s="901"/>
      <c r="N10" s="901"/>
      <c r="O10" s="901"/>
      <c r="P10" s="901"/>
      <c r="Q10" s="901"/>
      <c r="R10" s="901"/>
      <c r="S10" s="902"/>
      <c r="T10" s="135"/>
      <c r="W10" s="850" t="s">
        <v>150</v>
      </c>
      <c r="X10" s="851" t="s">
        <v>148</v>
      </c>
      <c r="AB10" s="120">
        <v>21.5</v>
      </c>
      <c r="AD10" s="110"/>
      <c r="AE10" s="110"/>
      <c r="AM10" s="903" t="s">
        <v>146</v>
      </c>
      <c r="AN10" s="904"/>
    </row>
    <row r="11" spans="4:44" ht="24.75" thickBot="1">
      <c r="D11" s="123">
        <v>2.2000000000000002</v>
      </c>
      <c r="E11" s="115" t="s">
        <v>155</v>
      </c>
      <c r="F11" s="115"/>
      <c r="G11" s="115"/>
      <c r="H11" s="115"/>
      <c r="I11" s="115"/>
      <c r="J11" s="115"/>
      <c r="K11" s="115"/>
      <c r="L11" s="900" t="s">
        <v>990</v>
      </c>
      <c r="M11" s="901"/>
      <c r="N11" s="901"/>
      <c r="O11" s="901"/>
      <c r="P11" s="901"/>
      <c r="Q11" s="901"/>
      <c r="R11" s="901"/>
      <c r="S11" s="902"/>
      <c r="T11" s="135"/>
      <c r="W11" s="850" t="s">
        <v>986</v>
      </c>
      <c r="X11" s="851" t="s">
        <v>157</v>
      </c>
      <c r="AB11" s="120">
        <v>22.5</v>
      </c>
      <c r="AF11" s="139" t="s">
        <v>160</v>
      </c>
      <c r="AI11" s="140" t="s">
        <v>161</v>
      </c>
      <c r="AJ11" s="110"/>
      <c r="AK11" s="141" t="s">
        <v>162</v>
      </c>
      <c r="AM11" s="905" t="e">
        <f>TEXT(AM9,AM10)</f>
        <v>#REF!</v>
      </c>
      <c r="AN11" s="906"/>
      <c r="AO11" s="110"/>
    </row>
    <row r="12" spans="4:44">
      <c r="D12" s="123">
        <v>2.2999999999999998</v>
      </c>
      <c r="E12" s="115" t="s">
        <v>158</v>
      </c>
      <c r="F12" s="115"/>
      <c r="G12" s="115"/>
      <c r="H12" s="115"/>
      <c r="I12" s="115"/>
      <c r="J12" s="115"/>
      <c r="K12" s="115"/>
      <c r="L12" s="900" t="s">
        <v>1050</v>
      </c>
      <c r="M12" s="901"/>
      <c r="N12" s="901"/>
      <c r="O12" s="901"/>
      <c r="P12" s="901"/>
      <c r="Q12" s="901"/>
      <c r="R12" s="901"/>
      <c r="S12" s="902"/>
      <c r="T12" s="138"/>
      <c r="W12" s="850" t="s">
        <v>159</v>
      </c>
      <c r="X12" s="851" t="s">
        <v>170</v>
      </c>
      <c r="AB12" s="120">
        <v>23.5</v>
      </c>
      <c r="AF12" s="139" t="s">
        <v>164</v>
      </c>
      <c r="AI12" s="142">
        <v>2</v>
      </c>
      <c r="AJ12" s="143" t="s">
        <v>165</v>
      </c>
      <c r="AK12" s="144">
        <v>0.15</v>
      </c>
      <c r="AM12" s="145"/>
      <c r="AN12" s="110"/>
      <c r="AQ12" s="110"/>
    </row>
    <row r="13" spans="4:44">
      <c r="D13" s="123">
        <v>2.4</v>
      </c>
      <c r="E13" s="115" t="s">
        <v>163</v>
      </c>
      <c r="F13" s="115"/>
      <c r="G13" s="115"/>
      <c r="H13" s="115"/>
      <c r="I13" s="115"/>
      <c r="J13" s="115"/>
      <c r="K13" s="115"/>
      <c r="L13" s="907" t="s">
        <v>1051</v>
      </c>
      <c r="M13" s="908"/>
      <c r="N13" s="908"/>
      <c r="O13" s="908"/>
      <c r="P13" s="908"/>
      <c r="Q13" s="908"/>
      <c r="R13" s="908"/>
      <c r="S13" s="909"/>
      <c r="T13" s="138"/>
      <c r="W13" s="850" t="s">
        <v>166</v>
      </c>
      <c r="X13" s="131"/>
      <c r="AB13" s="120">
        <v>24.5</v>
      </c>
      <c r="AF13" s="139" t="s">
        <v>167</v>
      </c>
      <c r="AI13" s="142">
        <v>2.5</v>
      </c>
      <c r="AJ13" s="143" t="s">
        <v>168</v>
      </c>
      <c r="AK13" s="144">
        <v>0.2</v>
      </c>
      <c r="AM13" s="847" t="s">
        <v>984</v>
      </c>
      <c r="AN13" s="847">
        <v>1</v>
      </c>
    </row>
    <row r="14" spans="4:44">
      <c r="D14" s="123">
        <v>2.5</v>
      </c>
      <c r="E14" s="115" t="s">
        <v>899</v>
      </c>
      <c r="F14" s="115"/>
      <c r="G14" s="115"/>
      <c r="H14" s="115"/>
      <c r="I14" s="115"/>
      <c r="J14" s="115"/>
      <c r="K14" s="115"/>
      <c r="L14" s="897" t="s">
        <v>1046</v>
      </c>
      <c r="M14" s="898"/>
      <c r="N14" s="898"/>
      <c r="O14" s="898"/>
      <c r="P14" s="898"/>
      <c r="Q14" s="898"/>
      <c r="R14" s="898"/>
      <c r="S14" s="899"/>
      <c r="T14" s="138"/>
      <c r="W14" s="850" t="s">
        <v>151</v>
      </c>
      <c r="X14" s="131"/>
      <c r="AB14" s="120">
        <v>25.5</v>
      </c>
      <c r="AF14" s="139" t="s">
        <v>171</v>
      </c>
      <c r="AI14" s="142">
        <v>3</v>
      </c>
      <c r="AJ14" s="143"/>
      <c r="AK14" s="144">
        <v>0.23</v>
      </c>
      <c r="AM14" s="847" t="s">
        <v>985</v>
      </c>
      <c r="AN14" s="847">
        <v>1</v>
      </c>
    </row>
    <row r="15" spans="4:44" ht="24.75" thickBot="1">
      <c r="D15" s="104" t="s">
        <v>169</v>
      </c>
      <c r="E15" s="106"/>
      <c r="F15" s="106"/>
      <c r="G15" s="106"/>
      <c r="H15" s="106"/>
      <c r="I15" s="106"/>
      <c r="J15" s="106"/>
      <c r="K15" s="106"/>
      <c r="L15" s="106"/>
      <c r="M15" s="106"/>
      <c r="N15" s="106"/>
      <c r="O15" s="106"/>
      <c r="P15" s="738"/>
      <c r="Q15" s="738"/>
      <c r="R15" s="738"/>
      <c r="S15" s="738"/>
      <c r="T15" s="147"/>
      <c r="W15" s="850" t="s">
        <v>154</v>
      </c>
      <c r="X15" s="131"/>
      <c r="AB15" s="120">
        <v>26.5</v>
      </c>
      <c r="AI15" s="142">
        <v>3.5</v>
      </c>
      <c r="AJ15" s="143"/>
      <c r="AK15" s="144">
        <v>0.25</v>
      </c>
      <c r="AM15" s="847" t="s">
        <v>140</v>
      </c>
      <c r="AN15" s="847">
        <v>1</v>
      </c>
    </row>
    <row r="16" spans="4:44" ht="24.75" thickBot="1">
      <c r="D16" s="113"/>
      <c r="E16" s="115"/>
      <c r="F16" s="115"/>
      <c r="G16" s="115"/>
      <c r="H16" s="115"/>
      <c r="I16" s="115"/>
      <c r="J16" s="115"/>
      <c r="K16" s="115"/>
      <c r="L16" s="115"/>
      <c r="M16" s="115"/>
      <c r="N16" s="115"/>
      <c r="O16" s="115"/>
      <c r="P16" s="739"/>
      <c r="Q16" s="739"/>
      <c r="R16" s="739"/>
      <c r="S16" s="739"/>
      <c r="T16" s="138"/>
      <c r="W16" s="850" t="s">
        <v>987</v>
      </c>
      <c r="X16" s="131"/>
      <c r="AB16" s="120">
        <v>27.5</v>
      </c>
      <c r="AF16" s="148" t="s">
        <v>173</v>
      </c>
      <c r="AI16" s="142">
        <v>4</v>
      </c>
      <c r="AJ16" s="143"/>
      <c r="AM16" s="847" t="s">
        <v>144</v>
      </c>
      <c r="AN16" s="847">
        <v>1</v>
      </c>
    </row>
    <row r="17" spans="4:40" ht="24.75" thickBot="1">
      <c r="D17" s="113"/>
      <c r="E17" s="115"/>
      <c r="F17" s="115"/>
      <c r="G17" s="115"/>
      <c r="H17" s="115"/>
      <c r="I17" s="115"/>
      <c r="J17" s="115"/>
      <c r="K17" s="115"/>
      <c r="L17" s="115"/>
      <c r="M17" s="115"/>
      <c r="N17" s="115"/>
      <c r="O17" s="115"/>
      <c r="P17" s="739"/>
      <c r="Q17" s="739"/>
      <c r="R17" s="739"/>
      <c r="S17" s="739"/>
      <c r="T17" s="138"/>
      <c r="W17" s="850" t="s">
        <v>172</v>
      </c>
      <c r="X17" s="131"/>
      <c r="AB17" s="120">
        <v>28.5</v>
      </c>
      <c r="AF17" s="149" t="s">
        <v>167</v>
      </c>
      <c r="AI17" s="142">
        <v>4.5</v>
      </c>
      <c r="AJ17" s="143"/>
      <c r="AK17" s="141" t="s">
        <v>175</v>
      </c>
      <c r="AM17" s="847" t="s">
        <v>147</v>
      </c>
      <c r="AN17" s="847">
        <v>1</v>
      </c>
    </row>
    <row r="18" spans="4:40">
      <c r="D18" s="113"/>
      <c r="E18" s="115"/>
      <c r="F18" s="115"/>
      <c r="G18" s="115"/>
      <c r="H18" s="115"/>
      <c r="I18" s="115"/>
      <c r="J18" s="115"/>
      <c r="K18" s="115"/>
      <c r="L18" s="115"/>
      <c r="M18" s="115"/>
      <c r="N18" s="115"/>
      <c r="O18" s="115"/>
      <c r="P18" s="739"/>
      <c r="Q18" s="739"/>
      <c r="R18" s="739"/>
      <c r="S18" s="739"/>
      <c r="T18" s="138"/>
      <c r="W18" s="852" t="s">
        <v>174</v>
      </c>
      <c r="X18" s="853"/>
      <c r="AB18" s="120">
        <v>29.5</v>
      </c>
      <c r="AF18" s="139" t="s">
        <v>171</v>
      </c>
      <c r="AI18" s="142">
        <v>5</v>
      </c>
      <c r="AK18" s="144">
        <v>0.05</v>
      </c>
      <c r="AM18" s="847" t="s">
        <v>150</v>
      </c>
      <c r="AN18" s="847">
        <v>1</v>
      </c>
    </row>
    <row r="19" spans="4:40">
      <c r="D19" s="113"/>
      <c r="E19" s="115"/>
      <c r="F19" s="115"/>
      <c r="G19" s="115"/>
      <c r="H19" s="115"/>
      <c r="I19" s="115"/>
      <c r="J19" s="115"/>
      <c r="K19" s="115"/>
      <c r="L19" s="115"/>
      <c r="M19" s="115"/>
      <c r="N19" s="115"/>
      <c r="O19" s="115"/>
      <c r="P19" s="739"/>
      <c r="Q19" s="739"/>
      <c r="R19" s="739"/>
      <c r="S19" s="739"/>
      <c r="T19" s="138"/>
      <c r="AB19" s="120">
        <v>30.5</v>
      </c>
      <c r="AI19" s="142">
        <v>6</v>
      </c>
      <c r="AK19" s="144">
        <v>7.0000000000000007E-2</v>
      </c>
      <c r="AM19" s="847" t="s">
        <v>986</v>
      </c>
      <c r="AN19" s="847">
        <v>1</v>
      </c>
    </row>
    <row r="20" spans="4:40">
      <c r="D20" s="113"/>
      <c r="E20" s="115"/>
      <c r="F20" s="115"/>
      <c r="G20" s="115"/>
      <c r="H20" s="115"/>
      <c r="I20" s="115"/>
      <c r="J20" s="115"/>
      <c r="K20" s="115"/>
      <c r="L20" s="115"/>
      <c r="M20" s="115"/>
      <c r="N20" s="115"/>
      <c r="O20" s="115"/>
      <c r="P20" s="739"/>
      <c r="Q20" s="739"/>
      <c r="R20" s="739"/>
      <c r="S20" s="739"/>
      <c r="T20" s="138"/>
      <c r="AB20" s="120">
        <v>31.5</v>
      </c>
      <c r="AF20" s="139" t="s">
        <v>176</v>
      </c>
      <c r="AK20" s="144">
        <v>0.1</v>
      </c>
      <c r="AM20" s="847" t="s">
        <v>159</v>
      </c>
      <c r="AN20" s="847">
        <v>1</v>
      </c>
    </row>
    <row r="21" spans="4:40">
      <c r="D21" s="113"/>
      <c r="E21" s="115"/>
      <c r="F21" s="115"/>
      <c r="G21" s="115"/>
      <c r="H21" s="115"/>
      <c r="I21" s="115"/>
      <c r="J21" s="115"/>
      <c r="K21" s="115"/>
      <c r="L21" s="115"/>
      <c r="M21" s="115"/>
      <c r="N21" s="115"/>
      <c r="O21" s="115"/>
      <c r="P21" s="739"/>
      <c r="Q21" s="739"/>
      <c r="R21" s="739"/>
      <c r="S21" s="739"/>
      <c r="T21" s="138"/>
      <c r="AB21" s="120">
        <v>32.5</v>
      </c>
      <c r="AF21" s="139">
        <v>12</v>
      </c>
      <c r="AI21" s="146" t="s">
        <v>177</v>
      </c>
      <c r="AM21" s="847" t="s">
        <v>166</v>
      </c>
      <c r="AN21" s="847">
        <v>1</v>
      </c>
    </row>
    <row r="22" spans="4:40">
      <c r="D22" s="113"/>
      <c r="E22" s="115"/>
      <c r="F22" s="115"/>
      <c r="G22" s="115"/>
      <c r="H22" s="115"/>
      <c r="I22" s="115"/>
      <c r="J22" s="115"/>
      <c r="K22" s="115"/>
      <c r="L22" s="115"/>
      <c r="M22" s="115"/>
      <c r="N22" s="115"/>
      <c r="O22" s="115"/>
      <c r="P22" s="739"/>
      <c r="Q22" s="739"/>
      <c r="R22" s="739"/>
      <c r="S22" s="739"/>
      <c r="T22" s="138"/>
      <c r="AB22" s="120">
        <v>33.5</v>
      </c>
      <c r="AF22" s="139">
        <v>16</v>
      </c>
      <c r="AI22" s="146">
        <f>IF($P$38="WIRE MESH",4,6)</f>
        <v>4</v>
      </c>
      <c r="AM22" s="847" t="s">
        <v>151</v>
      </c>
      <c r="AN22" s="847">
        <v>1</v>
      </c>
    </row>
    <row r="23" spans="4:40">
      <c r="D23" s="113"/>
      <c r="E23" s="115"/>
      <c r="F23" s="115"/>
      <c r="G23" s="115"/>
      <c r="H23" s="115"/>
      <c r="I23" s="115"/>
      <c r="J23" s="115"/>
      <c r="K23" s="115"/>
      <c r="L23" s="115"/>
      <c r="M23" s="115"/>
      <c r="N23" s="115"/>
      <c r="O23" s="115"/>
      <c r="P23" s="739"/>
      <c r="Q23" s="739"/>
      <c r="R23" s="739"/>
      <c r="S23" s="739"/>
      <c r="T23" s="138"/>
      <c r="U23" s="150"/>
      <c r="AB23" s="120">
        <v>34.5</v>
      </c>
      <c r="AF23" s="139">
        <v>20</v>
      </c>
      <c r="AI23" s="146">
        <f>IF($P$38="WIRE MESH",6,9)</f>
        <v>6</v>
      </c>
      <c r="AM23" s="847" t="s">
        <v>154</v>
      </c>
      <c r="AN23" s="847">
        <v>1</v>
      </c>
    </row>
    <row r="24" spans="4:40">
      <c r="D24" s="113"/>
      <c r="E24" s="115"/>
      <c r="F24" s="115"/>
      <c r="G24" s="115"/>
      <c r="H24" s="115"/>
      <c r="I24" s="115"/>
      <c r="J24" s="115"/>
      <c r="K24" s="115"/>
      <c r="L24" s="115"/>
      <c r="M24" s="115"/>
      <c r="N24" s="115"/>
      <c r="O24" s="115"/>
      <c r="P24" s="739"/>
      <c r="Q24" s="739"/>
      <c r="R24" s="739"/>
      <c r="S24" s="739"/>
      <c r="T24" s="138"/>
      <c r="U24" s="150"/>
      <c r="AB24" s="120">
        <v>35.5</v>
      </c>
      <c r="AM24" s="847" t="s">
        <v>987</v>
      </c>
      <c r="AN24" s="847">
        <v>1</v>
      </c>
    </row>
    <row r="25" spans="4:40">
      <c r="D25" s="123">
        <v>3.1</v>
      </c>
      <c r="E25" s="115" t="s">
        <v>178</v>
      </c>
      <c r="F25" s="115"/>
      <c r="G25" s="115"/>
      <c r="H25" s="115"/>
      <c r="I25" s="115"/>
      <c r="J25" s="115"/>
      <c r="K25" s="115"/>
      <c r="L25" s="115"/>
      <c r="M25" s="115"/>
      <c r="N25" s="115"/>
      <c r="O25" s="115"/>
      <c r="P25" s="739"/>
      <c r="Q25" s="739"/>
      <c r="R25" s="739"/>
      <c r="S25" s="739"/>
      <c r="T25" s="138"/>
      <c r="AB25" s="120">
        <v>36.5</v>
      </c>
      <c r="AF25" s="139" t="s">
        <v>183</v>
      </c>
      <c r="AM25" s="847" t="s">
        <v>172</v>
      </c>
      <c r="AN25" s="847">
        <v>1</v>
      </c>
    </row>
    <row r="26" spans="4:40">
      <c r="D26" s="123"/>
      <c r="E26" s="115" t="s">
        <v>179</v>
      </c>
      <c r="F26" s="115" t="s">
        <v>180</v>
      </c>
      <c r="G26" s="115"/>
      <c r="H26" s="115"/>
      <c r="I26" s="115"/>
      <c r="J26" s="115"/>
      <c r="K26" s="115"/>
      <c r="L26" s="115"/>
      <c r="M26" s="115"/>
      <c r="N26" s="115"/>
      <c r="O26" s="151" t="s">
        <v>181</v>
      </c>
      <c r="P26" s="152">
        <v>6</v>
      </c>
      <c r="Q26" s="115" t="s">
        <v>182</v>
      </c>
      <c r="R26" s="115"/>
      <c r="S26" s="115"/>
      <c r="T26" s="135"/>
      <c r="AB26" s="120">
        <v>37.5</v>
      </c>
      <c r="AF26" s="139">
        <v>15</v>
      </c>
      <c r="AM26" s="847" t="s">
        <v>174</v>
      </c>
      <c r="AN26" s="847">
        <v>1</v>
      </c>
    </row>
    <row r="27" spans="4:40">
      <c r="D27" s="123"/>
      <c r="E27" s="115" t="s">
        <v>184</v>
      </c>
      <c r="F27" s="115" t="s">
        <v>185</v>
      </c>
      <c r="G27" s="115"/>
      <c r="H27" s="115"/>
      <c r="I27" s="115"/>
      <c r="J27" s="115"/>
      <c r="K27" s="115"/>
      <c r="L27" s="115"/>
      <c r="M27" s="115"/>
      <c r="N27" s="115"/>
      <c r="O27" s="151" t="s">
        <v>181</v>
      </c>
      <c r="P27" s="152">
        <v>0.15</v>
      </c>
      <c r="Q27" s="115" t="s">
        <v>182</v>
      </c>
      <c r="R27" s="115"/>
      <c r="S27" s="115"/>
      <c r="T27" s="135"/>
      <c r="AB27" s="120">
        <v>38.5</v>
      </c>
      <c r="AF27" s="139">
        <v>19</v>
      </c>
      <c r="AM27" s="847" t="s">
        <v>141</v>
      </c>
      <c r="AN27" s="847">
        <v>2</v>
      </c>
    </row>
    <row r="28" spans="4:40">
      <c r="D28" s="123"/>
      <c r="E28" s="115" t="s">
        <v>186</v>
      </c>
      <c r="F28" s="115" t="s">
        <v>187</v>
      </c>
      <c r="G28" s="115"/>
      <c r="H28" s="115"/>
      <c r="I28" s="115"/>
      <c r="J28" s="115"/>
      <c r="K28" s="115"/>
      <c r="L28" s="115"/>
      <c r="M28" s="115"/>
      <c r="N28" s="115"/>
      <c r="O28" s="151" t="s">
        <v>181</v>
      </c>
      <c r="P28" s="152">
        <v>223</v>
      </c>
      <c r="Q28" s="115" t="s">
        <v>182</v>
      </c>
      <c r="R28" s="115"/>
      <c r="S28" s="115"/>
      <c r="T28" s="135"/>
      <c r="AB28" s="120">
        <v>39.5</v>
      </c>
      <c r="AM28" s="847" t="s">
        <v>153</v>
      </c>
      <c r="AN28" s="847">
        <v>2</v>
      </c>
    </row>
    <row r="29" spans="4:40">
      <c r="D29" s="123"/>
      <c r="E29" s="115" t="s">
        <v>188</v>
      </c>
      <c r="F29" s="115" t="s">
        <v>189</v>
      </c>
      <c r="G29" s="115"/>
      <c r="H29" s="115"/>
      <c r="I29" s="115"/>
      <c r="J29" s="115"/>
      <c r="K29" s="115"/>
      <c r="L29" s="115"/>
      <c r="M29" s="115"/>
      <c r="N29" s="124"/>
      <c r="O29" s="151" t="s">
        <v>181</v>
      </c>
      <c r="P29" s="152">
        <v>0.5</v>
      </c>
      <c r="Q29" s="115" t="s">
        <v>182</v>
      </c>
      <c r="R29" s="115"/>
      <c r="S29" s="115"/>
      <c r="T29" s="135"/>
      <c r="AB29" s="120">
        <v>40.5</v>
      </c>
      <c r="AF29" s="139" t="s">
        <v>192</v>
      </c>
      <c r="AM29" s="847" t="s">
        <v>156</v>
      </c>
      <c r="AN29" s="847">
        <v>2</v>
      </c>
    </row>
    <row r="30" spans="4:40">
      <c r="D30" s="123"/>
      <c r="E30" s="115" t="s">
        <v>190</v>
      </c>
      <c r="F30" s="115" t="s">
        <v>191</v>
      </c>
      <c r="G30" s="115"/>
      <c r="H30" s="115"/>
      <c r="I30" s="115"/>
      <c r="J30" s="115"/>
      <c r="K30" s="115"/>
      <c r="L30" s="115"/>
      <c r="M30" s="115"/>
      <c r="N30" s="153">
        <f>P27+P30</f>
        <v>0.2</v>
      </c>
      <c r="O30" s="151" t="s">
        <v>181</v>
      </c>
      <c r="P30" s="152">
        <v>0.05</v>
      </c>
      <c r="Q30" s="115" t="s">
        <v>182</v>
      </c>
      <c r="R30" s="115"/>
      <c r="S30" s="115"/>
      <c r="T30" s="135"/>
      <c r="AB30" s="120">
        <v>41.5</v>
      </c>
      <c r="AF30" s="139">
        <v>15</v>
      </c>
      <c r="AM30" s="847" t="s">
        <v>145</v>
      </c>
      <c r="AN30" s="847">
        <v>2</v>
      </c>
    </row>
    <row r="31" spans="4:40">
      <c r="D31" s="123"/>
      <c r="E31" s="115" t="s">
        <v>193</v>
      </c>
      <c r="F31" s="115" t="s">
        <v>194</v>
      </c>
      <c r="G31" s="115"/>
      <c r="H31" s="115"/>
      <c r="I31" s="115"/>
      <c r="J31" s="115"/>
      <c r="K31" s="115"/>
      <c r="L31" s="115"/>
      <c r="M31" s="115"/>
      <c r="N31" s="116" t="str">
        <f>IF(P31="ค1","180 Ksc",IF(P31="ค2","240 Ksc",IF(P31="ค3","300 Ksc",IF(P31="ค4","420 Ksc",0))))</f>
        <v>240 Ksc</v>
      </c>
      <c r="O31" s="151" t="s">
        <v>181</v>
      </c>
      <c r="P31" s="154" t="s">
        <v>195</v>
      </c>
      <c r="Q31" s="115" t="s">
        <v>196</v>
      </c>
      <c r="R31" s="115"/>
      <c r="S31" s="115"/>
      <c r="T31" s="135"/>
      <c r="U31" s="150"/>
      <c r="AB31" s="120">
        <v>42.5</v>
      </c>
      <c r="AF31" s="139">
        <v>19</v>
      </c>
      <c r="AM31" s="847" t="s">
        <v>988</v>
      </c>
      <c r="AN31" s="847">
        <v>2</v>
      </c>
    </row>
    <row r="32" spans="4:40">
      <c r="D32" s="123"/>
      <c r="E32" s="115"/>
      <c r="F32" s="115" t="s">
        <v>197</v>
      </c>
      <c r="G32" s="115"/>
      <c r="H32" s="115"/>
      <c r="I32" s="115"/>
      <c r="J32" s="115"/>
      <c r="K32" s="115"/>
      <c r="L32" s="115"/>
      <c r="M32" s="115"/>
      <c r="N32" s="115"/>
      <c r="O32" s="151"/>
      <c r="P32" s="155"/>
      <c r="Q32" s="115"/>
      <c r="R32" s="115"/>
      <c r="S32" s="115"/>
      <c r="T32" s="135"/>
      <c r="AB32" s="120">
        <v>43.5</v>
      </c>
      <c r="AM32" s="847" t="s">
        <v>148</v>
      </c>
      <c r="AN32" s="847">
        <v>2</v>
      </c>
    </row>
    <row r="33" spans="4:40">
      <c r="D33" s="123"/>
      <c r="E33" s="115"/>
      <c r="F33" s="115" t="s">
        <v>198</v>
      </c>
      <c r="G33" s="115"/>
      <c r="H33" s="115"/>
      <c r="I33" s="115"/>
      <c r="J33" s="115"/>
      <c r="K33" s="115"/>
      <c r="L33" s="115"/>
      <c r="M33" s="115"/>
      <c r="N33" s="115"/>
      <c r="O33" s="151"/>
      <c r="P33" s="155"/>
      <c r="Q33" s="115"/>
      <c r="R33" s="115"/>
      <c r="S33" s="115"/>
      <c r="T33" s="135"/>
      <c r="U33" s="150"/>
      <c r="AB33" s="120">
        <v>44.5</v>
      </c>
      <c r="AM33" s="847" t="s">
        <v>157</v>
      </c>
      <c r="AN33" s="847">
        <v>2</v>
      </c>
    </row>
    <row r="34" spans="4:40">
      <c r="D34" s="123"/>
      <c r="E34" s="115"/>
      <c r="F34" s="115" t="s">
        <v>199</v>
      </c>
      <c r="G34" s="115"/>
      <c r="H34" s="115"/>
      <c r="I34" s="115"/>
      <c r="J34" s="115"/>
      <c r="K34" s="115"/>
      <c r="L34" s="115"/>
      <c r="M34" s="115"/>
      <c r="N34" s="115"/>
      <c r="O34" s="151"/>
      <c r="P34" s="155"/>
      <c r="Q34" s="115"/>
      <c r="R34" s="115"/>
      <c r="S34" s="115"/>
      <c r="T34" s="135"/>
      <c r="U34" s="150"/>
      <c r="AB34" s="120">
        <v>45.5</v>
      </c>
      <c r="AM34" s="847" t="s">
        <v>170</v>
      </c>
      <c r="AN34" s="847">
        <v>2</v>
      </c>
    </row>
    <row r="35" spans="4:40">
      <c r="D35" s="123"/>
      <c r="E35" s="115"/>
      <c r="F35" s="115" t="s">
        <v>200</v>
      </c>
      <c r="G35" s="115"/>
      <c r="H35" s="115"/>
      <c r="I35" s="115"/>
      <c r="J35" s="115"/>
      <c r="K35" s="115"/>
      <c r="L35" s="115"/>
      <c r="M35" s="115"/>
      <c r="N35" s="115"/>
      <c r="O35" s="151"/>
      <c r="P35" s="155"/>
      <c r="Q35" s="115"/>
      <c r="R35" s="115"/>
      <c r="S35" s="115"/>
      <c r="T35" s="135"/>
      <c r="U35" s="150"/>
      <c r="AM35" s="146" t="s">
        <v>116</v>
      </c>
      <c r="AN35" s="146"/>
    </row>
    <row r="36" spans="4:40">
      <c r="D36" s="123"/>
      <c r="E36" s="115"/>
      <c r="F36" s="115"/>
      <c r="G36" s="115"/>
      <c r="H36" s="115"/>
      <c r="I36" s="115"/>
      <c r="J36" s="115"/>
      <c r="K36" s="115"/>
      <c r="L36" s="115"/>
      <c r="M36" s="115"/>
      <c r="N36" s="115"/>
      <c r="O36" s="151"/>
      <c r="P36" s="155"/>
      <c r="Q36" s="115"/>
      <c r="R36" s="115"/>
      <c r="S36" s="115"/>
      <c r="T36" s="135"/>
    </row>
    <row r="37" spans="4:40">
      <c r="D37" s="123">
        <v>3.2</v>
      </c>
      <c r="E37" s="115" t="s">
        <v>962</v>
      </c>
      <c r="F37" s="115"/>
      <c r="G37" s="115"/>
      <c r="H37" s="115"/>
      <c r="I37" s="115"/>
      <c r="J37" s="115"/>
      <c r="K37" s="115"/>
      <c r="L37" s="115"/>
      <c r="M37" s="115"/>
      <c r="N37" s="115"/>
      <c r="O37" s="151"/>
      <c r="P37" s="156"/>
      <c r="Q37" s="115"/>
      <c r="R37" s="115"/>
      <c r="S37" s="115"/>
      <c r="T37" s="135"/>
    </row>
    <row r="38" spans="4:40">
      <c r="D38" s="123"/>
      <c r="E38" s="115" t="s">
        <v>201</v>
      </c>
      <c r="F38" s="115" t="s">
        <v>202</v>
      </c>
      <c r="G38" s="115"/>
      <c r="H38" s="115"/>
      <c r="I38" s="115"/>
      <c r="J38" s="115"/>
      <c r="K38" s="115"/>
      <c r="L38" s="115"/>
      <c r="M38" s="115"/>
      <c r="N38" s="115"/>
      <c r="O38" s="151" t="s">
        <v>181</v>
      </c>
      <c r="P38" s="157" t="s">
        <v>164</v>
      </c>
      <c r="Q38" s="115"/>
      <c r="R38" s="115"/>
      <c r="S38" s="115"/>
      <c r="T38" s="135"/>
    </row>
    <row r="39" spans="4:40">
      <c r="D39" s="123"/>
      <c r="E39" s="115" t="s">
        <v>203</v>
      </c>
      <c r="F39" s="115" t="s">
        <v>204</v>
      </c>
      <c r="G39" s="115"/>
      <c r="H39" s="115"/>
      <c r="I39" s="115"/>
      <c r="J39" s="115"/>
      <c r="K39" s="115"/>
      <c r="L39" s="115"/>
      <c r="M39" s="115"/>
      <c r="N39" s="115"/>
      <c r="O39" s="151" t="s">
        <v>181</v>
      </c>
      <c r="P39" s="152">
        <v>4</v>
      </c>
      <c r="Q39" s="115" t="s">
        <v>205</v>
      </c>
      <c r="R39" s="158" t="str">
        <f>IF(AND($P$38="WIRE MESH",$P$39=9),"ตรวจสอบขนาดเหล็ก","")</f>
        <v/>
      </c>
      <c r="S39" s="115"/>
      <c r="T39" s="135"/>
    </row>
    <row r="40" spans="4:40">
      <c r="D40" s="123"/>
      <c r="E40" s="115" t="s">
        <v>206</v>
      </c>
      <c r="F40" s="115" t="s">
        <v>207</v>
      </c>
      <c r="G40" s="115"/>
      <c r="H40" s="115"/>
      <c r="I40" s="115"/>
      <c r="J40" s="115"/>
      <c r="K40" s="115"/>
      <c r="L40" s="115"/>
      <c r="M40" s="115"/>
      <c r="N40" s="115"/>
      <c r="O40" s="151" t="s">
        <v>181</v>
      </c>
      <c r="P40" s="152">
        <v>0.1</v>
      </c>
      <c r="Q40" s="115" t="s">
        <v>182</v>
      </c>
      <c r="R40" s="115"/>
      <c r="S40" s="115"/>
      <c r="T40" s="135"/>
    </row>
    <row r="41" spans="4:40">
      <c r="D41" s="123"/>
      <c r="E41" s="115" t="s">
        <v>208</v>
      </c>
      <c r="F41" s="115" t="s">
        <v>209</v>
      </c>
      <c r="G41" s="115"/>
      <c r="H41" s="115"/>
      <c r="I41" s="115"/>
      <c r="J41" s="115"/>
      <c r="K41" s="115"/>
      <c r="L41" s="115"/>
      <c r="M41" s="115"/>
      <c r="N41" s="115"/>
      <c r="O41" s="151" t="s">
        <v>181</v>
      </c>
      <c r="P41" s="152">
        <v>0.3</v>
      </c>
      <c r="Q41" s="115" t="s">
        <v>182</v>
      </c>
      <c r="R41" s="115"/>
      <c r="S41" s="115"/>
      <c r="T41" s="135"/>
    </row>
    <row r="42" spans="4:40">
      <c r="D42" s="123">
        <v>3.3</v>
      </c>
      <c r="E42" s="115" t="s">
        <v>210</v>
      </c>
      <c r="F42" s="115"/>
      <c r="G42" s="115"/>
      <c r="H42" s="115"/>
      <c r="I42" s="115"/>
      <c r="J42" s="115"/>
      <c r="K42" s="115"/>
      <c r="L42" s="115"/>
      <c r="M42" s="115"/>
      <c r="N42" s="115"/>
      <c r="O42" s="151"/>
      <c r="P42" s="156"/>
      <c r="Q42" s="115"/>
      <c r="R42" s="115"/>
      <c r="S42" s="115"/>
      <c r="T42" s="135"/>
      <c r="U42" s="150"/>
    </row>
    <row r="43" spans="4:40">
      <c r="D43" s="123"/>
      <c r="E43" s="115" t="s">
        <v>211</v>
      </c>
      <c r="F43" s="115" t="s">
        <v>212</v>
      </c>
      <c r="G43" s="159"/>
      <c r="H43" s="159"/>
      <c r="I43" s="159"/>
      <c r="J43" s="159"/>
      <c r="K43" s="159"/>
      <c r="L43" s="115"/>
      <c r="M43" s="115"/>
      <c r="N43" s="115"/>
      <c r="O43" s="151"/>
      <c r="P43" s="160" t="s">
        <v>165</v>
      </c>
      <c r="Q43" s="115"/>
      <c r="R43" s="115"/>
      <c r="S43" s="115"/>
      <c r="T43" s="135"/>
    </row>
    <row r="44" spans="4:40">
      <c r="D44" s="123"/>
      <c r="E44" s="115"/>
      <c r="F44" s="124" t="s">
        <v>213</v>
      </c>
      <c r="G44" s="115" t="s">
        <v>214</v>
      </c>
      <c r="H44" s="159"/>
      <c r="I44" s="159"/>
      <c r="J44" s="159"/>
      <c r="K44" s="159"/>
      <c r="L44" s="115"/>
      <c r="M44" s="115"/>
      <c r="N44" s="115"/>
      <c r="O44" s="151" t="s">
        <v>181</v>
      </c>
      <c r="P44" s="154">
        <v>1</v>
      </c>
      <c r="Q44" s="115" t="s">
        <v>215</v>
      </c>
      <c r="R44" s="115"/>
      <c r="S44" s="115"/>
      <c r="T44" s="135"/>
    </row>
    <row r="45" spans="4:40">
      <c r="D45" s="123"/>
      <c r="E45" s="115"/>
      <c r="F45" s="124" t="s">
        <v>213</v>
      </c>
      <c r="G45" s="115" t="s">
        <v>216</v>
      </c>
      <c r="H45" s="159"/>
      <c r="I45" s="159"/>
      <c r="J45" s="159"/>
      <c r="K45" s="159"/>
      <c r="L45" s="115"/>
      <c r="M45" s="115"/>
      <c r="N45" s="115"/>
      <c r="O45" s="151" t="s">
        <v>181</v>
      </c>
      <c r="P45" s="154">
        <v>3.75</v>
      </c>
      <c r="Q45" s="115" t="s">
        <v>215</v>
      </c>
      <c r="R45" s="115"/>
      <c r="S45" s="115"/>
      <c r="T45" s="135"/>
    </row>
    <row r="46" spans="4:40">
      <c r="D46" s="123"/>
      <c r="E46" s="115"/>
      <c r="F46" s="124" t="s">
        <v>213</v>
      </c>
      <c r="G46" s="115" t="s">
        <v>217</v>
      </c>
      <c r="H46" s="115"/>
      <c r="I46" s="159"/>
      <c r="J46" s="159"/>
      <c r="K46" s="159"/>
      <c r="L46" s="115"/>
      <c r="M46" s="115"/>
      <c r="N46" s="115"/>
      <c r="O46" s="151" t="s">
        <v>181</v>
      </c>
      <c r="P46" s="154">
        <v>0.5</v>
      </c>
      <c r="Q46" s="115" t="s">
        <v>182</v>
      </c>
      <c r="R46" s="115"/>
      <c r="S46" s="115"/>
      <c r="T46" s="135"/>
    </row>
    <row r="47" spans="4:40">
      <c r="D47" s="123"/>
      <c r="E47" s="115"/>
      <c r="F47" s="124" t="s">
        <v>213</v>
      </c>
      <c r="G47" s="115" t="s">
        <v>218</v>
      </c>
      <c r="H47" s="115"/>
      <c r="I47" s="159"/>
      <c r="J47" s="159"/>
      <c r="K47" s="159"/>
      <c r="L47" s="115"/>
      <c r="M47" s="115"/>
      <c r="N47" s="115"/>
      <c r="O47" s="151" t="s">
        <v>181</v>
      </c>
      <c r="P47" s="154">
        <v>16</v>
      </c>
      <c r="Q47" s="115" t="s">
        <v>205</v>
      </c>
      <c r="R47" s="115"/>
      <c r="S47" s="115"/>
      <c r="T47" s="135"/>
    </row>
    <row r="48" spans="4:40">
      <c r="D48" s="123"/>
      <c r="E48" s="115"/>
      <c r="F48" s="124" t="s">
        <v>213</v>
      </c>
      <c r="G48" s="115" t="s">
        <v>219</v>
      </c>
      <c r="H48" s="115"/>
      <c r="I48" s="159"/>
      <c r="J48" s="159"/>
      <c r="K48" s="159"/>
      <c r="L48" s="115"/>
      <c r="M48" s="115"/>
      <c r="N48" s="115"/>
      <c r="O48" s="151" t="s">
        <v>181</v>
      </c>
      <c r="P48" s="154">
        <v>0.5</v>
      </c>
      <c r="Q48" s="115" t="s">
        <v>182</v>
      </c>
      <c r="R48" s="115"/>
      <c r="S48" s="115"/>
      <c r="T48" s="135"/>
    </row>
    <row r="49" spans="4:20">
      <c r="D49" s="123"/>
      <c r="E49" s="115" t="s">
        <v>220</v>
      </c>
      <c r="F49" s="161" t="s">
        <v>221</v>
      </c>
      <c r="G49" s="115"/>
      <c r="H49" s="115"/>
      <c r="I49" s="159"/>
      <c r="J49" s="159"/>
      <c r="K49" s="159"/>
      <c r="L49" s="115"/>
      <c r="M49" s="115"/>
      <c r="N49" s="115"/>
      <c r="O49" s="151"/>
      <c r="P49" s="162"/>
      <c r="Q49" s="115"/>
      <c r="R49" s="115"/>
      <c r="S49" s="115"/>
      <c r="T49" s="135"/>
    </row>
    <row r="50" spans="4:20">
      <c r="D50" s="123"/>
      <c r="E50" s="115"/>
      <c r="F50" s="124" t="s">
        <v>213</v>
      </c>
      <c r="G50" s="115" t="s">
        <v>214</v>
      </c>
      <c r="H50" s="159"/>
      <c r="I50" s="159"/>
      <c r="J50" s="159"/>
      <c r="K50" s="159"/>
      <c r="L50" s="115"/>
      <c r="M50" s="115"/>
      <c r="N50" s="115"/>
      <c r="O50" s="151" t="s">
        <v>181</v>
      </c>
      <c r="P50" s="154">
        <v>2.5</v>
      </c>
      <c r="Q50" s="115" t="s">
        <v>215</v>
      </c>
      <c r="R50" s="115"/>
      <c r="S50" s="115"/>
      <c r="T50" s="135"/>
    </row>
    <row r="51" spans="4:20">
      <c r="D51" s="123"/>
      <c r="E51" s="115"/>
      <c r="F51" s="124" t="s">
        <v>213</v>
      </c>
      <c r="G51" s="115" t="s">
        <v>216</v>
      </c>
      <c r="H51" s="159"/>
      <c r="I51" s="159"/>
      <c r="J51" s="159"/>
      <c r="K51" s="159"/>
      <c r="L51" s="115"/>
      <c r="M51" s="115"/>
      <c r="N51" s="115"/>
      <c r="O51" s="151" t="s">
        <v>181</v>
      </c>
      <c r="P51" s="154">
        <v>2.5</v>
      </c>
      <c r="Q51" s="115" t="s">
        <v>215</v>
      </c>
      <c r="R51" s="115"/>
      <c r="S51" s="115"/>
      <c r="T51" s="135"/>
    </row>
    <row r="52" spans="4:20">
      <c r="D52" s="123"/>
      <c r="E52" s="115"/>
      <c r="F52" s="124" t="s">
        <v>213</v>
      </c>
      <c r="G52" s="115" t="s">
        <v>222</v>
      </c>
      <c r="H52" s="115"/>
      <c r="I52" s="159"/>
      <c r="J52" s="159"/>
      <c r="K52" s="159"/>
      <c r="L52" s="115"/>
      <c r="M52" s="115"/>
      <c r="N52" s="115"/>
      <c r="O52" s="151" t="s">
        <v>181</v>
      </c>
      <c r="P52" s="154">
        <v>50</v>
      </c>
      <c r="Q52" s="115" t="s">
        <v>182</v>
      </c>
      <c r="R52" s="115"/>
      <c r="S52" s="115"/>
      <c r="T52" s="135"/>
    </row>
    <row r="53" spans="4:20">
      <c r="D53" s="123"/>
      <c r="E53" s="115"/>
      <c r="F53" s="124" t="s">
        <v>213</v>
      </c>
      <c r="G53" s="115" t="s">
        <v>223</v>
      </c>
      <c r="H53" s="115"/>
      <c r="I53" s="159"/>
      <c r="J53" s="159"/>
      <c r="K53" s="159"/>
      <c r="L53" s="115"/>
      <c r="M53" s="115"/>
      <c r="N53" s="115"/>
      <c r="O53" s="151" t="s">
        <v>181</v>
      </c>
      <c r="P53" s="154">
        <v>0.5</v>
      </c>
      <c r="Q53" s="115" t="s">
        <v>182</v>
      </c>
      <c r="R53" s="115"/>
      <c r="S53" s="115"/>
      <c r="T53" s="135"/>
    </row>
    <row r="54" spans="4:20">
      <c r="D54" s="123"/>
      <c r="E54" s="115"/>
      <c r="F54" s="124" t="s">
        <v>213</v>
      </c>
      <c r="G54" s="115" t="s">
        <v>224</v>
      </c>
      <c r="H54" s="115"/>
      <c r="I54" s="159"/>
      <c r="J54" s="159"/>
      <c r="K54" s="159"/>
      <c r="L54" s="115"/>
      <c r="M54" s="115"/>
      <c r="N54" s="115"/>
      <c r="O54" s="151" t="s">
        <v>181</v>
      </c>
      <c r="P54" s="154">
        <v>19</v>
      </c>
      <c r="Q54" s="115" t="s">
        <v>205</v>
      </c>
      <c r="R54" s="115"/>
      <c r="S54" s="115"/>
      <c r="T54" s="135"/>
    </row>
    <row r="55" spans="4:20">
      <c r="D55" s="123"/>
      <c r="E55" s="115"/>
      <c r="F55" s="124" t="s">
        <v>213</v>
      </c>
      <c r="G55" s="115" t="s">
        <v>225</v>
      </c>
      <c r="H55" s="115"/>
      <c r="I55" s="159"/>
      <c r="J55" s="159"/>
      <c r="K55" s="159"/>
      <c r="L55" s="115"/>
      <c r="M55" s="115"/>
      <c r="N55" s="115"/>
      <c r="O55" s="151" t="s">
        <v>181</v>
      </c>
      <c r="P55" s="154">
        <v>0.5</v>
      </c>
      <c r="Q55" s="115" t="s">
        <v>182</v>
      </c>
      <c r="R55" s="115"/>
      <c r="S55" s="115"/>
      <c r="T55" s="135"/>
    </row>
    <row r="56" spans="4:20">
      <c r="D56" s="123"/>
      <c r="E56" s="115" t="s">
        <v>226</v>
      </c>
      <c r="F56" s="115" t="s">
        <v>227</v>
      </c>
      <c r="G56" s="159"/>
      <c r="H56" s="159"/>
      <c r="I56" s="159"/>
      <c r="J56" s="159"/>
      <c r="K56" s="159"/>
      <c r="L56" s="115"/>
      <c r="M56" s="115"/>
      <c r="N56" s="115"/>
      <c r="O56" s="151"/>
      <c r="P56" s="163"/>
      <c r="Q56" s="115"/>
      <c r="R56" s="115"/>
      <c r="S56" s="115"/>
      <c r="T56" s="135"/>
    </row>
    <row r="57" spans="4:20">
      <c r="D57" s="123"/>
      <c r="E57" s="115"/>
      <c r="F57" s="124" t="s">
        <v>213</v>
      </c>
      <c r="G57" s="115" t="s">
        <v>214</v>
      </c>
      <c r="H57" s="159"/>
      <c r="I57" s="159"/>
      <c r="J57" s="159"/>
      <c r="K57" s="159"/>
      <c r="L57" s="115"/>
      <c r="M57" s="115"/>
      <c r="N57" s="115"/>
      <c r="O57" s="151" t="s">
        <v>181</v>
      </c>
      <c r="P57" s="154">
        <v>1</v>
      </c>
      <c r="Q57" s="115" t="s">
        <v>215</v>
      </c>
      <c r="R57" s="115"/>
      <c r="S57" s="115"/>
      <c r="T57" s="135"/>
    </row>
    <row r="58" spans="4:20">
      <c r="D58" s="123"/>
      <c r="E58" s="115"/>
      <c r="F58" s="124" t="s">
        <v>213</v>
      </c>
      <c r="G58" s="115" t="s">
        <v>216</v>
      </c>
      <c r="H58" s="159"/>
      <c r="I58" s="159"/>
      <c r="J58" s="159"/>
      <c r="K58" s="159"/>
      <c r="L58" s="115"/>
      <c r="M58" s="115"/>
      <c r="N58" s="115"/>
      <c r="O58" s="151" t="s">
        <v>181</v>
      </c>
      <c r="P58" s="154">
        <v>3.75</v>
      </c>
      <c r="Q58" s="115" t="s">
        <v>215</v>
      </c>
      <c r="R58" s="115"/>
      <c r="S58" s="115"/>
      <c r="T58" s="135"/>
    </row>
    <row r="59" spans="4:20">
      <c r="D59" s="123"/>
      <c r="E59" s="115"/>
      <c r="F59" s="124" t="s">
        <v>213</v>
      </c>
      <c r="G59" s="115" t="s">
        <v>228</v>
      </c>
      <c r="H59" s="115"/>
      <c r="I59" s="159"/>
      <c r="J59" s="159"/>
      <c r="K59" s="159"/>
      <c r="L59" s="115"/>
      <c r="M59" s="115"/>
      <c r="N59" s="115"/>
      <c r="O59" s="151" t="s">
        <v>181</v>
      </c>
      <c r="P59" s="154">
        <v>10</v>
      </c>
      <c r="Q59" s="115" t="s">
        <v>182</v>
      </c>
      <c r="R59" s="115"/>
      <c r="S59" s="115"/>
      <c r="T59" s="135"/>
    </row>
    <row r="60" spans="4:20">
      <c r="D60" s="123"/>
      <c r="E60" s="115"/>
      <c r="F60" s="124" t="s">
        <v>213</v>
      </c>
      <c r="G60" s="115" t="s">
        <v>223</v>
      </c>
      <c r="H60" s="115"/>
      <c r="I60" s="159"/>
      <c r="J60" s="159"/>
      <c r="K60" s="159"/>
      <c r="L60" s="115"/>
      <c r="M60" s="115"/>
      <c r="N60" s="115"/>
      <c r="O60" s="151" t="s">
        <v>181</v>
      </c>
      <c r="P60" s="154">
        <v>0.5</v>
      </c>
      <c r="Q60" s="115" t="s">
        <v>182</v>
      </c>
      <c r="R60" s="115"/>
      <c r="S60" s="115"/>
      <c r="T60" s="135"/>
    </row>
    <row r="61" spans="4:20">
      <c r="D61" s="123"/>
      <c r="E61" s="115"/>
      <c r="F61" s="124" t="s">
        <v>213</v>
      </c>
      <c r="G61" s="115" t="s">
        <v>224</v>
      </c>
      <c r="H61" s="115"/>
      <c r="I61" s="159"/>
      <c r="J61" s="159"/>
      <c r="K61" s="159"/>
      <c r="L61" s="115"/>
      <c r="M61" s="115"/>
      <c r="N61" s="115"/>
      <c r="O61" s="151" t="s">
        <v>181</v>
      </c>
      <c r="P61" s="154">
        <v>19</v>
      </c>
      <c r="Q61" s="115" t="s">
        <v>205</v>
      </c>
      <c r="R61" s="115"/>
      <c r="S61" s="115"/>
      <c r="T61" s="135"/>
    </row>
    <row r="62" spans="4:20">
      <c r="D62" s="123"/>
      <c r="E62" s="115"/>
      <c r="F62" s="124" t="s">
        <v>213</v>
      </c>
      <c r="G62" s="115" t="s">
        <v>225</v>
      </c>
      <c r="H62" s="115"/>
      <c r="I62" s="159"/>
      <c r="J62" s="159"/>
      <c r="K62" s="159"/>
      <c r="L62" s="115"/>
      <c r="M62" s="115"/>
      <c r="N62" s="115"/>
      <c r="O62" s="151" t="s">
        <v>181</v>
      </c>
      <c r="P62" s="154">
        <v>0.5</v>
      </c>
      <c r="Q62" s="115" t="s">
        <v>182</v>
      </c>
      <c r="R62" s="115"/>
      <c r="S62" s="115"/>
      <c r="T62" s="135"/>
    </row>
    <row r="63" spans="4:20">
      <c r="D63" s="123"/>
      <c r="E63" s="115"/>
      <c r="F63" s="124"/>
      <c r="G63" s="115"/>
      <c r="H63" s="115"/>
      <c r="I63" s="115"/>
      <c r="J63" s="115"/>
      <c r="K63" s="115"/>
      <c r="L63" s="115"/>
      <c r="M63" s="115"/>
      <c r="N63" s="115"/>
      <c r="O63" s="151"/>
      <c r="P63" s="164"/>
      <c r="Q63" s="115"/>
      <c r="R63" s="115"/>
      <c r="S63" s="115"/>
      <c r="T63" s="135"/>
    </row>
    <row r="64" spans="4:20">
      <c r="D64" s="104" t="s">
        <v>963</v>
      </c>
      <c r="E64" s="167"/>
      <c r="F64" s="106"/>
      <c r="G64" s="106"/>
      <c r="H64" s="106"/>
      <c r="I64" s="106"/>
      <c r="J64" s="106"/>
      <c r="K64" s="106"/>
      <c r="L64" s="106"/>
      <c r="M64" s="106"/>
      <c r="N64" s="106"/>
      <c r="O64" s="165"/>
      <c r="P64" s="168"/>
      <c r="Q64" s="168"/>
      <c r="R64" s="106"/>
      <c r="S64" s="106"/>
      <c r="T64" s="134"/>
    </row>
    <row r="65" spans="4:20">
      <c r="D65" s="113"/>
      <c r="E65" s="166"/>
      <c r="F65" s="115"/>
      <c r="G65" s="115"/>
      <c r="H65" s="115"/>
      <c r="I65" s="115"/>
      <c r="J65" s="115"/>
      <c r="K65" s="115"/>
      <c r="L65" s="115"/>
      <c r="M65" s="115"/>
      <c r="N65" s="115"/>
      <c r="O65" s="151"/>
      <c r="P65" s="169"/>
      <c r="Q65" s="169"/>
      <c r="R65" s="115"/>
      <c r="S65" s="115"/>
      <c r="T65" s="135"/>
    </row>
    <row r="66" spans="4:20">
      <c r="D66" s="123"/>
      <c r="E66" s="166" t="s">
        <v>229</v>
      </c>
      <c r="F66" s="115"/>
      <c r="G66" s="115"/>
      <c r="H66" s="115"/>
      <c r="I66" s="115"/>
      <c r="J66" s="115"/>
      <c r="K66" s="115"/>
      <c r="L66" s="115"/>
      <c r="M66" s="115"/>
      <c r="N66" s="115"/>
      <c r="O66" s="151" t="s">
        <v>181</v>
      </c>
      <c r="P66" s="170">
        <v>0</v>
      </c>
      <c r="Q66" s="169" t="s">
        <v>230</v>
      </c>
      <c r="R66" s="115"/>
      <c r="S66" s="115"/>
      <c r="T66" s="135"/>
    </row>
    <row r="67" spans="4:20">
      <c r="D67" s="123"/>
      <c r="E67" s="166" t="s">
        <v>231</v>
      </c>
      <c r="F67" s="115"/>
      <c r="G67" s="115"/>
      <c r="H67" s="115"/>
      <c r="I67" s="115"/>
      <c r="J67" s="115"/>
      <c r="K67" s="115"/>
      <c r="L67" s="115"/>
      <c r="M67" s="115"/>
      <c r="N67" s="115"/>
      <c r="O67" s="151" t="s">
        <v>181</v>
      </c>
      <c r="P67" s="170">
        <v>0</v>
      </c>
      <c r="Q67" s="169" t="s">
        <v>230</v>
      </c>
      <c r="R67" s="115"/>
      <c r="S67" s="115"/>
      <c r="T67" s="135"/>
    </row>
    <row r="68" spans="4:20">
      <c r="D68" s="123"/>
      <c r="E68" s="166" t="s">
        <v>129</v>
      </c>
      <c r="F68" s="115"/>
      <c r="G68" s="115"/>
      <c r="H68" s="115"/>
      <c r="I68" s="115"/>
      <c r="J68" s="115"/>
      <c r="K68" s="115"/>
      <c r="L68" s="115"/>
      <c r="M68" s="115"/>
      <c r="N68" s="115"/>
      <c r="O68" s="151" t="s">
        <v>181</v>
      </c>
      <c r="P68" s="170">
        <v>6</v>
      </c>
      <c r="Q68" s="169" t="s">
        <v>230</v>
      </c>
      <c r="R68" s="115"/>
      <c r="S68" s="115"/>
      <c r="T68" s="135"/>
    </row>
    <row r="69" spans="4:20">
      <c r="D69" s="123"/>
      <c r="E69" s="166" t="s">
        <v>232</v>
      </c>
      <c r="F69" s="115"/>
      <c r="G69" s="115"/>
      <c r="H69" s="115"/>
      <c r="I69" s="115"/>
      <c r="J69" s="115"/>
      <c r="K69" s="115"/>
      <c r="L69" s="115"/>
      <c r="M69" s="115"/>
      <c r="N69" s="115"/>
      <c r="O69" s="151" t="s">
        <v>181</v>
      </c>
      <c r="P69" s="170">
        <v>7</v>
      </c>
      <c r="Q69" s="169" t="s">
        <v>230</v>
      </c>
      <c r="R69" s="115"/>
      <c r="S69" s="115"/>
      <c r="T69" s="135"/>
    </row>
    <row r="70" spans="4:20">
      <c r="D70" s="171"/>
      <c r="E70" s="172"/>
      <c r="F70" s="172"/>
      <c r="G70" s="172"/>
      <c r="H70" s="172"/>
      <c r="I70" s="172"/>
      <c r="J70" s="172"/>
      <c r="K70" s="172"/>
      <c r="L70" s="172"/>
      <c r="M70" s="172"/>
      <c r="N70" s="172"/>
      <c r="O70" s="172"/>
      <c r="P70" s="172"/>
      <c r="Q70" s="172"/>
      <c r="R70" s="172"/>
      <c r="S70" s="172"/>
      <c r="T70" s="173"/>
    </row>
  </sheetData>
  <sheetProtection selectLockedCells="1"/>
  <mergeCells count="18">
    <mergeCell ref="D2:T2"/>
    <mergeCell ref="W3:X3"/>
    <mergeCell ref="AH3:AK3"/>
    <mergeCell ref="AM4:AN4"/>
    <mergeCell ref="L5:M5"/>
    <mergeCell ref="AM5:AN5"/>
    <mergeCell ref="L6:M6"/>
    <mergeCell ref="AM6:AN6"/>
    <mergeCell ref="AM7:AN7"/>
    <mergeCell ref="AM8:AN8"/>
    <mergeCell ref="AM9:AN9"/>
    <mergeCell ref="L14:S14"/>
    <mergeCell ref="L10:S10"/>
    <mergeCell ref="L11:S11"/>
    <mergeCell ref="AM10:AN10"/>
    <mergeCell ref="L12:S12"/>
    <mergeCell ref="AM11:AN11"/>
    <mergeCell ref="L13:S13"/>
  </mergeCells>
  <conditionalFormatting sqref="AU76">
    <cfRule type="expression" dxfId="35" priority="1">
      <formula>$AU$75&gt;1</formula>
    </cfRule>
  </conditionalFormatting>
  <dataValidations count="20">
    <dataValidation type="list" operator="greaterThanOrEqual" allowBlank="1" showInputMessage="1" showErrorMessage="1" errorTitle="ราคาน้ำมันโซล่า" error="พิมพ์ราคาน้ำมัน ลิตร/บาท" promptTitle="ราคาน้ำมันโซล่า" prompt="สถานีบริการ ปตท. ณ อำเภอเมือง (บาท/ลิตร)" sqref="L5:M5">
      <formula1>$AB$4:$AB$34</formula1>
    </dataValidation>
    <dataValidation type="list" allowBlank="1" showInputMessage="1" showErrorMessage="1" sqref="R6">
      <formula1>"ลูกรัง 10 ซม.,หินคลุก 10 ซม.,AC 5 ซม.(ขนทิ้ง)"</formula1>
    </dataValidation>
    <dataValidation type="list" allowBlank="1" showInputMessage="1" showErrorMessage="1" sqref="R5">
      <formula1>"ขนาดเบา,ขนาดกลาง,ขนาดหนัก"</formula1>
    </dataValidation>
    <dataValidation type="list" allowBlank="1" showInputMessage="1" showErrorMessage="1" sqref="P30">
      <formula1>$AK$18:$AK$20</formula1>
    </dataValidation>
    <dataValidation allowBlank="1" showInputMessage="1" showErrorMessage="1" prompt="ความหนาของผิวคอนกรีต" sqref="P27"/>
    <dataValidation type="list" allowBlank="1" showInputMessage="1" showErrorMessage="1" prompt="ชนิดคอนกรีต" sqref="P31">
      <formula1>"ค1,ค2,ค3,ค4"</formula1>
    </dataValidation>
    <dataValidation allowBlank="1" showInputMessage="1" showErrorMessage="1" prompt="ถนนกว้าง" sqref="P26"/>
    <dataValidation type="list" allowBlank="1" showInputMessage="1" showErrorMessage="1" sqref="P40:P41">
      <formula1>"0.10,0.15,0.20,0.25,0.30"</formula1>
    </dataValidation>
    <dataValidation allowBlank="1" showErrorMessage="1" promptTitle="Joint  กลาง" prompt="ดูตามแบบว่า  มี หรือ ไม่มี " sqref="P44:P45 P50:P51 P57:P58"/>
    <dataValidation type="list" allowBlank="1" showInputMessage="1" showErrorMessage="1" promptTitle="Joint  กลาง" prompt="ดูตามแบบว่า  มี หรือ ไม่มี " sqref="P43">
      <formula1>$AJ$12:$AJ$13</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_x000a_" sqref="P61">
      <formula1>$AF$30:$AF$31</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เส้นกลม ขนาด 15 และ 19 มม._x000a_" sqref="P54">
      <formula1>$AF$26:$AF$27</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ข้ออ้อย ขนาด 16 และ 20 มม." sqref="P47">
      <formula1>$AF$21:$AF$23</formula1>
    </dataValidation>
    <dataValidation allowBlank="1" showInputMessage="1" showErrorMessage="1" promptTitle="ขนาดเหล็ก" prompt="กำหนดขนาดตามแบบ" sqref="P39"/>
    <dataValidation type="list" allowBlank="1" showInputMessage="1" showErrorMessage="1" promptTitle="ชนิดเหล็ก" prompt="ดูชนิดเหล็กเสริมตามแบบ" sqref="P38">
      <formula1>$AF$12:$AF$13</formula1>
    </dataValidation>
    <dataValidation type="list" allowBlank="1" showInputMessage="1" showErrorMessage="1" sqref="P67">
      <formula1>"0,5,10"</formula1>
    </dataValidation>
    <dataValidation type="list" allowBlank="1" showInputMessage="1" showErrorMessage="1" sqref="P66">
      <formula1>"0,5,10,15"</formula1>
    </dataValidation>
    <dataValidation type="list" allowBlank="1" showInputMessage="1" showErrorMessage="1" sqref="P68">
      <formula1>$AP$4:$AP$8</formula1>
    </dataValidation>
    <dataValidation type="list" allowBlank="1" showInputMessage="1" showErrorMessage="1" sqref="P69">
      <formula1>$AR$4:$AR$5</formula1>
    </dataValidation>
    <dataValidation type="list" allowBlank="1" showInputMessage="1" showErrorMessage="1" promptTitle="พื้นที่ฝนชุก" prompt="เลือกจังหวัดที่ตั้งโครงการพื้นที่ฝนชุก หากอยู่จังหวัดนอกพื้นที่ฝนชุกให้เลือก อื่นๆ" sqref="L6:M6">
      <formula1>$AM$13:$AM$35</formula1>
    </dataValidation>
  </dataValidations>
  <pageMargins left="7.874015748031496E-2" right="0.15748031496062992" top="0.35433070866141736" bottom="0.19685039370078741" header="0.27559055118110237" footer="0.15748031496062992"/>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000"/>
  </sheetPr>
  <dimension ref="A1:N39"/>
  <sheetViews>
    <sheetView showGridLines="0" zoomScale="110" zoomScaleNormal="110" workbookViewId="0">
      <selection activeCell="G31" sqref="G31:H31"/>
    </sheetView>
  </sheetViews>
  <sheetFormatPr defaultColWidth="9.140625" defaultRowHeight="19.5"/>
  <cols>
    <col min="1" max="1" width="4.5703125" style="727" customWidth="1"/>
    <col min="2" max="5" width="9.140625" style="727"/>
    <col min="6" max="6" width="2.5703125" style="727" bestFit="1" customWidth="1"/>
    <col min="7" max="8" width="9.140625" style="727"/>
    <col min="9" max="9" width="6.5703125" style="727" bestFit="1" customWidth="1"/>
    <col min="10" max="10" width="2" style="727" bestFit="1" customWidth="1"/>
    <col min="11" max="16384" width="9.140625" style="727"/>
  </cols>
  <sheetData>
    <row r="1" spans="1:14">
      <c r="A1" s="925" t="s">
        <v>894</v>
      </c>
      <c r="B1" s="925"/>
      <c r="C1" s="925"/>
      <c r="D1" s="925"/>
      <c r="E1" s="925"/>
      <c r="F1" s="925"/>
      <c r="G1" s="925"/>
      <c r="H1" s="925"/>
      <c r="I1" s="925"/>
      <c r="J1" s="925"/>
      <c r="K1" s="925"/>
      <c r="L1" s="925"/>
      <c r="M1" s="925"/>
    </row>
    <row r="3" spans="1:14" s="717" customFormat="1">
      <c r="A3" s="716"/>
      <c r="B3" s="717" t="s">
        <v>960</v>
      </c>
      <c r="F3" s="718"/>
      <c r="H3" s="718"/>
      <c r="J3" s="718"/>
    </row>
    <row r="4" spans="1:14" s="717" customFormat="1">
      <c r="C4" s="717" t="s">
        <v>854</v>
      </c>
      <c r="G4" s="718"/>
      <c r="I4" s="718"/>
      <c r="K4" s="718"/>
    </row>
    <row r="5" spans="1:14" s="717" customFormat="1" ht="20.25" thickBot="1">
      <c r="D5" s="719" t="s">
        <v>859</v>
      </c>
      <c r="G5" s="720"/>
      <c r="I5" s="718"/>
      <c r="J5" s="721" t="s">
        <v>181</v>
      </c>
      <c r="K5" s="722">
        <v>0</v>
      </c>
      <c r="L5" s="719" t="s">
        <v>4</v>
      </c>
    </row>
    <row r="6" spans="1:14" s="717" customFormat="1" ht="20.25" thickTop="1">
      <c r="G6" s="718"/>
      <c r="I6" s="718"/>
      <c r="K6" s="718"/>
    </row>
    <row r="7" spans="1:14" s="717" customFormat="1">
      <c r="C7" s="717" t="s">
        <v>855</v>
      </c>
      <c r="G7" s="718"/>
      <c r="I7" s="718"/>
      <c r="K7" s="718"/>
    </row>
    <row r="8" spans="1:14" s="717" customFormat="1" ht="20.25" thickBot="1">
      <c r="D8" s="719" t="s">
        <v>856</v>
      </c>
      <c r="G8" s="720"/>
      <c r="I8" s="718"/>
      <c r="J8" s="721" t="s">
        <v>181</v>
      </c>
      <c r="K8" s="722">
        <v>20</v>
      </c>
      <c r="L8" s="719" t="s">
        <v>4</v>
      </c>
    </row>
    <row r="9" spans="1:14" s="717" customFormat="1" ht="20.25" thickTop="1">
      <c r="G9" s="718"/>
      <c r="I9" s="718"/>
      <c r="K9" s="718"/>
    </row>
    <row r="10" spans="1:14" s="717" customFormat="1">
      <c r="C10" s="717" t="s">
        <v>852</v>
      </c>
      <c r="G10" s="718"/>
      <c r="I10" s="718"/>
      <c r="K10" s="718"/>
    </row>
    <row r="11" spans="1:14" s="717" customFormat="1">
      <c r="D11" s="723" t="s">
        <v>857</v>
      </c>
      <c r="E11" s="723"/>
      <c r="F11" s="724" t="s">
        <v>566</v>
      </c>
      <c r="G11" s="926" t="s">
        <v>847</v>
      </c>
      <c r="H11" s="926"/>
      <c r="I11" s="723" t="s">
        <v>851</v>
      </c>
      <c r="J11" s="724" t="s">
        <v>444</v>
      </c>
      <c r="K11" s="725">
        <v>1</v>
      </c>
      <c r="L11" s="724" t="s">
        <v>444</v>
      </c>
      <c r="M11" s="725">
        <v>1</v>
      </c>
      <c r="N11" s="718"/>
    </row>
    <row r="12" spans="1:14" s="717" customFormat="1">
      <c r="D12" s="723"/>
      <c r="E12" s="723"/>
      <c r="F12" s="723"/>
      <c r="G12" s="927">
        <v>2</v>
      </c>
      <c r="H12" s="927"/>
      <c r="I12" s="723"/>
      <c r="J12" s="723"/>
      <c r="K12" s="726">
        <v>1600</v>
      </c>
      <c r="L12" s="723"/>
      <c r="M12" s="724">
        <v>3</v>
      </c>
      <c r="N12" s="718"/>
    </row>
    <row r="13" spans="1:14" s="717" customFormat="1">
      <c r="D13" s="727"/>
      <c r="E13" s="727"/>
      <c r="F13" s="724" t="s">
        <v>566</v>
      </c>
      <c r="G13" s="928">
        <v>0</v>
      </c>
      <c r="H13" s="928"/>
      <c r="I13" s="723" t="s">
        <v>851</v>
      </c>
      <c r="J13" s="724" t="s">
        <v>444</v>
      </c>
      <c r="K13" s="725">
        <v>1</v>
      </c>
      <c r="L13" s="724" t="s">
        <v>444</v>
      </c>
      <c r="M13" s="725">
        <v>1</v>
      </c>
      <c r="N13" s="718"/>
    </row>
    <row r="14" spans="1:14" s="717" customFormat="1">
      <c r="D14" s="727"/>
      <c r="E14" s="727"/>
      <c r="F14" s="723"/>
      <c r="G14" s="927">
        <v>2</v>
      </c>
      <c r="H14" s="927"/>
      <c r="I14" s="723"/>
      <c r="J14" s="723"/>
      <c r="K14" s="726">
        <v>1600</v>
      </c>
      <c r="L14" s="723"/>
      <c r="M14" s="724">
        <v>3</v>
      </c>
      <c r="N14" s="718"/>
    </row>
    <row r="15" spans="1:14" s="717" customFormat="1" ht="20.25" thickBot="1">
      <c r="D15" s="727"/>
      <c r="E15" s="727"/>
      <c r="F15" s="724" t="s">
        <v>566</v>
      </c>
      <c r="G15" s="728">
        <f>TRUNC((G13/2)*(1/1600)*(1/3),2)</f>
        <v>0</v>
      </c>
      <c r="H15" s="719" t="s">
        <v>4</v>
      </c>
      <c r="I15" s="727"/>
      <c r="J15" s="727"/>
      <c r="K15" s="727"/>
      <c r="L15" s="727"/>
      <c r="M15" s="727"/>
      <c r="N15" s="718"/>
    </row>
    <row r="16" spans="1:14" s="717" customFormat="1" ht="20.25" thickTop="1">
      <c r="H16" s="718"/>
      <c r="J16" s="718"/>
      <c r="L16" s="718"/>
    </row>
    <row r="17" spans="1:14" s="717" customFormat="1">
      <c r="B17" s="717" t="s">
        <v>853</v>
      </c>
      <c r="G17" s="718"/>
      <c r="I17" s="718"/>
      <c r="K17" s="718"/>
    </row>
    <row r="18" spans="1:14" s="717" customFormat="1">
      <c r="B18" s="717" t="s">
        <v>858</v>
      </c>
      <c r="G18" s="718"/>
      <c r="I18" s="718"/>
      <c r="K18" s="718"/>
    </row>
    <row r="19" spans="1:14" ht="21.75">
      <c r="C19"/>
      <c r="D19"/>
      <c r="E19"/>
      <c r="F19"/>
      <c r="G19"/>
      <c r="H19"/>
      <c r="I19"/>
      <c r="J19"/>
      <c r="K19"/>
    </row>
    <row r="21" spans="1:14">
      <c r="A21" s="925" t="s">
        <v>895</v>
      </c>
      <c r="B21" s="925"/>
      <c r="C21" s="925"/>
      <c r="D21" s="925"/>
      <c r="E21" s="925"/>
      <c r="F21" s="925"/>
      <c r="G21" s="925"/>
      <c r="H21" s="925"/>
      <c r="I21" s="925"/>
      <c r="J21" s="925"/>
      <c r="K21" s="925"/>
      <c r="L21" s="925"/>
      <c r="M21" s="925"/>
    </row>
    <row r="22" spans="1:14">
      <c r="A22" s="730"/>
      <c r="B22" s="730"/>
      <c r="C22" s="730"/>
      <c r="D22" s="730"/>
      <c r="E22" s="730"/>
      <c r="F22" s="730"/>
      <c r="G22" s="730"/>
      <c r="H22" s="730"/>
      <c r="I22" s="730"/>
      <c r="J22" s="730"/>
      <c r="K22" s="730"/>
      <c r="L22" s="730"/>
      <c r="M22" s="730"/>
    </row>
    <row r="23" spans="1:14" s="677" customFormat="1">
      <c r="A23" s="676"/>
      <c r="B23" s="677" t="s">
        <v>961</v>
      </c>
      <c r="F23" s="678"/>
      <c r="H23" s="678"/>
      <c r="J23" s="678"/>
    </row>
    <row r="24" spans="1:14" s="677" customFormat="1">
      <c r="C24" s="677" t="s">
        <v>854</v>
      </c>
      <c r="G24" s="678"/>
      <c r="I24" s="678"/>
      <c r="K24" s="678"/>
    </row>
    <row r="25" spans="1:14" s="677" customFormat="1" ht="20.25" thickBot="1">
      <c r="D25" s="679" t="s">
        <v>862</v>
      </c>
      <c r="G25" s="680"/>
      <c r="I25" s="678"/>
      <c r="J25" s="681" t="s">
        <v>181</v>
      </c>
      <c r="K25" s="684">
        <v>0</v>
      </c>
      <c r="L25" s="679" t="s">
        <v>4</v>
      </c>
    </row>
    <row r="26" spans="1:14" s="677" customFormat="1" ht="20.25" thickTop="1">
      <c r="G26" s="678"/>
      <c r="I26" s="678"/>
      <c r="K26" s="678"/>
    </row>
    <row r="27" spans="1:14" s="677" customFormat="1">
      <c r="C27" s="677" t="s">
        <v>855</v>
      </c>
      <c r="G27" s="678"/>
      <c r="I27" s="678"/>
      <c r="K27" s="678"/>
    </row>
    <row r="28" spans="1:14" s="677" customFormat="1" ht="20.25" thickBot="1">
      <c r="D28" s="679" t="s">
        <v>863</v>
      </c>
      <c r="G28" s="680"/>
      <c r="I28" s="678"/>
      <c r="J28" s="681" t="s">
        <v>181</v>
      </c>
      <c r="K28" s="684">
        <v>20</v>
      </c>
      <c r="L28" s="679" t="s">
        <v>4</v>
      </c>
    </row>
    <row r="29" spans="1:14" s="677" customFormat="1" ht="20.25" thickTop="1">
      <c r="G29" s="678"/>
      <c r="I29" s="678"/>
      <c r="K29" s="678"/>
    </row>
    <row r="30" spans="1:14" s="677" customFormat="1">
      <c r="C30" s="677" t="s">
        <v>852</v>
      </c>
      <c r="G30" s="678"/>
      <c r="I30" s="678"/>
      <c r="K30" s="678"/>
    </row>
    <row r="31" spans="1:14" s="677" customFormat="1">
      <c r="D31" s="629" t="s">
        <v>864</v>
      </c>
      <c r="E31" s="629"/>
      <c r="F31" s="632" t="s">
        <v>566</v>
      </c>
      <c r="G31" s="929" t="s">
        <v>847</v>
      </c>
      <c r="H31" s="929"/>
      <c r="I31" s="629" t="s">
        <v>851</v>
      </c>
      <c r="J31" s="632" t="s">
        <v>444</v>
      </c>
      <c r="K31" s="675">
        <v>1</v>
      </c>
      <c r="L31" s="632" t="s">
        <v>444</v>
      </c>
      <c r="M31" s="675">
        <v>1</v>
      </c>
      <c r="N31" s="678"/>
    </row>
    <row r="32" spans="1:14" s="677" customFormat="1">
      <c r="D32" s="629"/>
      <c r="E32" s="629"/>
      <c r="F32" s="629"/>
      <c r="G32" s="924">
        <v>2</v>
      </c>
      <c r="H32" s="924"/>
      <c r="I32" s="629"/>
      <c r="J32" s="629"/>
      <c r="K32" s="682">
        <v>1600</v>
      </c>
      <c r="L32" s="629"/>
      <c r="M32" s="632">
        <v>3</v>
      </c>
      <c r="N32" s="678"/>
    </row>
    <row r="33" spans="2:14" s="677" customFormat="1" ht="21.75">
      <c r="D33"/>
      <c r="E33"/>
      <c r="F33" s="632" t="s">
        <v>566</v>
      </c>
      <c r="G33" s="923">
        <v>0</v>
      </c>
      <c r="H33" s="923"/>
      <c r="I33" s="629" t="s">
        <v>851</v>
      </c>
      <c r="J33" s="632" t="s">
        <v>444</v>
      </c>
      <c r="K33" s="675">
        <v>1</v>
      </c>
      <c r="L33" s="632" t="s">
        <v>444</v>
      </c>
      <c r="M33" s="675">
        <v>1</v>
      </c>
      <c r="N33" s="678"/>
    </row>
    <row r="34" spans="2:14" s="677" customFormat="1" ht="21.75">
      <c r="D34"/>
      <c r="E34"/>
      <c r="F34" s="629"/>
      <c r="G34" s="924">
        <v>2</v>
      </c>
      <c r="H34" s="924"/>
      <c r="I34" s="629"/>
      <c r="J34" s="629"/>
      <c r="K34" s="682">
        <v>1600</v>
      </c>
      <c r="L34" s="629"/>
      <c r="M34" s="632">
        <v>3</v>
      </c>
      <c r="N34" s="678"/>
    </row>
    <row r="35" spans="2:14" s="677" customFormat="1" ht="22.5" thickBot="1">
      <c r="D35"/>
      <c r="E35"/>
      <c r="F35" s="632" t="s">
        <v>566</v>
      </c>
      <c r="G35" s="683">
        <f>TRUNC((G33/2)*(1/1600)*(1/3),2)</f>
        <v>0</v>
      </c>
      <c r="H35" s="679" t="s">
        <v>4</v>
      </c>
      <c r="I35"/>
      <c r="J35"/>
      <c r="K35"/>
      <c r="L35"/>
      <c r="M35"/>
      <c r="N35" s="678"/>
    </row>
    <row r="36" spans="2:14" s="677" customFormat="1" ht="20.25" thickTop="1">
      <c r="H36" s="678"/>
      <c r="J36" s="678"/>
      <c r="L36" s="678"/>
    </row>
    <row r="37" spans="2:14" s="677" customFormat="1">
      <c r="B37" s="677" t="s">
        <v>853</v>
      </c>
      <c r="G37" s="678"/>
      <c r="I37" s="678"/>
      <c r="K37" s="678"/>
    </row>
    <row r="38" spans="2:14" s="677" customFormat="1">
      <c r="B38" s="677" t="s">
        <v>865</v>
      </c>
      <c r="G38" s="678"/>
      <c r="I38" s="678"/>
      <c r="K38" s="678"/>
    </row>
    <row r="39" spans="2:14" s="677" customFormat="1">
      <c r="G39" s="678"/>
      <c r="I39" s="678"/>
      <c r="K39" s="678"/>
    </row>
  </sheetData>
  <mergeCells count="10">
    <mergeCell ref="G33:H33"/>
    <mergeCell ref="G34:H34"/>
    <mergeCell ref="A1:M1"/>
    <mergeCell ref="A21:M21"/>
    <mergeCell ref="G11:H11"/>
    <mergeCell ref="G12:H12"/>
    <mergeCell ref="G13:H13"/>
    <mergeCell ref="G14:H14"/>
    <mergeCell ref="G31:H31"/>
    <mergeCell ref="G32:H32"/>
  </mergeCells>
  <pageMargins left="0.51181102362204722" right="0.35433070866141736" top="0.59055118110236227" bottom="0.74803149606299213" header="0.31496062992125984" footer="0.31496062992125984"/>
  <pageSetup paperSize="9" orientation="portrait" blackAndWhite="1"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FFFF00"/>
  </sheetPr>
  <dimension ref="B2:BB37"/>
  <sheetViews>
    <sheetView showGridLines="0" zoomScale="129" zoomScaleNormal="129" workbookViewId="0">
      <selection activeCell="E21" sqref="E21"/>
    </sheetView>
  </sheetViews>
  <sheetFormatPr defaultColWidth="9.140625" defaultRowHeight="21.75"/>
  <cols>
    <col min="1" max="1" width="6.28515625" style="174" customWidth="1"/>
    <col min="2" max="2" width="39" style="174" bestFit="1" customWidth="1"/>
    <col min="3" max="3" width="7.42578125" style="174" bestFit="1" customWidth="1"/>
    <col min="4" max="4" width="12.28515625" style="174" bestFit="1" customWidth="1"/>
    <col min="5" max="10" width="8.28515625" style="174" customWidth="1"/>
    <col min="11" max="11" width="11" style="174" bestFit="1" customWidth="1"/>
    <col min="12" max="13" width="8.42578125" style="174" customWidth="1"/>
    <col min="14" max="16" width="12.85546875" style="174" customWidth="1"/>
    <col min="17" max="17" width="9.140625" style="174"/>
    <col min="18" max="18" width="9.140625" style="174" hidden="1" customWidth="1"/>
    <col min="19" max="36" width="7.5703125" style="174" hidden="1" customWidth="1"/>
    <col min="37" max="37" width="10.5703125" style="174" hidden="1" customWidth="1"/>
    <col min="38" max="38" width="7.5703125" style="174" hidden="1" customWidth="1"/>
    <col min="39" max="39" width="8" style="174" hidden="1" customWidth="1"/>
    <col min="40" max="40" width="9.7109375" style="174" hidden="1" customWidth="1"/>
    <col min="41" max="53" width="9.140625" style="174"/>
    <col min="54" max="54" width="0" style="174" hidden="1" customWidth="1"/>
    <col min="55" max="16384" width="9.140625" style="174"/>
  </cols>
  <sheetData>
    <row r="2" spans="2:54">
      <c r="R2" s="174" t="s">
        <v>233</v>
      </c>
    </row>
    <row r="3" spans="2:54" ht="24">
      <c r="B3" s="972" t="s">
        <v>234</v>
      </c>
      <c r="C3" s="973"/>
      <c r="D3" s="973"/>
      <c r="E3" s="973"/>
      <c r="F3" s="973"/>
      <c r="G3" s="973"/>
      <c r="H3" s="973"/>
      <c r="I3" s="973"/>
      <c r="J3" s="973"/>
      <c r="K3" s="973"/>
      <c r="L3" s="973"/>
      <c r="M3" s="973"/>
      <c r="N3" s="973"/>
      <c r="O3" s="973"/>
      <c r="P3" s="974"/>
      <c r="R3" s="175" t="s">
        <v>0</v>
      </c>
      <c r="S3" s="975" t="s">
        <v>235</v>
      </c>
      <c r="T3" s="976"/>
      <c r="U3" s="976"/>
      <c r="V3" s="976"/>
      <c r="W3" s="976"/>
      <c r="X3" s="977"/>
      <c r="Y3" s="978" t="s">
        <v>236</v>
      </c>
      <c r="Z3" s="979"/>
      <c r="AA3" s="979"/>
      <c r="AB3" s="979"/>
      <c r="AC3" s="979"/>
      <c r="AD3" s="980"/>
      <c r="AE3" s="951" t="s">
        <v>237</v>
      </c>
      <c r="AF3" s="952"/>
      <c r="AG3" s="952"/>
      <c r="AH3" s="952"/>
      <c r="AI3" s="952"/>
      <c r="AJ3" s="953"/>
      <c r="AK3" s="705" t="s">
        <v>238</v>
      </c>
      <c r="AL3" s="176" t="s">
        <v>239</v>
      </c>
      <c r="AM3" s="176" t="s">
        <v>240</v>
      </c>
      <c r="AN3" s="705" t="s">
        <v>241</v>
      </c>
    </row>
    <row r="4" spans="2:54">
      <c r="B4" s="954" t="s">
        <v>242</v>
      </c>
      <c r="C4" s="954" t="s">
        <v>20</v>
      </c>
      <c r="D4" s="177" t="s">
        <v>243</v>
      </c>
      <c r="E4" s="957" t="s">
        <v>244</v>
      </c>
      <c r="F4" s="958"/>
      <c r="G4" s="958"/>
      <c r="H4" s="958"/>
      <c r="I4" s="958"/>
      <c r="J4" s="959"/>
      <c r="K4" s="177" t="s">
        <v>245</v>
      </c>
      <c r="L4" s="960" t="s">
        <v>246</v>
      </c>
      <c r="M4" s="961"/>
      <c r="N4" s="960" t="s">
        <v>247</v>
      </c>
      <c r="O4" s="966"/>
      <c r="P4" s="961"/>
      <c r="R4" s="178" t="s">
        <v>248</v>
      </c>
      <c r="S4" s="969" t="s">
        <v>249</v>
      </c>
      <c r="T4" s="970"/>
      <c r="U4" s="971"/>
      <c r="V4" s="948" t="s">
        <v>250</v>
      </c>
      <c r="W4" s="949"/>
      <c r="X4" s="950"/>
      <c r="Y4" s="969" t="s">
        <v>249</v>
      </c>
      <c r="Z4" s="970"/>
      <c r="AA4" s="971"/>
      <c r="AB4" s="948" t="s">
        <v>250</v>
      </c>
      <c r="AC4" s="949"/>
      <c r="AD4" s="950"/>
      <c r="AE4" s="969" t="s">
        <v>249</v>
      </c>
      <c r="AF4" s="970"/>
      <c r="AG4" s="971"/>
      <c r="AH4" s="948" t="s">
        <v>250</v>
      </c>
      <c r="AI4" s="949"/>
      <c r="AJ4" s="950"/>
      <c r="AK4" s="706" t="s">
        <v>251</v>
      </c>
      <c r="AL4" s="178" t="s">
        <v>240</v>
      </c>
      <c r="AM4" s="178" t="s">
        <v>252</v>
      </c>
      <c r="AN4" s="706" t="s">
        <v>253</v>
      </c>
    </row>
    <row r="5" spans="2:54">
      <c r="B5" s="955"/>
      <c r="C5" s="955"/>
      <c r="D5" s="179"/>
      <c r="E5" s="957" t="s">
        <v>249</v>
      </c>
      <c r="F5" s="958"/>
      <c r="G5" s="959"/>
      <c r="H5" s="958" t="s">
        <v>250</v>
      </c>
      <c r="I5" s="958"/>
      <c r="J5" s="959"/>
      <c r="K5" s="179"/>
      <c r="L5" s="962"/>
      <c r="M5" s="963"/>
      <c r="N5" s="962"/>
      <c r="O5" s="967"/>
      <c r="P5" s="963"/>
      <c r="R5" s="178" t="s">
        <v>254</v>
      </c>
      <c r="S5" s="180" t="s">
        <v>255</v>
      </c>
      <c r="T5" s="180" t="s">
        <v>256</v>
      </c>
      <c r="U5" s="180" t="s">
        <v>257</v>
      </c>
      <c r="V5" s="180" t="s">
        <v>255</v>
      </c>
      <c r="W5" s="180" t="s">
        <v>256</v>
      </c>
      <c r="X5" s="180" t="s">
        <v>257</v>
      </c>
      <c r="Y5" s="180" t="s">
        <v>255</v>
      </c>
      <c r="Z5" s="180" t="s">
        <v>256</v>
      </c>
      <c r="AA5" s="180" t="s">
        <v>257</v>
      </c>
      <c r="AB5" s="180" t="s">
        <v>255</v>
      </c>
      <c r="AC5" s="180" t="s">
        <v>256</v>
      </c>
      <c r="AD5" s="180" t="s">
        <v>257</v>
      </c>
      <c r="AE5" s="180" t="s">
        <v>255</v>
      </c>
      <c r="AF5" s="180" t="s">
        <v>256</v>
      </c>
      <c r="AG5" s="180" t="s">
        <v>257</v>
      </c>
      <c r="AH5" s="180" t="s">
        <v>255</v>
      </c>
      <c r="AI5" s="180" t="s">
        <v>256</v>
      </c>
      <c r="AJ5" s="180" t="s">
        <v>257</v>
      </c>
      <c r="AK5" s="706" t="s">
        <v>254</v>
      </c>
      <c r="AL5" s="178" t="s">
        <v>258</v>
      </c>
      <c r="AM5" s="178" t="s">
        <v>259</v>
      </c>
      <c r="AN5" s="706" t="s">
        <v>260</v>
      </c>
      <c r="BB5" s="174" t="s">
        <v>261</v>
      </c>
    </row>
    <row r="6" spans="2:54" ht="23.25">
      <c r="B6" s="956"/>
      <c r="C6" s="956"/>
      <c r="D6" s="180" t="s">
        <v>262</v>
      </c>
      <c r="E6" s="180" t="s">
        <v>255</v>
      </c>
      <c r="F6" s="180" t="s">
        <v>256</v>
      </c>
      <c r="G6" s="180" t="s">
        <v>257</v>
      </c>
      <c r="H6" s="180" t="s">
        <v>255</v>
      </c>
      <c r="I6" s="180" t="s">
        <v>256</v>
      </c>
      <c r="J6" s="180" t="s">
        <v>257</v>
      </c>
      <c r="K6" s="180" t="s">
        <v>254</v>
      </c>
      <c r="L6" s="964"/>
      <c r="M6" s="965"/>
      <c r="N6" s="964"/>
      <c r="O6" s="968"/>
      <c r="P6" s="965"/>
      <c r="R6" s="181" t="s">
        <v>263</v>
      </c>
      <c r="S6" s="182">
        <v>1</v>
      </c>
      <c r="T6" s="182">
        <v>2.12</v>
      </c>
      <c r="U6" s="182">
        <v>2.56</v>
      </c>
      <c r="V6" s="182">
        <v>1.24</v>
      </c>
      <c r="W6" s="182">
        <v>2.36</v>
      </c>
      <c r="X6" s="182">
        <v>2.8</v>
      </c>
      <c r="Y6" s="182">
        <v>1</v>
      </c>
      <c r="Z6" s="182">
        <v>1.95</v>
      </c>
      <c r="AA6" s="182">
        <v>2.52</v>
      </c>
      <c r="AB6" s="182">
        <v>1.23</v>
      </c>
      <c r="AC6" s="182">
        <v>2.1800000000000002</v>
      </c>
      <c r="AD6" s="182">
        <v>2.75</v>
      </c>
      <c r="AE6" s="182">
        <v>1</v>
      </c>
      <c r="AF6" s="182">
        <v>2.13</v>
      </c>
      <c r="AG6" s="182">
        <v>0</v>
      </c>
      <c r="AH6" s="182">
        <v>1.2</v>
      </c>
      <c r="AI6" s="182">
        <v>2.33</v>
      </c>
      <c r="AJ6" s="182">
        <v>0</v>
      </c>
      <c r="AK6" s="707"/>
      <c r="AL6" s="183"/>
      <c r="AM6" s="184" t="s">
        <v>240</v>
      </c>
      <c r="AN6" s="712" t="s">
        <v>264</v>
      </c>
      <c r="BB6" s="174" t="s">
        <v>265</v>
      </c>
    </row>
    <row r="7" spans="2:54">
      <c r="B7" s="841" t="s">
        <v>266</v>
      </c>
      <c r="C7" s="842" t="s">
        <v>267</v>
      </c>
      <c r="D7" s="193">
        <v>23143</v>
      </c>
      <c r="E7" s="202">
        <v>15</v>
      </c>
      <c r="F7" s="193"/>
      <c r="G7" s="193"/>
      <c r="H7" s="193"/>
      <c r="I7" s="193"/>
      <c r="J7" s="193"/>
      <c r="K7" s="198">
        <f>SUM(E7:J7)</f>
        <v>15</v>
      </c>
      <c r="L7" s="937" t="s">
        <v>268</v>
      </c>
      <c r="M7" s="938"/>
      <c r="N7" s="935" t="s">
        <v>1031</v>
      </c>
      <c r="O7" s="931"/>
      <c r="P7" s="936"/>
      <c r="R7" s="185">
        <f>SUM(E7:J7)</f>
        <v>15</v>
      </c>
      <c r="S7" s="186">
        <f t="shared" ref="S7:S13" si="0">IF($L7="รถ 6 ล้อ",E7*$S$6,0)</f>
        <v>0</v>
      </c>
      <c r="T7" s="186">
        <f t="shared" ref="T7:T13" si="1">IF($L7="รถ 6 ล้อ",F7*$T$6,0)</f>
        <v>0</v>
      </c>
      <c r="U7" s="186">
        <f t="shared" ref="U7:U13" si="2">IF($L7="รถ 6 ล้อ",G7*$U$6,0)</f>
        <v>0</v>
      </c>
      <c r="V7" s="186">
        <f t="shared" ref="V7:V13" si="3">IF($L7="รถ 6 ล้อ",H7*$V$6,0)</f>
        <v>0</v>
      </c>
      <c r="W7" s="186">
        <f t="shared" ref="W7:W13" si="4">IF($L7="รถ 6 ล้อ",I7*$W$6,0)</f>
        <v>0</v>
      </c>
      <c r="X7" s="186">
        <f t="shared" ref="X7:X13" si="5">IF($L7="รถ 6 ล้อ",J7*$X$6,0)</f>
        <v>0</v>
      </c>
      <c r="Y7" s="186">
        <f t="shared" ref="Y7:Y13" si="6">IF($L7="รถ 10 ล้อ",E7*$Y$6,0)</f>
        <v>0</v>
      </c>
      <c r="Z7" s="186">
        <f t="shared" ref="Z7:Z13" si="7">IF($L7="รถ 10 ล้อ",F7*$Z$6,0)</f>
        <v>0</v>
      </c>
      <c r="AA7" s="186">
        <f t="shared" ref="AA7:AA13" si="8">IF($L7="รถ 10 ล้อ",G7*$AA$6,0)</f>
        <v>0</v>
      </c>
      <c r="AB7" s="186">
        <f t="shared" ref="AB7:AB13" si="9">IF($L7="รถ 10 ล้อ",H7*$AB$6,0)</f>
        <v>0</v>
      </c>
      <c r="AC7" s="186">
        <f t="shared" ref="AC7:AC13" si="10">IF($L7="รถ 10 ล้อ",I7*$AC$6,0)</f>
        <v>0</v>
      </c>
      <c r="AD7" s="186">
        <f t="shared" ref="AD7:AD13" si="11">IF($L7="รถ 10 ล้อ",J7*$AD$6,0)</f>
        <v>0</v>
      </c>
      <c r="AE7" s="186">
        <f t="shared" ref="AE7:AE13" si="12">IF($L7="รถ 10 ล้อ + ลากพ่วง",E7*$AE$6,0)</f>
        <v>15</v>
      </c>
      <c r="AF7" s="186">
        <f t="shared" ref="AF7:AF13" si="13">IF($L7="รถ 10 ล้อ + ลากพ่วง",F7*$AF$6,0)</f>
        <v>0</v>
      </c>
      <c r="AG7" s="186">
        <f t="shared" ref="AG7:AG13" si="14">IF($L7="รถ 10 ล้อ + ลากพ่วง",G7*$AG$6,0)</f>
        <v>0</v>
      </c>
      <c r="AH7" s="186">
        <f t="shared" ref="AH7:AH13" si="15">IF($L7="รถ 10 ล้อ + ลากพ่วง",H7*$AH$6,0)</f>
        <v>0</v>
      </c>
      <c r="AI7" s="186">
        <f t="shared" ref="AI7:AI13" si="16">IF($L7="รถ 10 ล้อ + ลากพ่วง",I7*$AI$6,0)</f>
        <v>0</v>
      </c>
      <c r="AJ7" s="186">
        <f t="shared" ref="AJ7:AJ13" si="17">IF($L7="รถ 10 ล้อ + ลากพ่วง",J7*$AJ$6,0)</f>
        <v>0</v>
      </c>
      <c r="AK7" s="708">
        <f>ROUND(SUM(S7:AJ7),2)</f>
        <v>15</v>
      </c>
      <c r="AL7" s="187">
        <f>IF(R7=0,0,ROUND(AK7/R7,4))</f>
        <v>1</v>
      </c>
      <c r="AM7" s="200">
        <f>IF(R7=0,0,IF($L7="รถ 6 ล้อ",VLOOKUP($R7,รวมตารางคำนวณ!$B$11:$D$210,2),IF($L7="รถ 10 ล้อ",VLOOKUP($R7,รวมตารางคำนวณ!$F$11:$H$210,2),IF($L7="รถ 10 ล้อ + ลากพ่วง",VLOOKUP($R7,รวมตารางคำนวณ!$J$11:$L$210,2),0))))</f>
        <v>23.56</v>
      </c>
      <c r="AN7" s="711">
        <f>ROUND(AL7*AM7,2)</f>
        <v>23.56</v>
      </c>
      <c r="BB7" s="174" t="s">
        <v>268</v>
      </c>
    </row>
    <row r="8" spans="2:54">
      <c r="B8" s="841" t="s">
        <v>269</v>
      </c>
      <c r="C8" s="842" t="s">
        <v>267</v>
      </c>
      <c r="D8" s="188">
        <v>22370</v>
      </c>
      <c r="E8" s="193">
        <f t="shared" ref="E8:E9" si="18">E7</f>
        <v>15</v>
      </c>
      <c r="F8" s="193"/>
      <c r="G8" s="193"/>
      <c r="H8" s="193"/>
      <c r="I8" s="193"/>
      <c r="J8" s="193"/>
      <c r="K8" s="198">
        <f t="shared" ref="K8:K28" si="19">SUM(E8:J8)</f>
        <v>15</v>
      </c>
      <c r="L8" s="946" t="str">
        <f>L7</f>
        <v>รถ 10 ล้อ + ลากพ่วง</v>
      </c>
      <c r="M8" s="947"/>
      <c r="N8" s="935" t="s">
        <v>1031</v>
      </c>
      <c r="O8" s="931"/>
      <c r="P8" s="936"/>
      <c r="R8" s="185">
        <f t="shared" ref="R8:R29" si="20">SUM(E8:J8)</f>
        <v>15</v>
      </c>
      <c r="S8" s="186">
        <f t="shared" si="0"/>
        <v>0</v>
      </c>
      <c r="T8" s="186">
        <f t="shared" si="1"/>
        <v>0</v>
      </c>
      <c r="U8" s="186">
        <f t="shared" si="2"/>
        <v>0</v>
      </c>
      <c r="V8" s="186">
        <f t="shared" si="3"/>
        <v>0</v>
      </c>
      <c r="W8" s="186">
        <f t="shared" si="4"/>
        <v>0</v>
      </c>
      <c r="X8" s="186">
        <f t="shared" si="5"/>
        <v>0</v>
      </c>
      <c r="Y8" s="186">
        <f t="shared" si="6"/>
        <v>0</v>
      </c>
      <c r="Z8" s="186">
        <f t="shared" si="7"/>
        <v>0</v>
      </c>
      <c r="AA8" s="186">
        <f t="shared" si="8"/>
        <v>0</v>
      </c>
      <c r="AB8" s="186">
        <f t="shared" si="9"/>
        <v>0</v>
      </c>
      <c r="AC8" s="186">
        <f t="shared" si="10"/>
        <v>0</v>
      </c>
      <c r="AD8" s="186">
        <f t="shared" si="11"/>
        <v>0</v>
      </c>
      <c r="AE8" s="186">
        <f t="shared" si="12"/>
        <v>15</v>
      </c>
      <c r="AF8" s="186">
        <f t="shared" si="13"/>
        <v>0</v>
      </c>
      <c r="AG8" s="186">
        <f t="shared" si="14"/>
        <v>0</v>
      </c>
      <c r="AH8" s="186">
        <f t="shared" si="15"/>
        <v>0</v>
      </c>
      <c r="AI8" s="186">
        <f t="shared" si="16"/>
        <v>0</v>
      </c>
      <c r="AJ8" s="186">
        <f t="shared" si="17"/>
        <v>0</v>
      </c>
      <c r="AK8" s="708">
        <f t="shared" ref="AK8:AK29" si="21">ROUND(SUM(S8:AJ8),2)</f>
        <v>15</v>
      </c>
      <c r="AL8" s="187">
        <f>IF(R8=0,0,ROUND(AK8/R8,4))</f>
        <v>1</v>
      </c>
      <c r="AM8" s="200">
        <f>IF(R8=0,0,IF($L8="รถ 6 ล้อ",VLOOKUP($R8,รวมตารางคำนวณ!$B$11:$D$210,2),IF($L8="รถ 10 ล้อ",VLOOKUP($R8,รวมตารางคำนวณ!$F$11:$H$210,2),IF($L8="รถ 10 ล้อ + ลากพ่วง",VLOOKUP($R8,รวมตารางคำนวณ!$J$11:$L$210,2),0))))</f>
        <v>23.56</v>
      </c>
      <c r="AN8" s="711">
        <f t="shared" ref="AN8:AN29" si="22">ROUND(AL8*AM8,2)</f>
        <v>23.56</v>
      </c>
    </row>
    <row r="9" spans="2:54">
      <c r="B9" s="841" t="s">
        <v>270</v>
      </c>
      <c r="C9" s="842" t="s">
        <v>267</v>
      </c>
      <c r="D9" s="193">
        <v>23650</v>
      </c>
      <c r="E9" s="193">
        <f t="shared" si="18"/>
        <v>15</v>
      </c>
      <c r="F9" s="193"/>
      <c r="G9" s="193"/>
      <c r="H9" s="193"/>
      <c r="I9" s="193"/>
      <c r="J9" s="193"/>
      <c r="K9" s="198">
        <f t="shared" si="19"/>
        <v>15</v>
      </c>
      <c r="L9" s="946" t="str">
        <f t="shared" ref="L9:L13" si="23">L8</f>
        <v>รถ 10 ล้อ + ลากพ่วง</v>
      </c>
      <c r="M9" s="947"/>
      <c r="N9" s="935" t="s">
        <v>1031</v>
      </c>
      <c r="O9" s="931"/>
      <c r="P9" s="936"/>
      <c r="R9" s="185">
        <f t="shared" si="20"/>
        <v>15</v>
      </c>
      <c r="S9" s="186">
        <f t="shared" si="0"/>
        <v>0</v>
      </c>
      <c r="T9" s="186">
        <f t="shared" si="1"/>
        <v>0</v>
      </c>
      <c r="U9" s="186">
        <f t="shared" si="2"/>
        <v>0</v>
      </c>
      <c r="V9" s="186">
        <f t="shared" si="3"/>
        <v>0</v>
      </c>
      <c r="W9" s="186">
        <f t="shared" si="4"/>
        <v>0</v>
      </c>
      <c r="X9" s="186">
        <f t="shared" si="5"/>
        <v>0</v>
      </c>
      <c r="Y9" s="186">
        <f t="shared" si="6"/>
        <v>0</v>
      </c>
      <c r="Z9" s="186">
        <f t="shared" si="7"/>
        <v>0</v>
      </c>
      <c r="AA9" s="186">
        <f t="shared" si="8"/>
        <v>0</v>
      </c>
      <c r="AB9" s="186">
        <f t="shared" si="9"/>
        <v>0</v>
      </c>
      <c r="AC9" s="186">
        <f t="shared" si="10"/>
        <v>0</v>
      </c>
      <c r="AD9" s="186">
        <f t="shared" si="11"/>
        <v>0</v>
      </c>
      <c r="AE9" s="186">
        <f t="shared" si="12"/>
        <v>15</v>
      </c>
      <c r="AF9" s="186">
        <f t="shared" si="13"/>
        <v>0</v>
      </c>
      <c r="AG9" s="186">
        <f t="shared" si="14"/>
        <v>0</v>
      </c>
      <c r="AH9" s="186">
        <f t="shared" si="15"/>
        <v>0</v>
      </c>
      <c r="AI9" s="186">
        <f t="shared" si="16"/>
        <v>0</v>
      </c>
      <c r="AJ9" s="186">
        <f t="shared" si="17"/>
        <v>0</v>
      </c>
      <c r="AK9" s="708">
        <f t="shared" si="21"/>
        <v>15</v>
      </c>
      <c r="AL9" s="187">
        <f t="shared" ref="AL9:AL29" si="24">IF(R9=0,0,ROUND(AK9/R9,4))</f>
        <v>1</v>
      </c>
      <c r="AM9" s="200">
        <f>IF(R9=0,0,IF($L9="รถ 6 ล้อ",VLOOKUP($R9,รวมตารางคำนวณ!$B$11:$D$210,2),IF($L9="รถ 10 ล้อ",VLOOKUP($R9,รวมตารางคำนวณ!$F$11:$H$210,2),IF($L9="รถ 10 ล้อ + ลากพ่วง",VLOOKUP($R9,รวมตารางคำนวณ!$J$11:$L$210,2),0))))</f>
        <v>23.56</v>
      </c>
      <c r="AN9" s="711">
        <f t="shared" si="22"/>
        <v>23.56</v>
      </c>
    </row>
    <row r="10" spans="2:54">
      <c r="B10" s="841" t="s">
        <v>271</v>
      </c>
      <c r="C10" s="842" t="s">
        <v>267</v>
      </c>
      <c r="D10" s="193">
        <v>22842</v>
      </c>
      <c r="E10" s="193">
        <v>123</v>
      </c>
      <c r="F10" s="193"/>
      <c r="G10" s="193"/>
      <c r="H10" s="193"/>
      <c r="I10" s="193"/>
      <c r="J10" s="193"/>
      <c r="K10" s="198">
        <f t="shared" si="19"/>
        <v>123</v>
      </c>
      <c r="L10" s="946" t="str">
        <f t="shared" si="23"/>
        <v>รถ 10 ล้อ + ลากพ่วง</v>
      </c>
      <c r="M10" s="947"/>
      <c r="N10" s="935" t="s">
        <v>1035</v>
      </c>
      <c r="O10" s="931"/>
      <c r="P10" s="936"/>
      <c r="R10" s="185">
        <f t="shared" si="20"/>
        <v>123</v>
      </c>
      <c r="S10" s="186">
        <f t="shared" si="0"/>
        <v>0</v>
      </c>
      <c r="T10" s="186">
        <f t="shared" si="1"/>
        <v>0</v>
      </c>
      <c r="U10" s="186">
        <f t="shared" si="2"/>
        <v>0</v>
      </c>
      <c r="V10" s="186">
        <f t="shared" si="3"/>
        <v>0</v>
      </c>
      <c r="W10" s="186">
        <f t="shared" si="4"/>
        <v>0</v>
      </c>
      <c r="X10" s="186">
        <f t="shared" si="5"/>
        <v>0</v>
      </c>
      <c r="Y10" s="186">
        <f t="shared" si="6"/>
        <v>0</v>
      </c>
      <c r="Z10" s="186">
        <f t="shared" si="7"/>
        <v>0</v>
      </c>
      <c r="AA10" s="186">
        <f t="shared" si="8"/>
        <v>0</v>
      </c>
      <c r="AB10" s="186">
        <f t="shared" si="9"/>
        <v>0</v>
      </c>
      <c r="AC10" s="186">
        <f t="shared" si="10"/>
        <v>0</v>
      </c>
      <c r="AD10" s="186">
        <f t="shared" si="11"/>
        <v>0</v>
      </c>
      <c r="AE10" s="186">
        <f t="shared" si="12"/>
        <v>123</v>
      </c>
      <c r="AF10" s="186">
        <f t="shared" si="13"/>
        <v>0</v>
      </c>
      <c r="AG10" s="186">
        <f t="shared" si="14"/>
        <v>0</v>
      </c>
      <c r="AH10" s="186">
        <f t="shared" si="15"/>
        <v>0</v>
      </c>
      <c r="AI10" s="186">
        <f t="shared" si="16"/>
        <v>0</v>
      </c>
      <c r="AJ10" s="186">
        <f t="shared" si="17"/>
        <v>0</v>
      </c>
      <c r="AK10" s="708">
        <f t="shared" si="21"/>
        <v>123</v>
      </c>
      <c r="AL10" s="187">
        <f t="shared" si="24"/>
        <v>1</v>
      </c>
      <c r="AM10" s="200">
        <f>IF(R10=0,0,IF($L10="รถ 6 ล้อ",VLOOKUP($R10,รวมตารางคำนวณ!$B$11:$D$210,2),IF($L10="รถ 10 ล้อ",VLOOKUP($R10,รวมตารางคำนวณ!$F$11:$H$210,2),IF($L10="รถ 10 ล้อ + ลากพ่วง",VLOOKUP($R10,รวมตารางคำนวณ!$J$11:$L$210,2),0))))</f>
        <v>188.73</v>
      </c>
      <c r="AN10" s="711">
        <f t="shared" si="22"/>
        <v>188.73</v>
      </c>
    </row>
    <row r="11" spans="2:54">
      <c r="B11" s="841" t="s">
        <v>272</v>
      </c>
      <c r="C11" s="842" t="s">
        <v>267</v>
      </c>
      <c r="D11" s="193">
        <v>23333</v>
      </c>
      <c r="E11" s="193">
        <v>15</v>
      </c>
      <c r="F11" s="193"/>
      <c r="G11" s="193"/>
      <c r="H11" s="193"/>
      <c r="I11" s="193"/>
      <c r="J11" s="193"/>
      <c r="K11" s="198">
        <f t="shared" si="19"/>
        <v>15</v>
      </c>
      <c r="L11" s="946" t="str">
        <f t="shared" si="23"/>
        <v>รถ 10 ล้อ + ลากพ่วง</v>
      </c>
      <c r="M11" s="947"/>
      <c r="N11" s="935" t="s">
        <v>1031</v>
      </c>
      <c r="O11" s="931"/>
      <c r="P11" s="936"/>
      <c r="R11" s="185">
        <f t="shared" si="20"/>
        <v>15</v>
      </c>
      <c r="S11" s="186">
        <f t="shared" si="0"/>
        <v>0</v>
      </c>
      <c r="T11" s="186">
        <f t="shared" si="1"/>
        <v>0</v>
      </c>
      <c r="U11" s="186">
        <f t="shared" si="2"/>
        <v>0</v>
      </c>
      <c r="V11" s="186">
        <f t="shared" si="3"/>
        <v>0</v>
      </c>
      <c r="W11" s="186">
        <f t="shared" si="4"/>
        <v>0</v>
      </c>
      <c r="X11" s="186">
        <f t="shared" si="5"/>
        <v>0</v>
      </c>
      <c r="Y11" s="186">
        <f t="shared" si="6"/>
        <v>0</v>
      </c>
      <c r="Z11" s="186">
        <f t="shared" si="7"/>
        <v>0</v>
      </c>
      <c r="AA11" s="186">
        <f t="shared" si="8"/>
        <v>0</v>
      </c>
      <c r="AB11" s="186">
        <f t="shared" si="9"/>
        <v>0</v>
      </c>
      <c r="AC11" s="186">
        <f t="shared" si="10"/>
        <v>0</v>
      </c>
      <c r="AD11" s="186">
        <f t="shared" si="11"/>
        <v>0</v>
      </c>
      <c r="AE11" s="186">
        <f t="shared" si="12"/>
        <v>15</v>
      </c>
      <c r="AF11" s="186">
        <f t="shared" si="13"/>
        <v>0</v>
      </c>
      <c r="AG11" s="186">
        <f t="shared" si="14"/>
        <v>0</v>
      </c>
      <c r="AH11" s="186">
        <f t="shared" si="15"/>
        <v>0</v>
      </c>
      <c r="AI11" s="186">
        <f t="shared" si="16"/>
        <v>0</v>
      </c>
      <c r="AJ11" s="186">
        <f t="shared" si="17"/>
        <v>0</v>
      </c>
      <c r="AK11" s="708">
        <f t="shared" si="21"/>
        <v>15</v>
      </c>
      <c r="AL11" s="187">
        <f t="shared" si="24"/>
        <v>1</v>
      </c>
      <c r="AM11" s="200">
        <f>IF(R11=0,0,IF($L11="รถ 6 ล้อ",VLOOKUP($R11,รวมตารางคำนวณ!$B$11:$D$210,2),IF($L11="รถ 10 ล้อ",VLOOKUP($R11,รวมตารางคำนวณ!$F$11:$H$210,2),IF($L11="รถ 10 ล้อ + ลากพ่วง",VLOOKUP($R11,รวมตารางคำนวณ!$J$11:$L$210,2),0))))</f>
        <v>23.56</v>
      </c>
      <c r="AN11" s="711">
        <f t="shared" si="22"/>
        <v>23.56</v>
      </c>
    </row>
    <row r="12" spans="2:54">
      <c r="B12" s="841" t="s">
        <v>273</v>
      </c>
      <c r="C12" s="842" t="s">
        <v>267</v>
      </c>
      <c r="D12" s="193">
        <v>21887</v>
      </c>
      <c r="E12" s="193">
        <v>15</v>
      </c>
      <c r="F12" s="193"/>
      <c r="G12" s="193"/>
      <c r="H12" s="193"/>
      <c r="I12" s="193"/>
      <c r="J12" s="193"/>
      <c r="K12" s="198">
        <f t="shared" si="19"/>
        <v>15</v>
      </c>
      <c r="L12" s="946" t="str">
        <f t="shared" si="23"/>
        <v>รถ 10 ล้อ + ลากพ่วง</v>
      </c>
      <c r="M12" s="947"/>
      <c r="N12" s="935" t="s">
        <v>1031</v>
      </c>
      <c r="O12" s="931"/>
      <c r="P12" s="936"/>
      <c r="R12" s="185">
        <f t="shared" si="20"/>
        <v>15</v>
      </c>
      <c r="S12" s="186">
        <f t="shared" si="0"/>
        <v>0</v>
      </c>
      <c r="T12" s="186">
        <f t="shared" si="1"/>
        <v>0</v>
      </c>
      <c r="U12" s="186">
        <f t="shared" si="2"/>
        <v>0</v>
      </c>
      <c r="V12" s="186">
        <f t="shared" si="3"/>
        <v>0</v>
      </c>
      <c r="W12" s="186">
        <f t="shared" si="4"/>
        <v>0</v>
      </c>
      <c r="X12" s="186">
        <f t="shared" si="5"/>
        <v>0</v>
      </c>
      <c r="Y12" s="186">
        <f t="shared" si="6"/>
        <v>0</v>
      </c>
      <c r="Z12" s="186">
        <f t="shared" si="7"/>
        <v>0</v>
      </c>
      <c r="AA12" s="186">
        <f t="shared" si="8"/>
        <v>0</v>
      </c>
      <c r="AB12" s="186">
        <f t="shared" si="9"/>
        <v>0</v>
      </c>
      <c r="AC12" s="186">
        <f t="shared" si="10"/>
        <v>0</v>
      </c>
      <c r="AD12" s="186">
        <f t="shared" si="11"/>
        <v>0</v>
      </c>
      <c r="AE12" s="186">
        <f t="shared" si="12"/>
        <v>15</v>
      </c>
      <c r="AF12" s="186">
        <f t="shared" si="13"/>
        <v>0</v>
      </c>
      <c r="AG12" s="186">
        <f t="shared" si="14"/>
        <v>0</v>
      </c>
      <c r="AH12" s="186">
        <f t="shared" si="15"/>
        <v>0</v>
      </c>
      <c r="AI12" s="186">
        <f t="shared" si="16"/>
        <v>0</v>
      </c>
      <c r="AJ12" s="186">
        <f t="shared" si="17"/>
        <v>0</v>
      </c>
      <c r="AK12" s="708">
        <f t="shared" si="21"/>
        <v>15</v>
      </c>
      <c r="AL12" s="187">
        <f t="shared" si="24"/>
        <v>1</v>
      </c>
      <c r="AM12" s="200">
        <f>IF(R12=0,0,IF($L12="รถ 6 ล้อ",VLOOKUP($R12,รวมตารางคำนวณ!$B$11:$D$210,2),IF($L12="รถ 10 ล้อ",VLOOKUP($R12,รวมตารางคำนวณ!$F$11:$H$210,2),IF($L12="รถ 10 ล้อ + ลากพ่วง",VLOOKUP($R12,รวมตารางคำนวณ!$J$11:$L$210,2),0))))</f>
        <v>23.56</v>
      </c>
      <c r="AN12" s="711">
        <f t="shared" si="22"/>
        <v>23.56</v>
      </c>
    </row>
    <row r="13" spans="2:54">
      <c r="B13" s="841" t="s">
        <v>274</v>
      </c>
      <c r="C13" s="842" t="s">
        <v>267</v>
      </c>
      <c r="D13" s="193">
        <v>21668</v>
      </c>
      <c r="E13" s="193">
        <v>15</v>
      </c>
      <c r="F13" s="193"/>
      <c r="G13" s="193"/>
      <c r="H13" s="193"/>
      <c r="I13" s="193"/>
      <c r="J13" s="193"/>
      <c r="K13" s="198">
        <f t="shared" si="19"/>
        <v>15</v>
      </c>
      <c r="L13" s="946" t="str">
        <f t="shared" si="23"/>
        <v>รถ 10 ล้อ + ลากพ่วง</v>
      </c>
      <c r="M13" s="947"/>
      <c r="N13" s="935" t="s">
        <v>1031</v>
      </c>
      <c r="O13" s="931"/>
      <c r="P13" s="936"/>
      <c r="R13" s="185">
        <f t="shared" si="20"/>
        <v>15</v>
      </c>
      <c r="S13" s="186">
        <f t="shared" si="0"/>
        <v>0</v>
      </c>
      <c r="T13" s="186">
        <f t="shared" si="1"/>
        <v>0</v>
      </c>
      <c r="U13" s="186">
        <f t="shared" si="2"/>
        <v>0</v>
      </c>
      <c r="V13" s="186">
        <f t="shared" si="3"/>
        <v>0</v>
      </c>
      <c r="W13" s="186">
        <f t="shared" si="4"/>
        <v>0</v>
      </c>
      <c r="X13" s="186">
        <f t="shared" si="5"/>
        <v>0</v>
      </c>
      <c r="Y13" s="186">
        <f t="shared" si="6"/>
        <v>0</v>
      </c>
      <c r="Z13" s="186">
        <f t="shared" si="7"/>
        <v>0</v>
      </c>
      <c r="AA13" s="186">
        <f t="shared" si="8"/>
        <v>0</v>
      </c>
      <c r="AB13" s="186">
        <f t="shared" si="9"/>
        <v>0</v>
      </c>
      <c r="AC13" s="186">
        <f t="shared" si="10"/>
        <v>0</v>
      </c>
      <c r="AD13" s="186">
        <f t="shared" si="11"/>
        <v>0</v>
      </c>
      <c r="AE13" s="186">
        <f t="shared" si="12"/>
        <v>15</v>
      </c>
      <c r="AF13" s="186">
        <f t="shared" si="13"/>
        <v>0</v>
      </c>
      <c r="AG13" s="186">
        <f t="shared" si="14"/>
        <v>0</v>
      </c>
      <c r="AH13" s="186">
        <f t="shared" si="15"/>
        <v>0</v>
      </c>
      <c r="AI13" s="186">
        <f t="shared" si="16"/>
        <v>0</v>
      </c>
      <c r="AJ13" s="186">
        <f t="shared" si="17"/>
        <v>0</v>
      </c>
      <c r="AK13" s="708">
        <f t="shared" si="21"/>
        <v>15</v>
      </c>
      <c r="AL13" s="187">
        <f t="shared" si="24"/>
        <v>1</v>
      </c>
      <c r="AM13" s="200">
        <f>IF(R13=0,0,IF($L13="รถ 6 ล้อ",VLOOKUP($R13,รวมตารางคำนวณ!$B$11:$D$210,2),IF($L13="รถ 10 ล้อ",VLOOKUP($R13,รวมตารางคำนวณ!$F$11:$H$210,2),IF($L13="รถ 10 ล้อ + ลากพ่วง",VLOOKUP($R13,รวมตารางคำนวณ!$J$11:$L$210,2),0))))</f>
        <v>23.56</v>
      </c>
      <c r="AN13" s="711">
        <f t="shared" si="22"/>
        <v>23.56</v>
      </c>
    </row>
    <row r="14" spans="2:54">
      <c r="B14" s="841" t="str">
        <f>"เหล็ก Wire Mesh Dia "&amp;IF(AND([1]ข้อมูลโครงการ!$P$38="WIRE MESH",[1]ข้อมูลโครงการ!$P$39=3.8),3.8,IF(AND([1]ข้อมูลโครงการ!$P$38="WIRE MESH",[1]ข้อมูลโครงการ!$P$39=4),4,IF(AND([1]ข้อมูลโครงการ!$P$38="WIRE MESH",[1]ข้อมูลโครงการ!$P$39=6),6,4)))&amp;" มม. @ "&amp;FIXED([1]ข้อมูลโครงการ!P40,2)&amp;" x "&amp;FIXED([1]ข้อมูลโครงการ!P41,2)&amp;" ม."</f>
        <v>เหล็ก Wire Mesh Dia 4 มม. @ 0.10 x 0.30 ม.</v>
      </c>
      <c r="C14" s="842" t="s">
        <v>275</v>
      </c>
      <c r="D14" s="193">
        <v>31.85</v>
      </c>
      <c r="E14" s="939" t="s">
        <v>276</v>
      </c>
      <c r="F14" s="940"/>
      <c r="G14" s="940"/>
      <c r="H14" s="940"/>
      <c r="I14" s="940"/>
      <c r="J14" s="940"/>
      <c r="K14" s="940"/>
      <c r="L14" s="940"/>
      <c r="M14" s="941"/>
      <c r="N14" s="930" t="s">
        <v>1034</v>
      </c>
      <c r="O14" s="942"/>
      <c r="P14" s="932"/>
      <c r="R14" s="189"/>
      <c r="S14" s="190"/>
      <c r="T14" s="190"/>
      <c r="U14" s="190"/>
      <c r="V14" s="190"/>
      <c r="W14" s="190"/>
      <c r="X14" s="190"/>
      <c r="Y14" s="190"/>
      <c r="Z14" s="190"/>
      <c r="AA14" s="190"/>
      <c r="AB14" s="190"/>
      <c r="AC14" s="190"/>
      <c r="AD14" s="190"/>
      <c r="AE14" s="190"/>
      <c r="AF14" s="190"/>
      <c r="AG14" s="190"/>
      <c r="AH14" s="190"/>
      <c r="AI14" s="190"/>
      <c r="AJ14" s="190"/>
      <c r="AK14" s="189"/>
      <c r="AL14" s="191"/>
      <c r="AM14" s="190"/>
      <c r="AN14" s="192"/>
    </row>
    <row r="15" spans="2:54">
      <c r="B15" s="841" t="s">
        <v>277</v>
      </c>
      <c r="C15" s="842" t="s">
        <v>278</v>
      </c>
      <c r="D15" s="193">
        <v>28.5</v>
      </c>
      <c r="E15" s="943" t="s">
        <v>276</v>
      </c>
      <c r="F15" s="944"/>
      <c r="G15" s="944"/>
      <c r="H15" s="944"/>
      <c r="I15" s="944"/>
      <c r="J15" s="944"/>
      <c r="K15" s="944"/>
      <c r="L15" s="944"/>
      <c r="M15" s="945"/>
      <c r="N15" s="930" t="str">
        <f t="shared" ref="N15" si="25">N14</f>
        <v>ราคาพานิชย์จังหวัดขอนแก่น</v>
      </c>
      <c r="O15" s="931"/>
      <c r="P15" s="932"/>
      <c r="R15" s="194"/>
      <c r="S15" s="195"/>
      <c r="T15" s="195"/>
      <c r="U15" s="195"/>
      <c r="V15" s="195"/>
      <c r="W15" s="195"/>
      <c r="X15" s="195"/>
      <c r="Y15" s="195"/>
      <c r="Z15" s="195"/>
      <c r="AA15" s="195"/>
      <c r="AB15" s="195"/>
      <c r="AC15" s="195"/>
      <c r="AD15" s="195"/>
      <c r="AE15" s="195"/>
      <c r="AF15" s="195"/>
      <c r="AG15" s="195"/>
      <c r="AH15" s="195"/>
      <c r="AI15" s="195"/>
      <c r="AJ15" s="195"/>
      <c r="AK15" s="194"/>
      <c r="AL15" s="196"/>
      <c r="AM15" s="195"/>
      <c r="AN15" s="197"/>
    </row>
    <row r="16" spans="2:54">
      <c r="B16" s="841" t="s">
        <v>279</v>
      </c>
      <c r="C16" s="842" t="s">
        <v>267</v>
      </c>
      <c r="D16" s="193">
        <v>2691</v>
      </c>
      <c r="E16" s="193">
        <f>E13</f>
        <v>15</v>
      </c>
      <c r="F16" s="193"/>
      <c r="G16" s="193"/>
      <c r="H16" s="193"/>
      <c r="I16" s="193"/>
      <c r="J16" s="193"/>
      <c r="K16" s="198">
        <f t="shared" si="19"/>
        <v>15</v>
      </c>
      <c r="L16" s="937" t="s">
        <v>268</v>
      </c>
      <c r="M16" s="938"/>
      <c r="N16" s="935" t="s">
        <v>1031</v>
      </c>
      <c r="O16" s="931"/>
      <c r="P16" s="936"/>
      <c r="R16" s="199">
        <f t="shared" si="20"/>
        <v>15</v>
      </c>
      <c r="S16" s="200">
        <f t="shared" ref="S16:S29" si="26">IF($L16="รถ 6 ล้อ",E16*$S$6,0)</f>
        <v>0</v>
      </c>
      <c r="T16" s="200">
        <f t="shared" ref="T16:T29" si="27">IF($L16="รถ 6 ล้อ",F16*$T$6,0)</f>
        <v>0</v>
      </c>
      <c r="U16" s="200">
        <f t="shared" ref="U16:U29" si="28">IF($L16="รถ 6 ล้อ",G16*$U$6,0)</f>
        <v>0</v>
      </c>
      <c r="V16" s="200">
        <f t="shared" ref="V16:V29" si="29">IF($L16="รถ 6 ล้อ",H16*$V$6,0)</f>
        <v>0</v>
      </c>
      <c r="W16" s="200">
        <f t="shared" ref="W16:W29" si="30">IF($L16="รถ 6 ล้อ",I16*$W$6,0)</f>
        <v>0</v>
      </c>
      <c r="X16" s="200">
        <f t="shared" ref="X16:X29" si="31">IF($L16="รถ 6 ล้อ",J16*$X$6,0)</f>
        <v>0</v>
      </c>
      <c r="Y16" s="200">
        <f t="shared" ref="Y16:Y29" si="32">IF($L16="รถ 10 ล้อ",E16*$Y$6,0)</f>
        <v>0</v>
      </c>
      <c r="Z16" s="200">
        <f t="shared" ref="Z16:Z29" si="33">IF($L16="รถ 10 ล้อ",F16*$Z$6,0)</f>
        <v>0</v>
      </c>
      <c r="AA16" s="200">
        <f t="shared" ref="AA16:AA29" si="34">IF($L16="รถ 10 ล้อ",G16*$AA$6,0)</f>
        <v>0</v>
      </c>
      <c r="AB16" s="200">
        <f t="shared" ref="AB16:AB29" si="35">IF($L16="รถ 10 ล้อ",H16*$AB$6,0)</f>
        <v>0</v>
      </c>
      <c r="AC16" s="200">
        <f t="shared" ref="AC16:AC29" si="36">IF($L16="รถ 10 ล้อ",I16*$AC$6,0)</f>
        <v>0</v>
      </c>
      <c r="AD16" s="200">
        <f t="shared" ref="AD16:AD29" si="37">IF($L16="รถ 10 ล้อ",J16*$AD$6,0)</f>
        <v>0</v>
      </c>
      <c r="AE16" s="200">
        <f t="shared" ref="AE16:AE29" si="38">IF($L16="รถ 10 ล้อ + ลากพ่วง",E16*$AE$6,0)</f>
        <v>15</v>
      </c>
      <c r="AF16" s="200">
        <f t="shared" ref="AF16:AF29" si="39">IF($L16="รถ 10 ล้อ + ลากพ่วง",F16*$AF$6,0)</f>
        <v>0</v>
      </c>
      <c r="AG16" s="200">
        <f t="shared" ref="AG16:AG29" si="40">IF($L16="รถ 10 ล้อ + ลากพ่วง",G16*$AG$6,0)</f>
        <v>0</v>
      </c>
      <c r="AH16" s="200">
        <f t="shared" ref="AH16:AH29" si="41">IF($L16="รถ 10 ล้อ + ลากพ่วง",H16*$AH$6,0)</f>
        <v>0</v>
      </c>
      <c r="AI16" s="200">
        <f t="shared" ref="AI16:AI29" si="42">IF($L16="รถ 10 ล้อ + ลากพ่วง",I16*$AI$6,0)</f>
        <v>0</v>
      </c>
      <c r="AJ16" s="200">
        <f t="shared" ref="AJ16:AJ29" si="43">IF($L16="รถ 10 ล้อ + ลากพ่วง",J16*$AJ$6,0)</f>
        <v>0</v>
      </c>
      <c r="AK16" s="709">
        <f t="shared" si="21"/>
        <v>15</v>
      </c>
      <c r="AL16" s="201">
        <f t="shared" si="24"/>
        <v>1</v>
      </c>
      <c r="AM16" s="200">
        <f>IF(R16=0,0,IF($L16="รถ 6 ล้อ",VLOOKUP($R16,รวมตารางคำนวณ!$B$11:$D$210,2),IF($L16="รถ 10 ล้อ",VLOOKUP($R16,รวมตารางคำนวณ!$F$11:$H$210,2),IF($L16="รถ 10 ล้อ + ลากพ่วง",VLOOKUP($R16,รวมตารางคำนวณ!$J$11:$L$210,2),0))))</f>
        <v>23.56</v>
      </c>
      <c r="AN16" s="710">
        <f t="shared" si="22"/>
        <v>23.56</v>
      </c>
    </row>
    <row r="17" spans="2:40">
      <c r="B17" s="841" t="s">
        <v>280</v>
      </c>
      <c r="C17" s="842" t="s">
        <v>281</v>
      </c>
      <c r="D17" s="193">
        <v>280</v>
      </c>
      <c r="E17" s="202">
        <v>142</v>
      </c>
      <c r="F17" s="193"/>
      <c r="G17" s="193"/>
      <c r="H17" s="193"/>
      <c r="I17" s="193"/>
      <c r="J17" s="193"/>
      <c r="K17" s="198">
        <f t="shared" si="19"/>
        <v>142</v>
      </c>
      <c r="L17" s="937" t="s">
        <v>265</v>
      </c>
      <c r="M17" s="938"/>
      <c r="N17" s="930" t="s">
        <v>1036</v>
      </c>
      <c r="O17" s="931"/>
      <c r="P17" s="932"/>
      <c r="R17" s="199">
        <f t="shared" si="20"/>
        <v>142</v>
      </c>
      <c r="S17" s="200">
        <f t="shared" si="26"/>
        <v>0</v>
      </c>
      <c r="T17" s="200">
        <f t="shared" si="27"/>
        <v>0</v>
      </c>
      <c r="U17" s="200">
        <f t="shared" si="28"/>
        <v>0</v>
      </c>
      <c r="V17" s="200">
        <f t="shared" si="29"/>
        <v>0</v>
      </c>
      <c r="W17" s="200">
        <f t="shared" si="30"/>
        <v>0</v>
      </c>
      <c r="X17" s="200">
        <f t="shared" si="31"/>
        <v>0</v>
      </c>
      <c r="Y17" s="200">
        <f t="shared" si="32"/>
        <v>142</v>
      </c>
      <c r="Z17" s="200">
        <f t="shared" si="33"/>
        <v>0</v>
      </c>
      <c r="AA17" s="200">
        <f t="shared" si="34"/>
        <v>0</v>
      </c>
      <c r="AB17" s="200">
        <f t="shared" si="35"/>
        <v>0</v>
      </c>
      <c r="AC17" s="200">
        <f t="shared" si="36"/>
        <v>0</v>
      </c>
      <c r="AD17" s="200">
        <f t="shared" si="37"/>
        <v>0</v>
      </c>
      <c r="AE17" s="200">
        <f t="shared" si="38"/>
        <v>0</v>
      </c>
      <c r="AF17" s="200">
        <f t="shared" si="39"/>
        <v>0</v>
      </c>
      <c r="AG17" s="200">
        <f t="shared" si="40"/>
        <v>0</v>
      </c>
      <c r="AH17" s="200">
        <f t="shared" si="41"/>
        <v>0</v>
      </c>
      <c r="AI17" s="200">
        <f t="shared" si="42"/>
        <v>0</v>
      </c>
      <c r="AJ17" s="200">
        <f t="shared" si="43"/>
        <v>0</v>
      </c>
      <c r="AK17" s="709">
        <f t="shared" si="21"/>
        <v>142</v>
      </c>
      <c r="AL17" s="201">
        <f t="shared" si="24"/>
        <v>1</v>
      </c>
      <c r="AM17" s="200">
        <f>IF(R17=0,0,IF($L17="รถ 6 ล้อ",VLOOKUP($R17,รวมตารางคำนวณ!$B$11:$D$210,3),IF($L17="รถ 10 ล้อ",VLOOKUP($R17,รวมตารางคำนวณ!$F$11:$H$210,3),IF($L17="รถ 10 ล้อ + ลากพ่วง",VLOOKUP($R17,รวมตารางคำนวณ!$J$11:$L$210,3),0))))</f>
        <v>490.62</v>
      </c>
      <c r="AN17" s="710">
        <f t="shared" si="22"/>
        <v>490.62</v>
      </c>
    </row>
    <row r="18" spans="2:40">
      <c r="B18" s="841" t="s">
        <v>282</v>
      </c>
      <c r="C18" s="842" t="s">
        <v>281</v>
      </c>
      <c r="D18" s="193">
        <v>205</v>
      </c>
      <c r="E18" s="193">
        <f>E17</f>
        <v>142</v>
      </c>
      <c r="F18" s="193"/>
      <c r="G18" s="193"/>
      <c r="H18" s="193"/>
      <c r="I18" s="193"/>
      <c r="J18" s="193"/>
      <c r="K18" s="198">
        <f t="shared" si="19"/>
        <v>142</v>
      </c>
      <c r="L18" s="933" t="str">
        <f t="shared" ref="L18:L22" si="44">L17</f>
        <v>รถ 10 ล้อ</v>
      </c>
      <c r="M18" s="934"/>
      <c r="N18" s="930" t="s">
        <v>1036</v>
      </c>
      <c r="O18" s="931"/>
      <c r="P18" s="932"/>
      <c r="R18" s="199">
        <f t="shared" si="20"/>
        <v>142</v>
      </c>
      <c r="S18" s="200">
        <f t="shared" si="26"/>
        <v>0</v>
      </c>
      <c r="T18" s="200">
        <f t="shared" si="27"/>
        <v>0</v>
      </c>
      <c r="U18" s="200">
        <f t="shared" si="28"/>
        <v>0</v>
      </c>
      <c r="V18" s="200">
        <f t="shared" si="29"/>
        <v>0</v>
      </c>
      <c r="W18" s="200">
        <f t="shared" si="30"/>
        <v>0</v>
      </c>
      <c r="X18" s="200">
        <f t="shared" si="31"/>
        <v>0</v>
      </c>
      <c r="Y18" s="200">
        <f t="shared" si="32"/>
        <v>142</v>
      </c>
      <c r="Z18" s="200">
        <f t="shared" si="33"/>
        <v>0</v>
      </c>
      <c r="AA18" s="200">
        <f t="shared" si="34"/>
        <v>0</v>
      </c>
      <c r="AB18" s="200">
        <f t="shared" si="35"/>
        <v>0</v>
      </c>
      <c r="AC18" s="200">
        <f t="shared" si="36"/>
        <v>0</v>
      </c>
      <c r="AD18" s="200">
        <f t="shared" si="37"/>
        <v>0</v>
      </c>
      <c r="AE18" s="200">
        <f t="shared" si="38"/>
        <v>0</v>
      </c>
      <c r="AF18" s="200">
        <f t="shared" si="39"/>
        <v>0</v>
      </c>
      <c r="AG18" s="200">
        <f t="shared" si="40"/>
        <v>0</v>
      </c>
      <c r="AH18" s="200">
        <f t="shared" si="41"/>
        <v>0</v>
      </c>
      <c r="AI18" s="200">
        <f t="shared" si="42"/>
        <v>0</v>
      </c>
      <c r="AJ18" s="200">
        <f t="shared" si="43"/>
        <v>0</v>
      </c>
      <c r="AK18" s="709">
        <f t="shared" si="21"/>
        <v>142</v>
      </c>
      <c r="AL18" s="201">
        <f t="shared" si="24"/>
        <v>1</v>
      </c>
      <c r="AM18" s="200">
        <f>IF(R18=0,0,IF($L18="รถ 6 ล้อ",VLOOKUP($R18,รวมตารางคำนวณ!$B$11:$D$210,3),IF($L18="รถ 10 ล้อ",VLOOKUP($R18,รวมตารางคำนวณ!$F$11:$H$210,3),IF($L18="รถ 10 ล้อ + ลากพ่วง",VLOOKUP($R18,รวมตารางคำนวณ!$J$11:$L$210,3),0))))</f>
        <v>490.62</v>
      </c>
      <c r="AN18" s="710">
        <f t="shared" si="22"/>
        <v>490.62</v>
      </c>
    </row>
    <row r="19" spans="2:40">
      <c r="B19" s="841" t="s">
        <v>283</v>
      </c>
      <c r="C19" s="842" t="s">
        <v>281</v>
      </c>
      <c r="D19" s="193">
        <v>542</v>
      </c>
      <c r="E19" s="202">
        <v>15</v>
      </c>
      <c r="F19" s="193"/>
      <c r="G19" s="193"/>
      <c r="H19" s="193"/>
      <c r="I19" s="193"/>
      <c r="J19" s="193"/>
      <c r="K19" s="198">
        <f t="shared" si="19"/>
        <v>15</v>
      </c>
      <c r="L19" s="933" t="str">
        <f t="shared" si="44"/>
        <v>รถ 10 ล้อ</v>
      </c>
      <c r="M19" s="934"/>
      <c r="N19" s="930" t="s">
        <v>1033</v>
      </c>
      <c r="O19" s="931"/>
      <c r="P19" s="932"/>
      <c r="R19" s="199">
        <f t="shared" si="20"/>
        <v>15</v>
      </c>
      <c r="S19" s="200">
        <f t="shared" si="26"/>
        <v>0</v>
      </c>
      <c r="T19" s="200">
        <f t="shared" si="27"/>
        <v>0</v>
      </c>
      <c r="U19" s="200">
        <f t="shared" si="28"/>
        <v>0</v>
      </c>
      <c r="V19" s="200">
        <f t="shared" si="29"/>
        <v>0</v>
      </c>
      <c r="W19" s="200">
        <f t="shared" si="30"/>
        <v>0</v>
      </c>
      <c r="X19" s="200">
        <f t="shared" si="31"/>
        <v>0</v>
      </c>
      <c r="Y19" s="200">
        <f t="shared" si="32"/>
        <v>15</v>
      </c>
      <c r="Z19" s="200">
        <f t="shared" si="33"/>
        <v>0</v>
      </c>
      <c r="AA19" s="200">
        <f t="shared" si="34"/>
        <v>0</v>
      </c>
      <c r="AB19" s="200">
        <f t="shared" si="35"/>
        <v>0</v>
      </c>
      <c r="AC19" s="200">
        <f t="shared" si="36"/>
        <v>0</v>
      </c>
      <c r="AD19" s="200">
        <f t="shared" si="37"/>
        <v>0</v>
      </c>
      <c r="AE19" s="200">
        <f t="shared" si="38"/>
        <v>0</v>
      </c>
      <c r="AF19" s="200">
        <f t="shared" si="39"/>
        <v>0</v>
      </c>
      <c r="AG19" s="200">
        <f t="shared" si="40"/>
        <v>0</v>
      </c>
      <c r="AH19" s="200">
        <f t="shared" si="41"/>
        <v>0</v>
      </c>
      <c r="AI19" s="200">
        <f t="shared" si="42"/>
        <v>0</v>
      </c>
      <c r="AJ19" s="200">
        <f t="shared" si="43"/>
        <v>0</v>
      </c>
      <c r="AK19" s="709">
        <f t="shared" si="21"/>
        <v>15</v>
      </c>
      <c r="AL19" s="201">
        <f t="shared" si="24"/>
        <v>1</v>
      </c>
      <c r="AM19" s="200">
        <f>IF(R19=0,0,IF($L19="รถ 6 ล้อ",VLOOKUP($R19,รวมตารางคำนวณ!$B$11:$D$210,3),IF($L19="รถ 10 ล้อ",VLOOKUP($R19,รวมตารางคำนวณ!$F$11:$H$210,3),IF($L19="รถ 10 ล้อ + ลากพ่วง",VLOOKUP($R19,รวมตารางคำนวณ!$J$11:$L$210,3),0))))</f>
        <v>53.37</v>
      </c>
      <c r="AN19" s="710">
        <f t="shared" si="22"/>
        <v>53.37</v>
      </c>
    </row>
    <row r="20" spans="2:40">
      <c r="B20" s="841" t="s">
        <v>284</v>
      </c>
      <c r="C20" s="842" t="s">
        <v>281</v>
      </c>
      <c r="D20" s="193">
        <v>18.75</v>
      </c>
      <c r="E20" s="202">
        <v>30</v>
      </c>
      <c r="F20" s="193"/>
      <c r="G20" s="193"/>
      <c r="H20" s="193"/>
      <c r="I20" s="193"/>
      <c r="J20" s="193"/>
      <c r="K20" s="198">
        <f t="shared" si="19"/>
        <v>30</v>
      </c>
      <c r="L20" s="933" t="str">
        <f t="shared" si="44"/>
        <v>รถ 10 ล้อ</v>
      </c>
      <c r="M20" s="934"/>
      <c r="N20" s="930" t="s">
        <v>1032</v>
      </c>
      <c r="O20" s="931"/>
      <c r="P20" s="932"/>
      <c r="R20" s="199">
        <f t="shared" si="20"/>
        <v>30</v>
      </c>
      <c r="S20" s="200">
        <f t="shared" si="26"/>
        <v>0</v>
      </c>
      <c r="T20" s="200">
        <f t="shared" si="27"/>
        <v>0</v>
      </c>
      <c r="U20" s="200">
        <f t="shared" si="28"/>
        <v>0</v>
      </c>
      <c r="V20" s="200">
        <f t="shared" si="29"/>
        <v>0</v>
      </c>
      <c r="W20" s="200">
        <f t="shared" si="30"/>
        <v>0</v>
      </c>
      <c r="X20" s="200">
        <f t="shared" si="31"/>
        <v>0</v>
      </c>
      <c r="Y20" s="200">
        <f t="shared" si="32"/>
        <v>30</v>
      </c>
      <c r="Z20" s="200">
        <f t="shared" si="33"/>
        <v>0</v>
      </c>
      <c r="AA20" s="200">
        <f t="shared" si="34"/>
        <v>0</v>
      </c>
      <c r="AB20" s="200">
        <f t="shared" si="35"/>
        <v>0</v>
      </c>
      <c r="AC20" s="200">
        <f t="shared" si="36"/>
        <v>0</v>
      </c>
      <c r="AD20" s="200">
        <f t="shared" si="37"/>
        <v>0</v>
      </c>
      <c r="AE20" s="200">
        <f t="shared" si="38"/>
        <v>0</v>
      </c>
      <c r="AF20" s="200">
        <f t="shared" si="39"/>
        <v>0</v>
      </c>
      <c r="AG20" s="200">
        <f t="shared" si="40"/>
        <v>0</v>
      </c>
      <c r="AH20" s="200">
        <f t="shared" si="41"/>
        <v>0</v>
      </c>
      <c r="AI20" s="200">
        <f t="shared" si="42"/>
        <v>0</v>
      </c>
      <c r="AJ20" s="200">
        <f t="shared" si="43"/>
        <v>0</v>
      </c>
      <c r="AK20" s="709">
        <f t="shared" si="21"/>
        <v>30</v>
      </c>
      <c r="AL20" s="201">
        <f t="shared" si="24"/>
        <v>1</v>
      </c>
      <c r="AM20" s="200">
        <f>IF(R20=0,0,IF($L20="รถ 6 ล้อ",VLOOKUP($R20,รวมตารางคำนวณ!$B$11:$D$210,3),IF($L20="รถ 10 ล้อ",VLOOKUP($R20,รวมตารางคำนวณ!$F$11:$H$210,3),IF($L20="รถ 10 ล้อ + ลากพ่วง",VLOOKUP($R20,รวมตารางคำนวณ!$J$11:$L$210,3),0))))</f>
        <v>104.98</v>
      </c>
      <c r="AN20" s="710">
        <f t="shared" si="22"/>
        <v>104.98</v>
      </c>
    </row>
    <row r="21" spans="2:40">
      <c r="B21" s="841" t="s">
        <v>285</v>
      </c>
      <c r="C21" s="842" t="s">
        <v>281</v>
      </c>
      <c r="D21" s="193">
        <v>0</v>
      </c>
      <c r="E21" s="193"/>
      <c r="F21" s="193"/>
      <c r="G21" s="193"/>
      <c r="H21" s="193"/>
      <c r="I21" s="193"/>
      <c r="J21" s="193"/>
      <c r="K21" s="198">
        <f t="shared" si="19"/>
        <v>0</v>
      </c>
      <c r="L21" s="933" t="str">
        <f t="shared" si="44"/>
        <v>รถ 10 ล้อ</v>
      </c>
      <c r="M21" s="934"/>
      <c r="N21" s="930" t="s">
        <v>1033</v>
      </c>
      <c r="O21" s="931"/>
      <c r="P21" s="932"/>
      <c r="R21" s="199">
        <f t="shared" si="20"/>
        <v>0</v>
      </c>
      <c r="S21" s="200">
        <f t="shared" si="26"/>
        <v>0</v>
      </c>
      <c r="T21" s="200">
        <f t="shared" si="27"/>
        <v>0</v>
      </c>
      <c r="U21" s="200">
        <f t="shared" si="28"/>
        <v>0</v>
      </c>
      <c r="V21" s="200">
        <f t="shared" si="29"/>
        <v>0</v>
      </c>
      <c r="W21" s="200">
        <f t="shared" si="30"/>
        <v>0</v>
      </c>
      <c r="X21" s="200">
        <f t="shared" si="31"/>
        <v>0</v>
      </c>
      <c r="Y21" s="200">
        <f t="shared" si="32"/>
        <v>0</v>
      </c>
      <c r="Z21" s="200">
        <f t="shared" si="33"/>
        <v>0</v>
      </c>
      <c r="AA21" s="200">
        <f t="shared" si="34"/>
        <v>0</v>
      </c>
      <c r="AB21" s="200">
        <f t="shared" si="35"/>
        <v>0</v>
      </c>
      <c r="AC21" s="200">
        <f t="shared" si="36"/>
        <v>0</v>
      </c>
      <c r="AD21" s="200">
        <f t="shared" si="37"/>
        <v>0</v>
      </c>
      <c r="AE21" s="200">
        <f t="shared" si="38"/>
        <v>0</v>
      </c>
      <c r="AF21" s="200">
        <f t="shared" si="39"/>
        <v>0</v>
      </c>
      <c r="AG21" s="200">
        <f t="shared" si="40"/>
        <v>0</v>
      </c>
      <c r="AH21" s="200">
        <f t="shared" si="41"/>
        <v>0</v>
      </c>
      <c r="AI21" s="200">
        <f t="shared" si="42"/>
        <v>0</v>
      </c>
      <c r="AJ21" s="200">
        <f t="shared" si="43"/>
        <v>0</v>
      </c>
      <c r="AK21" s="709">
        <f t="shared" si="21"/>
        <v>0</v>
      </c>
      <c r="AL21" s="201">
        <f t="shared" si="24"/>
        <v>0</v>
      </c>
      <c r="AM21" s="200">
        <f>IF(R21=0,0,IF($L21="รถ 6 ล้อ",VLOOKUP($R21,รวมตารางคำนวณ!$B$11:$D$210,3),IF($L21="รถ 10 ล้อ",VLOOKUP($R21,รวมตารางคำนวณ!$F$11:$H$210,3),IF($L21="รถ 10 ล้อ + ลากพ่วง",VLOOKUP($R21,รวมตารางคำนวณ!$J$11:$L$210,3),0))))</f>
        <v>0</v>
      </c>
      <c r="AN21" s="710">
        <f t="shared" si="22"/>
        <v>0</v>
      </c>
    </row>
    <row r="22" spans="2:40">
      <c r="B22" s="841" t="s">
        <v>286</v>
      </c>
      <c r="C22" s="842" t="s">
        <v>281</v>
      </c>
      <c r="D22" s="193">
        <v>0</v>
      </c>
      <c r="E22" s="193"/>
      <c r="F22" s="193"/>
      <c r="G22" s="193"/>
      <c r="H22" s="193"/>
      <c r="I22" s="193"/>
      <c r="J22" s="193"/>
      <c r="K22" s="198">
        <f t="shared" si="19"/>
        <v>0</v>
      </c>
      <c r="L22" s="933" t="str">
        <f t="shared" si="44"/>
        <v>รถ 10 ล้อ</v>
      </c>
      <c r="M22" s="934"/>
      <c r="N22" s="930" t="s">
        <v>1033</v>
      </c>
      <c r="O22" s="931"/>
      <c r="P22" s="932"/>
      <c r="R22" s="199">
        <f t="shared" si="20"/>
        <v>0</v>
      </c>
      <c r="S22" s="200">
        <f t="shared" si="26"/>
        <v>0</v>
      </c>
      <c r="T22" s="200">
        <f t="shared" si="27"/>
        <v>0</v>
      </c>
      <c r="U22" s="200">
        <f t="shared" si="28"/>
        <v>0</v>
      </c>
      <c r="V22" s="200">
        <f t="shared" si="29"/>
        <v>0</v>
      </c>
      <c r="W22" s="200">
        <f t="shared" si="30"/>
        <v>0</v>
      </c>
      <c r="X22" s="200">
        <f t="shared" si="31"/>
        <v>0</v>
      </c>
      <c r="Y22" s="200">
        <f t="shared" si="32"/>
        <v>0</v>
      </c>
      <c r="Z22" s="200">
        <f t="shared" si="33"/>
        <v>0</v>
      </c>
      <c r="AA22" s="200">
        <f t="shared" si="34"/>
        <v>0</v>
      </c>
      <c r="AB22" s="200">
        <f t="shared" si="35"/>
        <v>0</v>
      </c>
      <c r="AC22" s="200">
        <f t="shared" si="36"/>
        <v>0</v>
      </c>
      <c r="AD22" s="200">
        <f t="shared" si="37"/>
        <v>0</v>
      </c>
      <c r="AE22" s="200">
        <f t="shared" si="38"/>
        <v>0</v>
      </c>
      <c r="AF22" s="200">
        <f t="shared" si="39"/>
        <v>0</v>
      </c>
      <c r="AG22" s="200">
        <f t="shared" si="40"/>
        <v>0</v>
      </c>
      <c r="AH22" s="200">
        <f t="shared" si="41"/>
        <v>0</v>
      </c>
      <c r="AI22" s="200">
        <f t="shared" si="42"/>
        <v>0</v>
      </c>
      <c r="AJ22" s="200">
        <f t="shared" si="43"/>
        <v>0</v>
      </c>
      <c r="AK22" s="709">
        <f t="shared" si="21"/>
        <v>0</v>
      </c>
      <c r="AL22" s="201">
        <f t="shared" si="24"/>
        <v>0</v>
      </c>
      <c r="AM22" s="200">
        <f>IF(R22=0,0,IF($L22="รถ 6 ล้อ",VLOOKUP($R22,รวมตารางคำนวณ!$B$11:$D$210,3),IF($L22="รถ 10 ล้อ",VLOOKUP($R22,รวมตารางคำนวณ!$F$11:$H$210,3),IF($L22="รถ 10 ล้อ + ลากพ่วง",VLOOKUP($R22,รวมตารางคำนวณ!$J$11:$L$210,3),0))))</f>
        <v>0</v>
      </c>
      <c r="AN22" s="710">
        <f t="shared" si="22"/>
        <v>0</v>
      </c>
    </row>
    <row r="23" spans="2:40">
      <c r="B23" s="843" t="s">
        <v>976</v>
      </c>
      <c r="C23" s="844" t="s">
        <v>287</v>
      </c>
      <c r="D23" s="193">
        <v>429</v>
      </c>
      <c r="E23" s="193">
        <v>15</v>
      </c>
      <c r="F23" s="193"/>
      <c r="G23" s="193"/>
      <c r="H23" s="193"/>
      <c r="I23" s="193"/>
      <c r="J23" s="193"/>
      <c r="K23" s="198">
        <f t="shared" si="19"/>
        <v>15</v>
      </c>
      <c r="L23" s="933" t="s">
        <v>265</v>
      </c>
      <c r="M23" s="934"/>
      <c r="N23" s="930" t="s">
        <v>1033</v>
      </c>
      <c r="O23" s="931"/>
      <c r="P23" s="932"/>
      <c r="R23" s="199">
        <f t="shared" si="20"/>
        <v>15</v>
      </c>
      <c r="S23" s="200">
        <f t="shared" si="26"/>
        <v>0</v>
      </c>
      <c r="T23" s="200">
        <f t="shared" si="27"/>
        <v>0</v>
      </c>
      <c r="U23" s="200">
        <f t="shared" si="28"/>
        <v>0</v>
      </c>
      <c r="V23" s="200">
        <f t="shared" si="29"/>
        <v>0</v>
      </c>
      <c r="W23" s="200">
        <f t="shared" si="30"/>
        <v>0</v>
      </c>
      <c r="X23" s="200">
        <f t="shared" si="31"/>
        <v>0</v>
      </c>
      <c r="Y23" s="200">
        <f t="shared" si="32"/>
        <v>15</v>
      </c>
      <c r="Z23" s="200">
        <f t="shared" si="33"/>
        <v>0</v>
      </c>
      <c r="AA23" s="200">
        <f t="shared" si="34"/>
        <v>0</v>
      </c>
      <c r="AB23" s="200">
        <f t="shared" si="35"/>
        <v>0</v>
      </c>
      <c r="AC23" s="200">
        <f t="shared" si="36"/>
        <v>0</v>
      </c>
      <c r="AD23" s="200">
        <f t="shared" si="37"/>
        <v>0</v>
      </c>
      <c r="AE23" s="200">
        <f t="shared" si="38"/>
        <v>0</v>
      </c>
      <c r="AF23" s="200">
        <f t="shared" si="39"/>
        <v>0</v>
      </c>
      <c r="AG23" s="200">
        <f t="shared" si="40"/>
        <v>0</v>
      </c>
      <c r="AH23" s="200">
        <f t="shared" si="41"/>
        <v>0</v>
      </c>
      <c r="AI23" s="200">
        <f t="shared" si="42"/>
        <v>0</v>
      </c>
      <c r="AJ23" s="200">
        <f t="shared" si="43"/>
        <v>0</v>
      </c>
      <c r="AK23" s="709">
        <f t="shared" si="21"/>
        <v>15</v>
      </c>
      <c r="AL23" s="201">
        <f t="shared" si="24"/>
        <v>1</v>
      </c>
      <c r="AM23" s="200">
        <f>IF(R23=0,0,IF($L23="รถ 6 ล้อ",VLOOKUP($R23,รวมตารางคำนวณ!$B$11:$D$210,2),IF($L23="รถ 10 ล้อ",VLOOKUP($R23,รวมตารางคำนวณ!$F$11:$H$210,2),IF($L23="รถ 10 ล้อ + ลากพ่วง",VLOOKUP($R23,รวมตารางคำนวณ!$J$11:$L$210,2),0))))</f>
        <v>38.119999999999997</v>
      </c>
      <c r="AN23" s="710">
        <f t="shared" si="22"/>
        <v>38.119999999999997</v>
      </c>
    </row>
    <row r="24" spans="2:40">
      <c r="B24" s="843" t="s">
        <v>977</v>
      </c>
      <c r="C24" s="844" t="s">
        <v>287</v>
      </c>
      <c r="D24" s="193">
        <v>457</v>
      </c>
      <c r="E24" s="193">
        <v>15</v>
      </c>
      <c r="F24" s="193"/>
      <c r="G24" s="193"/>
      <c r="H24" s="193"/>
      <c r="I24" s="193"/>
      <c r="J24" s="193"/>
      <c r="K24" s="198">
        <f t="shared" si="19"/>
        <v>15</v>
      </c>
      <c r="L24" s="933" t="str">
        <f>L23</f>
        <v>รถ 10 ล้อ</v>
      </c>
      <c r="M24" s="934"/>
      <c r="N24" s="930" t="s">
        <v>1033</v>
      </c>
      <c r="O24" s="931"/>
      <c r="P24" s="932"/>
      <c r="R24" s="199">
        <f t="shared" si="20"/>
        <v>15</v>
      </c>
      <c r="S24" s="200">
        <f t="shared" si="26"/>
        <v>0</v>
      </c>
      <c r="T24" s="200">
        <f t="shared" si="27"/>
        <v>0</v>
      </c>
      <c r="U24" s="200">
        <f t="shared" si="28"/>
        <v>0</v>
      </c>
      <c r="V24" s="200">
        <f t="shared" si="29"/>
        <v>0</v>
      </c>
      <c r="W24" s="200">
        <f t="shared" si="30"/>
        <v>0</v>
      </c>
      <c r="X24" s="200">
        <f t="shared" si="31"/>
        <v>0</v>
      </c>
      <c r="Y24" s="200">
        <f t="shared" si="32"/>
        <v>15</v>
      </c>
      <c r="Z24" s="200">
        <f t="shared" si="33"/>
        <v>0</v>
      </c>
      <c r="AA24" s="200">
        <f t="shared" si="34"/>
        <v>0</v>
      </c>
      <c r="AB24" s="200">
        <f t="shared" si="35"/>
        <v>0</v>
      </c>
      <c r="AC24" s="200">
        <f t="shared" si="36"/>
        <v>0</v>
      </c>
      <c r="AD24" s="200">
        <f t="shared" si="37"/>
        <v>0</v>
      </c>
      <c r="AE24" s="200">
        <f t="shared" si="38"/>
        <v>0</v>
      </c>
      <c r="AF24" s="200">
        <f t="shared" si="39"/>
        <v>0</v>
      </c>
      <c r="AG24" s="200">
        <f t="shared" si="40"/>
        <v>0</v>
      </c>
      <c r="AH24" s="200">
        <f t="shared" si="41"/>
        <v>0</v>
      </c>
      <c r="AI24" s="200">
        <f t="shared" si="42"/>
        <v>0</v>
      </c>
      <c r="AJ24" s="200">
        <f t="shared" si="43"/>
        <v>0</v>
      </c>
      <c r="AK24" s="709">
        <f t="shared" si="21"/>
        <v>15</v>
      </c>
      <c r="AL24" s="201">
        <f t="shared" si="24"/>
        <v>1</v>
      </c>
      <c r="AM24" s="200">
        <f>IF(R24=0,0,IF($L24="รถ 6 ล้อ",VLOOKUP($R24,รวมตารางคำนวณ!$B$11:$D$210,2),IF($L24="รถ 10 ล้อ",VLOOKUP($R24,รวมตารางคำนวณ!$F$11:$H$210,2),IF($L24="รถ 10 ล้อ + ลากพ่วง",VLOOKUP($R24,รวมตารางคำนวณ!$J$11:$L$210,2),0))))</f>
        <v>38.119999999999997</v>
      </c>
      <c r="AN24" s="710">
        <f t="shared" si="22"/>
        <v>38.119999999999997</v>
      </c>
    </row>
    <row r="25" spans="2:40">
      <c r="B25" s="843" t="s">
        <v>978</v>
      </c>
      <c r="C25" s="844" t="s">
        <v>287</v>
      </c>
      <c r="D25" s="193">
        <v>672</v>
      </c>
      <c r="E25" s="193">
        <v>15</v>
      </c>
      <c r="F25" s="193"/>
      <c r="G25" s="193"/>
      <c r="H25" s="193"/>
      <c r="I25" s="193"/>
      <c r="J25" s="193"/>
      <c r="K25" s="198">
        <f t="shared" si="19"/>
        <v>15</v>
      </c>
      <c r="L25" s="933" t="str">
        <f t="shared" ref="L25:L28" si="45">L24</f>
        <v>รถ 10 ล้อ</v>
      </c>
      <c r="M25" s="934"/>
      <c r="N25" s="930" t="s">
        <v>1033</v>
      </c>
      <c r="O25" s="931"/>
      <c r="P25" s="932"/>
      <c r="R25" s="199">
        <f t="shared" si="20"/>
        <v>15</v>
      </c>
      <c r="S25" s="200">
        <f t="shared" si="26"/>
        <v>0</v>
      </c>
      <c r="T25" s="200">
        <f t="shared" si="27"/>
        <v>0</v>
      </c>
      <c r="U25" s="200">
        <f t="shared" si="28"/>
        <v>0</v>
      </c>
      <c r="V25" s="200">
        <f t="shared" si="29"/>
        <v>0</v>
      </c>
      <c r="W25" s="200">
        <f t="shared" si="30"/>
        <v>0</v>
      </c>
      <c r="X25" s="200">
        <f t="shared" si="31"/>
        <v>0</v>
      </c>
      <c r="Y25" s="200">
        <f t="shared" si="32"/>
        <v>15</v>
      </c>
      <c r="Z25" s="200">
        <f t="shared" si="33"/>
        <v>0</v>
      </c>
      <c r="AA25" s="200">
        <f t="shared" si="34"/>
        <v>0</v>
      </c>
      <c r="AB25" s="200">
        <f t="shared" si="35"/>
        <v>0</v>
      </c>
      <c r="AC25" s="200">
        <f t="shared" si="36"/>
        <v>0</v>
      </c>
      <c r="AD25" s="200">
        <f t="shared" si="37"/>
        <v>0</v>
      </c>
      <c r="AE25" s="200">
        <f t="shared" si="38"/>
        <v>0</v>
      </c>
      <c r="AF25" s="200">
        <f t="shared" si="39"/>
        <v>0</v>
      </c>
      <c r="AG25" s="200">
        <f t="shared" si="40"/>
        <v>0</v>
      </c>
      <c r="AH25" s="200">
        <f t="shared" si="41"/>
        <v>0</v>
      </c>
      <c r="AI25" s="200">
        <f t="shared" si="42"/>
        <v>0</v>
      </c>
      <c r="AJ25" s="200">
        <f t="shared" si="43"/>
        <v>0</v>
      </c>
      <c r="AK25" s="709">
        <f t="shared" si="21"/>
        <v>15</v>
      </c>
      <c r="AL25" s="201">
        <f t="shared" si="24"/>
        <v>1</v>
      </c>
      <c r="AM25" s="200">
        <f>IF(R25=0,0,IF($L25="รถ 6 ล้อ",VLOOKUP($R25,รวมตารางคำนวณ!$B$11:$D$210,2),IF($L25="รถ 10 ล้อ",VLOOKUP($R25,รวมตารางคำนวณ!$F$11:$H$210,2),IF($L25="รถ 10 ล้อ + ลากพ่วง",VLOOKUP($R25,รวมตารางคำนวณ!$J$11:$L$210,2),0))))</f>
        <v>38.119999999999997</v>
      </c>
      <c r="AN25" s="710">
        <f t="shared" si="22"/>
        <v>38.119999999999997</v>
      </c>
    </row>
    <row r="26" spans="2:40">
      <c r="B26" s="843" t="s">
        <v>979</v>
      </c>
      <c r="C26" s="844" t="s">
        <v>287</v>
      </c>
      <c r="D26" s="193">
        <v>1448</v>
      </c>
      <c r="E26" s="193">
        <v>15</v>
      </c>
      <c r="F26" s="193"/>
      <c r="G26" s="193"/>
      <c r="H26" s="193"/>
      <c r="I26" s="193"/>
      <c r="J26" s="193"/>
      <c r="K26" s="198">
        <f t="shared" si="19"/>
        <v>15</v>
      </c>
      <c r="L26" s="933" t="str">
        <f t="shared" si="45"/>
        <v>รถ 10 ล้อ</v>
      </c>
      <c r="M26" s="934"/>
      <c r="N26" s="930" t="s">
        <v>1033</v>
      </c>
      <c r="O26" s="931"/>
      <c r="P26" s="932"/>
      <c r="R26" s="199">
        <f t="shared" si="20"/>
        <v>15</v>
      </c>
      <c r="S26" s="200">
        <f t="shared" si="26"/>
        <v>0</v>
      </c>
      <c r="T26" s="200">
        <f t="shared" si="27"/>
        <v>0</v>
      </c>
      <c r="U26" s="200">
        <f t="shared" si="28"/>
        <v>0</v>
      </c>
      <c r="V26" s="200">
        <f t="shared" si="29"/>
        <v>0</v>
      </c>
      <c r="W26" s="200">
        <f t="shared" si="30"/>
        <v>0</v>
      </c>
      <c r="X26" s="200">
        <f t="shared" si="31"/>
        <v>0</v>
      </c>
      <c r="Y26" s="200">
        <f t="shared" si="32"/>
        <v>15</v>
      </c>
      <c r="Z26" s="200">
        <f t="shared" si="33"/>
        <v>0</v>
      </c>
      <c r="AA26" s="200">
        <f t="shared" si="34"/>
        <v>0</v>
      </c>
      <c r="AB26" s="200">
        <f t="shared" si="35"/>
        <v>0</v>
      </c>
      <c r="AC26" s="200">
        <f t="shared" si="36"/>
        <v>0</v>
      </c>
      <c r="AD26" s="200">
        <f t="shared" si="37"/>
        <v>0</v>
      </c>
      <c r="AE26" s="200">
        <f t="shared" si="38"/>
        <v>0</v>
      </c>
      <c r="AF26" s="200">
        <f t="shared" si="39"/>
        <v>0</v>
      </c>
      <c r="AG26" s="200">
        <f t="shared" si="40"/>
        <v>0</v>
      </c>
      <c r="AH26" s="200">
        <f t="shared" si="41"/>
        <v>0</v>
      </c>
      <c r="AI26" s="200">
        <f t="shared" si="42"/>
        <v>0</v>
      </c>
      <c r="AJ26" s="200">
        <f t="shared" si="43"/>
        <v>0</v>
      </c>
      <c r="AK26" s="709">
        <f t="shared" si="21"/>
        <v>15</v>
      </c>
      <c r="AL26" s="201">
        <f t="shared" si="24"/>
        <v>1</v>
      </c>
      <c r="AM26" s="200">
        <f>IF(R26=0,0,IF($L26="รถ 6 ล้อ",VLOOKUP($R26,รวมตารางคำนวณ!$B$11:$D$210,2),IF($L26="รถ 10 ล้อ",VLOOKUP($R26,รวมตารางคำนวณ!$F$11:$H$210,2),IF($L26="รถ 10 ล้อ + ลากพ่วง",VLOOKUP($R26,รวมตารางคำนวณ!$J$11:$L$210,2),0))))</f>
        <v>38.119999999999997</v>
      </c>
      <c r="AN26" s="710">
        <f t="shared" si="22"/>
        <v>38.119999999999997</v>
      </c>
    </row>
    <row r="27" spans="2:40">
      <c r="B27" s="843" t="s">
        <v>980</v>
      </c>
      <c r="C27" s="844" t="s">
        <v>287</v>
      </c>
      <c r="D27" s="193">
        <v>1635</v>
      </c>
      <c r="E27" s="193">
        <v>15</v>
      </c>
      <c r="F27" s="193"/>
      <c r="G27" s="193"/>
      <c r="H27" s="193"/>
      <c r="I27" s="193"/>
      <c r="J27" s="193"/>
      <c r="K27" s="198">
        <f t="shared" si="19"/>
        <v>15</v>
      </c>
      <c r="L27" s="933" t="str">
        <f t="shared" si="45"/>
        <v>รถ 10 ล้อ</v>
      </c>
      <c r="M27" s="934"/>
      <c r="N27" s="935" t="s">
        <v>1033</v>
      </c>
      <c r="O27" s="931"/>
      <c r="P27" s="936"/>
      <c r="R27" s="199">
        <f t="shared" si="20"/>
        <v>15</v>
      </c>
      <c r="S27" s="200">
        <f t="shared" si="26"/>
        <v>0</v>
      </c>
      <c r="T27" s="200">
        <f t="shared" si="27"/>
        <v>0</v>
      </c>
      <c r="U27" s="200">
        <f t="shared" si="28"/>
        <v>0</v>
      </c>
      <c r="V27" s="200">
        <f t="shared" si="29"/>
        <v>0</v>
      </c>
      <c r="W27" s="200">
        <f t="shared" si="30"/>
        <v>0</v>
      </c>
      <c r="X27" s="200">
        <f t="shared" si="31"/>
        <v>0</v>
      </c>
      <c r="Y27" s="200">
        <f t="shared" si="32"/>
        <v>15</v>
      </c>
      <c r="Z27" s="200">
        <f t="shared" si="33"/>
        <v>0</v>
      </c>
      <c r="AA27" s="200">
        <f t="shared" si="34"/>
        <v>0</v>
      </c>
      <c r="AB27" s="200">
        <f t="shared" si="35"/>
        <v>0</v>
      </c>
      <c r="AC27" s="200">
        <f t="shared" si="36"/>
        <v>0</v>
      </c>
      <c r="AD27" s="200">
        <f t="shared" si="37"/>
        <v>0</v>
      </c>
      <c r="AE27" s="200">
        <f t="shared" si="38"/>
        <v>0</v>
      </c>
      <c r="AF27" s="200">
        <f t="shared" si="39"/>
        <v>0</v>
      </c>
      <c r="AG27" s="200">
        <f t="shared" si="40"/>
        <v>0</v>
      </c>
      <c r="AH27" s="200">
        <f t="shared" si="41"/>
        <v>0</v>
      </c>
      <c r="AI27" s="200">
        <f t="shared" si="42"/>
        <v>0</v>
      </c>
      <c r="AJ27" s="200">
        <f t="shared" si="43"/>
        <v>0</v>
      </c>
      <c r="AK27" s="709">
        <f t="shared" si="21"/>
        <v>15</v>
      </c>
      <c r="AL27" s="201">
        <f t="shared" si="24"/>
        <v>1</v>
      </c>
      <c r="AM27" s="200">
        <f>IF(R27=0,0,IF($L27="รถ 6 ล้อ",VLOOKUP($R27,รวมตารางคำนวณ!$B$11:$D$210,2),IF($L27="รถ 10 ล้อ",VLOOKUP($R27,รวมตารางคำนวณ!$F$11:$H$210,2),IF($L27="รถ 10 ล้อ + ลากพ่วง",VLOOKUP($R27,รวมตารางคำนวณ!$J$11:$L$210,2),0))))</f>
        <v>38.119999999999997</v>
      </c>
      <c r="AN27" s="710">
        <f t="shared" si="22"/>
        <v>38.119999999999997</v>
      </c>
    </row>
    <row r="28" spans="2:40">
      <c r="B28" s="843" t="s">
        <v>981</v>
      </c>
      <c r="C28" s="844" t="s">
        <v>287</v>
      </c>
      <c r="D28" s="193">
        <v>1581</v>
      </c>
      <c r="E28" s="193">
        <v>15</v>
      </c>
      <c r="F28" s="193"/>
      <c r="G28" s="193"/>
      <c r="H28" s="193"/>
      <c r="I28" s="193"/>
      <c r="J28" s="193"/>
      <c r="K28" s="198">
        <f t="shared" si="19"/>
        <v>15</v>
      </c>
      <c r="L28" s="933" t="str">
        <f t="shared" si="45"/>
        <v>รถ 10 ล้อ</v>
      </c>
      <c r="M28" s="934"/>
      <c r="N28" s="930" t="s">
        <v>1033</v>
      </c>
      <c r="O28" s="931"/>
      <c r="P28" s="932"/>
      <c r="R28" s="199">
        <f t="shared" si="20"/>
        <v>15</v>
      </c>
      <c r="S28" s="200">
        <f t="shared" si="26"/>
        <v>0</v>
      </c>
      <c r="T28" s="200">
        <f t="shared" si="27"/>
        <v>0</v>
      </c>
      <c r="U28" s="200">
        <f t="shared" si="28"/>
        <v>0</v>
      </c>
      <c r="V28" s="200">
        <f t="shared" si="29"/>
        <v>0</v>
      </c>
      <c r="W28" s="200">
        <f t="shared" si="30"/>
        <v>0</v>
      </c>
      <c r="X28" s="200">
        <f t="shared" si="31"/>
        <v>0</v>
      </c>
      <c r="Y28" s="200">
        <f t="shared" si="32"/>
        <v>15</v>
      </c>
      <c r="Z28" s="200">
        <f t="shared" si="33"/>
        <v>0</v>
      </c>
      <c r="AA28" s="200">
        <f t="shared" si="34"/>
        <v>0</v>
      </c>
      <c r="AB28" s="200">
        <f t="shared" si="35"/>
        <v>0</v>
      </c>
      <c r="AC28" s="200">
        <f t="shared" si="36"/>
        <v>0</v>
      </c>
      <c r="AD28" s="200">
        <f t="shared" si="37"/>
        <v>0</v>
      </c>
      <c r="AE28" s="200">
        <f t="shared" si="38"/>
        <v>0</v>
      </c>
      <c r="AF28" s="200">
        <f t="shared" si="39"/>
        <v>0</v>
      </c>
      <c r="AG28" s="200">
        <f t="shared" si="40"/>
        <v>0</v>
      </c>
      <c r="AH28" s="200">
        <f t="shared" si="41"/>
        <v>0</v>
      </c>
      <c r="AI28" s="200">
        <f t="shared" si="42"/>
        <v>0</v>
      </c>
      <c r="AJ28" s="200">
        <f t="shared" si="43"/>
        <v>0</v>
      </c>
      <c r="AK28" s="709">
        <f t="shared" si="21"/>
        <v>15</v>
      </c>
      <c r="AL28" s="201">
        <f t="shared" si="24"/>
        <v>1</v>
      </c>
      <c r="AM28" s="200">
        <f>IF(R28=0,0,IF($L28="รถ 6 ล้อ",VLOOKUP($R28,รวมตารางคำนวณ!$B$11:$D$210,2),IF($L28="รถ 10 ล้อ",VLOOKUP($R28,รวมตารางคำนวณ!$F$11:$H$210,2),IF($L28="รถ 10 ล้อ + ลากพ่วง",VLOOKUP($R28,รวมตารางคำนวณ!$J$11:$L$210,2),0))))</f>
        <v>38.119999999999997</v>
      </c>
      <c r="AN28" s="710">
        <f t="shared" si="22"/>
        <v>38.119999999999997</v>
      </c>
    </row>
    <row r="29" spans="2:40">
      <c r="B29" s="843" t="s">
        <v>982</v>
      </c>
      <c r="C29" s="844" t="s">
        <v>287</v>
      </c>
      <c r="D29" s="193">
        <v>0</v>
      </c>
      <c r="E29" s="193"/>
      <c r="F29" s="193"/>
      <c r="G29" s="193"/>
      <c r="H29" s="193"/>
      <c r="I29" s="193"/>
      <c r="J29" s="193"/>
      <c r="K29" s="198">
        <f t="shared" ref="K29" si="46">SUM(E29:J29)</f>
        <v>0</v>
      </c>
      <c r="L29" s="933" t="str">
        <f t="shared" ref="L29" si="47">L28</f>
        <v>รถ 10 ล้อ</v>
      </c>
      <c r="M29" s="934"/>
      <c r="N29" s="930" t="s">
        <v>1033</v>
      </c>
      <c r="O29" s="931"/>
      <c r="P29" s="932"/>
      <c r="R29" s="199">
        <f t="shared" si="20"/>
        <v>0</v>
      </c>
      <c r="S29" s="200">
        <f t="shared" si="26"/>
        <v>0</v>
      </c>
      <c r="T29" s="200">
        <f t="shared" si="27"/>
        <v>0</v>
      </c>
      <c r="U29" s="200">
        <f t="shared" si="28"/>
        <v>0</v>
      </c>
      <c r="V29" s="200">
        <f t="shared" si="29"/>
        <v>0</v>
      </c>
      <c r="W29" s="200">
        <f t="shared" si="30"/>
        <v>0</v>
      </c>
      <c r="X29" s="200">
        <f t="shared" si="31"/>
        <v>0</v>
      </c>
      <c r="Y29" s="200">
        <f t="shared" si="32"/>
        <v>0</v>
      </c>
      <c r="Z29" s="200">
        <f t="shared" si="33"/>
        <v>0</v>
      </c>
      <c r="AA29" s="200">
        <f t="shared" si="34"/>
        <v>0</v>
      </c>
      <c r="AB29" s="200">
        <f t="shared" si="35"/>
        <v>0</v>
      </c>
      <c r="AC29" s="200">
        <f t="shared" si="36"/>
        <v>0</v>
      </c>
      <c r="AD29" s="200">
        <f t="shared" si="37"/>
        <v>0</v>
      </c>
      <c r="AE29" s="200">
        <f t="shared" si="38"/>
        <v>0</v>
      </c>
      <c r="AF29" s="200">
        <f t="shared" si="39"/>
        <v>0</v>
      </c>
      <c r="AG29" s="200">
        <f t="shared" si="40"/>
        <v>0</v>
      </c>
      <c r="AH29" s="200">
        <f t="shared" si="41"/>
        <v>0</v>
      </c>
      <c r="AI29" s="200">
        <f t="shared" si="42"/>
        <v>0</v>
      </c>
      <c r="AJ29" s="200">
        <f t="shared" si="43"/>
        <v>0</v>
      </c>
      <c r="AK29" s="709">
        <f t="shared" si="21"/>
        <v>0</v>
      </c>
      <c r="AL29" s="201">
        <f t="shared" si="24"/>
        <v>0</v>
      </c>
      <c r="AM29" s="200">
        <f>IF(R29=0,0,IF($L29="รถ 6 ล้อ",VLOOKUP($R29,รวมตารางคำนวณ!$B$11:$D$210,2),IF($L29="รถ 10 ล้อ",VLOOKUP($R29,รวมตารางคำนวณ!$F$11:$H$210,2),IF($L29="รถ 10 ล้อ + ลากพ่วง",VLOOKUP($R29,รวมตารางคำนวณ!$J$11:$L$210,2),0))))</f>
        <v>0</v>
      </c>
      <c r="AN29" s="710">
        <f t="shared" si="22"/>
        <v>0</v>
      </c>
    </row>
    <row r="30" spans="2:40">
      <c r="B30" s="845" t="s">
        <v>288</v>
      </c>
      <c r="C30" s="844" t="s">
        <v>289</v>
      </c>
      <c r="D30" s="193">
        <v>677</v>
      </c>
      <c r="E30" s="740"/>
      <c r="F30" s="741"/>
      <c r="G30" s="741"/>
      <c r="H30" s="741"/>
      <c r="I30" s="741"/>
      <c r="J30" s="742" t="s">
        <v>276</v>
      </c>
      <c r="K30" s="203"/>
      <c r="L30" s="203"/>
      <c r="M30" s="204"/>
      <c r="N30" s="930" t="s">
        <v>1033</v>
      </c>
      <c r="O30" s="931"/>
      <c r="P30" s="932"/>
    </row>
    <row r="31" spans="2:40">
      <c r="B31" s="845" t="s">
        <v>290</v>
      </c>
      <c r="C31" s="844" t="s">
        <v>291</v>
      </c>
      <c r="D31" s="193">
        <v>475</v>
      </c>
      <c r="E31" s="743"/>
      <c r="F31" s="744"/>
      <c r="G31" s="744"/>
      <c r="H31" s="744"/>
      <c r="I31" s="744"/>
      <c r="J31" s="745" t="s">
        <v>276</v>
      </c>
      <c r="K31" s="205"/>
      <c r="L31" s="205"/>
      <c r="M31" s="206"/>
      <c r="N31" s="930" t="s">
        <v>1033</v>
      </c>
      <c r="O31" s="931"/>
      <c r="P31" s="932"/>
    </row>
    <row r="32" spans="2:40">
      <c r="B32" s="845" t="s">
        <v>292</v>
      </c>
      <c r="C32" s="844" t="s">
        <v>289</v>
      </c>
      <c r="D32" s="193">
        <v>523.36</v>
      </c>
      <c r="E32" s="743"/>
      <c r="F32" s="744"/>
      <c r="G32" s="744"/>
      <c r="H32" s="744"/>
      <c r="I32" s="744"/>
      <c r="J32" s="745" t="s">
        <v>276</v>
      </c>
      <c r="K32" s="205"/>
      <c r="L32" s="205"/>
      <c r="M32" s="206"/>
      <c r="N32" s="930" t="s">
        <v>1033</v>
      </c>
      <c r="O32" s="931"/>
      <c r="P32" s="932"/>
    </row>
    <row r="33" spans="2:16">
      <c r="B33" s="845" t="s">
        <v>293</v>
      </c>
      <c r="C33" s="844" t="s">
        <v>294</v>
      </c>
      <c r="D33" s="193">
        <v>16.100000000000001</v>
      </c>
      <c r="E33" s="743"/>
      <c r="F33" s="744"/>
      <c r="G33" s="744"/>
      <c r="H33" s="744"/>
      <c r="I33" s="744"/>
      <c r="J33" s="745" t="s">
        <v>276</v>
      </c>
      <c r="K33" s="205"/>
      <c r="L33" s="205"/>
      <c r="M33" s="206"/>
      <c r="N33" s="930" t="s">
        <v>1033</v>
      </c>
      <c r="O33" s="931"/>
      <c r="P33" s="932"/>
    </row>
    <row r="34" spans="2:16">
      <c r="B34" s="845" t="s">
        <v>295</v>
      </c>
      <c r="C34" s="844" t="s">
        <v>294</v>
      </c>
      <c r="D34" s="193">
        <v>26.84</v>
      </c>
      <c r="E34" s="743"/>
      <c r="F34" s="744"/>
      <c r="G34" s="744"/>
      <c r="H34" s="744"/>
      <c r="I34" s="744"/>
      <c r="J34" s="745" t="s">
        <v>276</v>
      </c>
      <c r="K34" s="205"/>
      <c r="L34" s="205"/>
      <c r="M34" s="207"/>
      <c r="N34" s="930" t="s">
        <v>1033</v>
      </c>
      <c r="O34" s="931"/>
      <c r="P34" s="932"/>
    </row>
    <row r="35" spans="2:16">
      <c r="B35" s="845" t="s">
        <v>296</v>
      </c>
      <c r="C35" s="844" t="s">
        <v>297</v>
      </c>
      <c r="D35" s="193">
        <v>56.78</v>
      </c>
      <c r="E35" s="743"/>
      <c r="F35" s="744"/>
      <c r="G35" s="744"/>
      <c r="H35" s="744"/>
      <c r="I35" s="744"/>
      <c r="J35" s="745" t="s">
        <v>276</v>
      </c>
      <c r="K35" s="205"/>
      <c r="L35" s="205"/>
      <c r="M35" s="207"/>
      <c r="N35" s="930" t="s">
        <v>1033</v>
      </c>
      <c r="O35" s="931"/>
      <c r="P35" s="932"/>
    </row>
    <row r="36" spans="2:16">
      <c r="B36" s="845" t="s">
        <v>298</v>
      </c>
      <c r="C36" s="844" t="s">
        <v>291</v>
      </c>
      <c r="D36" s="193">
        <v>28</v>
      </c>
      <c r="E36" s="208"/>
      <c r="F36" s="205"/>
      <c r="G36" s="205"/>
      <c r="H36" s="205"/>
      <c r="I36" s="205"/>
      <c r="J36" s="745" t="s">
        <v>276</v>
      </c>
      <c r="K36" s="205"/>
      <c r="L36" s="205"/>
      <c r="M36" s="207"/>
      <c r="N36" s="930" t="s">
        <v>1033</v>
      </c>
      <c r="O36" s="931"/>
      <c r="P36" s="932"/>
    </row>
    <row r="37" spans="2:16">
      <c r="B37" s="845" t="s">
        <v>299</v>
      </c>
      <c r="C37" s="844" t="s">
        <v>287</v>
      </c>
      <c r="D37" s="193">
        <v>720</v>
      </c>
      <c r="E37" s="746"/>
      <c r="F37" s="747"/>
      <c r="G37" s="747"/>
      <c r="H37" s="747"/>
      <c r="I37" s="747"/>
      <c r="J37" s="748" t="s">
        <v>276</v>
      </c>
      <c r="K37" s="747"/>
      <c r="L37" s="747"/>
      <c r="M37" s="749"/>
      <c r="N37" s="930" t="s">
        <v>1033</v>
      </c>
      <c r="O37" s="931"/>
      <c r="P37" s="932"/>
    </row>
  </sheetData>
  <sheetProtection selectLockedCells="1"/>
  <mergeCells count="71">
    <mergeCell ref="AE3:AJ3"/>
    <mergeCell ref="B4:B6"/>
    <mergeCell ref="C4:C6"/>
    <mergeCell ref="E4:J4"/>
    <mergeCell ref="L4:M6"/>
    <mergeCell ref="N4:P6"/>
    <mergeCell ref="S4:U4"/>
    <mergeCell ref="E5:G5"/>
    <mergeCell ref="H5:J5"/>
    <mergeCell ref="B3:P3"/>
    <mergeCell ref="S3:X3"/>
    <mergeCell ref="Y3:AD3"/>
    <mergeCell ref="V4:X4"/>
    <mergeCell ref="Y4:AA4"/>
    <mergeCell ref="AB4:AD4"/>
    <mergeCell ref="AE4:AG4"/>
    <mergeCell ref="AH4:AJ4"/>
    <mergeCell ref="L7:M7"/>
    <mergeCell ref="N7:P7"/>
    <mergeCell ref="L8:M8"/>
    <mergeCell ref="N8:P8"/>
    <mergeCell ref="L9:M9"/>
    <mergeCell ref="N9:P9"/>
    <mergeCell ref="L13:M13"/>
    <mergeCell ref="N13:P13"/>
    <mergeCell ref="L10:M10"/>
    <mergeCell ref="N10:P10"/>
    <mergeCell ref="L11:M11"/>
    <mergeCell ref="N11:P11"/>
    <mergeCell ref="L12:M12"/>
    <mergeCell ref="N12:P12"/>
    <mergeCell ref="E14:M14"/>
    <mergeCell ref="N14:P14"/>
    <mergeCell ref="E15:M15"/>
    <mergeCell ref="N15:P15"/>
    <mergeCell ref="L16:M16"/>
    <mergeCell ref="N16:P16"/>
    <mergeCell ref="L17:M17"/>
    <mergeCell ref="N17:P17"/>
    <mergeCell ref="L18:M18"/>
    <mergeCell ref="N18:P18"/>
    <mergeCell ref="L19:M19"/>
    <mergeCell ref="N19:P19"/>
    <mergeCell ref="L20:M20"/>
    <mergeCell ref="N20:P20"/>
    <mergeCell ref="L21:M21"/>
    <mergeCell ref="N21:P21"/>
    <mergeCell ref="L22:M22"/>
    <mergeCell ref="N22:P22"/>
    <mergeCell ref="L23:M23"/>
    <mergeCell ref="N23:P23"/>
    <mergeCell ref="L24:M24"/>
    <mergeCell ref="N24:P24"/>
    <mergeCell ref="L25:M25"/>
    <mergeCell ref="N25:P25"/>
    <mergeCell ref="L26:M26"/>
    <mergeCell ref="N26:P26"/>
    <mergeCell ref="L27:M27"/>
    <mergeCell ref="N27:P27"/>
    <mergeCell ref="L28:M28"/>
    <mergeCell ref="N28:P28"/>
    <mergeCell ref="N34:P34"/>
    <mergeCell ref="N35:P35"/>
    <mergeCell ref="N36:P36"/>
    <mergeCell ref="N37:P37"/>
    <mergeCell ref="L29:M29"/>
    <mergeCell ref="N29:P29"/>
    <mergeCell ref="N30:P30"/>
    <mergeCell ref="N31:P31"/>
    <mergeCell ref="N32:P32"/>
    <mergeCell ref="N33:P33"/>
  </mergeCells>
  <dataValidations disablePrompts="1" count="1">
    <dataValidation type="list" allowBlank="1" showInputMessage="1" showErrorMessage="1" sqref="L16:M17 L7:M7">
      <formula1>$BB$5:$BB$7</formula1>
    </dataValidation>
  </dataValidations>
  <pageMargins left="0.47244094488188981" right="0.43307086614173229" top="0.19685039370078741" bottom="0.19685039370078741" header="0.31496062992125984" footer="0.31496062992125984"/>
  <pageSetup paperSize="9" scale="75" orientation="landscape" verticalDpi="0" r:id="rId1"/>
  <ignoredErrors>
    <ignoredError sqref="AM23" formula="1"/>
    <ignoredError sqref="K29 R7 R19:R29" formulaRange="1"/>
    <ignoredError sqref="N15"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1">
    <tabColor rgb="FF00CC00"/>
  </sheetPr>
  <dimension ref="C1:H51"/>
  <sheetViews>
    <sheetView showGridLines="0" topLeftCell="C1" zoomScale="150" zoomScaleNormal="150" workbookViewId="0">
      <selection activeCell="F51" sqref="F51"/>
    </sheetView>
  </sheetViews>
  <sheetFormatPr defaultColWidth="9.140625" defaultRowHeight="19.5"/>
  <cols>
    <col min="1" max="2" width="9.140625" style="230"/>
    <col min="3" max="3" width="6.42578125" style="230" bestFit="1" customWidth="1"/>
    <col min="4" max="4" width="44.28515625" style="230" customWidth="1"/>
    <col min="5" max="5" width="7" style="423" customWidth="1"/>
    <col min="6" max="6" width="12.42578125" style="230" customWidth="1"/>
    <col min="7" max="7" width="42.85546875" style="230" customWidth="1"/>
    <col min="8" max="16384" width="9.140625" style="230"/>
  </cols>
  <sheetData>
    <row r="1" spans="3:8" ht="21.75" customHeight="1">
      <c r="C1" s="982" t="s">
        <v>518</v>
      </c>
      <c r="D1" s="982"/>
      <c r="E1" s="982"/>
      <c r="F1" s="982"/>
      <c r="G1" s="982"/>
    </row>
    <row r="2" spans="3:8" ht="9.75" customHeight="1"/>
    <row r="3" spans="3:8">
      <c r="C3" s="983" t="s">
        <v>519</v>
      </c>
      <c r="D3" s="983" t="s">
        <v>302</v>
      </c>
      <c r="E3" s="983" t="s">
        <v>20</v>
      </c>
      <c r="F3" s="232" t="s">
        <v>520</v>
      </c>
      <c r="G3" s="983" t="s">
        <v>376</v>
      </c>
    </row>
    <row r="4" spans="3:8">
      <c r="C4" s="984"/>
      <c r="D4" s="984"/>
      <c r="E4" s="984"/>
      <c r="F4" s="240" t="s">
        <v>262</v>
      </c>
      <c r="G4" s="984"/>
    </row>
    <row r="5" spans="3:8">
      <c r="C5" s="602">
        <v>1</v>
      </c>
      <c r="D5" s="603" t="s">
        <v>521</v>
      </c>
      <c r="E5" s="243"/>
      <c r="F5" s="242"/>
      <c r="G5" s="242"/>
      <c r="H5" s="604" t="s">
        <v>522</v>
      </c>
    </row>
    <row r="6" spans="3:8">
      <c r="C6" s="249">
        <v>1.1000000000000001</v>
      </c>
      <c r="D6" s="605" t="s">
        <v>523</v>
      </c>
      <c r="E6" s="249" t="s">
        <v>310</v>
      </c>
      <c r="F6" s="606">
        <v>112</v>
      </c>
      <c r="G6" s="605" t="s">
        <v>950</v>
      </c>
      <c r="H6" s="604" t="s">
        <v>778</v>
      </c>
    </row>
    <row r="7" spans="3:8">
      <c r="C7" s="249"/>
      <c r="D7" s="248"/>
      <c r="E7" s="249" t="s">
        <v>310</v>
      </c>
      <c r="F7" s="606">
        <v>142</v>
      </c>
      <c r="G7" s="605" t="s">
        <v>951</v>
      </c>
    </row>
    <row r="8" spans="3:8">
      <c r="C8" s="249"/>
      <c r="D8" s="248"/>
      <c r="E8" s="249" t="s">
        <v>310</v>
      </c>
      <c r="F8" s="606">
        <v>168</v>
      </c>
      <c r="G8" s="605" t="s">
        <v>952</v>
      </c>
    </row>
    <row r="9" spans="3:8">
      <c r="C9" s="249">
        <v>1.2</v>
      </c>
      <c r="D9" s="605" t="s">
        <v>524</v>
      </c>
      <c r="E9" s="249" t="s">
        <v>310</v>
      </c>
      <c r="F9" s="606">
        <v>220</v>
      </c>
      <c r="G9" s="605" t="s">
        <v>950</v>
      </c>
    </row>
    <row r="10" spans="3:8">
      <c r="C10" s="249"/>
      <c r="D10" s="248"/>
      <c r="E10" s="249" t="s">
        <v>310</v>
      </c>
      <c r="F10" s="606">
        <v>271</v>
      </c>
      <c r="G10" s="605" t="s">
        <v>951</v>
      </c>
    </row>
    <row r="11" spans="3:8">
      <c r="C11" s="249"/>
      <c r="D11" s="248"/>
      <c r="E11" s="249" t="s">
        <v>310</v>
      </c>
      <c r="F11" s="606">
        <v>320</v>
      </c>
      <c r="G11" s="605" t="s">
        <v>952</v>
      </c>
    </row>
    <row r="12" spans="3:8">
      <c r="C12" s="249"/>
      <c r="D12" s="248"/>
      <c r="E12" s="249"/>
      <c r="F12" s="606"/>
      <c r="G12" s="605"/>
    </row>
    <row r="13" spans="3:8">
      <c r="C13" s="607">
        <v>2</v>
      </c>
      <c r="D13" s="608" t="s">
        <v>525</v>
      </c>
      <c r="E13" s="249" t="s">
        <v>310</v>
      </c>
      <c r="F13" s="606">
        <v>112</v>
      </c>
      <c r="G13" s="605" t="s">
        <v>526</v>
      </c>
    </row>
    <row r="14" spans="3:8">
      <c r="C14" s="607"/>
      <c r="D14" s="608"/>
      <c r="E14" s="249"/>
      <c r="F14" s="606"/>
      <c r="G14" s="605"/>
    </row>
    <row r="15" spans="3:8">
      <c r="C15" s="607">
        <v>3</v>
      </c>
      <c r="D15" s="608" t="s">
        <v>527</v>
      </c>
      <c r="E15" s="249" t="s">
        <v>310</v>
      </c>
      <c r="F15" s="606">
        <v>117</v>
      </c>
      <c r="G15" s="605" t="s">
        <v>528</v>
      </c>
    </row>
    <row r="16" spans="3:8">
      <c r="C16" s="249"/>
      <c r="D16" s="608"/>
      <c r="E16" s="249" t="s">
        <v>310</v>
      </c>
      <c r="F16" s="606">
        <v>104</v>
      </c>
      <c r="G16" s="605" t="s">
        <v>529</v>
      </c>
    </row>
    <row r="17" spans="3:7">
      <c r="C17" s="249"/>
      <c r="D17" s="608"/>
      <c r="E17" s="249"/>
      <c r="F17" s="606"/>
      <c r="G17" s="605"/>
    </row>
    <row r="18" spans="3:7">
      <c r="C18" s="607">
        <v>4</v>
      </c>
      <c r="D18" s="608" t="s">
        <v>530</v>
      </c>
      <c r="E18" s="249"/>
      <c r="F18" s="248"/>
      <c r="G18" s="248"/>
    </row>
    <row r="19" spans="3:7">
      <c r="C19" s="249">
        <v>4.0999999999999996</v>
      </c>
      <c r="D19" s="605" t="s">
        <v>531</v>
      </c>
      <c r="E19" s="249" t="s">
        <v>310</v>
      </c>
      <c r="F19" s="606">
        <v>426</v>
      </c>
      <c r="G19" s="248" t="s">
        <v>532</v>
      </c>
    </row>
    <row r="20" spans="3:7">
      <c r="C20" s="249">
        <v>4.2</v>
      </c>
      <c r="D20" s="605" t="s">
        <v>533</v>
      </c>
      <c r="E20" s="249" t="s">
        <v>310</v>
      </c>
      <c r="F20" s="606">
        <v>466</v>
      </c>
      <c r="G20" s="605" t="s">
        <v>534</v>
      </c>
    </row>
    <row r="21" spans="3:7">
      <c r="C21" s="249"/>
      <c r="D21" s="248"/>
      <c r="E21" s="249" t="s">
        <v>310</v>
      </c>
      <c r="F21" s="606">
        <v>532</v>
      </c>
      <c r="G21" s="605" t="s">
        <v>535</v>
      </c>
    </row>
    <row r="22" spans="3:7">
      <c r="C22" s="249"/>
      <c r="D22" s="248"/>
      <c r="E22" s="249" t="s">
        <v>310</v>
      </c>
      <c r="F22" s="606">
        <v>579</v>
      </c>
      <c r="G22" s="605" t="s">
        <v>536</v>
      </c>
    </row>
    <row r="23" spans="3:7">
      <c r="C23" s="249"/>
      <c r="D23" s="248"/>
      <c r="E23" s="249"/>
      <c r="F23" s="606"/>
      <c r="G23" s="605"/>
    </row>
    <row r="24" spans="3:7">
      <c r="C24" s="607">
        <v>4</v>
      </c>
      <c r="D24" s="608" t="s">
        <v>537</v>
      </c>
      <c r="E24" s="249" t="s">
        <v>310</v>
      </c>
      <c r="F24" s="606">
        <v>327</v>
      </c>
      <c r="G24" s="605" t="s">
        <v>534</v>
      </c>
    </row>
    <row r="25" spans="3:7">
      <c r="C25" s="249"/>
      <c r="D25" s="248"/>
      <c r="E25" s="249" t="s">
        <v>310</v>
      </c>
      <c r="F25" s="606">
        <v>419</v>
      </c>
      <c r="G25" s="605" t="s">
        <v>535</v>
      </c>
    </row>
    <row r="26" spans="3:7">
      <c r="C26" s="249"/>
      <c r="D26" s="248"/>
      <c r="E26" s="249" t="s">
        <v>310</v>
      </c>
      <c r="F26" s="606">
        <v>519</v>
      </c>
      <c r="G26" s="605" t="s">
        <v>536</v>
      </c>
    </row>
    <row r="27" spans="3:7">
      <c r="C27" s="249"/>
      <c r="D27" s="248"/>
      <c r="E27" s="249"/>
      <c r="F27" s="606"/>
      <c r="G27" s="605"/>
    </row>
    <row r="28" spans="3:7">
      <c r="C28" s="607">
        <v>5</v>
      </c>
      <c r="D28" s="608" t="s">
        <v>538</v>
      </c>
      <c r="E28" s="249"/>
      <c r="F28" s="248"/>
      <c r="G28" s="248"/>
    </row>
    <row r="29" spans="3:7">
      <c r="C29" s="249">
        <v>5.0999999999999996</v>
      </c>
      <c r="D29" s="605" t="s">
        <v>539</v>
      </c>
      <c r="E29" s="249" t="s">
        <v>23</v>
      </c>
      <c r="F29" s="606">
        <v>121</v>
      </c>
      <c r="G29" s="605" t="s">
        <v>540</v>
      </c>
    </row>
    <row r="30" spans="3:7">
      <c r="C30" s="249"/>
      <c r="D30" s="248"/>
      <c r="E30" s="249" t="s">
        <v>23</v>
      </c>
      <c r="F30" s="606">
        <v>139</v>
      </c>
      <c r="G30" s="605" t="s">
        <v>541</v>
      </c>
    </row>
    <row r="31" spans="3:7">
      <c r="C31" s="249">
        <v>5.2</v>
      </c>
      <c r="D31" s="605" t="s">
        <v>542</v>
      </c>
      <c r="E31" s="249" t="s">
        <v>23</v>
      </c>
      <c r="F31" s="606">
        <v>162</v>
      </c>
      <c r="G31" s="605" t="s">
        <v>543</v>
      </c>
    </row>
    <row r="32" spans="3:7">
      <c r="C32" s="249"/>
      <c r="D32" s="248"/>
      <c r="E32" s="249" t="s">
        <v>23</v>
      </c>
      <c r="F32" s="606">
        <v>204</v>
      </c>
      <c r="G32" s="605" t="s">
        <v>544</v>
      </c>
    </row>
    <row r="33" spans="3:7">
      <c r="C33" s="249">
        <v>5.3</v>
      </c>
      <c r="D33" s="605" t="s">
        <v>545</v>
      </c>
      <c r="E33" s="249" t="s">
        <v>23</v>
      </c>
      <c r="F33" s="606">
        <v>162</v>
      </c>
      <c r="G33" s="605" t="s">
        <v>546</v>
      </c>
    </row>
    <row r="34" spans="3:7">
      <c r="C34" s="249"/>
      <c r="D34" s="248"/>
      <c r="E34" s="249" t="s">
        <v>23</v>
      </c>
      <c r="F34" s="606">
        <v>190</v>
      </c>
      <c r="G34" s="605" t="s">
        <v>547</v>
      </c>
    </row>
    <row r="35" spans="3:7">
      <c r="C35" s="249"/>
      <c r="D35" s="248"/>
      <c r="E35" s="249"/>
      <c r="F35" s="606"/>
      <c r="G35" s="605"/>
    </row>
    <row r="36" spans="3:7">
      <c r="C36" s="607">
        <v>6</v>
      </c>
      <c r="D36" s="608" t="s">
        <v>548</v>
      </c>
      <c r="E36" s="249"/>
      <c r="F36" s="606"/>
      <c r="G36" s="605"/>
    </row>
    <row r="37" spans="3:7">
      <c r="C37" s="607"/>
      <c r="D37" s="605" t="s">
        <v>954</v>
      </c>
      <c r="E37" s="249" t="s">
        <v>24</v>
      </c>
      <c r="F37" s="609">
        <v>4400</v>
      </c>
      <c r="G37" s="605" t="s">
        <v>947</v>
      </c>
    </row>
    <row r="38" spans="3:7">
      <c r="C38" s="249"/>
      <c r="D38" s="605" t="s">
        <v>953</v>
      </c>
      <c r="E38" s="249" t="s">
        <v>24</v>
      </c>
      <c r="F38" s="609">
        <v>3600</v>
      </c>
      <c r="G38" s="605" t="s">
        <v>948</v>
      </c>
    </row>
    <row r="39" spans="3:7">
      <c r="C39" s="618"/>
      <c r="D39" s="605" t="s">
        <v>953</v>
      </c>
      <c r="E39" s="249" t="s">
        <v>24</v>
      </c>
      <c r="F39" s="619">
        <v>3100</v>
      </c>
      <c r="G39" s="605" t="s">
        <v>949</v>
      </c>
    </row>
    <row r="40" spans="3:7">
      <c r="C40" s="255"/>
      <c r="D40" s="254" t="s">
        <v>549</v>
      </c>
      <c r="E40" s="255" t="s">
        <v>23</v>
      </c>
      <c r="F40" s="610">
        <v>5</v>
      </c>
      <c r="G40" s="254"/>
    </row>
    <row r="42" spans="3:7">
      <c r="D42" s="981" t="s">
        <v>550</v>
      </c>
      <c r="E42" s="981"/>
      <c r="F42" s="981"/>
    </row>
    <row r="43" spans="3:7">
      <c r="D43" s="611" t="s">
        <v>551</v>
      </c>
      <c r="E43" s="612">
        <v>80</v>
      </c>
      <c r="F43" s="613" t="s">
        <v>3</v>
      </c>
    </row>
    <row r="44" spans="3:7">
      <c r="D44" s="614" t="s">
        <v>552</v>
      </c>
      <c r="E44" s="615">
        <v>25</v>
      </c>
      <c r="F44" s="447" t="s">
        <v>3</v>
      </c>
    </row>
    <row r="45" spans="3:7">
      <c r="D45" s="614" t="s">
        <v>553</v>
      </c>
      <c r="E45" s="615">
        <v>35</v>
      </c>
      <c r="F45" s="447" t="s">
        <v>3</v>
      </c>
    </row>
    <row r="46" spans="3:7">
      <c r="D46" s="614" t="s">
        <v>554</v>
      </c>
      <c r="E46" s="615">
        <v>50</v>
      </c>
      <c r="F46" s="447" t="s">
        <v>3</v>
      </c>
    </row>
    <row r="47" spans="3:7">
      <c r="D47" s="614" t="s">
        <v>555</v>
      </c>
      <c r="E47" s="615">
        <v>80</v>
      </c>
      <c r="F47" s="447" t="s">
        <v>3</v>
      </c>
    </row>
    <row r="48" spans="3:7">
      <c r="D48" s="616" t="s">
        <v>556</v>
      </c>
      <c r="E48" s="617">
        <v>50</v>
      </c>
      <c r="F48" s="448" t="s">
        <v>3</v>
      </c>
    </row>
    <row r="49" spans="3:3">
      <c r="C49" s="230" t="s">
        <v>557</v>
      </c>
    </row>
    <row r="50" spans="3:3">
      <c r="C50" s="230" t="s">
        <v>558</v>
      </c>
    </row>
    <row r="51" spans="3:3">
      <c r="C51" s="230" t="s">
        <v>559</v>
      </c>
    </row>
  </sheetData>
  <sheetProtection selectLockedCells="1"/>
  <mergeCells count="6">
    <mergeCell ref="D42:F42"/>
    <mergeCell ref="C1:G1"/>
    <mergeCell ref="C3:C4"/>
    <mergeCell ref="D3:D4"/>
    <mergeCell ref="E3:E4"/>
    <mergeCell ref="G3:G4"/>
  </mergeCells>
  <printOptions horizontalCentered="1"/>
  <pageMargins left="0.47244094488188981" right="0.19685039370078741" top="0.35433070866141736" bottom="0.39370078740157483" header="0.19685039370078741" footer="0.31496062992125984"/>
  <pageSetup paperSize="9" scale="85" orientation="portrait" blackAndWhite="1"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dimension ref="A1:AA429"/>
  <sheetViews>
    <sheetView showGridLines="0" zoomScale="110" zoomScaleNormal="110" zoomScaleSheetLayoutView="98" workbookViewId="0">
      <selection activeCell="C154" sqref="C154"/>
    </sheetView>
  </sheetViews>
  <sheetFormatPr defaultColWidth="8" defaultRowHeight="19.5"/>
  <cols>
    <col min="1" max="1" width="3.5703125" style="278" customWidth="1"/>
    <col min="2" max="2" width="7.42578125" style="458" customWidth="1"/>
    <col min="3" max="8" width="7.42578125" style="278" customWidth="1"/>
    <col min="9" max="9" width="8.140625" style="278" customWidth="1"/>
    <col min="10" max="10" width="7.42578125" style="278" customWidth="1"/>
    <col min="11" max="11" width="9.28515625" style="278" bestFit="1" customWidth="1"/>
    <col min="12" max="12" width="9.28515625" style="278" customWidth="1"/>
    <col min="13" max="13" width="8.42578125" style="289" customWidth="1"/>
    <col min="14" max="15" width="7.42578125" style="278" customWidth="1"/>
    <col min="16" max="16" width="5.85546875" style="278" customWidth="1"/>
    <col min="17" max="17" width="9.140625" style="278" customWidth="1"/>
    <col min="18" max="19" width="8" style="278" customWidth="1"/>
    <col min="20" max="20" width="8.140625" style="278" customWidth="1"/>
    <col min="21" max="21" width="8" style="278" customWidth="1"/>
    <col min="22" max="22" width="7.5703125" style="278" customWidth="1"/>
    <col min="23" max="26" width="8" style="278"/>
    <col min="27" max="27" width="0" style="751" hidden="1" customWidth="1"/>
    <col min="28" max="16384" width="8" style="278"/>
  </cols>
  <sheetData>
    <row r="1" spans="1:27">
      <c r="A1" s="985" t="s">
        <v>560</v>
      </c>
      <c r="B1" s="985"/>
      <c r="C1" s="985"/>
      <c r="D1" s="985"/>
      <c r="E1" s="985"/>
      <c r="F1" s="985"/>
      <c r="G1" s="985"/>
      <c r="H1" s="985"/>
      <c r="I1" s="985"/>
      <c r="J1" s="985"/>
      <c r="K1" s="985"/>
      <c r="L1" s="985"/>
      <c r="M1" s="985"/>
      <c r="N1" s="985"/>
      <c r="O1" s="985"/>
      <c r="P1" s="985"/>
      <c r="Q1" s="508"/>
    </row>
    <row r="2" spans="1:27" s="508" customFormat="1">
      <c r="A2" s="985" t="str">
        <f>"(ใช้ราคาเฉลี่ยน้ำมัน ลิตรละ "&amp;ข้อมูลโครงการ!L5&amp;" หาค่าขนส่ง,ค่าดำเนินการและค่าเสื่อมราคา)"</f>
        <v>(ใช้ราคาเฉลี่ยน้ำมัน ลิตรละ 29.5 หาค่าขนส่ง,ค่าดำเนินการและค่าเสื่อมราคา)</v>
      </c>
      <c r="B2" s="985"/>
      <c r="C2" s="985"/>
      <c r="D2" s="985"/>
      <c r="E2" s="985"/>
      <c r="F2" s="985"/>
      <c r="G2" s="985"/>
      <c r="H2" s="985"/>
      <c r="I2" s="985"/>
      <c r="J2" s="985"/>
      <c r="K2" s="985"/>
      <c r="L2" s="985"/>
      <c r="M2" s="985"/>
      <c r="N2" s="985"/>
      <c r="O2" s="985"/>
      <c r="P2" s="985"/>
      <c r="AA2" s="752"/>
    </row>
    <row r="3" spans="1:27" s="508" customFormat="1">
      <c r="A3" s="986" t="str">
        <f>BOQ!A2</f>
        <v>โครงการ   ก่อสร้างถนนคอนกรีตเสริมเหล็ก บ้านโคกสี   หมู่ที่ 1 สายรอบหมู่บ้าน</v>
      </c>
      <c r="B3" s="986"/>
      <c r="C3" s="986"/>
      <c r="D3" s="986"/>
      <c r="E3" s="986"/>
      <c r="F3" s="986"/>
      <c r="G3" s="986"/>
      <c r="H3" s="986"/>
      <c r="I3" s="986"/>
      <c r="J3" s="986"/>
      <c r="K3" s="986"/>
      <c r="L3" s="986"/>
      <c r="M3" s="986"/>
      <c r="N3" s="986"/>
      <c r="O3" s="986"/>
      <c r="P3" s="986"/>
      <c r="Q3" s="543"/>
      <c r="AA3" s="752"/>
    </row>
    <row r="4" spans="1:27">
      <c r="A4" s="986" t="str">
        <f>"ตามแบบ "&amp;ข้อมูลโครงการ!L14</f>
        <v>ตามแบบ  เลขที่     /2567</v>
      </c>
      <c r="B4" s="986"/>
      <c r="C4" s="986"/>
      <c r="D4" s="986"/>
      <c r="E4" s="986"/>
      <c r="F4" s="986"/>
      <c r="G4" s="986"/>
      <c r="H4" s="986"/>
      <c r="I4" s="986"/>
      <c r="J4" s="986"/>
      <c r="K4" s="986"/>
      <c r="L4" s="986"/>
      <c r="M4" s="986"/>
      <c r="N4" s="986"/>
      <c r="O4" s="986"/>
      <c r="P4" s="986"/>
      <c r="Q4" s="543"/>
    </row>
    <row r="5" spans="1:27">
      <c r="F5" s="544"/>
      <c r="G5" s="544"/>
      <c r="H5" s="544"/>
      <c r="I5" s="544"/>
      <c r="J5" s="544"/>
      <c r="K5" s="544"/>
      <c r="L5" s="544"/>
      <c r="M5" s="545"/>
    </row>
    <row r="6" spans="1:27">
      <c r="A6" s="546"/>
      <c r="B6" s="285"/>
      <c r="C6" s="285"/>
      <c r="D6" s="285"/>
      <c r="E6" s="285"/>
      <c r="F6" s="285"/>
      <c r="G6" s="547"/>
      <c r="H6" s="547"/>
      <c r="I6" s="547"/>
      <c r="J6" s="547"/>
      <c r="K6" s="547"/>
      <c r="L6" s="285"/>
      <c r="M6" s="285"/>
      <c r="N6" s="285"/>
      <c r="O6" s="285"/>
      <c r="P6" s="285"/>
    </row>
    <row r="7" spans="1:27">
      <c r="A7" s="636" t="s">
        <v>786</v>
      </c>
      <c r="B7" s="278"/>
      <c r="C7" s="629"/>
      <c r="D7" s="629"/>
      <c r="E7" s="629"/>
      <c r="F7" s="629"/>
      <c r="G7" s="629"/>
      <c r="H7" s="629"/>
      <c r="I7" s="629"/>
      <c r="J7" s="629"/>
      <c r="K7" s="629"/>
      <c r="L7" s="629"/>
      <c r="M7" s="629"/>
      <c r="N7" s="629"/>
      <c r="O7" s="630"/>
      <c r="P7" s="629"/>
      <c r="Q7" s="629"/>
    </row>
    <row r="8" spans="1:27">
      <c r="B8" s="629" t="s">
        <v>792</v>
      </c>
      <c r="C8" s="629"/>
      <c r="D8" s="629"/>
      <c r="E8" s="629" t="str">
        <f>"ถางป่าขุดตอขนาด"&amp;IF(AA8=1,"เบา",IF(AA8=2,"กลาง","หนัก"))</f>
        <v>ถางป่าขุดตอขนาดกลาง</v>
      </c>
      <c r="F8" s="631"/>
      <c r="G8" s="629"/>
      <c r="H8" s="629"/>
      <c r="I8" s="629"/>
      <c r="J8" s="629"/>
      <c r="K8" s="629"/>
      <c r="L8" s="629"/>
      <c r="M8" s="629"/>
      <c r="N8" s="629"/>
      <c r="O8" s="629"/>
      <c r="P8" s="629"/>
      <c r="Q8" s="629"/>
      <c r="AA8" s="751">
        <v>2</v>
      </c>
    </row>
    <row r="9" spans="1:27">
      <c r="B9" s="629" t="s">
        <v>787</v>
      </c>
      <c r="C9" s="629"/>
      <c r="D9" s="629"/>
      <c r="E9" s="629"/>
      <c r="F9" s="629"/>
      <c r="G9" s="629"/>
      <c r="H9" s="629"/>
      <c r="I9" s="629"/>
      <c r="J9" s="629"/>
      <c r="K9" s="632" t="s">
        <v>181</v>
      </c>
      <c r="L9" s="649">
        <f>IF(AA8=1,รวมตารางคำนวณ!Q11,IF(AA8=2,รวมตารางคำนวณ!Q12,รวมตารางคำนวณ!Q13))</f>
        <v>3.63</v>
      </c>
      <c r="M9" s="637" t="s">
        <v>431</v>
      </c>
      <c r="N9" s="279" t="s">
        <v>795</v>
      </c>
    </row>
    <row r="10" spans="1:27" ht="20.25" thickBot="1">
      <c r="B10" s="629"/>
      <c r="C10" s="629"/>
      <c r="D10" s="629"/>
      <c r="E10" s="629"/>
      <c r="F10" s="629"/>
      <c r="G10" s="629"/>
      <c r="H10" s="629"/>
      <c r="I10" s="629"/>
      <c r="J10" s="638" t="s">
        <v>455</v>
      </c>
      <c r="K10" s="632" t="s">
        <v>181</v>
      </c>
      <c r="L10" s="650">
        <f>L9</f>
        <v>3.63</v>
      </c>
      <c r="M10" s="637" t="s">
        <v>431</v>
      </c>
      <c r="N10" s="279" t="s">
        <v>750</v>
      </c>
    </row>
    <row r="11" spans="1:27" ht="20.25" thickTop="1">
      <c r="B11" s="639" t="s">
        <v>376</v>
      </c>
      <c r="C11" s="629"/>
      <c r="D11" s="629"/>
      <c r="E11" s="629"/>
      <c r="F11" s="629"/>
      <c r="G11" s="629"/>
      <c r="H11" s="629"/>
      <c r="I11" s="629"/>
      <c r="J11" s="629"/>
      <c r="K11" s="629"/>
      <c r="L11" s="629"/>
      <c r="M11" s="629"/>
      <c r="N11" s="629"/>
      <c r="O11" s="629"/>
      <c r="P11" s="629"/>
      <c r="Q11" s="632"/>
    </row>
    <row r="12" spans="1:27">
      <c r="B12" s="629" t="s">
        <v>788</v>
      </c>
      <c r="C12" s="629"/>
      <c r="D12" s="629"/>
      <c r="E12" s="629" t="s">
        <v>789</v>
      </c>
      <c r="F12" s="629"/>
      <c r="H12" s="629"/>
      <c r="I12" s="629"/>
      <c r="J12" s="629"/>
      <c r="K12" s="629"/>
      <c r="L12" s="629"/>
      <c r="M12" s="629"/>
      <c r="N12" s="629"/>
      <c r="O12" s="629"/>
      <c r="P12" s="629"/>
      <c r="Q12" s="632"/>
    </row>
    <row r="13" spans="1:27">
      <c r="B13" s="629" t="s">
        <v>790</v>
      </c>
      <c r="C13" s="629"/>
      <c r="D13" s="629"/>
      <c r="E13" s="629" t="s">
        <v>793</v>
      </c>
      <c r="F13" s="629"/>
      <c r="H13" s="629"/>
      <c r="I13" s="629"/>
      <c r="J13" s="629"/>
      <c r="K13" s="629"/>
      <c r="L13" s="629"/>
      <c r="M13" s="629"/>
      <c r="N13" s="629"/>
      <c r="O13" s="629"/>
      <c r="P13" s="629"/>
      <c r="Q13" s="635"/>
    </row>
    <row r="14" spans="1:27">
      <c r="B14" s="629" t="s">
        <v>791</v>
      </c>
      <c r="C14" s="629"/>
      <c r="D14" s="629"/>
      <c r="E14" s="629" t="s">
        <v>794</v>
      </c>
      <c r="F14" s="629"/>
      <c r="H14" s="629"/>
      <c r="I14" s="629"/>
      <c r="J14" s="629"/>
      <c r="K14" s="629"/>
      <c r="L14" s="629"/>
      <c r="M14" s="629"/>
      <c r="N14" s="629"/>
      <c r="O14" s="629"/>
      <c r="P14" s="629"/>
      <c r="Q14" s="632"/>
    </row>
    <row r="15" spans="1:27">
      <c r="A15" s="546"/>
      <c r="B15" s="285"/>
      <c r="C15" s="285"/>
      <c r="D15" s="285"/>
      <c r="E15" s="285"/>
      <c r="F15" s="285"/>
      <c r="G15" s="547"/>
      <c r="H15" s="547"/>
      <c r="I15" s="547"/>
      <c r="J15" s="547"/>
      <c r="K15" s="547"/>
      <c r="L15" s="285"/>
      <c r="M15" s="285"/>
      <c r="N15" s="285"/>
      <c r="O15" s="285"/>
      <c r="P15" s="285"/>
    </row>
    <row r="16" spans="1:27">
      <c r="A16" s="508" t="s">
        <v>308</v>
      </c>
      <c r="F16" s="548"/>
      <c r="G16" s="455"/>
      <c r="H16" s="455"/>
      <c r="I16" s="289"/>
      <c r="J16" s="289"/>
      <c r="K16" s="289"/>
      <c r="M16" s="278"/>
    </row>
    <row r="17" spans="1:27">
      <c r="A17" s="508"/>
      <c r="B17" s="288" t="s">
        <v>785</v>
      </c>
      <c r="F17" s="548"/>
      <c r="G17" s="455"/>
      <c r="H17" s="455"/>
      <c r="I17" s="289"/>
      <c r="J17" s="289"/>
      <c r="K17" s="289"/>
      <c r="M17" s="278"/>
    </row>
    <row r="18" spans="1:27">
      <c r="A18" s="549"/>
      <c r="B18" s="288" t="s">
        <v>964</v>
      </c>
      <c r="C18" s="550"/>
      <c r="D18" s="550"/>
      <c r="E18" s="550"/>
      <c r="K18" s="509" t="s">
        <v>181</v>
      </c>
      <c r="L18" s="651">
        <f>Oถางป่า_เบา</f>
        <v>1.72</v>
      </c>
      <c r="M18" s="460" t="s">
        <v>431</v>
      </c>
      <c r="N18" s="279" t="s">
        <v>795</v>
      </c>
    </row>
    <row r="19" spans="1:27" s="280" customFormat="1" ht="20.25" thickBot="1">
      <c r="A19" s="507"/>
      <c r="C19" s="551"/>
      <c r="D19" s="551"/>
      <c r="E19" s="551"/>
      <c r="J19" s="459" t="s">
        <v>455</v>
      </c>
      <c r="K19" s="509" t="s">
        <v>181</v>
      </c>
      <c r="L19" s="652">
        <f>L18</f>
        <v>1.72</v>
      </c>
      <c r="M19" s="460" t="s">
        <v>431</v>
      </c>
      <c r="N19" s="279" t="s">
        <v>750</v>
      </c>
      <c r="AA19" s="752"/>
    </row>
    <row r="20" spans="1:27" s="280" customFormat="1" ht="20.25" thickTop="1">
      <c r="A20" s="552"/>
      <c r="B20" s="553"/>
      <c r="C20" s="553"/>
      <c r="D20" s="553"/>
      <c r="E20" s="553"/>
      <c r="F20" s="282"/>
      <c r="G20" s="282"/>
      <c r="H20" s="282"/>
      <c r="I20" s="282"/>
      <c r="J20" s="282"/>
      <c r="K20" s="552"/>
      <c r="L20" s="554"/>
      <c r="M20" s="554"/>
      <c r="N20" s="555"/>
      <c r="O20" s="281"/>
      <c r="P20" s="282"/>
      <c r="AA20" s="752"/>
    </row>
    <row r="21" spans="1:27" s="280" customFormat="1">
      <c r="A21" s="636" t="s">
        <v>812</v>
      </c>
      <c r="C21" s="629"/>
      <c r="D21" s="629"/>
      <c r="E21" s="629"/>
      <c r="F21" s="629"/>
      <c r="G21" s="629"/>
      <c r="H21" s="629"/>
      <c r="I21" s="629"/>
      <c r="J21" s="629"/>
      <c r="K21" s="629"/>
      <c r="L21" s="629"/>
      <c r="M21" s="629"/>
      <c r="N21" s="629"/>
      <c r="O21" s="629"/>
      <c r="P21" s="629"/>
      <c r="Q21" s="632"/>
      <c r="AA21" s="752"/>
    </row>
    <row r="22" spans="1:27" s="280" customFormat="1">
      <c r="A22" s="636"/>
      <c r="B22" s="288" t="s">
        <v>814</v>
      </c>
      <c r="C22" s="629"/>
      <c r="D22" s="629"/>
      <c r="E22" s="629"/>
      <c r="F22" s="629"/>
      <c r="G22" s="629"/>
      <c r="H22" s="629"/>
      <c r="I22" s="629"/>
      <c r="J22" s="629"/>
      <c r="K22" s="629"/>
      <c r="L22" s="629"/>
      <c r="M22" s="629"/>
      <c r="N22" s="629"/>
      <c r="O22" s="629"/>
      <c r="P22" s="629"/>
      <c r="Q22" s="632"/>
      <c r="AA22" s="752"/>
    </row>
    <row r="23" spans="1:27" s="280" customFormat="1">
      <c r="A23" s="507"/>
      <c r="B23" s="629" t="s">
        <v>797</v>
      </c>
      <c r="C23" s="629"/>
      <c r="D23" s="629"/>
      <c r="E23" s="629"/>
      <c r="F23" s="629"/>
      <c r="G23" s="629"/>
      <c r="H23" s="629"/>
      <c r="I23" s="629"/>
      <c r="J23" s="629"/>
      <c r="K23" s="632" t="s">
        <v>181</v>
      </c>
      <c r="L23" s="649">
        <f>Oขุดรื้อบดทับ_ลูกรัง</f>
        <v>10.84</v>
      </c>
      <c r="M23" s="460" t="s">
        <v>431</v>
      </c>
      <c r="N23" s="279" t="s">
        <v>795</v>
      </c>
      <c r="AA23" s="752"/>
    </row>
    <row r="24" spans="1:27" s="280" customFormat="1" ht="20.25" thickBot="1">
      <c r="A24" s="507"/>
      <c r="B24" s="629"/>
      <c r="C24" s="629"/>
      <c r="D24" s="629"/>
      <c r="E24" s="629"/>
      <c r="F24" s="629"/>
      <c r="G24" s="629"/>
      <c r="H24" s="629"/>
      <c r="I24" s="629"/>
      <c r="J24" s="459" t="s">
        <v>455</v>
      </c>
      <c r="K24" s="632" t="s">
        <v>181</v>
      </c>
      <c r="L24" s="650">
        <f>L23</f>
        <v>10.84</v>
      </c>
      <c r="M24" s="460" t="s">
        <v>431</v>
      </c>
      <c r="N24" s="279" t="s">
        <v>750</v>
      </c>
      <c r="AA24" s="752"/>
    </row>
    <row r="25" spans="1:27" s="280" customFormat="1" ht="20.25" thickTop="1">
      <c r="A25" s="552"/>
      <c r="B25" s="553"/>
      <c r="C25" s="553"/>
      <c r="D25" s="553"/>
      <c r="E25" s="553"/>
      <c r="F25" s="282"/>
      <c r="G25" s="282"/>
      <c r="H25" s="282"/>
      <c r="I25" s="282"/>
      <c r="J25" s="282"/>
      <c r="K25" s="552"/>
      <c r="L25" s="554"/>
      <c r="M25" s="554"/>
      <c r="N25" s="555"/>
      <c r="O25" s="281"/>
      <c r="P25" s="282"/>
      <c r="AA25" s="752"/>
    </row>
    <row r="26" spans="1:27" s="280" customFormat="1">
      <c r="A26" s="636" t="s">
        <v>813</v>
      </c>
      <c r="C26" s="629"/>
      <c r="D26" s="629"/>
      <c r="E26" s="629"/>
      <c r="F26" s="629"/>
      <c r="G26" s="629"/>
      <c r="H26" s="629"/>
      <c r="I26" s="629"/>
      <c r="J26" s="629"/>
      <c r="K26" s="629"/>
      <c r="L26" s="629"/>
      <c r="M26" s="632"/>
      <c r="AA26" s="752"/>
    </row>
    <row r="27" spans="1:27" s="280" customFormat="1">
      <c r="A27" s="636"/>
      <c r="B27" s="288" t="s">
        <v>815</v>
      </c>
      <c r="C27" s="629"/>
      <c r="D27" s="629"/>
      <c r="E27" s="629"/>
      <c r="F27" s="629"/>
      <c r="G27" s="629"/>
      <c r="H27" s="629"/>
      <c r="I27" s="629"/>
      <c r="J27" s="629"/>
      <c r="K27" s="629"/>
      <c r="L27" s="629"/>
      <c r="M27" s="632"/>
      <c r="AA27" s="752"/>
    </row>
    <row r="28" spans="1:27" s="280" customFormat="1">
      <c r="A28" s="507"/>
      <c r="B28" s="629" t="s">
        <v>787</v>
      </c>
      <c r="C28" s="629"/>
      <c r="D28" s="629"/>
      <c r="E28" s="629"/>
      <c r="F28" s="629"/>
      <c r="G28" s="629"/>
      <c r="H28" s="629"/>
      <c r="I28" s="629"/>
      <c r="J28" s="629"/>
      <c r="K28" s="632" t="s">
        <v>181</v>
      </c>
      <c r="L28" s="649">
        <f>Oขุดรื้อบดทับ_หินคลุก</f>
        <v>14.03</v>
      </c>
      <c r="M28" s="460" t="s">
        <v>431</v>
      </c>
      <c r="N28" s="279" t="s">
        <v>795</v>
      </c>
      <c r="AA28" s="752"/>
    </row>
    <row r="29" spans="1:27" s="280" customFormat="1" ht="20.25" thickBot="1">
      <c r="A29" s="507"/>
      <c r="B29" s="629"/>
      <c r="C29" s="629"/>
      <c r="D29" s="629"/>
      <c r="E29" s="629"/>
      <c r="F29" s="629"/>
      <c r="G29" s="629"/>
      <c r="H29" s="629"/>
      <c r="I29" s="629"/>
      <c r="J29" s="459" t="s">
        <v>455</v>
      </c>
      <c r="K29" s="632" t="s">
        <v>181</v>
      </c>
      <c r="L29" s="650">
        <f>L28</f>
        <v>14.03</v>
      </c>
      <c r="M29" s="460" t="s">
        <v>431</v>
      </c>
      <c r="N29" s="279" t="s">
        <v>750</v>
      </c>
      <c r="AA29" s="752"/>
    </row>
    <row r="30" spans="1:27" s="280" customFormat="1" ht="20.25" thickTop="1">
      <c r="A30" s="552"/>
      <c r="B30" s="553"/>
      <c r="C30" s="553"/>
      <c r="D30" s="553"/>
      <c r="E30" s="553"/>
      <c r="F30" s="282"/>
      <c r="G30" s="282"/>
      <c r="H30" s="282"/>
      <c r="I30" s="282"/>
      <c r="J30" s="282"/>
      <c r="K30" s="552"/>
      <c r="L30" s="554"/>
      <c r="M30" s="554"/>
      <c r="N30" s="555"/>
      <c r="O30" s="281"/>
      <c r="P30" s="282"/>
      <c r="AA30" s="752"/>
    </row>
    <row r="31" spans="1:27" s="280" customFormat="1">
      <c r="A31" s="636" t="s">
        <v>798</v>
      </c>
      <c r="C31" s="629"/>
      <c r="D31" s="629"/>
      <c r="E31" s="629"/>
      <c r="F31" s="629"/>
      <c r="G31" s="629"/>
      <c r="H31" s="629"/>
      <c r="I31" s="629"/>
      <c r="J31" s="629"/>
      <c r="K31" s="629"/>
      <c r="L31" s="629"/>
      <c r="M31" s="629"/>
      <c r="N31" s="629"/>
      <c r="O31" s="629"/>
      <c r="P31" s="632"/>
      <c r="AA31" s="752"/>
    </row>
    <row r="32" spans="1:27" s="280" customFormat="1">
      <c r="A32" s="636"/>
      <c r="B32" s="288" t="s">
        <v>816</v>
      </c>
      <c r="C32" s="629"/>
      <c r="D32" s="629"/>
      <c r="E32" s="629"/>
      <c r="F32" s="629"/>
      <c r="G32" s="629"/>
      <c r="H32" s="629"/>
      <c r="I32" s="629"/>
      <c r="J32" s="629"/>
      <c r="K32" s="629"/>
      <c r="L32" s="629"/>
      <c r="M32" s="629"/>
      <c r="N32" s="629"/>
      <c r="O32" s="629"/>
      <c r="P32" s="632"/>
      <c r="AA32" s="752"/>
    </row>
    <row r="33" spans="1:27" s="280" customFormat="1">
      <c r="A33" s="636"/>
      <c r="B33" s="288"/>
      <c r="C33" s="629" t="s">
        <v>817</v>
      </c>
      <c r="D33" s="629"/>
      <c r="E33" s="629"/>
      <c r="F33" s="629"/>
      <c r="G33" s="629"/>
      <c r="H33" s="629"/>
      <c r="I33" s="629"/>
      <c r="J33" s="629"/>
      <c r="K33" s="629"/>
      <c r="L33" s="629"/>
      <c r="M33" s="629"/>
      <c r="N33" s="629"/>
      <c r="O33" s="629"/>
      <c r="P33" s="632"/>
      <c r="AA33" s="752"/>
    </row>
    <row r="34" spans="1:27" s="280" customFormat="1">
      <c r="A34" s="636"/>
      <c r="B34" s="288"/>
      <c r="C34" s="629" t="s">
        <v>826</v>
      </c>
      <c r="D34" s="629"/>
      <c r="E34" s="629"/>
      <c r="F34" s="629"/>
      <c r="G34" s="629"/>
      <c r="H34" s="629"/>
      <c r="I34" s="629"/>
      <c r="J34" s="629"/>
      <c r="K34" s="629"/>
      <c r="L34" s="629"/>
      <c r="M34" s="629"/>
      <c r="N34" s="629"/>
      <c r="O34" s="629"/>
      <c r="P34" s="632"/>
      <c r="AA34" s="752"/>
    </row>
    <row r="35" spans="1:27" s="280" customFormat="1">
      <c r="A35" s="507"/>
      <c r="B35" s="629" t="s">
        <v>820</v>
      </c>
      <c r="C35" s="629"/>
      <c r="D35" s="629"/>
      <c r="E35" s="629"/>
      <c r="F35" s="629"/>
      <c r="G35" s="629"/>
      <c r="H35" s="629"/>
      <c r="I35" s="629"/>
      <c r="J35" s="629"/>
      <c r="K35" s="632"/>
      <c r="AA35" s="752"/>
    </row>
    <row r="36" spans="1:27" s="280" customFormat="1">
      <c r="A36" s="507"/>
      <c r="B36" s="629" t="s">
        <v>818</v>
      </c>
      <c r="C36" s="629"/>
      <c r="D36" s="629"/>
      <c r="E36" s="629"/>
      <c r="F36" s="629"/>
      <c r="G36" s="629"/>
      <c r="H36" s="629"/>
      <c r="I36" s="629"/>
      <c r="J36" s="629"/>
      <c r="K36" s="632" t="s">
        <v>181</v>
      </c>
      <c r="L36" s="649">
        <f>Oขุดรื้อบดทับ_AC</f>
        <v>11.26</v>
      </c>
      <c r="M36" s="460" t="s">
        <v>431</v>
      </c>
      <c r="N36" s="279" t="s">
        <v>795</v>
      </c>
      <c r="AA36" s="752"/>
    </row>
    <row r="37" spans="1:27" s="280" customFormat="1">
      <c r="A37" s="507"/>
      <c r="B37" s="629" t="s">
        <v>799</v>
      </c>
      <c r="C37" s="629"/>
      <c r="D37" s="629"/>
      <c r="E37" s="629"/>
      <c r="F37" s="629"/>
      <c r="G37" s="632" t="s">
        <v>181</v>
      </c>
      <c r="H37" s="629">
        <v>0.05</v>
      </c>
      <c r="I37" s="632" t="s">
        <v>310</v>
      </c>
      <c r="J37" s="629"/>
      <c r="K37" s="629"/>
      <c r="L37" s="629"/>
      <c r="M37" s="632"/>
      <c r="AA37" s="752"/>
    </row>
    <row r="38" spans="1:27" s="280" customFormat="1">
      <c r="A38" s="507"/>
      <c r="B38" s="629" t="s">
        <v>800</v>
      </c>
      <c r="C38" s="629"/>
      <c r="D38" s="629">
        <f>H37</f>
        <v>0.05</v>
      </c>
      <c r="E38" s="632" t="s">
        <v>444</v>
      </c>
      <c r="F38" s="641">
        <v>1.6</v>
      </c>
      <c r="G38" s="632" t="s">
        <v>181</v>
      </c>
      <c r="H38" s="629">
        <f>TRUNC(D38*F38,2)</f>
        <v>0.08</v>
      </c>
      <c r="I38" s="632" t="s">
        <v>310</v>
      </c>
      <c r="J38" s="629"/>
      <c r="K38" s="629"/>
      <c r="L38" s="629"/>
      <c r="M38" s="632"/>
      <c r="AA38" s="752"/>
    </row>
    <row r="39" spans="1:27" s="280" customFormat="1">
      <c r="A39" s="507"/>
      <c r="B39" s="629" t="s">
        <v>819</v>
      </c>
      <c r="C39" s="629"/>
      <c r="D39" s="629"/>
      <c r="E39" s="629"/>
      <c r="F39" s="629"/>
      <c r="G39" s="632" t="s">
        <v>181</v>
      </c>
      <c r="H39" s="629">
        <f>H38</f>
        <v>0.08</v>
      </c>
      <c r="I39" s="632" t="s">
        <v>444</v>
      </c>
      <c r="J39" s="646">
        <f>Oหินผุ_ดันและตัก</f>
        <v>39.909999999999997</v>
      </c>
      <c r="K39" s="632" t="s">
        <v>181</v>
      </c>
      <c r="L39" s="649">
        <f>TRUNC(H39*J39,2)</f>
        <v>3.19</v>
      </c>
      <c r="M39" s="460" t="s">
        <v>431</v>
      </c>
      <c r="N39" s="279" t="s">
        <v>442</v>
      </c>
      <c r="AA39" s="752"/>
    </row>
    <row r="40" spans="1:27" s="280" customFormat="1">
      <c r="A40" s="507"/>
      <c r="B40" s="629" t="s">
        <v>834</v>
      </c>
      <c r="C40" s="653">
        <v>0</v>
      </c>
      <c r="D40" s="629" t="s">
        <v>2</v>
      </c>
      <c r="F40" s="629"/>
      <c r="G40" s="632" t="s">
        <v>181</v>
      </c>
      <c r="H40" s="642">
        <f>H39</f>
        <v>0.08</v>
      </c>
      <c r="I40" s="632" t="s">
        <v>444</v>
      </c>
      <c r="J40" s="658">
        <f>IF(C40&lt;1,0,VLOOKUP($C$40,รวมตารางคำนวณ!$F$11:$H$210,3))</f>
        <v>0</v>
      </c>
      <c r="K40" s="632" t="s">
        <v>181</v>
      </c>
      <c r="L40" s="664">
        <f>TRUNC(H40*J40,2)</f>
        <v>0</v>
      </c>
      <c r="M40" s="460" t="s">
        <v>431</v>
      </c>
      <c r="N40" s="279" t="s">
        <v>432</v>
      </c>
      <c r="AA40" s="752"/>
    </row>
    <row r="41" spans="1:27" s="280" customFormat="1">
      <c r="A41" s="507"/>
      <c r="B41" s="550" t="s">
        <v>562</v>
      </c>
      <c r="C41" s="667"/>
      <c r="D41" s="629"/>
      <c r="F41" s="629"/>
      <c r="G41" s="632"/>
      <c r="H41" s="642"/>
      <c r="I41" s="632"/>
      <c r="J41" s="658"/>
      <c r="K41" s="632"/>
      <c r="L41" s="666"/>
      <c r="M41" s="460"/>
      <c r="N41" s="279"/>
      <c r="AA41" s="752"/>
    </row>
    <row r="42" spans="1:27" s="280" customFormat="1" ht="20.25" thickBot="1">
      <c r="A42" s="507"/>
      <c r="B42" s="629"/>
      <c r="C42" s="629"/>
      <c r="D42" s="629"/>
      <c r="E42" s="629"/>
      <c r="F42" s="629"/>
      <c r="G42" s="629"/>
      <c r="H42" s="629"/>
      <c r="I42" s="629"/>
      <c r="J42" s="459" t="s">
        <v>455</v>
      </c>
      <c r="K42" s="632" t="s">
        <v>181</v>
      </c>
      <c r="L42" s="665">
        <f>TRUNC(SUM(L36:L40),2)</f>
        <v>14.45</v>
      </c>
      <c r="M42" s="460" t="s">
        <v>431</v>
      </c>
      <c r="N42" s="278" t="s">
        <v>759</v>
      </c>
      <c r="AA42" s="752"/>
    </row>
    <row r="43" spans="1:27" s="280" customFormat="1" ht="20.25" thickTop="1">
      <c r="A43" s="552"/>
      <c r="B43" s="553"/>
      <c r="C43" s="553"/>
      <c r="D43" s="553"/>
      <c r="E43" s="553"/>
      <c r="F43" s="282"/>
      <c r="G43" s="282"/>
      <c r="H43" s="282"/>
      <c r="I43" s="282"/>
      <c r="J43" s="282"/>
      <c r="K43" s="552"/>
      <c r="L43" s="554"/>
      <c r="M43" s="554"/>
      <c r="N43" s="555"/>
      <c r="O43" s="281"/>
      <c r="P43" s="282"/>
      <c r="AA43" s="752"/>
    </row>
    <row r="44" spans="1:27" s="280" customFormat="1">
      <c r="A44" s="636" t="s">
        <v>801</v>
      </c>
      <c r="C44" s="629"/>
      <c r="D44" s="629"/>
      <c r="E44" s="629"/>
      <c r="F44" s="629"/>
      <c r="G44" s="629"/>
      <c r="H44" s="629"/>
      <c r="I44" s="629"/>
      <c r="J44" s="629"/>
      <c r="K44" s="629"/>
      <c r="L44" s="629"/>
      <c r="M44" s="629"/>
      <c r="N44" s="629"/>
      <c r="O44" s="629"/>
      <c r="P44" s="629"/>
      <c r="Q44" s="632"/>
      <c r="AA44" s="752"/>
    </row>
    <row r="45" spans="1:27" s="280" customFormat="1">
      <c r="A45" s="636"/>
      <c r="B45" s="288" t="s">
        <v>829</v>
      </c>
      <c r="C45" s="629"/>
      <c r="D45" s="629"/>
      <c r="E45" s="629"/>
      <c r="F45" s="629"/>
      <c r="G45" s="629"/>
      <c r="H45" s="629"/>
      <c r="I45" s="629"/>
      <c r="J45" s="629"/>
      <c r="K45" s="629"/>
      <c r="L45" s="629"/>
      <c r="M45" s="629"/>
      <c r="N45" s="629"/>
      <c r="O45" s="629"/>
      <c r="P45" s="629"/>
      <c r="Q45" s="632"/>
      <c r="AA45" s="752"/>
    </row>
    <row r="46" spans="1:27" s="280" customFormat="1">
      <c r="A46" s="507"/>
      <c r="B46" s="629" t="s">
        <v>802</v>
      </c>
      <c r="C46" s="629"/>
      <c r="D46" s="629"/>
      <c r="E46" s="629"/>
      <c r="F46" s="629"/>
      <c r="G46" s="632" t="s">
        <v>181</v>
      </c>
      <c r="H46" s="648">
        <v>15</v>
      </c>
      <c r="I46" s="629" t="s">
        <v>215</v>
      </c>
      <c r="J46" s="629"/>
      <c r="K46" s="629"/>
      <c r="L46" s="629"/>
      <c r="M46" s="632"/>
      <c r="N46" s="288" t="s">
        <v>415</v>
      </c>
      <c r="AA46" s="752"/>
    </row>
    <row r="47" spans="1:27" s="280" customFormat="1">
      <c r="A47" s="507"/>
      <c r="B47" s="629" t="s">
        <v>803</v>
      </c>
      <c r="C47" s="629"/>
      <c r="D47" s="629"/>
      <c r="E47" s="629"/>
      <c r="F47" s="629"/>
      <c r="G47" s="632" t="s">
        <v>181</v>
      </c>
      <c r="H47" s="654">
        <f>H46/100</f>
        <v>0.15</v>
      </c>
      <c r="I47" s="629" t="s">
        <v>821</v>
      </c>
      <c r="J47" s="629"/>
      <c r="K47" s="632"/>
      <c r="L47" s="629"/>
      <c r="M47" s="642"/>
      <c r="N47" s="637" t="s">
        <v>822</v>
      </c>
      <c r="AA47" s="752"/>
    </row>
    <row r="48" spans="1:27" s="280" customFormat="1">
      <c r="A48" s="507"/>
      <c r="B48" s="629" t="s">
        <v>800</v>
      </c>
      <c r="C48" s="629"/>
      <c r="D48" s="655">
        <f>H47</f>
        <v>0.15</v>
      </c>
      <c r="E48" s="632" t="s">
        <v>444</v>
      </c>
      <c r="F48" s="641">
        <v>1.7</v>
      </c>
      <c r="G48" s="632" t="s">
        <v>181</v>
      </c>
      <c r="H48" s="654">
        <f>TRUNC(D48*F48,2)</f>
        <v>0.25</v>
      </c>
      <c r="I48" s="629" t="s">
        <v>310</v>
      </c>
      <c r="J48" s="629"/>
      <c r="K48" s="629"/>
      <c r="L48" s="629"/>
      <c r="M48" s="629"/>
      <c r="N48" s="637" t="s">
        <v>823</v>
      </c>
      <c r="AA48" s="752"/>
    </row>
    <row r="49" spans="1:27" s="280" customFormat="1">
      <c r="A49" s="507"/>
      <c r="B49" s="629" t="s">
        <v>804</v>
      </c>
      <c r="C49" s="629"/>
      <c r="D49" s="642"/>
      <c r="E49" s="629"/>
      <c r="F49" s="629"/>
      <c r="G49" s="632" t="s">
        <v>181</v>
      </c>
      <c r="H49" s="632">
        <v>400</v>
      </c>
      <c r="I49" s="629" t="s">
        <v>4</v>
      </c>
      <c r="J49" s="629"/>
      <c r="K49" s="629"/>
      <c r="L49" s="629"/>
      <c r="M49" s="629"/>
      <c r="N49" s="637" t="s">
        <v>454</v>
      </c>
      <c r="AA49" s="752"/>
    </row>
    <row r="50" spans="1:27" s="280" customFormat="1">
      <c r="A50" s="507"/>
      <c r="B50" s="629" t="s">
        <v>805</v>
      </c>
      <c r="C50" s="629"/>
      <c r="D50" s="642"/>
      <c r="E50" s="655">
        <f>H48</f>
        <v>0.25</v>
      </c>
      <c r="F50" s="632" t="s">
        <v>444</v>
      </c>
      <c r="G50" s="643">
        <f>H49</f>
        <v>400</v>
      </c>
      <c r="H50" s="632"/>
      <c r="I50" s="629"/>
      <c r="J50" s="629"/>
      <c r="K50" s="632" t="s">
        <v>181</v>
      </c>
      <c r="L50" s="633">
        <f>TRUNC(E50*G50,2)</f>
        <v>100</v>
      </c>
      <c r="M50" s="460" t="s">
        <v>431</v>
      </c>
      <c r="N50" s="279" t="s">
        <v>824</v>
      </c>
      <c r="AA50" s="752"/>
    </row>
    <row r="51" spans="1:27" s="280" customFormat="1">
      <c r="A51" s="507"/>
      <c r="B51" s="629" t="s">
        <v>819</v>
      </c>
      <c r="C51" s="629"/>
      <c r="D51" s="629"/>
      <c r="E51" s="629"/>
      <c r="F51" s="629"/>
      <c r="G51" s="632" t="s">
        <v>181</v>
      </c>
      <c r="H51" s="655">
        <f>H48</f>
        <v>0.25</v>
      </c>
      <c r="I51" s="632" t="s">
        <v>444</v>
      </c>
      <c r="J51" s="656">
        <f>รวมตารางคำนวณ!Q21</f>
        <v>39.909999999999997</v>
      </c>
      <c r="K51" s="632" t="s">
        <v>181</v>
      </c>
      <c r="L51" s="657">
        <f>TRUNC(H51*J51,2)</f>
        <v>9.9700000000000006</v>
      </c>
      <c r="M51" s="460" t="s">
        <v>431</v>
      </c>
      <c r="N51" s="279" t="s">
        <v>638</v>
      </c>
      <c r="AA51" s="752"/>
    </row>
    <row r="52" spans="1:27" s="280" customFormat="1">
      <c r="A52" s="507"/>
      <c r="B52" s="629" t="s">
        <v>834</v>
      </c>
      <c r="C52" s="645">
        <v>0</v>
      </c>
      <c r="D52" s="629" t="s">
        <v>2</v>
      </c>
      <c r="F52" s="629"/>
      <c r="G52" s="632" t="s">
        <v>181</v>
      </c>
      <c r="H52" s="654">
        <f>H51</f>
        <v>0.25</v>
      </c>
      <c r="I52" s="632" t="s">
        <v>444</v>
      </c>
      <c r="J52" s="659">
        <f>IF(C52&lt;1,0,VLOOKUP($C$52,รวมตารางคำนวณ!$F$11:$H$210,3))</f>
        <v>0</v>
      </c>
      <c r="K52" s="632" t="s">
        <v>181</v>
      </c>
      <c r="L52" s="660">
        <f>TRUNC(H52*J52,2)</f>
        <v>0</v>
      </c>
      <c r="M52" s="460" t="s">
        <v>431</v>
      </c>
      <c r="N52" s="279" t="s">
        <v>466</v>
      </c>
      <c r="AA52" s="752"/>
    </row>
    <row r="53" spans="1:27" s="280" customFormat="1">
      <c r="A53" s="507"/>
      <c r="B53" s="550" t="s">
        <v>562</v>
      </c>
      <c r="C53" s="632"/>
      <c r="D53" s="629"/>
      <c r="F53" s="629"/>
      <c r="G53" s="632"/>
      <c r="H53" s="641"/>
      <c r="I53" s="632"/>
      <c r="J53" s="668"/>
      <c r="K53" s="632"/>
      <c r="L53" s="666"/>
      <c r="M53" s="460"/>
      <c r="N53" s="279"/>
      <c r="AA53" s="752"/>
    </row>
    <row r="54" spans="1:27" s="280" customFormat="1" ht="20.25" thickBot="1">
      <c r="A54" s="507"/>
      <c r="B54" s="629"/>
      <c r="C54" s="629"/>
      <c r="D54" s="629"/>
      <c r="E54" s="629"/>
      <c r="F54" s="629"/>
      <c r="G54" s="629"/>
      <c r="H54" s="629"/>
      <c r="I54" s="629"/>
      <c r="J54" s="459" t="s">
        <v>455</v>
      </c>
      <c r="K54" s="632" t="s">
        <v>181</v>
      </c>
      <c r="L54" s="832">
        <f>TRUNC(SUM(L50:L52),2)</f>
        <v>109.97</v>
      </c>
      <c r="M54" s="460" t="s">
        <v>431</v>
      </c>
      <c r="N54" s="278" t="s">
        <v>825</v>
      </c>
      <c r="AA54" s="752"/>
    </row>
    <row r="55" spans="1:27" s="280" customFormat="1" ht="20.25" thickTop="1">
      <c r="A55" s="507"/>
      <c r="B55" s="639"/>
      <c r="C55" s="629"/>
      <c r="D55" s="629"/>
      <c r="E55" s="629"/>
      <c r="F55" s="629"/>
      <c r="G55" s="629"/>
      <c r="H55" s="629"/>
      <c r="I55" s="629"/>
      <c r="J55" s="629"/>
      <c r="K55" s="629"/>
      <c r="L55" s="629"/>
      <c r="M55" s="629"/>
      <c r="N55" s="629"/>
      <c r="O55" s="629"/>
      <c r="P55" s="629"/>
      <c r="Q55" s="632"/>
      <c r="AA55" s="752"/>
    </row>
    <row r="56" spans="1:27" s="280" customFormat="1">
      <c r="A56" s="552"/>
      <c r="B56" s="553"/>
      <c r="C56" s="553"/>
      <c r="D56" s="553"/>
      <c r="E56" s="553"/>
      <c r="F56" s="282"/>
      <c r="G56" s="282"/>
      <c r="H56" s="282"/>
      <c r="I56" s="282"/>
      <c r="J56" s="282"/>
      <c r="K56" s="552"/>
      <c r="L56" s="554"/>
      <c r="M56" s="554"/>
      <c r="N56" s="555"/>
      <c r="O56" s="281"/>
      <c r="P56" s="282"/>
      <c r="AA56" s="752"/>
    </row>
    <row r="57" spans="1:27" s="280" customFormat="1">
      <c r="A57" s="636" t="s">
        <v>806</v>
      </c>
      <c r="C57" s="629"/>
      <c r="D57" s="629"/>
      <c r="E57" s="629"/>
      <c r="F57" s="629"/>
      <c r="G57" s="629"/>
      <c r="H57" s="629"/>
      <c r="I57" s="629"/>
      <c r="J57" s="629"/>
      <c r="K57" s="629"/>
      <c r="L57" s="629"/>
      <c r="M57" s="629"/>
      <c r="N57" s="629"/>
      <c r="O57" s="629"/>
      <c r="P57" s="629"/>
      <c r="Q57" s="632"/>
      <c r="AA57" s="752"/>
    </row>
    <row r="58" spans="1:27" s="280" customFormat="1">
      <c r="A58" s="636"/>
      <c r="B58" s="288" t="s">
        <v>830</v>
      </c>
      <c r="C58" s="629"/>
      <c r="D58" s="629"/>
      <c r="E58" s="629"/>
      <c r="F58" s="629"/>
      <c r="G58" s="629"/>
      <c r="H58" s="629"/>
      <c r="I58" s="629"/>
      <c r="J58" s="629"/>
      <c r="K58" s="629"/>
      <c r="L58" s="629"/>
      <c r="M58" s="629"/>
      <c r="N58" s="629"/>
      <c r="O58" s="629"/>
      <c r="P58" s="629"/>
      <c r="Q58" s="632"/>
      <c r="AA58" s="752"/>
    </row>
    <row r="59" spans="1:27" s="280" customFormat="1">
      <c r="A59" s="507"/>
      <c r="B59" s="629" t="s">
        <v>807</v>
      </c>
      <c r="C59" s="629"/>
      <c r="D59" s="629"/>
      <c r="E59" s="629"/>
      <c r="F59" s="629"/>
      <c r="G59" s="629"/>
      <c r="H59" s="629"/>
      <c r="I59" s="632"/>
      <c r="J59" s="642"/>
      <c r="K59" s="642"/>
      <c r="L59" s="629"/>
      <c r="M59" s="629"/>
      <c r="N59" s="629"/>
      <c r="O59" s="629"/>
      <c r="P59" s="629"/>
      <c r="Q59" s="632"/>
      <c r="AA59" s="752"/>
    </row>
    <row r="60" spans="1:27" s="280" customFormat="1">
      <c r="A60" s="507"/>
      <c r="B60" s="629" t="s">
        <v>808</v>
      </c>
      <c r="C60" s="629"/>
      <c r="D60" s="642"/>
      <c r="E60" s="642"/>
      <c r="F60" s="642"/>
      <c r="G60" s="637"/>
      <c r="H60" s="632"/>
      <c r="I60" s="629"/>
      <c r="J60" s="629"/>
      <c r="K60" s="629"/>
      <c r="L60" s="629"/>
      <c r="M60" s="629"/>
      <c r="N60" s="632"/>
      <c r="O60" s="629"/>
      <c r="P60" s="644"/>
      <c r="Q60" s="632"/>
      <c r="AA60" s="752"/>
    </row>
    <row r="61" spans="1:27" s="280" customFormat="1">
      <c r="A61" s="507"/>
      <c r="B61" s="629" t="s">
        <v>809</v>
      </c>
      <c r="C61" s="629"/>
      <c r="D61" s="629"/>
      <c r="E61" s="642"/>
      <c r="F61" s="642"/>
      <c r="G61" s="629"/>
      <c r="H61" s="629"/>
      <c r="I61" s="632"/>
      <c r="J61" s="1032"/>
      <c r="K61" s="1032"/>
      <c r="L61" s="629"/>
      <c r="M61" s="629"/>
      <c r="N61" s="629"/>
      <c r="O61" s="629"/>
      <c r="P61" s="629"/>
      <c r="Q61" s="632"/>
      <c r="AA61" s="752"/>
    </row>
    <row r="62" spans="1:27" s="280" customFormat="1">
      <c r="A62" s="507"/>
      <c r="B62" s="629" t="s">
        <v>810</v>
      </c>
      <c r="C62" s="629"/>
      <c r="E62" s="632" t="s">
        <v>566</v>
      </c>
      <c r="F62" s="647">
        <v>2</v>
      </c>
      <c r="G62" s="632" t="s">
        <v>444</v>
      </c>
      <c r="H62" s="647">
        <v>1.5</v>
      </c>
      <c r="I62" s="629"/>
      <c r="K62" s="632" t="s">
        <v>181</v>
      </c>
      <c r="L62" s="662">
        <f>TRUNC(F62*H62,2)</f>
        <v>3</v>
      </c>
      <c r="M62" s="637" t="s">
        <v>310</v>
      </c>
      <c r="AA62" s="752"/>
    </row>
    <row r="63" spans="1:27" s="280" customFormat="1" ht="20.25" thickBot="1">
      <c r="A63" s="507"/>
      <c r="B63" s="629" t="s">
        <v>811</v>
      </c>
      <c r="C63" s="632"/>
      <c r="D63" s="632"/>
      <c r="E63" s="632" t="s">
        <v>566</v>
      </c>
      <c r="F63" s="661">
        <f>L62</f>
        <v>3</v>
      </c>
      <c r="G63" s="632" t="s">
        <v>579</v>
      </c>
      <c r="H63" s="654">
        <f>รวมตารางคำนวณ!Q18</f>
        <v>21.28</v>
      </c>
      <c r="J63" s="642"/>
      <c r="K63" s="632" t="s">
        <v>181</v>
      </c>
      <c r="L63" s="663">
        <f>TRUNC(F63*H63,2)</f>
        <v>63.84</v>
      </c>
      <c r="M63" s="637" t="s">
        <v>615</v>
      </c>
      <c r="AA63" s="752"/>
    </row>
    <row r="64" spans="1:27" s="280" customFormat="1" ht="20.25" thickTop="1">
      <c r="A64" s="507"/>
      <c r="B64" s="629" t="s">
        <v>827</v>
      </c>
      <c r="C64" s="632"/>
      <c r="D64" s="632"/>
      <c r="E64" s="629"/>
      <c r="F64" s="642"/>
      <c r="G64" s="629"/>
      <c r="H64" s="632"/>
      <c r="I64" s="642"/>
      <c r="J64" s="629"/>
      <c r="K64" s="632"/>
      <c r="L64" s="629"/>
      <c r="M64" s="629"/>
      <c r="N64" s="642"/>
      <c r="AA64" s="752"/>
    </row>
    <row r="65" spans="1:27" s="280" customFormat="1">
      <c r="A65" s="507"/>
      <c r="B65" s="288" t="s">
        <v>828</v>
      </c>
      <c r="C65" s="551"/>
      <c r="D65" s="551"/>
      <c r="E65" s="551"/>
      <c r="K65" s="507"/>
      <c r="L65" s="563"/>
      <c r="M65" s="563"/>
      <c r="N65" s="595"/>
      <c r="O65" s="640"/>
      <c r="AA65" s="752"/>
    </row>
    <row r="66" spans="1:27" s="280" customFormat="1">
      <c r="A66" s="552"/>
      <c r="B66" s="553"/>
      <c r="C66" s="553"/>
      <c r="D66" s="553"/>
      <c r="E66" s="553"/>
      <c r="F66" s="282"/>
      <c r="G66" s="282"/>
      <c r="H66" s="282"/>
      <c r="I66" s="282"/>
      <c r="J66" s="282"/>
      <c r="K66" s="552"/>
      <c r="L66" s="554"/>
      <c r="M66" s="554"/>
      <c r="N66" s="555"/>
      <c r="O66" s="281"/>
      <c r="P66" s="282"/>
      <c r="AA66" s="752"/>
    </row>
    <row r="67" spans="1:27">
      <c r="A67" s="449" t="s">
        <v>833</v>
      </c>
      <c r="B67" s="278"/>
      <c r="C67" s="508"/>
      <c r="H67" s="556"/>
      <c r="I67" s="284"/>
      <c r="J67" s="284"/>
      <c r="K67" s="284"/>
      <c r="L67" s="557"/>
      <c r="M67" s="557"/>
    </row>
    <row r="68" spans="1:27">
      <c r="A68" s="449"/>
      <c r="B68" s="288" t="s">
        <v>836</v>
      </c>
      <c r="C68" s="508"/>
      <c r="H68" s="556"/>
      <c r="I68" s="284"/>
      <c r="J68" s="284"/>
      <c r="K68" s="284"/>
      <c r="L68" s="557"/>
      <c r="M68" s="557"/>
    </row>
    <row r="69" spans="1:27">
      <c r="B69" s="278" t="s">
        <v>561</v>
      </c>
      <c r="K69" s="509" t="s">
        <v>181</v>
      </c>
      <c r="L69" s="669">
        <f>Oดิน_ตัก</f>
        <v>8.1999999999999993</v>
      </c>
      <c r="M69" s="558" t="s">
        <v>4</v>
      </c>
      <c r="N69" s="283" t="s">
        <v>795</v>
      </c>
      <c r="O69" s="284"/>
    </row>
    <row r="70" spans="1:27">
      <c r="B70" s="629" t="s">
        <v>834</v>
      </c>
      <c r="C70" s="645">
        <v>0</v>
      </c>
      <c r="D70" s="629" t="s">
        <v>2</v>
      </c>
      <c r="K70" s="509" t="s">
        <v>181</v>
      </c>
      <c r="L70" s="659">
        <f>IF(C70&lt;1,0,VLOOKUP($C$70,รวมตารางคำนวณ!$F$11:$H$210,3))</f>
        <v>0</v>
      </c>
      <c r="M70" s="558" t="s">
        <v>4</v>
      </c>
      <c r="N70" s="283" t="s">
        <v>835</v>
      </c>
      <c r="O70" s="284"/>
    </row>
    <row r="71" spans="1:27">
      <c r="B71" s="550" t="s">
        <v>562</v>
      </c>
      <c r="K71" s="513"/>
      <c r="L71" s="559"/>
      <c r="M71" s="284"/>
      <c r="N71" s="283"/>
      <c r="O71" s="284"/>
    </row>
    <row r="72" spans="1:27" ht="20.25" thickBot="1">
      <c r="C72" s="278" t="s">
        <v>315</v>
      </c>
      <c r="K72" s="509" t="s">
        <v>181</v>
      </c>
      <c r="L72" s="670">
        <f>TRUNC(SUM(L69:L70),2)</f>
        <v>8.1999999999999993</v>
      </c>
      <c r="M72" s="558" t="s">
        <v>4</v>
      </c>
      <c r="N72" s="283" t="s">
        <v>751</v>
      </c>
      <c r="O72" s="284"/>
    </row>
    <row r="73" spans="1:27" ht="20.25" thickTop="1">
      <c r="B73" s="278" t="s">
        <v>837</v>
      </c>
      <c r="D73" s="625">
        <f>L72</f>
        <v>8.1999999999999993</v>
      </c>
      <c r="E73" s="513" t="s">
        <v>444</v>
      </c>
      <c r="F73" s="753">
        <v>1.25</v>
      </c>
      <c r="K73" s="509" t="s">
        <v>181</v>
      </c>
      <c r="L73" s="672">
        <f>TRUNC(D73*F73,2)</f>
        <v>10.25</v>
      </c>
      <c r="M73" s="558" t="s">
        <v>4</v>
      </c>
      <c r="N73" s="283" t="str">
        <f>"[4]=[3]x"&amp;F73</f>
        <v>[4]=[3]x1.25</v>
      </c>
      <c r="O73" s="284"/>
    </row>
    <row r="74" spans="1:27">
      <c r="B74" s="278" t="s">
        <v>563</v>
      </c>
      <c r="K74" s="509" t="s">
        <v>181</v>
      </c>
      <c r="L74" s="673">
        <f>Oดิน_ขุดตัด</f>
        <v>21.28</v>
      </c>
      <c r="M74" s="558" t="s">
        <v>4</v>
      </c>
      <c r="N74" s="283" t="s">
        <v>838</v>
      </c>
      <c r="O74" s="284"/>
    </row>
    <row r="75" spans="1:27" ht="20.25" thickBot="1">
      <c r="B75" s="278"/>
      <c r="F75" s="458"/>
      <c r="J75" s="459" t="s">
        <v>455</v>
      </c>
      <c r="K75" s="509" t="s">
        <v>181</v>
      </c>
      <c r="L75" s="671">
        <f>TRUNC(SUM(L73:L74),2)</f>
        <v>31.53</v>
      </c>
      <c r="M75" s="558" t="s">
        <v>4</v>
      </c>
      <c r="N75" s="283" t="s">
        <v>748</v>
      </c>
      <c r="O75" s="284"/>
    </row>
    <row r="76" spans="1:27" ht="20.25" thickTop="1">
      <c r="B76" s="508" t="s">
        <v>376</v>
      </c>
      <c r="H76" s="556"/>
      <c r="I76" s="284"/>
      <c r="J76" s="284"/>
      <c r="K76" s="284"/>
      <c r="L76" s="557"/>
      <c r="M76" s="557"/>
    </row>
    <row r="77" spans="1:27">
      <c r="B77" s="278" t="s">
        <v>565</v>
      </c>
      <c r="G77" s="458" t="s">
        <v>566</v>
      </c>
      <c r="H77" s="556">
        <v>1.1499999999999999</v>
      </c>
      <c r="I77" s="284"/>
      <c r="J77" s="284"/>
      <c r="K77" s="284"/>
      <c r="L77" s="557"/>
      <c r="M77" s="557"/>
    </row>
    <row r="78" spans="1:27">
      <c r="B78" s="278" t="s">
        <v>567</v>
      </c>
      <c r="G78" s="458" t="s">
        <v>566</v>
      </c>
      <c r="H78" s="556">
        <v>1.25</v>
      </c>
      <c r="I78" s="284"/>
      <c r="J78" s="284"/>
      <c r="K78" s="284"/>
      <c r="L78" s="557"/>
      <c r="M78" s="557"/>
    </row>
    <row r="79" spans="1:27" s="280" customFormat="1">
      <c r="A79" s="552"/>
      <c r="B79" s="553"/>
      <c r="C79" s="553"/>
      <c r="D79" s="553"/>
      <c r="E79" s="553"/>
      <c r="F79" s="282"/>
      <c r="G79" s="282"/>
      <c r="H79" s="282"/>
      <c r="I79" s="282"/>
      <c r="J79" s="282"/>
      <c r="K79" s="552"/>
      <c r="L79" s="554"/>
      <c r="M79" s="554"/>
      <c r="N79" s="555"/>
      <c r="O79" s="281"/>
      <c r="P79" s="282"/>
      <c r="AA79" s="752"/>
    </row>
    <row r="80" spans="1:27">
      <c r="A80" s="449" t="s">
        <v>839</v>
      </c>
      <c r="B80" s="278"/>
      <c r="C80" s="508"/>
      <c r="H80" s="556"/>
      <c r="I80" s="284"/>
      <c r="J80" s="284"/>
      <c r="K80" s="284"/>
      <c r="L80" s="557"/>
      <c r="M80" s="557"/>
    </row>
    <row r="81" spans="1:27">
      <c r="A81" s="449"/>
      <c r="B81" s="288" t="s">
        <v>840</v>
      </c>
      <c r="C81" s="508"/>
      <c r="H81" s="556"/>
      <c r="I81" s="284"/>
      <c r="J81" s="284"/>
      <c r="K81" s="284"/>
      <c r="L81" s="557"/>
      <c r="M81" s="557"/>
    </row>
    <row r="82" spans="1:27">
      <c r="B82" s="278" t="s">
        <v>568</v>
      </c>
      <c r="K82" s="509" t="s">
        <v>181</v>
      </c>
      <c r="L82" s="669">
        <f>รวมตารางคำนวณ!Q21</f>
        <v>39.909999999999997</v>
      </c>
      <c r="M82" s="558" t="s">
        <v>4</v>
      </c>
      <c r="N82" s="283" t="s">
        <v>795</v>
      </c>
      <c r="O82" s="284"/>
    </row>
    <row r="83" spans="1:27">
      <c r="B83" s="629" t="s">
        <v>834</v>
      </c>
      <c r="C83" s="645">
        <v>2</v>
      </c>
      <c r="D83" s="629" t="s">
        <v>2</v>
      </c>
      <c r="K83" s="509" t="s">
        <v>181</v>
      </c>
      <c r="L83" s="659">
        <f>IF(C83&lt;1,0,VLOOKUP($C$83,รวมตารางคำนวณ!$F$11:$H$210,3))</f>
        <v>13.86</v>
      </c>
      <c r="M83" s="558" t="s">
        <v>4</v>
      </c>
      <c r="N83" s="283" t="s">
        <v>835</v>
      </c>
      <c r="O83" s="284"/>
    </row>
    <row r="84" spans="1:27">
      <c r="B84" s="550" t="s">
        <v>562</v>
      </c>
      <c r="K84" s="513"/>
      <c r="L84" s="559"/>
      <c r="M84" s="284"/>
      <c r="N84" s="283"/>
      <c r="O84" s="284"/>
    </row>
    <row r="85" spans="1:27" ht="20.25" thickBot="1">
      <c r="C85" s="278" t="s">
        <v>315</v>
      </c>
      <c r="K85" s="509" t="s">
        <v>181</v>
      </c>
      <c r="L85" s="670">
        <f>TRUNC(SUM(L82:L83),2)</f>
        <v>53.77</v>
      </c>
      <c r="M85" s="558" t="s">
        <v>4</v>
      </c>
      <c r="N85" s="283" t="s">
        <v>751</v>
      </c>
      <c r="O85" s="284"/>
    </row>
    <row r="86" spans="1:27" ht="20.25" thickTop="1">
      <c r="B86" s="278" t="s">
        <v>837</v>
      </c>
      <c r="D86" s="625">
        <f>L85</f>
        <v>53.77</v>
      </c>
      <c r="E86" s="513" t="s">
        <v>444</v>
      </c>
      <c r="F86" s="686">
        <v>1.6</v>
      </c>
      <c r="K86" s="509" t="s">
        <v>181</v>
      </c>
      <c r="L86" s="672">
        <f>TRUNC(D86*F86,2)</f>
        <v>86.03</v>
      </c>
      <c r="M86" s="558" t="s">
        <v>4</v>
      </c>
      <c r="N86" s="283" t="str">
        <f>"[4]=[3]x"&amp;F86</f>
        <v>[4]=[3]x1.6</v>
      </c>
      <c r="O86" s="284"/>
    </row>
    <row r="87" spans="1:27">
      <c r="B87" s="278" t="s">
        <v>563</v>
      </c>
      <c r="K87" s="509" t="s">
        <v>181</v>
      </c>
      <c r="L87" s="673">
        <f>รวมตารางคำนวณ!Q31</f>
        <v>0</v>
      </c>
      <c r="M87" s="558" t="s">
        <v>4</v>
      </c>
      <c r="N87" s="283" t="s">
        <v>838</v>
      </c>
      <c r="O87" s="284"/>
    </row>
    <row r="88" spans="1:27" ht="20.25" thickBot="1">
      <c r="B88" s="278"/>
      <c r="F88" s="458"/>
      <c r="J88" s="459" t="s">
        <v>455</v>
      </c>
      <c r="K88" s="509" t="s">
        <v>181</v>
      </c>
      <c r="L88" s="671">
        <f>TRUNC(SUM(L86:L87),2)</f>
        <v>86.03</v>
      </c>
      <c r="M88" s="558" t="s">
        <v>4</v>
      </c>
      <c r="N88" s="283" t="s">
        <v>748</v>
      </c>
      <c r="O88" s="284"/>
    </row>
    <row r="89" spans="1:27" s="280" customFormat="1" ht="20.25" thickTop="1">
      <c r="A89" s="552"/>
      <c r="B89" s="553"/>
      <c r="C89" s="553"/>
      <c r="D89" s="553"/>
      <c r="E89" s="553"/>
      <c r="F89" s="282"/>
      <c r="G89" s="282"/>
      <c r="H89" s="282"/>
      <c r="I89" s="282"/>
      <c r="J89" s="282"/>
      <c r="K89" s="552"/>
      <c r="L89" s="554"/>
      <c r="M89" s="554"/>
      <c r="N89" s="555"/>
      <c r="O89" s="281"/>
      <c r="P89" s="282"/>
      <c r="AA89" s="752"/>
    </row>
    <row r="90" spans="1:27">
      <c r="A90" s="508" t="s">
        <v>832</v>
      </c>
      <c r="B90" s="449"/>
      <c r="C90" s="508"/>
      <c r="H90" s="556"/>
      <c r="I90" s="284"/>
      <c r="J90" s="284"/>
      <c r="K90" s="284"/>
      <c r="L90" s="557"/>
      <c r="M90" s="557"/>
    </row>
    <row r="91" spans="1:27">
      <c r="A91" s="508"/>
      <c r="B91" s="288" t="s">
        <v>831</v>
      </c>
      <c r="C91" s="508"/>
      <c r="H91" s="556"/>
      <c r="I91" s="284"/>
      <c r="J91" s="284"/>
      <c r="K91" s="284"/>
      <c r="L91" s="557"/>
      <c r="M91" s="557"/>
    </row>
    <row r="92" spans="1:27">
      <c r="A92" s="508"/>
      <c r="B92" s="288" t="s">
        <v>569</v>
      </c>
      <c r="C92" s="508"/>
      <c r="H92" s="556"/>
      <c r="I92" s="284"/>
      <c r="J92" s="284"/>
      <c r="K92" s="509" t="s">
        <v>181</v>
      </c>
      <c r="L92" s="624">
        <v>0</v>
      </c>
      <c r="M92" s="558" t="s">
        <v>4</v>
      </c>
      <c r="N92" s="279" t="s">
        <v>780</v>
      </c>
    </row>
    <row r="93" spans="1:27">
      <c r="A93" s="508"/>
      <c r="B93" s="278" t="s">
        <v>779</v>
      </c>
      <c r="C93" s="508"/>
      <c r="H93" s="556"/>
      <c r="I93" s="284"/>
      <c r="J93" s="284"/>
      <c r="K93" s="509" t="s">
        <v>181</v>
      </c>
      <c r="L93" s="622">
        <f>รวมตารางคำนวณ!Q18</f>
        <v>21.28</v>
      </c>
      <c r="M93" s="558" t="s">
        <v>4</v>
      </c>
      <c r="N93" s="279" t="s">
        <v>796</v>
      </c>
    </row>
    <row r="94" spans="1:27" ht="20.25" thickBot="1">
      <c r="A94" s="508"/>
      <c r="B94" s="278"/>
      <c r="C94" s="278" t="s">
        <v>315</v>
      </c>
      <c r="H94" s="556"/>
      <c r="I94" s="284"/>
      <c r="J94" s="284"/>
      <c r="K94" s="509" t="s">
        <v>181</v>
      </c>
      <c r="L94" s="623">
        <f>SUM(L92:L93)</f>
        <v>21.28</v>
      </c>
      <c r="M94" s="558" t="s">
        <v>4</v>
      </c>
      <c r="N94" s="279" t="s">
        <v>781</v>
      </c>
    </row>
    <row r="95" spans="1:27" ht="20.25" thickTop="1">
      <c r="A95" s="508"/>
      <c r="B95" s="278" t="s">
        <v>782</v>
      </c>
      <c r="C95" s="625">
        <f>L94</f>
        <v>21.28</v>
      </c>
      <c r="D95" s="513" t="s">
        <v>444</v>
      </c>
      <c r="E95" s="685">
        <v>0</v>
      </c>
      <c r="H95" s="556"/>
      <c r="I95" s="284"/>
      <c r="J95" s="284"/>
      <c r="K95" s="509" t="s">
        <v>181</v>
      </c>
      <c r="L95" s="626">
        <f>IF(E95=0,L94,TRUNC(C95*E95,2))</f>
        <v>21.28</v>
      </c>
      <c r="M95" s="558" t="s">
        <v>4</v>
      </c>
      <c r="N95" s="279" t="s">
        <v>454</v>
      </c>
    </row>
    <row r="96" spans="1:27">
      <c r="A96" s="508"/>
      <c r="B96" s="278" t="s">
        <v>783</v>
      </c>
      <c r="C96" s="586"/>
      <c r="D96" s="513"/>
      <c r="E96" s="627"/>
      <c r="H96" s="556"/>
      <c r="I96" s="284"/>
      <c r="J96" s="284"/>
      <c r="K96" s="509"/>
      <c r="L96" s="622">
        <f>IF(AA96=1,Oตัดแต่งขั้นบันได,0)</f>
        <v>8.01</v>
      </c>
      <c r="M96" s="558" t="s">
        <v>4</v>
      </c>
      <c r="N96" s="279" t="s">
        <v>609</v>
      </c>
      <c r="AA96" s="751">
        <v>1</v>
      </c>
    </row>
    <row r="97" spans="1:27">
      <c r="A97" s="508"/>
      <c r="B97" s="278" t="s">
        <v>646</v>
      </c>
      <c r="C97" s="586"/>
      <c r="D97" s="513"/>
      <c r="E97" s="627"/>
      <c r="H97" s="556"/>
      <c r="I97" s="284"/>
      <c r="J97" s="284"/>
      <c r="K97" s="509" t="s">
        <v>181</v>
      </c>
      <c r="L97" s="622">
        <f>IF(E95=0,0,Oดิน_บดทับ)</f>
        <v>0</v>
      </c>
      <c r="M97" s="558" t="s">
        <v>4</v>
      </c>
      <c r="N97" s="279" t="s">
        <v>912</v>
      </c>
    </row>
    <row r="98" spans="1:27" ht="20.25" thickBot="1">
      <c r="A98" s="508"/>
      <c r="B98" s="288"/>
      <c r="C98" s="508"/>
      <c r="H98" s="556"/>
      <c r="I98" s="284"/>
      <c r="J98" s="459" t="s">
        <v>455</v>
      </c>
      <c r="K98" s="527" t="s">
        <v>181</v>
      </c>
      <c r="L98" s="628">
        <f>TRUNC(SUM(L95:L97),2)</f>
        <v>29.29</v>
      </c>
      <c r="M98" s="558" t="s">
        <v>4</v>
      </c>
      <c r="N98" s="279" t="s">
        <v>784</v>
      </c>
    </row>
    <row r="99" spans="1:27" ht="20.25" thickTop="1">
      <c r="A99" s="560"/>
      <c r="B99" s="285"/>
      <c r="C99" s="285"/>
      <c r="D99" s="285"/>
      <c r="E99" s="285"/>
      <c r="F99" s="285"/>
      <c r="G99" s="561"/>
      <c r="H99" s="561"/>
      <c r="I99" s="561"/>
      <c r="J99" s="285"/>
      <c r="K99" s="285"/>
      <c r="L99" s="285"/>
      <c r="M99" s="285"/>
      <c r="N99" s="285"/>
      <c r="O99" s="285"/>
      <c r="P99" s="285"/>
    </row>
    <row r="100" spans="1:27">
      <c r="A100" s="508" t="s">
        <v>841</v>
      </c>
      <c r="B100" s="449"/>
      <c r="C100" s="508"/>
      <c r="H100" s="556"/>
      <c r="I100" s="284"/>
      <c r="J100" s="284"/>
      <c r="K100" s="284"/>
      <c r="L100" s="557"/>
      <c r="M100" s="557"/>
    </row>
    <row r="101" spans="1:27">
      <c r="A101" s="508"/>
      <c r="B101" s="288" t="s">
        <v>842</v>
      </c>
      <c r="C101" s="508"/>
      <c r="H101" s="556"/>
      <c r="I101" s="284"/>
      <c r="J101" s="284"/>
      <c r="K101" s="284"/>
      <c r="L101" s="557"/>
      <c r="M101" s="557"/>
    </row>
    <row r="102" spans="1:27">
      <c r="A102" s="508"/>
      <c r="B102" s="288" t="s">
        <v>569</v>
      </c>
      <c r="C102" s="508"/>
      <c r="H102" s="556"/>
      <c r="I102" s="284"/>
      <c r="J102" s="284"/>
      <c r="K102" s="509" t="s">
        <v>181</v>
      </c>
      <c r="L102" s="695">
        <f>สรุปวัสดุและค่าดำเนินการ!G28</f>
        <v>0</v>
      </c>
      <c r="M102" s="558" t="s">
        <v>4</v>
      </c>
      <c r="N102" s="279" t="s">
        <v>415</v>
      </c>
    </row>
    <row r="103" spans="1:27">
      <c r="A103" s="508"/>
      <c r="B103" s="278" t="s">
        <v>570</v>
      </c>
      <c r="C103" s="508"/>
      <c r="H103" s="556"/>
      <c r="I103" s="284"/>
      <c r="J103" s="284"/>
      <c r="K103" s="509" t="s">
        <v>181</v>
      </c>
      <c r="L103" s="622">
        <f>Oดิน_ขุดขน</f>
        <v>21.55</v>
      </c>
      <c r="M103" s="558" t="s">
        <v>4</v>
      </c>
      <c r="N103" s="279" t="s">
        <v>796</v>
      </c>
    </row>
    <row r="104" spans="1:27">
      <c r="B104" s="629" t="s">
        <v>240</v>
      </c>
      <c r="C104" s="762">
        <f>สรุปวัสดุและค่าดำเนินการ!H28</f>
        <v>0</v>
      </c>
      <c r="D104" s="629" t="s">
        <v>2</v>
      </c>
      <c r="K104" s="509" t="s">
        <v>181</v>
      </c>
      <c r="L104" s="659">
        <f>IF(C104&lt;1,0,VLOOKUP(C104,รวมตารางคำนวณ!$F$11:$H$210,3))</f>
        <v>0</v>
      </c>
      <c r="M104" s="558" t="s">
        <v>4</v>
      </c>
      <c r="N104" s="283" t="s">
        <v>871</v>
      </c>
      <c r="O104" s="284"/>
    </row>
    <row r="105" spans="1:27" ht="20.25" thickBot="1">
      <c r="A105" s="458"/>
      <c r="B105" s="278"/>
      <c r="C105" s="278" t="s">
        <v>315</v>
      </c>
      <c r="G105" s="455"/>
      <c r="H105" s="455"/>
      <c r="I105" s="455"/>
      <c r="K105" s="509" t="s">
        <v>181</v>
      </c>
      <c r="L105" s="674">
        <f>TRUNC(SUM(L102:L104),2)</f>
        <v>21.55</v>
      </c>
      <c r="M105" s="558" t="s">
        <v>4</v>
      </c>
      <c r="N105" s="278" t="s">
        <v>759</v>
      </c>
    </row>
    <row r="106" spans="1:27" ht="20.25" thickTop="1">
      <c r="A106" s="508"/>
      <c r="B106" s="278" t="s">
        <v>782</v>
      </c>
      <c r="C106" s="625">
        <f>L105</f>
        <v>21.55</v>
      </c>
      <c r="D106" s="513" t="s">
        <v>444</v>
      </c>
      <c r="E106" s="685">
        <v>0</v>
      </c>
      <c r="H106" s="556"/>
      <c r="I106" s="284"/>
      <c r="J106" s="284"/>
      <c r="K106" s="509" t="s">
        <v>181</v>
      </c>
      <c r="L106" s="626">
        <f>IF(E106=0,L105,TRUNC(C106*E106,2))</f>
        <v>21.55</v>
      </c>
      <c r="M106" s="558" t="s">
        <v>4</v>
      </c>
      <c r="N106" s="279" t="s">
        <v>609</v>
      </c>
    </row>
    <row r="107" spans="1:27">
      <c r="A107" s="508"/>
      <c r="B107" s="278" t="s">
        <v>783</v>
      </c>
      <c r="C107" s="586"/>
      <c r="D107" s="513"/>
      <c r="E107" s="627"/>
      <c r="H107" s="556"/>
      <c r="I107" s="284"/>
      <c r="J107" s="284"/>
      <c r="K107" s="509"/>
      <c r="L107" s="622">
        <f>IF(AA107=1,Oตัดแต่งขั้นบันได,0)</f>
        <v>8.01</v>
      </c>
      <c r="M107" s="558" t="s">
        <v>4</v>
      </c>
      <c r="N107" s="279" t="s">
        <v>638</v>
      </c>
      <c r="AA107" s="751">
        <v>1</v>
      </c>
    </row>
    <row r="108" spans="1:27">
      <c r="A108" s="508"/>
      <c r="B108" s="278" t="s">
        <v>646</v>
      </c>
      <c r="C108" s="586"/>
      <c r="D108" s="513"/>
      <c r="E108" s="627"/>
      <c r="H108" s="556"/>
      <c r="I108" s="284"/>
      <c r="J108" s="284"/>
      <c r="K108" s="509" t="s">
        <v>181</v>
      </c>
      <c r="L108" s="622">
        <f>IF(E106=0,0,Oดิน_บดทับ)</f>
        <v>0</v>
      </c>
      <c r="M108" s="558" t="s">
        <v>4</v>
      </c>
      <c r="N108" s="279" t="s">
        <v>913</v>
      </c>
    </row>
    <row r="109" spans="1:27" ht="20.25" thickBot="1">
      <c r="A109" s="508"/>
      <c r="B109" s="288"/>
      <c r="C109" s="508"/>
      <c r="H109" s="556"/>
      <c r="I109" s="284"/>
      <c r="J109" s="459" t="s">
        <v>455</v>
      </c>
      <c r="K109" s="527" t="s">
        <v>181</v>
      </c>
      <c r="L109" s="628">
        <f>TRUNC(SUM(L106:L108),2)</f>
        <v>29.56</v>
      </c>
      <c r="M109" s="558" t="s">
        <v>4</v>
      </c>
      <c r="N109" s="279" t="s">
        <v>825</v>
      </c>
    </row>
    <row r="110" spans="1:27" ht="20.25" thickTop="1">
      <c r="A110" s="458"/>
      <c r="B110" s="278"/>
      <c r="G110" s="455"/>
      <c r="H110" s="455"/>
      <c r="I110" s="455"/>
      <c r="M110" s="278"/>
    </row>
    <row r="111" spans="1:27">
      <c r="A111" s="458"/>
      <c r="B111" s="278"/>
      <c r="G111" s="455"/>
      <c r="H111" s="455"/>
      <c r="I111" s="455"/>
      <c r="M111" s="278"/>
    </row>
    <row r="112" spans="1:27">
      <c r="A112" s="458"/>
      <c r="B112" s="1006" t="s">
        <v>376</v>
      </c>
      <c r="C112" s="1006"/>
      <c r="D112" s="634"/>
      <c r="E112" s="634"/>
      <c r="F112" s="636" t="s">
        <v>843</v>
      </c>
      <c r="G112" s="634"/>
      <c r="H112" s="636" t="s">
        <v>844</v>
      </c>
      <c r="I112" s="634"/>
      <c r="M112" s="278"/>
    </row>
    <row r="113" spans="1:16">
      <c r="A113" s="458"/>
      <c r="B113" s="629" t="s">
        <v>845</v>
      </c>
      <c r="C113" s="634"/>
      <c r="D113" s="634"/>
      <c r="E113" s="634"/>
      <c r="F113" s="641">
        <v>1.4</v>
      </c>
      <c r="G113" s="634"/>
      <c r="H113" s="641">
        <v>1.45</v>
      </c>
      <c r="I113" s="634"/>
      <c r="M113" s="278"/>
    </row>
    <row r="114" spans="1:16">
      <c r="A114" s="458"/>
      <c r="B114" s="629" t="s">
        <v>848</v>
      </c>
      <c r="C114" s="634"/>
      <c r="D114" s="634"/>
      <c r="E114" s="634"/>
      <c r="F114" s="641">
        <v>1.6</v>
      </c>
      <c r="G114" s="634"/>
      <c r="H114" s="641">
        <v>1.7</v>
      </c>
      <c r="I114" s="634"/>
      <c r="M114" s="278"/>
    </row>
    <row r="115" spans="1:16">
      <c r="A115" s="458"/>
      <c r="B115" s="629" t="s">
        <v>849</v>
      </c>
      <c r="C115" s="634"/>
      <c r="D115" s="634"/>
      <c r="E115" s="634"/>
      <c r="F115" s="641">
        <v>1.85</v>
      </c>
      <c r="G115" s="634"/>
      <c r="H115" s="641">
        <v>1.9</v>
      </c>
      <c r="I115" s="634"/>
      <c r="M115" s="278"/>
    </row>
    <row r="116" spans="1:16">
      <c r="A116" s="458"/>
      <c r="B116" s="629" t="s">
        <v>850</v>
      </c>
      <c r="C116" s="629"/>
      <c r="D116" s="629"/>
      <c r="E116" s="629"/>
      <c r="F116" s="629"/>
      <c r="G116" s="629"/>
      <c r="H116" s="629"/>
      <c r="I116" s="629"/>
      <c r="J116" s="629"/>
      <c r="K116" s="629"/>
      <c r="M116" s="278"/>
    </row>
    <row r="117" spans="1:16">
      <c r="A117" s="458"/>
      <c r="B117" s="629" t="s">
        <v>846</v>
      </c>
      <c r="C117" s="629"/>
      <c r="D117" s="632" t="s">
        <v>566</v>
      </c>
      <c r="E117" s="929" t="s">
        <v>847</v>
      </c>
      <c r="F117" s="929"/>
      <c r="G117" s="629" t="s">
        <v>851</v>
      </c>
      <c r="H117" s="632" t="s">
        <v>444</v>
      </c>
      <c r="I117" s="675">
        <v>1</v>
      </c>
      <c r="J117" s="632" t="s">
        <v>444</v>
      </c>
      <c r="K117" s="675">
        <v>1</v>
      </c>
      <c r="L117" s="629"/>
      <c r="M117" s="629"/>
    </row>
    <row r="118" spans="1:16">
      <c r="A118" s="458"/>
      <c r="B118" s="629"/>
      <c r="C118" s="629"/>
      <c r="D118" s="629"/>
      <c r="E118" s="924">
        <v>2</v>
      </c>
      <c r="F118" s="924"/>
      <c r="G118" s="629"/>
      <c r="H118" s="629"/>
      <c r="I118" s="682">
        <v>1600</v>
      </c>
      <c r="J118" s="629"/>
      <c r="K118" s="632">
        <v>3</v>
      </c>
      <c r="L118" s="629"/>
      <c r="M118" s="629"/>
    </row>
    <row r="119" spans="1:16">
      <c r="A119" s="458"/>
      <c r="B119" s="629"/>
      <c r="C119" s="629"/>
      <c r="D119" s="629"/>
      <c r="E119" s="632"/>
      <c r="F119" s="632"/>
      <c r="G119" s="629"/>
      <c r="H119" s="629"/>
      <c r="I119" s="682"/>
      <c r="J119" s="629"/>
      <c r="K119" s="632"/>
      <c r="L119" s="629"/>
      <c r="M119" s="629"/>
    </row>
    <row r="120" spans="1:16">
      <c r="A120" s="560"/>
      <c r="B120" s="285"/>
      <c r="C120" s="285"/>
      <c r="D120" s="285"/>
      <c r="E120" s="285"/>
      <c r="F120" s="285"/>
      <c r="G120" s="561"/>
      <c r="H120" s="561"/>
      <c r="I120" s="561"/>
      <c r="J120" s="285"/>
      <c r="K120" s="285"/>
      <c r="L120" s="285"/>
      <c r="M120" s="285"/>
      <c r="N120" s="285"/>
      <c r="O120" s="285"/>
      <c r="P120" s="285"/>
    </row>
    <row r="121" spans="1:16">
      <c r="A121" s="508" t="s">
        <v>860</v>
      </c>
      <c r="B121" s="449"/>
      <c r="C121" s="508"/>
      <c r="H121" s="556"/>
      <c r="I121" s="284"/>
      <c r="J121" s="284"/>
      <c r="K121" s="284"/>
      <c r="L121" s="557"/>
      <c r="M121" s="557"/>
    </row>
    <row r="122" spans="1:16">
      <c r="A122" s="508"/>
      <c r="B122" s="288" t="s">
        <v>861</v>
      </c>
      <c r="C122" s="508"/>
      <c r="H122" s="556"/>
      <c r="I122" s="284"/>
      <c r="J122" s="284"/>
      <c r="K122" s="284"/>
      <c r="L122" s="557"/>
      <c r="M122" s="557"/>
    </row>
    <row r="123" spans="1:16">
      <c r="A123" s="508"/>
      <c r="B123" s="288" t="s">
        <v>569</v>
      </c>
      <c r="C123" s="508"/>
      <c r="H123" s="556"/>
      <c r="I123" s="284"/>
      <c r="J123" s="284"/>
      <c r="K123" s="509" t="s">
        <v>181</v>
      </c>
      <c r="L123" s="695">
        <f>สรุปวัสดุและค่าดำเนินการ!G26</f>
        <v>18.75</v>
      </c>
      <c r="M123" s="558" t="s">
        <v>4</v>
      </c>
      <c r="N123" s="279" t="s">
        <v>415</v>
      </c>
    </row>
    <row r="124" spans="1:16">
      <c r="A124" s="508"/>
      <c r="B124" s="278" t="s">
        <v>570</v>
      </c>
      <c r="C124" s="508"/>
      <c r="H124" s="556"/>
      <c r="I124" s="284"/>
      <c r="J124" s="284"/>
      <c r="K124" s="509" t="s">
        <v>181</v>
      </c>
      <c r="L124" s="622">
        <f>Oลูกรังคัดเลือกรองพื้นทาง_ขุดขน</f>
        <v>31.77</v>
      </c>
      <c r="M124" s="558" t="s">
        <v>4</v>
      </c>
      <c r="N124" s="279" t="s">
        <v>796</v>
      </c>
    </row>
    <row r="125" spans="1:16">
      <c r="B125" s="629" t="s">
        <v>240</v>
      </c>
      <c r="C125" s="762">
        <f>สรุปวัสดุและค่าดำเนินการ!H26</f>
        <v>30</v>
      </c>
      <c r="D125" s="629" t="s">
        <v>2</v>
      </c>
      <c r="K125" s="509" t="s">
        <v>181</v>
      </c>
      <c r="L125" s="659">
        <f>IF(C125&lt;1,0,VLOOKUP(C125,รวมตารางคำนวณ!$F$11:$H$210,3))</f>
        <v>104.98</v>
      </c>
      <c r="M125" s="558" t="s">
        <v>4</v>
      </c>
      <c r="N125" s="283" t="s">
        <v>871</v>
      </c>
      <c r="O125" s="284"/>
    </row>
    <row r="126" spans="1:16" ht="20.25" thickBot="1">
      <c r="A126" s="458"/>
      <c r="B126" s="278"/>
      <c r="C126" s="278" t="s">
        <v>315</v>
      </c>
      <c r="G126" s="455"/>
      <c r="H126" s="455"/>
      <c r="I126" s="455"/>
      <c r="K126" s="509" t="s">
        <v>181</v>
      </c>
      <c r="L126" s="674">
        <f>TRUNC(SUM(L123:L125),2)</f>
        <v>155.5</v>
      </c>
      <c r="M126" s="558" t="s">
        <v>4</v>
      </c>
      <c r="N126" s="278" t="s">
        <v>759</v>
      </c>
    </row>
    <row r="127" spans="1:16" ht="20.25" thickTop="1">
      <c r="A127" s="508"/>
      <c r="B127" s="278" t="s">
        <v>782</v>
      </c>
      <c r="C127" s="625">
        <f>L126</f>
        <v>155.5</v>
      </c>
      <c r="D127" s="513" t="s">
        <v>444</v>
      </c>
      <c r="E127" s="685">
        <v>1.6</v>
      </c>
      <c r="H127" s="556"/>
      <c r="I127" s="284"/>
      <c r="J127" s="284"/>
      <c r="K127" s="509" t="s">
        <v>181</v>
      </c>
      <c r="L127" s="626">
        <f>IF(E127=0,L126,TRUNC(C127*E127,2))</f>
        <v>248.8</v>
      </c>
      <c r="M127" s="558" t="s">
        <v>4</v>
      </c>
      <c r="N127" s="279" t="s">
        <v>609</v>
      </c>
    </row>
    <row r="128" spans="1:16">
      <c r="A128" s="508"/>
      <c r="B128" s="278" t="s">
        <v>646</v>
      </c>
      <c r="C128" s="586"/>
      <c r="D128" s="513"/>
      <c r="E128" s="627"/>
      <c r="H128" s="556"/>
      <c r="I128" s="284"/>
      <c r="J128" s="284"/>
      <c r="K128" s="509" t="s">
        <v>181</v>
      </c>
      <c r="L128" s="622">
        <f>IF(E127=0,0,Oลูกรังคัดเลือกรองพื้นทาง_บดทับ)</f>
        <v>54.58</v>
      </c>
      <c r="M128" s="558" t="s">
        <v>4</v>
      </c>
      <c r="N128" s="279" t="s">
        <v>912</v>
      </c>
    </row>
    <row r="129" spans="1:16" ht="20.25" thickBot="1">
      <c r="A129" s="508"/>
      <c r="B129" s="288"/>
      <c r="C129" s="508"/>
      <c r="H129" s="556"/>
      <c r="I129" s="284"/>
      <c r="J129" s="459" t="s">
        <v>455</v>
      </c>
      <c r="K129" s="509" t="s">
        <v>181</v>
      </c>
      <c r="L129" s="628">
        <f>TRUNC(SUM(L127:L128),2)</f>
        <v>303.38</v>
      </c>
      <c r="M129" s="558" t="s">
        <v>4</v>
      </c>
      <c r="N129" s="279" t="s">
        <v>760</v>
      </c>
    </row>
    <row r="130" spans="1:16" ht="20.25" thickTop="1">
      <c r="A130" s="560"/>
      <c r="B130" s="285"/>
      <c r="C130" s="285"/>
      <c r="D130" s="285"/>
      <c r="E130" s="285"/>
      <c r="F130" s="285"/>
      <c r="G130" s="561"/>
      <c r="H130" s="561"/>
      <c r="I130" s="561"/>
      <c r="J130" s="285"/>
      <c r="K130" s="285"/>
      <c r="L130" s="285"/>
      <c r="M130" s="285"/>
      <c r="N130" s="285"/>
      <c r="O130" s="285"/>
      <c r="P130" s="285"/>
    </row>
    <row r="131" spans="1:16">
      <c r="A131" s="508" t="s">
        <v>866</v>
      </c>
      <c r="B131" s="449"/>
      <c r="C131" s="508"/>
      <c r="H131" s="556"/>
      <c r="I131" s="284"/>
      <c r="J131" s="284"/>
      <c r="K131" s="284"/>
      <c r="L131" s="557"/>
      <c r="M131" s="557"/>
    </row>
    <row r="132" spans="1:16">
      <c r="A132" s="508"/>
      <c r="B132" s="288" t="s">
        <v>867</v>
      </c>
      <c r="C132" s="508"/>
      <c r="H132" s="556"/>
      <c r="I132" s="284"/>
      <c r="J132" s="284"/>
      <c r="K132" s="284"/>
      <c r="L132" s="557"/>
      <c r="M132" s="557"/>
    </row>
    <row r="133" spans="1:16">
      <c r="A133" s="508"/>
      <c r="B133" s="288" t="s">
        <v>868</v>
      </c>
      <c r="C133" s="508"/>
      <c r="H133" s="556"/>
      <c r="I133" s="284"/>
      <c r="J133" s="284"/>
      <c r="K133" s="509" t="s">
        <v>181</v>
      </c>
      <c r="L133" s="695">
        <f>สรุปวัสดุและค่าดำเนินการ!G24</f>
        <v>205</v>
      </c>
      <c r="M133" s="558" t="s">
        <v>4</v>
      </c>
      <c r="N133" s="279" t="s">
        <v>415</v>
      </c>
    </row>
    <row r="134" spans="1:16">
      <c r="B134" s="629" t="s">
        <v>240</v>
      </c>
      <c r="C134" s="762">
        <f>สรุปวัสดุและค่าดำเนินการ!H24</f>
        <v>142</v>
      </c>
      <c r="D134" s="629" t="s">
        <v>2</v>
      </c>
      <c r="K134" s="509" t="s">
        <v>181</v>
      </c>
      <c r="L134" s="659">
        <f>IF(C134&lt;1,0,VLOOKUP(C134,รวมตารางคำนวณ!$F$11:$H$210,3))</f>
        <v>490.62</v>
      </c>
      <c r="M134" s="558" t="s">
        <v>4</v>
      </c>
      <c r="N134" s="283" t="s">
        <v>835</v>
      </c>
      <c r="O134" s="284"/>
    </row>
    <row r="135" spans="1:16" ht="20.25" thickBot="1">
      <c r="A135" s="458"/>
      <c r="B135" s="278"/>
      <c r="C135" s="278" t="s">
        <v>315</v>
      </c>
      <c r="G135" s="455"/>
      <c r="H135" s="455"/>
      <c r="I135" s="455"/>
      <c r="K135" s="509" t="s">
        <v>181</v>
      </c>
      <c r="L135" s="674">
        <f>TRUNC(SUM(L133:L134),2)</f>
        <v>695.62</v>
      </c>
      <c r="M135" s="558" t="s">
        <v>4</v>
      </c>
      <c r="N135" s="278" t="s">
        <v>869</v>
      </c>
    </row>
    <row r="136" spans="1:16" ht="20.25" thickTop="1">
      <c r="A136" s="508"/>
      <c r="B136" s="278" t="s">
        <v>782</v>
      </c>
      <c r="C136" s="625">
        <f>L135</f>
        <v>695.62</v>
      </c>
      <c r="D136" s="513" t="s">
        <v>444</v>
      </c>
      <c r="E136" s="685">
        <v>1.5</v>
      </c>
      <c r="H136" s="556"/>
      <c r="I136" s="284"/>
      <c r="J136" s="284"/>
      <c r="K136" s="509" t="s">
        <v>181</v>
      </c>
      <c r="L136" s="626">
        <f>IF(E136=0,L135,TRUNC(C136*E136,2))</f>
        <v>1043.43</v>
      </c>
      <c r="M136" s="558" t="s">
        <v>4</v>
      </c>
      <c r="N136" s="279" t="s">
        <v>454</v>
      </c>
    </row>
    <row r="137" spans="1:16">
      <c r="A137" s="508"/>
      <c r="B137" s="278" t="s">
        <v>870</v>
      </c>
      <c r="C137" s="586"/>
      <c r="D137" s="513"/>
      <c r="E137" s="627"/>
      <c r="H137" s="556"/>
      <c r="I137" s="284"/>
      <c r="J137" s="284"/>
      <c r="K137" s="509" t="s">
        <v>181</v>
      </c>
      <c r="L137" s="622">
        <f>IF(E136=0,0,Oหินคลุก_ผสม)</f>
        <v>24.57</v>
      </c>
      <c r="M137" s="558" t="s">
        <v>4</v>
      </c>
      <c r="N137" s="279" t="s">
        <v>914</v>
      </c>
    </row>
    <row r="138" spans="1:16">
      <c r="A138" s="508"/>
      <c r="B138" s="278" t="s">
        <v>646</v>
      </c>
      <c r="C138" s="586"/>
      <c r="D138" s="513"/>
      <c r="E138" s="627"/>
      <c r="H138" s="556"/>
      <c r="I138" s="284"/>
      <c r="J138" s="284"/>
      <c r="K138" s="509" t="s">
        <v>181</v>
      </c>
      <c r="L138" s="622">
        <f>IF(E136=0,0,Oหินคลุก_บดทับ)</f>
        <v>86.55</v>
      </c>
      <c r="M138" s="558" t="s">
        <v>4</v>
      </c>
      <c r="N138" s="279" t="s">
        <v>912</v>
      </c>
    </row>
    <row r="139" spans="1:16" ht="20.25" thickBot="1">
      <c r="A139" s="508"/>
      <c r="B139" s="288"/>
      <c r="C139" s="508"/>
      <c r="H139" s="556"/>
      <c r="I139" s="284"/>
      <c r="J139" s="459" t="s">
        <v>455</v>
      </c>
      <c r="K139" s="509" t="s">
        <v>181</v>
      </c>
      <c r="L139" s="628">
        <f>TRUNC(SUM(L136:L138),2)</f>
        <v>1154.55</v>
      </c>
      <c r="M139" s="558" t="s">
        <v>4</v>
      </c>
      <c r="N139" s="279" t="s">
        <v>784</v>
      </c>
    </row>
    <row r="140" spans="1:16" ht="20.25" thickTop="1">
      <c r="A140" s="560"/>
      <c r="B140" s="285"/>
      <c r="C140" s="285"/>
      <c r="D140" s="285"/>
      <c r="E140" s="285"/>
      <c r="F140" s="285"/>
      <c r="G140" s="561"/>
      <c r="H140" s="561"/>
      <c r="I140" s="561"/>
      <c r="J140" s="285"/>
      <c r="K140" s="285"/>
      <c r="L140" s="285"/>
      <c r="M140" s="285"/>
      <c r="N140" s="285"/>
      <c r="O140" s="285"/>
      <c r="P140" s="285"/>
    </row>
    <row r="141" spans="1:16">
      <c r="A141" s="508" t="s">
        <v>872</v>
      </c>
      <c r="B141" s="449"/>
      <c r="C141" s="508"/>
      <c r="H141" s="556"/>
      <c r="I141" s="284"/>
      <c r="J141" s="284"/>
      <c r="K141" s="284"/>
      <c r="L141" s="557"/>
      <c r="M141" s="557"/>
    </row>
    <row r="142" spans="1:16">
      <c r="A142" s="508"/>
      <c r="B142" s="288" t="s">
        <v>873</v>
      </c>
      <c r="C142" s="508"/>
      <c r="H142" s="556"/>
      <c r="I142" s="284"/>
      <c r="J142" s="284"/>
      <c r="K142" s="284"/>
      <c r="L142" s="557"/>
      <c r="M142" s="557"/>
    </row>
    <row r="143" spans="1:16">
      <c r="A143" s="508"/>
      <c r="B143" s="288" t="s">
        <v>569</v>
      </c>
      <c r="C143" s="508"/>
      <c r="H143" s="556"/>
      <c r="I143" s="284"/>
      <c r="J143" s="284"/>
      <c r="K143" s="509" t="s">
        <v>181</v>
      </c>
      <c r="L143" s="695">
        <f>L123</f>
        <v>18.75</v>
      </c>
      <c r="M143" s="558" t="s">
        <v>4</v>
      </c>
      <c r="N143" s="279" t="s">
        <v>415</v>
      </c>
    </row>
    <row r="144" spans="1:16">
      <c r="A144" s="508"/>
      <c r="B144" s="278" t="s">
        <v>570</v>
      </c>
      <c r="C144" s="508"/>
      <c r="H144" s="556"/>
      <c r="I144" s="284"/>
      <c r="J144" s="284"/>
      <c r="K144" s="509" t="s">
        <v>181</v>
      </c>
      <c r="L144" s="622">
        <f>Oลูกรังคัดเลือกรองพื้นทาง_ขุดขน</f>
        <v>31.77</v>
      </c>
      <c r="M144" s="558" t="s">
        <v>4</v>
      </c>
      <c r="N144" s="279" t="s">
        <v>796</v>
      </c>
    </row>
    <row r="145" spans="1:16">
      <c r="B145" s="629" t="s">
        <v>240</v>
      </c>
      <c r="C145" s="762">
        <f>C125</f>
        <v>30</v>
      </c>
      <c r="D145" s="629" t="s">
        <v>2</v>
      </c>
      <c r="K145" s="509" t="s">
        <v>181</v>
      </c>
      <c r="L145" s="659">
        <f>IF(C145&lt;1,0,VLOOKUP(C145,รวมตารางคำนวณ!$F$11:$H$210,3))</f>
        <v>104.98</v>
      </c>
      <c r="M145" s="558" t="s">
        <v>4</v>
      </c>
      <c r="N145" s="283" t="s">
        <v>871</v>
      </c>
      <c r="O145" s="284"/>
    </row>
    <row r="146" spans="1:16" ht="20.25" thickBot="1">
      <c r="A146" s="458"/>
      <c r="B146" s="278"/>
      <c r="C146" s="278" t="s">
        <v>315</v>
      </c>
      <c r="G146" s="455"/>
      <c r="H146" s="455"/>
      <c r="I146" s="455"/>
      <c r="K146" s="509" t="s">
        <v>181</v>
      </c>
      <c r="L146" s="674">
        <f>TRUNC(SUM(L143:L145),2)</f>
        <v>155.5</v>
      </c>
      <c r="M146" s="558" t="s">
        <v>4</v>
      </c>
      <c r="N146" s="278" t="s">
        <v>759</v>
      </c>
    </row>
    <row r="147" spans="1:16" ht="20.25" thickTop="1">
      <c r="A147" s="508"/>
      <c r="B147" s="278" t="s">
        <v>782</v>
      </c>
      <c r="C147" s="625">
        <f>L146</f>
        <v>155.5</v>
      </c>
      <c r="D147" s="513" t="s">
        <v>444</v>
      </c>
      <c r="E147" s="685">
        <v>1.75</v>
      </c>
      <c r="H147" s="556"/>
      <c r="I147" s="284"/>
      <c r="J147" s="284"/>
      <c r="K147" s="509" t="s">
        <v>181</v>
      </c>
      <c r="L147" s="626">
        <f>IF(E147=0,L146,TRUNC(C147*E147,2))</f>
        <v>272.12</v>
      </c>
      <c r="M147" s="558" t="s">
        <v>4</v>
      </c>
      <c r="N147" s="279" t="s">
        <v>609</v>
      </c>
    </row>
    <row r="148" spans="1:16">
      <c r="A148" s="508"/>
      <c r="B148" s="278" t="s">
        <v>646</v>
      </c>
      <c r="C148" s="586"/>
      <c r="D148" s="513"/>
      <c r="E148" s="627"/>
      <c r="H148" s="556"/>
      <c r="I148" s="284"/>
      <c r="J148" s="284"/>
      <c r="K148" s="509" t="s">
        <v>181</v>
      </c>
      <c r="L148" s="622">
        <f>IF(E147=0,0,Oไหล่ทางลูกรัง_บดทับ)</f>
        <v>70.510000000000005</v>
      </c>
      <c r="M148" s="558" t="s">
        <v>4</v>
      </c>
      <c r="N148" s="279" t="s">
        <v>912</v>
      </c>
    </row>
    <row r="149" spans="1:16" ht="20.25" thickBot="1">
      <c r="A149" s="508"/>
      <c r="B149" s="288"/>
      <c r="C149" s="508"/>
      <c r="H149" s="556"/>
      <c r="I149" s="284"/>
      <c r="J149" s="459" t="s">
        <v>455</v>
      </c>
      <c r="K149" s="509" t="s">
        <v>181</v>
      </c>
      <c r="L149" s="628">
        <f>TRUNC(SUM(L147:L148),2)</f>
        <v>342.63</v>
      </c>
      <c r="M149" s="558" t="s">
        <v>4</v>
      </c>
      <c r="N149" s="279" t="s">
        <v>760</v>
      </c>
    </row>
    <row r="150" spans="1:16" ht="20.25" thickTop="1">
      <c r="A150" s="560"/>
      <c r="B150" s="285"/>
      <c r="C150" s="285"/>
      <c r="D150" s="285"/>
      <c r="E150" s="285"/>
      <c r="F150" s="285"/>
      <c r="G150" s="561"/>
      <c r="H150" s="561"/>
      <c r="I150" s="561"/>
      <c r="J150" s="285"/>
      <c r="K150" s="285"/>
      <c r="L150" s="285"/>
      <c r="M150" s="285"/>
      <c r="N150" s="285"/>
      <c r="O150" s="285"/>
      <c r="P150" s="285"/>
    </row>
    <row r="151" spans="1:16">
      <c r="A151" s="508" t="str">
        <f>"งานทรายรองใต้ผิวจราจรคอนกรีต(Sand Cushion Under Concrete Pavement)  หนา "&amp;ข้อมูลโครงการ!P30&amp;" ม."</f>
        <v>งานทรายรองใต้ผิวจราจรคอนกรีต(Sand Cushion Under Concrete Pavement)  หนา 0.05 ม.</v>
      </c>
      <c r="D151" s="562"/>
      <c r="E151" s="508"/>
      <c r="G151" s="455"/>
      <c r="H151" s="455"/>
      <c r="I151" s="289"/>
      <c r="M151" s="278"/>
    </row>
    <row r="152" spans="1:16">
      <c r="A152" s="508"/>
      <c r="B152" s="288" t="s">
        <v>900</v>
      </c>
      <c r="D152" s="562"/>
      <c r="E152" s="508"/>
      <c r="G152" s="455"/>
      <c r="H152" s="455"/>
      <c r="I152" s="289"/>
      <c r="M152" s="278"/>
    </row>
    <row r="153" spans="1:16">
      <c r="A153" s="458"/>
      <c r="B153" s="278" t="s">
        <v>569</v>
      </c>
      <c r="K153" s="509" t="s">
        <v>181</v>
      </c>
      <c r="L153" s="622">
        <f>TRUNC(สรุปวัสดุและค่าดำเนินการ!G25,2)</f>
        <v>542</v>
      </c>
      <c r="M153" s="460" t="s">
        <v>4</v>
      </c>
      <c r="N153" s="277" t="s">
        <v>415</v>
      </c>
    </row>
    <row r="154" spans="1:16">
      <c r="A154" s="458"/>
      <c r="B154" s="278" t="s">
        <v>419</v>
      </c>
      <c r="C154" s="687">
        <f>สรุปวัสดุและค่าดำเนินการ!H25</f>
        <v>15</v>
      </c>
      <c r="D154" s="278" t="s">
        <v>2</v>
      </c>
      <c r="K154" s="509" t="s">
        <v>181</v>
      </c>
      <c r="L154" s="688">
        <f>สรุปวัสดุและค่าดำเนินการ!I25</f>
        <v>53.37</v>
      </c>
      <c r="M154" s="460" t="s">
        <v>4</v>
      </c>
      <c r="N154" s="277" t="s">
        <v>835</v>
      </c>
    </row>
    <row r="155" spans="1:16" ht="20.25" thickBot="1">
      <c r="A155" s="458"/>
      <c r="C155" s="278" t="s">
        <v>315</v>
      </c>
      <c r="K155" s="509" t="s">
        <v>181</v>
      </c>
      <c r="L155" s="689">
        <f>TRUNC(SUM(L153:L154),2)</f>
        <v>595.37</v>
      </c>
      <c r="M155" s="460" t="s">
        <v>4</v>
      </c>
      <c r="N155" s="277" t="s">
        <v>751</v>
      </c>
    </row>
    <row r="156" spans="1:16" ht="20.25" thickTop="1">
      <c r="A156" s="508"/>
      <c r="B156" s="278" t="s">
        <v>782</v>
      </c>
      <c r="C156" s="625">
        <f>L155</f>
        <v>595.37</v>
      </c>
      <c r="D156" s="513" t="s">
        <v>444</v>
      </c>
      <c r="E156" s="685">
        <v>0</v>
      </c>
      <c r="H156" s="556"/>
      <c r="I156" s="284"/>
      <c r="J156" s="284"/>
      <c r="K156" s="509" t="s">
        <v>181</v>
      </c>
      <c r="L156" s="626">
        <f>IF(E156=0,L155,TRUNC(C156*E156,2))</f>
        <v>595.37</v>
      </c>
      <c r="M156" s="558" t="s">
        <v>4</v>
      </c>
      <c r="N156" s="279" t="s">
        <v>454</v>
      </c>
    </row>
    <row r="157" spans="1:16">
      <c r="A157" s="508"/>
      <c r="B157" s="278" t="s">
        <v>874</v>
      </c>
      <c r="C157" s="586"/>
      <c r="D157" s="513"/>
      <c r="E157" s="627"/>
      <c r="H157" s="556"/>
      <c r="I157" s="284"/>
      <c r="J157" s="284"/>
      <c r="K157" s="509" t="s">
        <v>181</v>
      </c>
      <c r="L157" s="622">
        <f>IF(E156=0,0,TRUNC(Oดิน_บดทับ*0.75,2))</f>
        <v>0</v>
      </c>
      <c r="M157" s="558" t="s">
        <v>4</v>
      </c>
      <c r="N157" s="279" t="s">
        <v>915</v>
      </c>
    </row>
    <row r="158" spans="1:16" ht="20.25" thickBot="1">
      <c r="A158" s="507"/>
      <c r="B158" s="278"/>
      <c r="E158" s="458"/>
      <c r="J158" s="459" t="s">
        <v>455</v>
      </c>
      <c r="K158" s="509" t="s">
        <v>181</v>
      </c>
      <c r="L158" s="690">
        <f>ROUND(SUM(L156:L157),2)</f>
        <v>595.37</v>
      </c>
      <c r="M158" s="460" t="s">
        <v>4</v>
      </c>
      <c r="N158" s="277" t="s">
        <v>748</v>
      </c>
    </row>
    <row r="159" spans="1:16" ht="20.25" thickTop="1">
      <c r="A159" s="507"/>
      <c r="B159" s="278"/>
      <c r="E159" s="458"/>
      <c r="J159" s="459"/>
      <c r="K159" s="509"/>
      <c r="L159" s="542"/>
      <c r="M159" s="460"/>
      <c r="N159" s="277"/>
    </row>
    <row r="160" spans="1:16">
      <c r="A160" s="507"/>
      <c r="B160" s="278"/>
      <c r="E160" s="458"/>
      <c r="J160" s="459"/>
      <c r="K160" s="509"/>
      <c r="L160" s="542"/>
      <c r="M160" s="460"/>
      <c r="N160" s="277"/>
    </row>
    <row r="161" spans="1:16">
      <c r="A161" s="507"/>
      <c r="B161" s="278"/>
      <c r="E161" s="458"/>
      <c r="J161" s="459"/>
      <c r="K161" s="509"/>
      <c r="L161" s="542"/>
      <c r="M161" s="460"/>
      <c r="N161" s="277"/>
    </row>
    <row r="162" spans="1:16">
      <c r="A162" s="507"/>
      <c r="B162" s="278"/>
      <c r="E162" s="458"/>
      <c r="J162" s="459"/>
      <c r="K162" s="509"/>
      <c r="L162" s="542"/>
      <c r="M162" s="460"/>
      <c r="N162" s="277"/>
    </row>
    <row r="163" spans="1:16">
      <c r="A163" s="507"/>
      <c r="B163" s="278"/>
      <c r="E163" s="458"/>
      <c r="J163" s="459"/>
      <c r="K163" s="509"/>
      <c r="L163" s="542"/>
      <c r="M163" s="460"/>
      <c r="N163" s="277"/>
    </row>
    <row r="164" spans="1:16">
      <c r="A164" s="507"/>
      <c r="B164" s="278"/>
      <c r="E164" s="458"/>
      <c r="J164" s="459"/>
      <c r="K164" s="509"/>
      <c r="L164" s="542"/>
      <c r="M164" s="460"/>
      <c r="N164" s="277"/>
    </row>
    <row r="165" spans="1:16">
      <c r="A165" s="507"/>
      <c r="B165" s="278"/>
      <c r="E165" s="458"/>
      <c r="J165" s="459"/>
      <c r="K165" s="509"/>
      <c r="L165" s="542"/>
      <c r="M165" s="460"/>
      <c r="N165" s="277"/>
    </row>
    <row r="166" spans="1:16">
      <c r="A166" s="285"/>
      <c r="B166" s="560"/>
      <c r="C166" s="285"/>
      <c r="D166" s="285"/>
      <c r="E166" s="285"/>
      <c r="F166" s="285"/>
      <c r="G166" s="285"/>
      <c r="H166" s="285"/>
      <c r="I166" s="561"/>
      <c r="J166" s="561"/>
      <c r="K166" s="561"/>
      <c r="L166" s="561"/>
      <c r="M166" s="561"/>
      <c r="N166" s="285"/>
      <c r="O166" s="285"/>
      <c r="P166" s="285"/>
    </row>
    <row r="167" spans="1:16">
      <c r="A167" s="449" t="str">
        <f>BOQ!B13&amp;" (Portland Cement Concrete Pavement)"</f>
        <v>ผิวทางปอร์ตแลนด์ซีเมนต์คอนกรีต หนา 0.15  ม. (Portland Cement Concrete Pavement)</v>
      </c>
      <c r="B167" s="278"/>
      <c r="E167" s="564"/>
      <c r="F167" s="508"/>
    </row>
    <row r="168" spans="1:16">
      <c r="A168" s="449"/>
      <c r="B168" s="278" t="str">
        <f>"PANEL SIZE "</f>
        <v xml:space="preserve">PANEL SIZE </v>
      </c>
      <c r="D168" s="692">
        <f>ปริมาณงาน!L18</f>
        <v>3</v>
      </c>
      <c r="E168" s="509" t="s">
        <v>444</v>
      </c>
      <c r="F168" s="691">
        <f>ปริมาณงาน!L19</f>
        <v>10</v>
      </c>
      <c r="G168" s="278" t="s">
        <v>182</v>
      </c>
      <c r="M168" s="545"/>
    </row>
    <row r="169" spans="1:16">
      <c r="A169" s="449"/>
      <c r="B169" s="278" t="s">
        <v>571</v>
      </c>
      <c r="E169" s="1011">
        <f>ปริมาณงาน!L16</f>
        <v>1338</v>
      </c>
      <c r="F169" s="1011"/>
      <c r="G169" s="278" t="s">
        <v>23</v>
      </c>
      <c r="M169" s="278"/>
    </row>
    <row r="170" spans="1:16" ht="21.75">
      <c r="A170" s="449"/>
      <c r="B170" s="278" t="s">
        <v>572</v>
      </c>
      <c r="D170" s="1012">
        <f>'ค่าดำเนินการ+ค่าเสื่อมราคา'!E54</f>
        <v>150000</v>
      </c>
      <c r="E170" s="1012"/>
      <c r="F170" s="513" t="s">
        <v>573</v>
      </c>
      <c r="G170" s="1007">
        <f>IF(E169&lt;28000,28000,E169)</f>
        <v>28000</v>
      </c>
      <c r="H170" s="1007"/>
      <c r="K170" s="456" t="s">
        <v>181</v>
      </c>
      <c r="L170" s="693">
        <f>TRUNC(D170/G170,2)</f>
        <v>5.35</v>
      </c>
      <c r="M170" s="278" t="s">
        <v>431</v>
      </c>
    </row>
    <row r="171" spans="1:16" ht="21.75">
      <c r="A171" s="449"/>
      <c r="B171" s="278" t="s">
        <v>574</v>
      </c>
      <c r="D171" s="1008">
        <f>IF(ข้อมูลโครงการ!$P$31=ข้อมูลงานคอนกรีต!L4,ข้อมูลงานคอนกรีต!L10,IF(ข้อมูลโครงการ!$P$31=ข้อมูลงานคอนกรีต!K4,ข้อมูลงานคอนกรีต!K10,IF(ข้อมูลโครงการ!$P$31=ข้อมูลงานคอนกรีต!J4,ข้อมูลงานคอนกรีต!J10,IF(ข้อมูลโครงการ!$P$31=ข้อมูลงานคอนกรีต!I4,ข้อมูลงานคอนกรีต!I10,0))))</f>
        <v>2316.66365</v>
      </c>
      <c r="E171" s="1008"/>
      <c r="F171" s="513" t="s">
        <v>575</v>
      </c>
      <c r="G171" s="1009">
        <f>Oค่าผสมคอนกรีต</f>
        <v>191.86</v>
      </c>
      <c r="H171" s="1009"/>
      <c r="K171" s="456" t="s">
        <v>181</v>
      </c>
      <c r="L171" s="693">
        <f>TRUNC(D171+G171,2)</f>
        <v>2508.52</v>
      </c>
      <c r="M171" s="278" t="s">
        <v>4</v>
      </c>
    </row>
    <row r="172" spans="1:16">
      <c r="B172" s="508" t="s">
        <v>418</v>
      </c>
      <c r="D172" s="1010">
        <f>TRUNC(ปริมาณงาน!L20,2)</f>
        <v>30</v>
      </c>
      <c r="E172" s="1010"/>
      <c r="F172" s="508" t="s">
        <v>576</v>
      </c>
      <c r="G172" s="565"/>
      <c r="K172" s="513"/>
      <c r="M172" s="278"/>
      <c r="N172" s="287" t="s">
        <v>415</v>
      </c>
    </row>
    <row r="173" spans="1:16">
      <c r="B173" s="278" t="s">
        <v>577</v>
      </c>
      <c r="E173" s="697">
        <f>D172</f>
        <v>30</v>
      </c>
      <c r="F173" s="456" t="s">
        <v>444</v>
      </c>
      <c r="G173" s="695">
        <f>L170</f>
        <v>5.35</v>
      </c>
      <c r="H173" s="559"/>
      <c r="I173" s="545"/>
      <c r="J173" s="545"/>
      <c r="K173" s="464" t="s">
        <v>181</v>
      </c>
      <c r="L173" s="622">
        <f>TRUNC(E173*G173,2)</f>
        <v>160.5</v>
      </c>
      <c r="M173" s="278" t="s">
        <v>139</v>
      </c>
      <c r="N173" s="287" t="s">
        <v>752</v>
      </c>
    </row>
    <row r="174" spans="1:16">
      <c r="B174" s="278" t="s">
        <v>578</v>
      </c>
      <c r="E174" s="694">
        <f>TRUNC(ปริมาณงาน!L20*ปริมาณงาน!L7,2)</f>
        <v>4.5</v>
      </c>
      <c r="F174" s="456" t="s">
        <v>579</v>
      </c>
      <c r="G174" s="1007">
        <f>L171</f>
        <v>2508.52</v>
      </c>
      <c r="H174" s="1007"/>
      <c r="I174" s="545"/>
      <c r="J174" s="545"/>
      <c r="K174" s="464" t="s">
        <v>181</v>
      </c>
      <c r="L174" s="688">
        <f>TRUNC(E174*G174,2)</f>
        <v>11288.34</v>
      </c>
      <c r="M174" s="278" t="s">
        <v>139</v>
      </c>
      <c r="N174" s="288" t="s">
        <v>580</v>
      </c>
    </row>
    <row r="175" spans="1:16">
      <c r="B175" s="278" t="s">
        <v>240</v>
      </c>
      <c r="C175" s="686">
        <f>(ปริมาณงาน!L6/1000)/4</f>
        <v>5.5750000000000001E-2</v>
      </c>
      <c r="D175" s="278" t="s">
        <v>2</v>
      </c>
      <c r="E175" s="694">
        <f>E174</f>
        <v>4.5</v>
      </c>
      <c r="F175" s="456" t="s">
        <v>444</v>
      </c>
      <c r="G175" s="694">
        <f>C175</f>
        <v>5.5750000000000001E-2</v>
      </c>
      <c r="H175" s="472" t="s">
        <v>444</v>
      </c>
      <c r="I175" s="624">
        <f>รวมตารางคำนวณ!$Q$61</f>
        <v>14.35</v>
      </c>
      <c r="J175" s="557"/>
      <c r="K175" s="464" t="s">
        <v>181</v>
      </c>
      <c r="L175" s="688">
        <f>TRUNC(E175*G175*I175,2)</f>
        <v>3.6</v>
      </c>
      <c r="M175" s="278" t="s">
        <v>139</v>
      </c>
      <c r="N175" s="287" t="s">
        <v>454</v>
      </c>
    </row>
    <row r="176" spans="1:16">
      <c r="B176" s="278" t="s">
        <v>581</v>
      </c>
      <c r="C176" s="566"/>
      <c r="E176" s="695" t="str">
        <f>IF(ข้อมูลโครงการ!$P$38="WIRE MESH",ปริมาณงาน!L24,ปริมาณงาน!L38)</f>
        <v>30.00</v>
      </c>
      <c r="F176" s="456" t="str">
        <f>IF(ข้อมูลโครงการ!$P$38="WIRE MESH","ตร.ม. @","กก. @")</f>
        <v>ตร.ม. @</v>
      </c>
      <c r="G176" s="695">
        <f>IF(ข้อมูลโครงการ!$P$38="WIRE MESH",สรุปวัสดุและค่าดำเนินการ!$L$20,IF(AND(ข้อมูลโครงการ!$P$38="เหล็กเส้นกลม",ข้อมูลโครงการ!$P$39=6),TRUNC(สรุปวัสดุและค่าดำเนินการ!$L$13/1000,2),IF(AND(ข้อมูลโครงการ!$P$38="เหล็กเส้นกลม",ข้อมูลโครงการ!$P$39=9),TRUNC(สรุปวัสดุและค่าดำเนินการ!$L$14/1000,2),0)))</f>
        <v>31.85</v>
      </c>
      <c r="J176" s="456"/>
      <c r="K176" s="464" t="s">
        <v>181</v>
      </c>
      <c r="L176" s="688">
        <f>TRUNC(E176*G176,2)</f>
        <v>955.5</v>
      </c>
      <c r="M176" s="278" t="s">
        <v>139</v>
      </c>
      <c r="N176" s="287" t="s">
        <v>582</v>
      </c>
    </row>
    <row r="177" spans="2:15">
      <c r="B177" s="278" t="s">
        <v>277</v>
      </c>
      <c r="C177" s="566"/>
      <c r="E177" s="694">
        <f>ปริมาณงาน!L40</f>
        <v>0</v>
      </c>
      <c r="F177" s="456" t="s">
        <v>453</v>
      </c>
      <c r="G177" s="694">
        <f>IF(E177=0,0,สรุปวัสดุและค่าดำเนินการ!L21)</f>
        <v>0</v>
      </c>
      <c r="H177" s="559"/>
      <c r="I177" s="456"/>
      <c r="J177" s="456"/>
      <c r="K177" s="464" t="s">
        <v>181</v>
      </c>
      <c r="L177" s="688">
        <f>TRUNC(E177*G177,2)</f>
        <v>0</v>
      </c>
      <c r="M177" s="278" t="s">
        <v>139</v>
      </c>
      <c r="N177" s="287" t="s">
        <v>583</v>
      </c>
    </row>
    <row r="178" spans="2:15">
      <c r="B178" s="278" t="s">
        <v>584</v>
      </c>
      <c r="C178" s="566"/>
      <c r="E178" s="694">
        <f>Oค่าแบบข้างตามยาว</f>
        <v>20.6</v>
      </c>
      <c r="F178" s="456" t="s">
        <v>444</v>
      </c>
      <c r="G178" s="694">
        <f>ปริมาณงาน!L19</f>
        <v>10</v>
      </c>
      <c r="H178" s="559"/>
      <c r="I178" s="456"/>
      <c r="J178" s="456"/>
      <c r="K178" s="464" t="s">
        <v>181</v>
      </c>
      <c r="L178" s="688">
        <f>TRUNC(G178*E178,2)</f>
        <v>206</v>
      </c>
      <c r="M178" s="278" t="s">
        <v>139</v>
      </c>
      <c r="N178" s="287" t="str">
        <f>"[7]=ค่าดำเนินการx"&amp;G178</f>
        <v>[7]=ค่าดำเนินการx10</v>
      </c>
    </row>
    <row r="179" spans="2:15">
      <c r="B179" s="278" t="s">
        <v>585</v>
      </c>
      <c r="C179" s="566"/>
      <c r="E179" s="694">
        <f>Oค่าปูผิวคอนกรีต</f>
        <v>12.07</v>
      </c>
      <c r="F179" s="456" t="s">
        <v>444</v>
      </c>
      <c r="G179" s="694">
        <f>ปริมาณงาน!L20</f>
        <v>30</v>
      </c>
      <c r="H179" s="559"/>
      <c r="K179" s="464" t="s">
        <v>181</v>
      </c>
      <c r="L179" s="688">
        <f>TRUNC(G179*E179,2)</f>
        <v>362.1</v>
      </c>
      <c r="M179" s="278" t="s">
        <v>139</v>
      </c>
      <c r="N179" s="287" t="s">
        <v>761</v>
      </c>
    </row>
    <row r="180" spans="2:15">
      <c r="B180" s="278" t="s">
        <v>586</v>
      </c>
      <c r="C180" s="566"/>
      <c r="E180" s="694">
        <f>Oค่าบ่มผิวทาง</f>
        <v>9.14</v>
      </c>
      <c r="F180" s="456" t="s">
        <v>444</v>
      </c>
      <c r="G180" s="694">
        <f>G179</f>
        <v>30</v>
      </c>
      <c r="H180" s="559"/>
      <c r="K180" s="464" t="s">
        <v>181</v>
      </c>
      <c r="L180" s="688">
        <f>TRUNC(G180*E180,2)</f>
        <v>274.2</v>
      </c>
      <c r="M180" s="278" t="s">
        <v>139</v>
      </c>
      <c r="N180" s="287" t="s">
        <v>762</v>
      </c>
    </row>
    <row r="181" spans="2:15">
      <c r="B181" s="278" t="s">
        <v>587</v>
      </c>
      <c r="C181" s="566"/>
      <c r="D181" s="466"/>
      <c r="E181" s="466"/>
      <c r="F181" s="456"/>
      <c r="G181" s="466"/>
      <c r="H181" s="466"/>
      <c r="I181" s="456"/>
      <c r="J181" s="456"/>
      <c r="K181" s="464" t="s">
        <v>181</v>
      </c>
      <c r="L181" s="688">
        <f>TRUNC(SUM(L173:L180),2)</f>
        <v>13250.24</v>
      </c>
      <c r="M181" s="278" t="s">
        <v>139</v>
      </c>
      <c r="N181" s="287" t="s">
        <v>763</v>
      </c>
    </row>
    <row r="182" spans="2:15" ht="20.25" thickBot="1">
      <c r="B182" s="508" t="s">
        <v>455</v>
      </c>
      <c r="C182" s="566"/>
      <c r="D182" s="1007">
        <f>L181</f>
        <v>13250.24</v>
      </c>
      <c r="E182" s="1007"/>
      <c r="F182" s="456" t="s">
        <v>588</v>
      </c>
      <c r="G182" s="696">
        <f>D172</f>
        <v>30</v>
      </c>
      <c r="H182" s="559"/>
      <c r="I182" s="456"/>
      <c r="J182" s="456"/>
      <c r="K182" s="464" t="s">
        <v>181</v>
      </c>
      <c r="L182" s="628">
        <f>TRUNC(D182/G182,2)</f>
        <v>441.67</v>
      </c>
      <c r="M182" s="278" t="s">
        <v>431</v>
      </c>
      <c r="N182" s="287" t="s">
        <v>753</v>
      </c>
    </row>
    <row r="183" spans="2:15" ht="20.25" thickTop="1">
      <c r="H183" s="455"/>
      <c r="I183" s="455"/>
      <c r="J183" s="455"/>
      <c r="K183" s="455"/>
      <c r="L183" s="455"/>
      <c r="M183" s="455"/>
    </row>
    <row r="184" spans="2:15">
      <c r="B184" s="508" t="s">
        <v>749</v>
      </c>
    </row>
    <row r="185" spans="2:15">
      <c r="C185" s="278" t="s">
        <v>589</v>
      </c>
    </row>
    <row r="186" spans="2:15">
      <c r="C186" s="278" t="s">
        <v>590</v>
      </c>
    </row>
    <row r="187" spans="2:15">
      <c r="C187" s="278" t="s">
        <v>591</v>
      </c>
    </row>
    <row r="188" spans="2:15">
      <c r="C188" s="288" t="s">
        <v>592</v>
      </c>
    </row>
    <row r="189" spans="2:15">
      <c r="C189" s="288"/>
    </row>
    <row r="190" spans="2:15">
      <c r="B190" s="1033" t="s">
        <v>593</v>
      </c>
      <c r="C190" s="1040"/>
      <c r="D190" s="1033" t="s">
        <v>180</v>
      </c>
      <c r="E190" s="1034"/>
      <c r="F190" s="1033" t="s">
        <v>121</v>
      </c>
      <c r="G190" s="1034"/>
      <c r="H190" s="1041" t="s">
        <v>594</v>
      </c>
      <c r="I190" s="1042"/>
      <c r="J190" s="1041" t="s">
        <v>594</v>
      </c>
      <c r="K190" s="1042"/>
      <c r="L190" s="1041" t="s">
        <v>594</v>
      </c>
      <c r="M190" s="1042"/>
      <c r="N190" s="1033" t="s">
        <v>594</v>
      </c>
      <c r="O190" s="1034"/>
    </row>
    <row r="191" spans="2:15">
      <c r="B191" s="1037"/>
      <c r="C191" s="985"/>
      <c r="D191" s="1037"/>
      <c r="E191" s="1038"/>
      <c r="F191" s="1037"/>
      <c r="G191" s="1038"/>
      <c r="H191" s="1035" t="s">
        <v>595</v>
      </c>
      <c r="I191" s="1036"/>
      <c r="J191" s="1035" t="s">
        <v>596</v>
      </c>
      <c r="K191" s="1036"/>
      <c r="L191" s="1035" t="s">
        <v>597</v>
      </c>
      <c r="M191" s="1036"/>
      <c r="N191" s="1037" t="s">
        <v>598</v>
      </c>
      <c r="O191" s="1038"/>
    </row>
    <row r="192" spans="2:15">
      <c r="B192" s="1026" t="s">
        <v>599</v>
      </c>
      <c r="C192" s="1039"/>
      <c r="D192" s="1024" t="s">
        <v>600</v>
      </c>
      <c r="E192" s="1025"/>
      <c r="F192" s="1024" t="s">
        <v>601</v>
      </c>
      <c r="G192" s="1025"/>
      <c r="H192" s="1024" t="s">
        <v>602</v>
      </c>
      <c r="I192" s="1025"/>
      <c r="J192" s="1024" t="s">
        <v>440</v>
      </c>
      <c r="K192" s="1025"/>
      <c r="L192" s="1024" t="s">
        <v>440</v>
      </c>
      <c r="M192" s="1025"/>
      <c r="N192" s="1026" t="s">
        <v>601</v>
      </c>
      <c r="O192" s="1027"/>
    </row>
    <row r="193" spans="1:16">
      <c r="B193" s="1028">
        <f>ข้อมูลโครงการ!P27</f>
        <v>0.15</v>
      </c>
      <c r="C193" s="1029"/>
      <c r="D193" s="1020">
        <v>2</v>
      </c>
      <c r="E193" s="1021"/>
      <c r="F193" s="1020">
        <f t="shared" ref="F193:F200" si="0">ROUND(D193*$F$168,2)</f>
        <v>20</v>
      </c>
      <c r="G193" s="1021"/>
      <c r="H193" s="1022">
        <f>ROUND(F193*B$193,2)</f>
        <v>3</v>
      </c>
      <c r="I193" s="1023"/>
      <c r="J193" s="1022">
        <f>ROUND(((INT(D193/ข้อมูลโครงการ!$P$41)*$F$168)+(INT('Unit Cost'!$F$168/ข้อมูลโครงการ!$P$40)*D193))*0.222,2)</f>
        <v>57.72</v>
      </c>
      <c r="K193" s="1023"/>
      <c r="L193" s="1022">
        <f>ROUND((INT((D193/ข้อมูลโครงการ!$P$41)*$F$168)+(INT('Unit Cost'!$F$168/ข้อมูลโครงการ!$P$40)*D193))*0.499,2)</f>
        <v>132.72999999999999</v>
      </c>
      <c r="M193" s="1023"/>
      <c r="N193" s="1020">
        <f t="shared" ref="N193:N200" si="1">F193</f>
        <v>20</v>
      </c>
      <c r="O193" s="1021"/>
    </row>
    <row r="194" spans="1:16">
      <c r="B194" s="1028"/>
      <c r="C194" s="1029"/>
      <c r="D194" s="1020">
        <v>2.5</v>
      </c>
      <c r="E194" s="1021"/>
      <c r="F194" s="1020">
        <f t="shared" si="0"/>
        <v>25</v>
      </c>
      <c r="G194" s="1021"/>
      <c r="H194" s="1022">
        <f>ROUND(F194*B$193,2)</f>
        <v>3.75</v>
      </c>
      <c r="I194" s="1023"/>
      <c r="J194" s="1022">
        <f>ROUND(((INT(D194/ข้อมูลโครงการ!$P$41)*$F$168)+(INT('Unit Cost'!$F$168/ข้อมูลโครงการ!$P$40)*D194))*0.222,2)</f>
        <v>73.260000000000005</v>
      </c>
      <c r="K194" s="1023"/>
      <c r="L194" s="1022">
        <f>ROUND((INT((D194/ข้อมูลโครงการ!$P$41)*$F$168)+(INT('Unit Cost'!$F$168/ข้อมูลโครงการ!$P$40)*D194))*0.499,2)</f>
        <v>166.17</v>
      </c>
      <c r="M194" s="1023"/>
      <c r="N194" s="1020">
        <f t="shared" si="1"/>
        <v>25</v>
      </c>
      <c r="O194" s="1021"/>
    </row>
    <row r="195" spans="1:16">
      <c r="B195" s="1028"/>
      <c r="C195" s="1029"/>
      <c r="D195" s="1020">
        <v>3</v>
      </c>
      <c r="E195" s="1021"/>
      <c r="F195" s="1020">
        <f t="shared" si="0"/>
        <v>30</v>
      </c>
      <c r="G195" s="1021"/>
      <c r="H195" s="1022">
        <f t="shared" ref="H195:H200" si="2">ROUND(F195*B$193,2)</f>
        <v>4.5</v>
      </c>
      <c r="I195" s="1023"/>
      <c r="J195" s="1022">
        <f>ROUND(((INT(D195/ข้อมูลโครงการ!$P$41)*$F$168)+(INT('Unit Cost'!$F$168/ข้อมูลโครงการ!$P$40)*D195))*0.222,2)</f>
        <v>88.8</v>
      </c>
      <c r="K195" s="1023"/>
      <c r="L195" s="1022">
        <f>ROUND((INT((D195/ข้อมูลโครงการ!$P$41)*$F$168)+(INT('Unit Cost'!$F$168/ข้อมูลโครงการ!$P$40)*D195))*0.499,2)</f>
        <v>199.6</v>
      </c>
      <c r="M195" s="1023"/>
      <c r="N195" s="1020">
        <f t="shared" si="1"/>
        <v>30</v>
      </c>
      <c r="O195" s="1021"/>
    </row>
    <row r="196" spans="1:16">
      <c r="B196" s="1028"/>
      <c r="C196" s="1029"/>
      <c r="D196" s="1020">
        <v>3.5</v>
      </c>
      <c r="E196" s="1021"/>
      <c r="F196" s="1020">
        <f t="shared" si="0"/>
        <v>35</v>
      </c>
      <c r="G196" s="1021"/>
      <c r="H196" s="1022">
        <f t="shared" si="2"/>
        <v>5.25</v>
      </c>
      <c r="I196" s="1023"/>
      <c r="J196" s="1022">
        <f>ROUND(((INT(D196/ข้อมูลโครงการ!$P$41)*$F$168)+(INT('Unit Cost'!$F$168/ข้อมูลโครงการ!$P$40)*D196))*0.222,2)</f>
        <v>102.12</v>
      </c>
      <c r="K196" s="1023"/>
      <c r="L196" s="1022">
        <f>ROUND((INT((D196/ข้อมูลโครงการ!$P$41)*$F$168)+(INT('Unit Cost'!$F$168/ข้อมูลโครงการ!$P$40)*D196))*0.499,2)</f>
        <v>232.53</v>
      </c>
      <c r="M196" s="1023"/>
      <c r="N196" s="1020">
        <f t="shared" si="1"/>
        <v>35</v>
      </c>
      <c r="O196" s="1021"/>
    </row>
    <row r="197" spans="1:16">
      <c r="B197" s="1028"/>
      <c r="C197" s="1029"/>
      <c r="D197" s="1020">
        <v>4</v>
      </c>
      <c r="E197" s="1021"/>
      <c r="F197" s="1020">
        <f t="shared" si="0"/>
        <v>40</v>
      </c>
      <c r="G197" s="1021"/>
      <c r="H197" s="1022">
        <f t="shared" si="2"/>
        <v>6</v>
      </c>
      <c r="I197" s="1023"/>
      <c r="J197" s="1022">
        <f>ROUND(((INT(D197/ข้อมูลโครงการ!$P$41)*$F$168)+(INT('Unit Cost'!$F$168/ข้อมูลโครงการ!$P$40)*D197))*0.222,2)</f>
        <v>117.66</v>
      </c>
      <c r="K197" s="1023"/>
      <c r="L197" s="1022">
        <f>ROUND((INT((D197/ข้อมูลโครงการ!$P$41)*$F$168)+(INT('Unit Cost'!$F$168/ข้อมูลโครงการ!$P$40)*D197))*0.499,2)</f>
        <v>265.97000000000003</v>
      </c>
      <c r="M197" s="1023"/>
      <c r="N197" s="1020">
        <f t="shared" si="1"/>
        <v>40</v>
      </c>
      <c r="O197" s="1021"/>
    </row>
    <row r="198" spans="1:16">
      <c r="B198" s="1028"/>
      <c r="C198" s="1029"/>
      <c r="D198" s="1020">
        <v>4.5</v>
      </c>
      <c r="E198" s="1021"/>
      <c r="F198" s="1020">
        <f t="shared" si="0"/>
        <v>45</v>
      </c>
      <c r="G198" s="1021"/>
      <c r="H198" s="1022">
        <f t="shared" si="2"/>
        <v>6.75</v>
      </c>
      <c r="I198" s="1023"/>
      <c r="J198" s="1022">
        <f>ROUND(((INT(D198/ข้อมูลโครงการ!$P$41)*$F$168)+(INT('Unit Cost'!$F$168/ข้อมูลโครงการ!$P$40)*D198))*0.222,2)</f>
        <v>133.19999999999999</v>
      </c>
      <c r="K198" s="1023"/>
      <c r="L198" s="1022">
        <f>ROUND((INT((D198/ข้อมูลโครงการ!$P$41)*$F$168)+(INT('Unit Cost'!$F$168/ข้อมูลโครงการ!$P$40)*D198))*0.499,2)</f>
        <v>299.39999999999998</v>
      </c>
      <c r="M198" s="1023"/>
      <c r="N198" s="1020">
        <f t="shared" si="1"/>
        <v>45</v>
      </c>
      <c r="O198" s="1021"/>
    </row>
    <row r="199" spans="1:16">
      <c r="B199" s="1028"/>
      <c r="C199" s="1029"/>
      <c r="D199" s="1020">
        <v>5</v>
      </c>
      <c r="E199" s="1021"/>
      <c r="F199" s="1020">
        <f t="shared" si="0"/>
        <v>50</v>
      </c>
      <c r="G199" s="1021"/>
      <c r="H199" s="1022">
        <f t="shared" si="2"/>
        <v>7.5</v>
      </c>
      <c r="I199" s="1023"/>
      <c r="J199" s="1022">
        <f>ROUND(((INT(D199/ข้อมูลโครงการ!$P$41)*$F$168)+(INT('Unit Cost'!$F$168/ข้อมูลโครงการ!$P$40)*D199))*0.222,2)</f>
        <v>146.52000000000001</v>
      </c>
      <c r="K199" s="1023"/>
      <c r="L199" s="1022">
        <f>ROUND((INT((D199/ข้อมูลโครงการ!$P$41)*$F$168)+(INT('Unit Cost'!$F$168/ข้อมูลโครงการ!$P$40)*D199))*0.499,2)</f>
        <v>332.33</v>
      </c>
      <c r="M199" s="1023"/>
      <c r="N199" s="1020">
        <f t="shared" si="1"/>
        <v>50</v>
      </c>
      <c r="O199" s="1021"/>
    </row>
    <row r="200" spans="1:16">
      <c r="B200" s="1030"/>
      <c r="C200" s="1031"/>
      <c r="D200" s="1004">
        <v>6</v>
      </c>
      <c r="E200" s="1005"/>
      <c r="F200" s="1004">
        <f t="shared" si="0"/>
        <v>60</v>
      </c>
      <c r="G200" s="1005"/>
      <c r="H200" s="1018">
        <f t="shared" si="2"/>
        <v>9</v>
      </c>
      <c r="I200" s="1019"/>
      <c r="J200" s="1018">
        <f>ROUND(((INT(D200/ข้อมูลโครงการ!$P$41)*$F$168)+(INT('Unit Cost'!$F$168/ข้อมูลโครงการ!$P$40)*D200))*0.222,2)</f>
        <v>177.6</v>
      </c>
      <c r="K200" s="1019"/>
      <c r="L200" s="1018">
        <f>ROUND((INT((D200/ข้อมูลโครงการ!$P$41)*$F$168)+(INT('Unit Cost'!$F$168/ข้อมูลโครงการ!$P$40)*D200))*0.499,2)</f>
        <v>399.2</v>
      </c>
      <c r="M200" s="1019"/>
      <c r="N200" s="1004">
        <f t="shared" si="1"/>
        <v>60</v>
      </c>
      <c r="O200" s="1005"/>
    </row>
    <row r="201" spans="1:16">
      <c r="B201" s="567" t="s">
        <v>603</v>
      </c>
      <c r="C201" s="568"/>
      <c r="D201" s="566"/>
      <c r="E201" s="566"/>
      <c r="F201" s="566"/>
      <c r="G201" s="566"/>
      <c r="H201" s="566"/>
      <c r="I201" s="566"/>
      <c r="J201" s="566"/>
      <c r="K201" s="566"/>
      <c r="L201" s="566"/>
      <c r="M201" s="566"/>
      <c r="N201" s="566"/>
      <c r="O201" s="566"/>
    </row>
    <row r="202" spans="1:16">
      <c r="B202" s="568"/>
      <c r="C202" s="568"/>
      <c r="D202" s="566"/>
      <c r="E202" s="566"/>
      <c r="F202" s="566"/>
      <c r="G202" s="566"/>
      <c r="H202" s="566"/>
      <c r="I202" s="566"/>
      <c r="J202" s="566"/>
      <c r="K202" s="566"/>
      <c r="L202" s="566"/>
      <c r="M202" s="566"/>
      <c r="N202" s="566"/>
      <c r="O202" s="566"/>
    </row>
    <row r="203" spans="1:16">
      <c r="A203" s="285"/>
      <c r="B203" s="560"/>
      <c r="C203" s="285"/>
      <c r="D203" s="285"/>
      <c r="E203" s="285"/>
      <c r="F203" s="285"/>
      <c r="G203" s="285"/>
      <c r="H203" s="285"/>
      <c r="I203" s="561"/>
      <c r="J203" s="561"/>
      <c r="K203" s="561"/>
      <c r="L203" s="561"/>
      <c r="M203" s="561"/>
      <c r="N203" s="285"/>
      <c r="O203" s="285"/>
      <c r="P203" s="285"/>
    </row>
    <row r="204" spans="1:16">
      <c r="A204" s="508" t="s">
        <v>881</v>
      </c>
      <c r="B204" s="449"/>
      <c r="F204" s="289"/>
      <c r="G204" s="289"/>
      <c r="H204" s="455"/>
      <c r="I204" s="289"/>
      <c r="J204" s="289"/>
      <c r="K204" s="289"/>
      <c r="L204" s="289"/>
      <c r="N204" s="289"/>
      <c r="O204" s="289"/>
      <c r="P204" s="455"/>
    </row>
    <row r="205" spans="1:16">
      <c r="B205" s="278" t="s">
        <v>604</v>
      </c>
      <c r="E205" s="622">
        <f>ปริมาณงาน!L18</f>
        <v>3</v>
      </c>
      <c r="F205" s="541" t="s">
        <v>182</v>
      </c>
      <c r="G205" s="541"/>
      <c r="H205" s="541"/>
      <c r="I205" s="569"/>
      <c r="J205" s="541"/>
      <c r="K205" s="565"/>
      <c r="L205" s="277" t="s">
        <v>415</v>
      </c>
      <c r="N205" s="455"/>
    </row>
    <row r="206" spans="1:16">
      <c r="B206" s="278" t="str">
        <f>"ค่าเหล็ก RB "&amp;ข้อมูลโครงการ!$P$54</f>
        <v>ค่าเหล็ก RB 19</v>
      </c>
      <c r="E206" s="688">
        <f>HLOOKUP($E$205,$E$223:$L$230,3)</f>
        <v>6.69</v>
      </c>
      <c r="F206" s="541" t="s">
        <v>877</v>
      </c>
      <c r="G206" s="622">
        <f>TRUNC(IF(ข้อมูลโครงการ!$P$54=15,สรุปวัสดุและค่าดำเนินการ!$L$16/1000,สรุปวัสดุและค่าดำเนินการ!$L$17/1000),2)</f>
        <v>26.53</v>
      </c>
      <c r="H206" s="541" t="s">
        <v>139</v>
      </c>
      <c r="I206" s="569" t="s">
        <v>181</v>
      </c>
      <c r="J206" s="622">
        <f>TRUNC(G206*E206,2)</f>
        <v>177.48</v>
      </c>
      <c r="K206" s="565" t="s">
        <v>139</v>
      </c>
      <c r="L206" s="277" t="s">
        <v>442</v>
      </c>
      <c r="N206" s="455"/>
    </row>
    <row r="207" spans="1:16">
      <c r="B207" s="278" t="s">
        <v>605</v>
      </c>
      <c r="E207" s="688">
        <f>HLOOKUP($E$205,$E$223:$L$230,4)</f>
        <v>6</v>
      </c>
      <c r="F207" s="541" t="s">
        <v>876</v>
      </c>
      <c r="G207" s="688">
        <f>ROUND(H$232+H$236,2)</f>
        <v>49</v>
      </c>
      <c r="H207" s="541" t="s">
        <v>139</v>
      </c>
      <c r="I207" s="569" t="s">
        <v>181</v>
      </c>
      <c r="J207" s="622">
        <f t="shared" ref="J207:J212" si="3">TRUNC(G207*E207,2)</f>
        <v>294</v>
      </c>
      <c r="K207" s="565" t="s">
        <v>139</v>
      </c>
      <c r="L207" s="277" t="s">
        <v>432</v>
      </c>
      <c r="N207" s="455"/>
    </row>
    <row r="208" spans="1:16">
      <c r="B208" s="278" t="s">
        <v>606</v>
      </c>
      <c r="E208" s="688">
        <f>HLOOKUP($E$205,$E$223:$L$230,5)</f>
        <v>0.38</v>
      </c>
      <c r="F208" s="541" t="s">
        <v>607</v>
      </c>
      <c r="G208" s="688">
        <f>H$233</f>
        <v>38.89</v>
      </c>
      <c r="H208" s="541" t="s">
        <v>139</v>
      </c>
      <c r="I208" s="569" t="s">
        <v>181</v>
      </c>
      <c r="J208" s="622">
        <f t="shared" si="3"/>
        <v>14.77</v>
      </c>
      <c r="K208" s="565" t="s">
        <v>139</v>
      </c>
      <c r="L208" s="277" t="s">
        <v>454</v>
      </c>
      <c r="N208" s="455"/>
    </row>
    <row r="209" spans="2:14">
      <c r="B209" s="278" t="s">
        <v>608</v>
      </c>
      <c r="E209" s="688">
        <f>HLOOKUP($E$205,$E$223:$L$230,6)</f>
        <v>1.88</v>
      </c>
      <c r="F209" s="541" t="s">
        <v>875</v>
      </c>
      <c r="G209" s="688">
        <f>H$234</f>
        <v>45</v>
      </c>
      <c r="H209" s="541" t="s">
        <v>139</v>
      </c>
      <c r="I209" s="569" t="s">
        <v>181</v>
      </c>
      <c r="J209" s="622">
        <f t="shared" si="3"/>
        <v>84.6</v>
      </c>
      <c r="K209" s="565" t="s">
        <v>139</v>
      </c>
      <c r="L209" s="277" t="s">
        <v>609</v>
      </c>
      <c r="N209" s="455"/>
    </row>
    <row r="210" spans="2:14">
      <c r="B210" s="278" t="s">
        <v>610</v>
      </c>
      <c r="E210" s="688">
        <f>E205</f>
        <v>3</v>
      </c>
      <c r="F210" s="541" t="s">
        <v>878</v>
      </c>
      <c r="G210" s="688">
        <f>รวมตารางคำนวณ!Q65</f>
        <v>14.32</v>
      </c>
      <c r="H210" s="541" t="s">
        <v>139</v>
      </c>
      <c r="I210" s="569" t="s">
        <v>181</v>
      </c>
      <c r="J210" s="622">
        <f t="shared" si="3"/>
        <v>42.96</v>
      </c>
      <c r="K210" s="565" t="s">
        <v>139</v>
      </c>
      <c r="L210" s="277" t="s">
        <v>754</v>
      </c>
      <c r="N210" s="455"/>
    </row>
    <row r="211" spans="2:14">
      <c r="B211" s="278" t="s">
        <v>611</v>
      </c>
      <c r="E211" s="688">
        <f>HLOOKUP($E$205,$E$223:$L$230,7)</f>
        <v>3.6</v>
      </c>
      <c r="F211" s="541" t="s">
        <v>878</v>
      </c>
      <c r="G211" s="688">
        <f>H$235</f>
        <v>10</v>
      </c>
      <c r="H211" s="541" t="s">
        <v>139</v>
      </c>
      <c r="I211" s="569" t="s">
        <v>181</v>
      </c>
      <c r="J211" s="688">
        <v>0</v>
      </c>
      <c r="K211" s="565" t="s">
        <v>139</v>
      </c>
      <c r="L211" s="277" t="s">
        <v>764</v>
      </c>
      <c r="N211" s="455"/>
    </row>
    <row r="212" spans="2:14">
      <c r="B212" s="278" t="s">
        <v>612</v>
      </c>
      <c r="E212" s="688">
        <f>HLOOKUP($E$205,$E$223:$L$230,8)</f>
        <v>0.45</v>
      </c>
      <c r="F212" s="541" t="s">
        <v>607</v>
      </c>
      <c r="G212" s="688">
        <f>ข้อมูลงานคอนกรีต!AH26</f>
        <v>310</v>
      </c>
      <c r="H212" s="541" t="s">
        <v>139</v>
      </c>
      <c r="I212" s="569" t="s">
        <v>181</v>
      </c>
      <c r="J212" s="622">
        <f t="shared" si="3"/>
        <v>139.5</v>
      </c>
      <c r="K212" s="565" t="s">
        <v>139</v>
      </c>
      <c r="L212" s="277" t="s">
        <v>613</v>
      </c>
      <c r="N212" s="455"/>
    </row>
    <row r="213" spans="2:14">
      <c r="B213" s="278" t="s">
        <v>564</v>
      </c>
      <c r="E213" s="541"/>
      <c r="F213" s="541"/>
      <c r="G213" s="541"/>
      <c r="H213" s="541"/>
      <c r="I213" s="569" t="s">
        <v>181</v>
      </c>
      <c r="J213" s="688">
        <f>TRUNC(SUM(J206:J212),2)</f>
        <v>753.31</v>
      </c>
      <c r="K213" s="565" t="s">
        <v>139</v>
      </c>
      <c r="L213" s="277" t="s">
        <v>614</v>
      </c>
      <c r="N213" s="455"/>
    </row>
    <row r="214" spans="2:14" ht="20.25" thickBot="1">
      <c r="B214" s="508" t="s">
        <v>455</v>
      </c>
      <c r="D214" s="280"/>
      <c r="E214" s="622">
        <f>J213</f>
        <v>753.31</v>
      </c>
      <c r="F214" s="472" t="s">
        <v>588</v>
      </c>
      <c r="G214" s="622">
        <f>E205</f>
        <v>3</v>
      </c>
      <c r="H214" s="541"/>
      <c r="I214" s="569" t="s">
        <v>181</v>
      </c>
      <c r="J214" s="628">
        <f>TRUNC(J213/G214,2)</f>
        <v>251.1</v>
      </c>
      <c r="K214" s="565" t="s">
        <v>615</v>
      </c>
      <c r="L214" s="277" t="s">
        <v>755</v>
      </c>
      <c r="N214" s="455"/>
    </row>
    <row r="215" spans="2:14" ht="20.25" thickTop="1">
      <c r="H215" s="455"/>
      <c r="I215" s="455"/>
      <c r="J215" s="455"/>
      <c r="K215" s="455"/>
      <c r="L215" s="455"/>
      <c r="M215" s="455"/>
    </row>
    <row r="216" spans="2:14">
      <c r="H216" s="455"/>
      <c r="I216" s="455"/>
      <c r="J216" s="455"/>
      <c r="K216" s="455"/>
      <c r="L216" s="455"/>
      <c r="M216" s="455"/>
    </row>
    <row r="217" spans="2:14">
      <c r="H217" s="455"/>
      <c r="I217" s="455"/>
      <c r="J217" s="455"/>
      <c r="K217" s="455"/>
      <c r="L217" s="455"/>
      <c r="M217" s="455"/>
    </row>
    <row r="218" spans="2:14">
      <c r="H218" s="455"/>
      <c r="I218" s="455"/>
      <c r="J218" s="455"/>
      <c r="K218" s="455"/>
      <c r="L218" s="455"/>
      <c r="M218" s="455"/>
    </row>
    <row r="219" spans="2:14">
      <c r="H219" s="455"/>
      <c r="I219" s="455"/>
      <c r="J219" s="455"/>
      <c r="K219" s="455"/>
      <c r="L219" s="455"/>
      <c r="M219" s="455"/>
    </row>
    <row r="220" spans="2:14">
      <c r="H220" s="455"/>
      <c r="I220" s="455"/>
      <c r="J220" s="455"/>
      <c r="K220" s="455"/>
      <c r="L220" s="455"/>
      <c r="M220" s="455"/>
    </row>
    <row r="221" spans="2:14">
      <c r="H221" s="455"/>
      <c r="I221" s="455"/>
      <c r="J221" s="455"/>
      <c r="K221" s="455"/>
      <c r="L221" s="455"/>
      <c r="M221" s="455"/>
    </row>
    <row r="222" spans="2:14">
      <c r="B222" s="449" t="s">
        <v>376</v>
      </c>
      <c r="L222" s="289"/>
      <c r="M222" s="278"/>
    </row>
    <row r="223" spans="2:14">
      <c r="B223" s="1013" t="s">
        <v>616</v>
      </c>
      <c r="C223" s="1013"/>
      <c r="D223" s="1013"/>
      <c r="E223" s="570">
        <v>2</v>
      </c>
      <c r="F223" s="571">
        <v>2.5</v>
      </c>
      <c r="G223" s="572">
        <v>3</v>
      </c>
      <c r="H223" s="572">
        <v>3.5</v>
      </c>
      <c r="I223" s="571">
        <v>4</v>
      </c>
      <c r="J223" s="571">
        <v>4.5</v>
      </c>
      <c r="K223" s="572">
        <v>5</v>
      </c>
      <c r="L223" s="573">
        <v>6</v>
      </c>
      <c r="M223" s="278"/>
    </row>
    <row r="224" spans="2:14">
      <c r="B224" s="1014" t="s">
        <v>617</v>
      </c>
      <c r="C224" s="1014"/>
      <c r="D224" s="1014"/>
      <c r="E224" s="574">
        <f>B193</f>
        <v>0.15</v>
      </c>
      <c r="F224" s="575">
        <f>E224</f>
        <v>0.15</v>
      </c>
      <c r="G224" s="575">
        <f>F224</f>
        <v>0.15</v>
      </c>
      <c r="H224" s="575">
        <f t="shared" ref="H224:L224" si="4">G224</f>
        <v>0.15</v>
      </c>
      <c r="I224" s="575">
        <f t="shared" si="4"/>
        <v>0.15</v>
      </c>
      <c r="J224" s="575">
        <f t="shared" si="4"/>
        <v>0.15</v>
      </c>
      <c r="K224" s="575">
        <f t="shared" si="4"/>
        <v>0.15</v>
      </c>
      <c r="L224" s="576">
        <f t="shared" si="4"/>
        <v>0.15</v>
      </c>
      <c r="M224" s="278"/>
    </row>
    <row r="225" spans="1:16">
      <c r="B225" s="1015" t="str">
        <f>"DOWEL  BAR   RB "&amp;ข้อมูลโครงการ!P54&amp;"  (กก.)"</f>
        <v>DOWEL  BAR   RB 19  (กก.)</v>
      </c>
      <c r="C225" s="1015"/>
      <c r="D225" s="1015"/>
      <c r="E225" s="577">
        <f>ROUND(((INT((E223/ข้อมูลโครงการ!$P$55))*ข้อมูลโครงการ!$P$53))*IF(ข้อมูลโครงการ!$P$54=15,1.39,IF(ข้อมูลโครงการ!$P$54=19,2.23)),2)</f>
        <v>4.46</v>
      </c>
      <c r="F225" s="578">
        <f>ROUND(((INT((F223/ข้อมูลโครงการ!$P$55))*ข้อมูลโครงการ!$P$53))*IF(ข้อมูลโครงการ!$P$54=15,1.39,IF(ข้อมูลโครงการ!$P$54=19,2.23)),2)</f>
        <v>5.58</v>
      </c>
      <c r="G225" s="578">
        <f>ROUND(((INT((G223/ข้อมูลโครงการ!$P$55))*ข้อมูลโครงการ!$P$53))*IF(ข้อมูลโครงการ!$P$54=15,1.39,IF(ข้อมูลโครงการ!$P$54=19,2.23)),2)</f>
        <v>6.69</v>
      </c>
      <c r="H225" s="578">
        <f>ROUND(((INT((H223/ข้อมูลโครงการ!$P$55))*ข้อมูลโครงการ!$P$53))*IF(ข้อมูลโครงการ!$P$54=15,1.39,IF(ข้อมูลโครงการ!$P$54=19,2.23)),2)</f>
        <v>7.81</v>
      </c>
      <c r="I225" s="578">
        <f>ROUND(((INT((I223/ข้อมูลโครงการ!$P$55))*ข้อมูลโครงการ!$P$53))*IF(ข้อมูลโครงการ!$P$54=15,1.39,IF(ข้อมูลโครงการ!$P$54=19,2.23)),2)</f>
        <v>8.92</v>
      </c>
      <c r="J225" s="578">
        <f>ROUND(((INT((J223/ข้อมูลโครงการ!$P$55))*ข้อมูลโครงการ!$P$53))*IF(ข้อมูลโครงการ!$P$54=15,1.39,IF(ข้อมูลโครงการ!$P$54=19,2.23)),2)</f>
        <v>10.039999999999999</v>
      </c>
      <c r="K225" s="578">
        <f>ROUND(((INT((K223/ข้อมูลโครงการ!$P$55))*ข้อมูลโครงการ!$P$53))*IF(ข้อมูลโครงการ!$P$54=15,1.39,IF(ข้อมูลโครงการ!$P$54=19,2.23)),2)</f>
        <v>11.15</v>
      </c>
      <c r="L225" s="579">
        <f>ROUND(((INT((L223/ข้อมูลโครงการ!$P$55))*ข้อมูลโครงการ!$P$53))*IF(ข้อมูลโครงการ!$P$54=15,1.39,IF(ข้อมูลโครงการ!$P$54=19,2.23)),2)</f>
        <v>13.38</v>
      </c>
      <c r="M225" s="278"/>
    </row>
    <row r="226" spans="1:16">
      <c r="B226" s="1016" t="s">
        <v>618</v>
      </c>
      <c r="C226" s="1016"/>
      <c r="D226" s="1016"/>
      <c r="E226" s="580">
        <f>INT(E223/ข้อมูลโครงการ!$P$55)</f>
        <v>4</v>
      </c>
      <c r="F226" s="581">
        <f>INT(F223/ข้อมูลโครงการ!$P$55)</f>
        <v>5</v>
      </c>
      <c r="G226" s="581">
        <f>INT(G223/ข้อมูลโครงการ!$P$55)</f>
        <v>6</v>
      </c>
      <c r="H226" s="581">
        <f>INT(H223/ข้อมูลโครงการ!$P$55)</f>
        <v>7</v>
      </c>
      <c r="I226" s="581">
        <f>INT(I223/ข้อมูลโครงการ!$P$55)</f>
        <v>8</v>
      </c>
      <c r="J226" s="581">
        <f>INT(J223/ข้อมูลโครงการ!$P$55)</f>
        <v>9</v>
      </c>
      <c r="K226" s="581">
        <f>INT(K223/ข้อมูลโครงการ!$P$55)</f>
        <v>10</v>
      </c>
      <c r="L226" s="582">
        <f>INT(L223/ข้อมูลโครงการ!$P$55)</f>
        <v>12</v>
      </c>
      <c r="M226" s="278"/>
    </row>
    <row r="227" spans="1:16">
      <c r="B227" s="1016" t="s">
        <v>619</v>
      </c>
      <c r="C227" s="1016"/>
      <c r="D227" s="1016"/>
      <c r="E227" s="580">
        <f>ROUND(E223*(E224-ข้อมูลโครงการ!$P$51/100),2)</f>
        <v>0.25</v>
      </c>
      <c r="F227" s="581">
        <f>ROUND(F223*(F224-ข้อมูลโครงการ!$P$51/100),2)</f>
        <v>0.31</v>
      </c>
      <c r="G227" s="581">
        <f>ROUND(G223*(G224-ข้อมูลโครงการ!$P$51/100),2)</f>
        <v>0.38</v>
      </c>
      <c r="H227" s="581">
        <f>ROUND(H223*(H224-ข้อมูลโครงการ!$P$51/100),2)</f>
        <v>0.44</v>
      </c>
      <c r="I227" s="581">
        <f>ROUND(I223*(I224-ข้อมูลโครงการ!$P$51/100),2)</f>
        <v>0.5</v>
      </c>
      <c r="J227" s="581">
        <f>ROUND(J223*(J224-ข้อมูลโครงการ!$P$51/100),2)</f>
        <v>0.56000000000000005</v>
      </c>
      <c r="K227" s="581">
        <f>ROUND(K223*(K224-ข้อมูลโครงการ!$P$51/100),2)</f>
        <v>0.63</v>
      </c>
      <c r="L227" s="582">
        <f>ROUND(L223*(L224-ข้อมูลโครงการ!$P$51/100),2)</f>
        <v>0.75</v>
      </c>
      <c r="M227" s="278"/>
    </row>
    <row r="228" spans="1:16">
      <c r="B228" s="1016" t="s">
        <v>620</v>
      </c>
      <c r="C228" s="1016"/>
      <c r="D228" s="1016"/>
      <c r="E228" s="580">
        <f>ROUND(E223*(ข้อมูลโครงการ!$P$50/100)*(ข้อมูลโครงการ!$P$51/100)*1000,2)</f>
        <v>1.25</v>
      </c>
      <c r="F228" s="581">
        <f>ROUND(F223*(ข้อมูลโครงการ!$P$50/100)*(ข้อมูลโครงการ!$P$51/100)*1000,2)</f>
        <v>1.56</v>
      </c>
      <c r="G228" s="581">
        <f>ROUND(G223*(ข้อมูลโครงการ!$P$50/100)*(ข้อมูลโครงการ!$P$51/100)*1000,2)</f>
        <v>1.88</v>
      </c>
      <c r="H228" s="581">
        <f>ROUND(H223*(ข้อมูลโครงการ!$P$50/100)*(ข้อมูลโครงการ!$P$51/100)*1000,2)</f>
        <v>2.19</v>
      </c>
      <c r="I228" s="581">
        <f>ROUND(I223*(ข้อมูลโครงการ!$P$50/100)*(ข้อมูลโครงการ!$P$51/100)*1000,2)</f>
        <v>2.5</v>
      </c>
      <c r="J228" s="581">
        <f>ROUND(J223*(ข้อมูลโครงการ!$P$50/100)*(ข้อมูลโครงการ!$P$51/100)*1000,2)</f>
        <v>2.81</v>
      </c>
      <c r="K228" s="581">
        <f>ROUND(K223*(ข้อมูลโครงการ!$P$50/100)*(ข้อมูลโครงการ!$P$51/100)*1000,2)</f>
        <v>3.13</v>
      </c>
      <c r="L228" s="582">
        <f>ROUND(L223*(ข้อมูลโครงการ!$P$50/100)*(ข้อมูลโครงการ!$P$51/100)*1000,2)</f>
        <v>3.75</v>
      </c>
      <c r="M228" s="278"/>
    </row>
    <row r="229" spans="1:16">
      <c r="B229" s="1016" t="s">
        <v>621</v>
      </c>
      <c r="C229" s="1016"/>
      <c r="D229" s="1016"/>
      <c r="E229" s="580">
        <f t="shared" ref="E229:L229" si="5">ROUND(E223*1.2,2)</f>
        <v>2.4</v>
      </c>
      <c r="F229" s="581">
        <f t="shared" si="5"/>
        <v>3</v>
      </c>
      <c r="G229" s="581">
        <f t="shared" si="5"/>
        <v>3.6</v>
      </c>
      <c r="H229" s="581">
        <f t="shared" si="5"/>
        <v>4.2</v>
      </c>
      <c r="I229" s="581">
        <f t="shared" si="5"/>
        <v>4.8</v>
      </c>
      <c r="J229" s="581">
        <f t="shared" si="5"/>
        <v>5.4</v>
      </c>
      <c r="K229" s="581">
        <f t="shared" si="5"/>
        <v>6</v>
      </c>
      <c r="L229" s="582">
        <f t="shared" si="5"/>
        <v>7.2</v>
      </c>
      <c r="M229" s="278"/>
    </row>
    <row r="230" spans="1:16">
      <c r="B230" s="1017" t="s">
        <v>622</v>
      </c>
      <c r="C230" s="1017"/>
      <c r="D230" s="1017"/>
      <c r="E230" s="583">
        <f t="shared" ref="E230:L230" si="6">ROUND(E223*E224,2)</f>
        <v>0.3</v>
      </c>
      <c r="F230" s="584">
        <f t="shared" si="6"/>
        <v>0.38</v>
      </c>
      <c r="G230" s="584">
        <f t="shared" si="6"/>
        <v>0.45</v>
      </c>
      <c r="H230" s="584">
        <f t="shared" si="6"/>
        <v>0.53</v>
      </c>
      <c r="I230" s="584">
        <f t="shared" si="6"/>
        <v>0.6</v>
      </c>
      <c r="J230" s="584">
        <f t="shared" si="6"/>
        <v>0.68</v>
      </c>
      <c r="K230" s="584">
        <f t="shared" si="6"/>
        <v>0.75</v>
      </c>
      <c r="L230" s="585">
        <f t="shared" si="6"/>
        <v>0.9</v>
      </c>
      <c r="M230" s="278"/>
    </row>
    <row r="231" spans="1:16">
      <c r="B231" s="278"/>
      <c r="L231" s="289"/>
      <c r="M231" s="278"/>
    </row>
    <row r="232" spans="1:16">
      <c r="B232" s="278" t="s">
        <v>623</v>
      </c>
      <c r="E232" s="278" t="s">
        <v>624</v>
      </c>
      <c r="G232" s="458" t="s">
        <v>13</v>
      </c>
      <c r="H232" s="455">
        <f>ROUND(สรุปวัสดุและค่าดำเนินการ!L43/(4/(ข้อมูลโครงการ!P53/2)),2)</f>
        <v>45</v>
      </c>
      <c r="I232" s="288" t="s">
        <v>625</v>
      </c>
      <c r="K232" s="586"/>
      <c r="L232" s="289"/>
      <c r="M232" s="586"/>
    </row>
    <row r="233" spans="1:16">
      <c r="B233" s="278" t="s">
        <v>626</v>
      </c>
      <c r="E233" s="278" t="s">
        <v>627</v>
      </c>
      <c r="G233" s="458" t="s">
        <v>13</v>
      </c>
      <c r="H233" s="455">
        <f>ROUND(สรุปวัสดุและค่าดำเนินการ!L42/(0.6*1.2),2)</f>
        <v>38.89</v>
      </c>
      <c r="I233" s="288" t="s">
        <v>625</v>
      </c>
      <c r="L233" s="289"/>
      <c r="M233" s="586"/>
    </row>
    <row r="234" spans="1:16">
      <c r="B234" s="278" t="s">
        <v>628</v>
      </c>
      <c r="E234" s="278" t="s">
        <v>629</v>
      </c>
      <c r="G234" s="458" t="s">
        <v>13</v>
      </c>
      <c r="H234" s="455">
        <v>45</v>
      </c>
      <c r="I234" s="288" t="s">
        <v>625</v>
      </c>
      <c r="L234" s="289"/>
      <c r="M234" s="278"/>
    </row>
    <row r="235" spans="1:16">
      <c r="B235" s="278" t="s">
        <v>630</v>
      </c>
      <c r="E235" s="278" t="s">
        <v>631</v>
      </c>
      <c r="G235" s="458" t="s">
        <v>13</v>
      </c>
      <c r="H235" s="455">
        <v>10</v>
      </c>
      <c r="I235" s="288" t="s">
        <v>625</v>
      </c>
      <c r="L235" s="289"/>
      <c r="M235" s="278"/>
    </row>
    <row r="236" spans="1:16">
      <c r="B236" s="278" t="s">
        <v>632</v>
      </c>
      <c r="E236" s="278" t="s">
        <v>624</v>
      </c>
      <c r="G236" s="458" t="s">
        <v>13</v>
      </c>
      <c r="H236" s="455">
        <v>4</v>
      </c>
      <c r="I236" s="288" t="s">
        <v>625</v>
      </c>
      <c r="L236" s="289"/>
      <c r="M236" s="278"/>
    </row>
    <row r="237" spans="1:16">
      <c r="B237" s="278" t="s">
        <v>633</v>
      </c>
      <c r="L237" s="289"/>
      <c r="M237" s="278"/>
    </row>
    <row r="238" spans="1:16">
      <c r="A238" s="285"/>
      <c r="B238" s="560"/>
      <c r="C238" s="285"/>
      <c r="D238" s="285"/>
      <c r="E238" s="285"/>
      <c r="F238" s="285"/>
      <c r="G238" s="285"/>
      <c r="H238" s="285"/>
      <c r="I238" s="561"/>
      <c r="J238" s="561"/>
      <c r="K238" s="561"/>
      <c r="L238" s="561"/>
      <c r="M238" s="561"/>
      <c r="N238" s="285"/>
      <c r="O238" s="285"/>
      <c r="P238" s="285"/>
    </row>
    <row r="239" spans="1:16">
      <c r="A239" s="508" t="s">
        <v>882</v>
      </c>
      <c r="B239" s="449"/>
      <c r="M239" s="455"/>
    </row>
    <row r="240" spans="1:16">
      <c r="B240" s="278" t="s">
        <v>604</v>
      </c>
      <c r="E240" s="622">
        <f>E205</f>
        <v>3</v>
      </c>
      <c r="F240" s="455" t="s">
        <v>182</v>
      </c>
      <c r="G240" s="455"/>
      <c r="H240" s="455"/>
      <c r="I240" s="455"/>
      <c r="J240" s="455"/>
      <c r="K240" s="289"/>
      <c r="L240" s="277" t="s">
        <v>415</v>
      </c>
      <c r="M240" s="278"/>
    </row>
    <row r="241" spans="1:14">
      <c r="B241" s="278" t="str">
        <f>"ค่าเหล็ก RB "&amp;ข้อมูลโครงการ!$P$54</f>
        <v>ค่าเหล็ก RB 19</v>
      </c>
      <c r="E241" s="688">
        <f>HLOOKUP($E$240,$E$250:$L$256,3)</f>
        <v>6.69</v>
      </c>
      <c r="F241" s="541" t="s">
        <v>877</v>
      </c>
      <c r="G241" s="622">
        <f>TRUNC(IF(ข้อมูลโครงการ!$P$61=15,สรุปวัสดุและค่าดำเนินการ!$L$16/1000,สรุปวัสดุและค่าดำเนินการ!$L$17/1000),2)</f>
        <v>26.53</v>
      </c>
      <c r="H241" s="455" t="s">
        <v>139</v>
      </c>
      <c r="I241" s="587" t="s">
        <v>181</v>
      </c>
      <c r="J241" s="622">
        <f>TRUNC(G241*E241,2)</f>
        <v>177.48</v>
      </c>
      <c r="K241" s="565" t="s">
        <v>139</v>
      </c>
      <c r="L241" s="277" t="s">
        <v>442</v>
      </c>
      <c r="M241" s="278"/>
    </row>
    <row r="242" spans="1:14">
      <c r="B242" s="278" t="s">
        <v>634</v>
      </c>
      <c r="E242" s="688">
        <f>E240</f>
        <v>3</v>
      </c>
      <c r="F242" s="541" t="s">
        <v>878</v>
      </c>
      <c r="G242" s="688">
        <f>รวมตารางคำนวณ!Q64</f>
        <v>23.14</v>
      </c>
      <c r="H242" s="455" t="s">
        <v>139</v>
      </c>
      <c r="I242" s="587" t="s">
        <v>181</v>
      </c>
      <c r="J242" s="622">
        <f t="shared" ref="J242:J244" si="7">TRUNC(G242*E242,2)</f>
        <v>69.42</v>
      </c>
      <c r="K242" s="565" t="s">
        <v>139</v>
      </c>
      <c r="L242" s="277" t="s">
        <v>635</v>
      </c>
      <c r="M242" s="278"/>
    </row>
    <row r="243" spans="1:14">
      <c r="B243" s="278" t="s">
        <v>636</v>
      </c>
      <c r="E243" s="688">
        <f>HLOOKUP($E$240,$E$250:$L$256,5)</f>
        <v>6</v>
      </c>
      <c r="F243" s="541" t="s">
        <v>876</v>
      </c>
      <c r="G243" s="688">
        <f>H236</f>
        <v>4</v>
      </c>
      <c r="H243" s="455" t="s">
        <v>139</v>
      </c>
      <c r="I243" s="587" t="s">
        <v>181</v>
      </c>
      <c r="J243" s="622">
        <f t="shared" si="7"/>
        <v>24</v>
      </c>
      <c r="K243" s="565" t="s">
        <v>139</v>
      </c>
      <c r="L243" s="277" t="s">
        <v>454</v>
      </c>
      <c r="M243" s="278"/>
    </row>
    <row r="244" spans="1:14">
      <c r="B244" s="278" t="s">
        <v>637</v>
      </c>
      <c r="E244" s="688">
        <f>HLOOKUP($E$240,$E$250:$L$256,6)</f>
        <v>1.1299999999999999</v>
      </c>
      <c r="F244" s="541" t="s">
        <v>875</v>
      </c>
      <c r="G244" s="688">
        <f>H$234</f>
        <v>45</v>
      </c>
      <c r="H244" s="455" t="s">
        <v>139</v>
      </c>
      <c r="I244" s="587" t="s">
        <v>181</v>
      </c>
      <c r="J244" s="622">
        <f t="shared" si="7"/>
        <v>50.85</v>
      </c>
      <c r="K244" s="565" t="s">
        <v>139</v>
      </c>
      <c r="L244" s="277" t="s">
        <v>609</v>
      </c>
      <c r="M244" s="278"/>
    </row>
    <row r="245" spans="1:14">
      <c r="B245" s="278" t="s">
        <v>630</v>
      </c>
      <c r="E245" s="688">
        <f>HLOOKUP($E$240,$E$250:$L$256,7)</f>
        <v>3.5999999999999996</v>
      </c>
      <c r="F245" s="541" t="s">
        <v>878</v>
      </c>
      <c r="G245" s="688">
        <f>H$235</f>
        <v>10</v>
      </c>
      <c r="H245" s="455" t="s">
        <v>139</v>
      </c>
      <c r="I245" s="587" t="s">
        <v>181</v>
      </c>
      <c r="J245" s="688">
        <v>0</v>
      </c>
      <c r="K245" s="565" t="s">
        <v>139</v>
      </c>
      <c r="L245" s="277" t="s">
        <v>765</v>
      </c>
      <c r="M245" s="278"/>
      <c r="N245" s="586"/>
    </row>
    <row r="246" spans="1:14">
      <c r="B246" s="278" t="s">
        <v>564</v>
      </c>
      <c r="E246" s="455"/>
      <c r="F246" s="455"/>
      <c r="G246" s="455"/>
      <c r="H246" s="455"/>
      <c r="I246" s="587" t="s">
        <v>181</v>
      </c>
      <c r="J246" s="688">
        <f>TRUNC(SUM(J241:J245),2)</f>
        <v>321.75</v>
      </c>
      <c r="K246" s="565" t="s">
        <v>139</v>
      </c>
      <c r="L246" s="277" t="s">
        <v>756</v>
      </c>
      <c r="M246" s="278"/>
    </row>
    <row r="247" spans="1:14" ht="20.25" thickBot="1">
      <c r="A247" s="508"/>
      <c r="B247" s="508" t="s">
        <v>455</v>
      </c>
      <c r="D247" s="280"/>
      <c r="E247" s="622">
        <f>J246</f>
        <v>321.75</v>
      </c>
      <c r="F247" s="470" t="s">
        <v>588</v>
      </c>
      <c r="G247" s="622">
        <f>E240</f>
        <v>3</v>
      </c>
      <c r="H247" s="455"/>
      <c r="I247" s="587" t="s">
        <v>181</v>
      </c>
      <c r="J247" s="628">
        <f>ROUND(J246/G247,2)</f>
        <v>107.25</v>
      </c>
      <c r="K247" s="565" t="s">
        <v>615</v>
      </c>
      <c r="L247" s="277" t="s">
        <v>755</v>
      </c>
      <c r="M247" s="278"/>
    </row>
    <row r="248" spans="1:14" ht="20.25" thickTop="1">
      <c r="H248" s="455"/>
      <c r="I248" s="455"/>
      <c r="J248" s="455"/>
      <c r="K248" s="455"/>
      <c r="L248" s="455"/>
      <c r="M248" s="455"/>
    </row>
    <row r="249" spans="1:14">
      <c r="B249" s="508" t="s">
        <v>376</v>
      </c>
      <c r="L249" s="289"/>
      <c r="M249" s="278"/>
    </row>
    <row r="250" spans="1:14">
      <c r="B250" s="1013" t="s">
        <v>616</v>
      </c>
      <c r="C250" s="1013"/>
      <c r="D250" s="1013"/>
      <c r="E250" s="570">
        <v>2</v>
      </c>
      <c r="F250" s="571">
        <v>2.5</v>
      </c>
      <c r="G250" s="572">
        <v>3</v>
      </c>
      <c r="H250" s="572">
        <v>3.5</v>
      </c>
      <c r="I250" s="571">
        <v>4</v>
      </c>
      <c r="J250" s="571">
        <v>4.5</v>
      </c>
      <c r="K250" s="572">
        <v>5</v>
      </c>
      <c r="L250" s="573">
        <v>6</v>
      </c>
      <c r="M250" s="278"/>
    </row>
    <row r="251" spans="1:14">
      <c r="B251" s="1014" t="s">
        <v>639</v>
      </c>
      <c r="C251" s="1014"/>
      <c r="D251" s="1014"/>
      <c r="E251" s="574">
        <f>E224</f>
        <v>0.15</v>
      </c>
      <c r="F251" s="575">
        <f>E251</f>
        <v>0.15</v>
      </c>
      <c r="G251" s="575">
        <f t="shared" ref="G251:L251" si="8">F251</f>
        <v>0.15</v>
      </c>
      <c r="H251" s="575">
        <f t="shared" si="8"/>
        <v>0.15</v>
      </c>
      <c r="I251" s="575">
        <f t="shared" si="8"/>
        <v>0.15</v>
      </c>
      <c r="J251" s="575">
        <f t="shared" si="8"/>
        <v>0.15</v>
      </c>
      <c r="K251" s="575">
        <f t="shared" si="8"/>
        <v>0.15</v>
      </c>
      <c r="L251" s="576">
        <f t="shared" si="8"/>
        <v>0.15</v>
      </c>
      <c r="M251" s="278"/>
    </row>
    <row r="252" spans="1:14">
      <c r="B252" s="1015" t="str">
        <f>"DOWEL  BAR   RB "&amp;ข้อมูลโครงการ!P61&amp;"   (กก.)"</f>
        <v>DOWEL  BAR   RB 19   (กก.)</v>
      </c>
      <c r="C252" s="1015"/>
      <c r="D252" s="1015"/>
      <c r="E252" s="580">
        <f>ROUND(((INT((E250/ข้อมูลโครงการ!$P$62))*ข้อมูลโครงการ!$P$60))*IF(ข้อมูลโครงการ!$P$61=15,1.39,IF(ข้อมูลโครงการ!$P$61=19,2.23)),2)</f>
        <v>4.46</v>
      </c>
      <c r="F252" s="581">
        <f>ROUND(((INT((F250/ข้อมูลโครงการ!$P$62))*ข้อมูลโครงการ!$P$60))*IF(ข้อมูลโครงการ!$P$61=15,1.39,IF(ข้อมูลโครงการ!$P$61=19,2.23)),2)</f>
        <v>5.58</v>
      </c>
      <c r="G252" s="581">
        <f>ROUND(((INT((G250/ข้อมูลโครงการ!$P$62))*ข้อมูลโครงการ!$P$60))*IF(ข้อมูลโครงการ!$P$61=15,1.39,IF(ข้อมูลโครงการ!$P$61=19,2.23)),2)</f>
        <v>6.69</v>
      </c>
      <c r="H252" s="581">
        <f>ROUND(((INT((H250/ข้อมูลโครงการ!$P$62))*ข้อมูลโครงการ!$P$60))*IF(ข้อมูลโครงการ!$P$61=15,1.39,IF(ข้อมูลโครงการ!$P$61=19,2.23)),2)</f>
        <v>7.81</v>
      </c>
      <c r="I252" s="581">
        <f>ROUND(((INT((I250/ข้อมูลโครงการ!$P$62))*ข้อมูลโครงการ!$P$60))*IF(ข้อมูลโครงการ!$P$61=15,1.39,IF(ข้อมูลโครงการ!$P$61=19,2.23)),2)</f>
        <v>8.92</v>
      </c>
      <c r="J252" s="581">
        <f>ROUND(((INT((J250/ข้อมูลโครงการ!$P$62))*ข้อมูลโครงการ!$P$60))*IF(ข้อมูลโครงการ!$P$61=15,1.39,IF(ข้อมูลโครงการ!$P$61=19,2.23)),2)</f>
        <v>10.039999999999999</v>
      </c>
      <c r="K252" s="581">
        <f>ROUND(((INT((K250/ข้อมูลโครงการ!$P$62))*ข้อมูลโครงการ!$P$60))*IF(ข้อมูลโครงการ!$P$61=15,1.39,IF(ข้อมูลโครงการ!$P$61=19,2.23)),2)</f>
        <v>11.15</v>
      </c>
      <c r="L252" s="582">
        <f>ROUND(((INT((L250/ข้อมูลโครงการ!$P$62))*ข้อมูลโครงการ!$P$60))*IF(ข้อมูลโครงการ!$P$61=15,1.39,IF(ข้อมูลโครงการ!$P$61=19,2.23)),2)</f>
        <v>13.38</v>
      </c>
      <c r="M252" s="278"/>
    </row>
    <row r="253" spans="1:14">
      <c r="B253" s="990" t="s">
        <v>640</v>
      </c>
      <c r="C253" s="991"/>
      <c r="D253" s="992"/>
      <c r="E253" s="588">
        <f>ROUND(E251/4,4)</f>
        <v>3.7499999999999999E-2</v>
      </c>
      <c r="F253" s="589">
        <f>ROUND(F251/4,4)</f>
        <v>3.7499999999999999E-2</v>
      </c>
      <c r="G253" s="589">
        <f>ROUND(G251/4,4)</f>
        <v>3.7499999999999999E-2</v>
      </c>
      <c r="H253" s="589">
        <f t="shared" ref="H253:L253" si="9">ROUND(H251/4,4)</f>
        <v>3.7499999999999999E-2</v>
      </c>
      <c r="I253" s="589">
        <f t="shared" si="9"/>
        <v>3.7499999999999999E-2</v>
      </c>
      <c r="J253" s="589">
        <f t="shared" si="9"/>
        <v>3.7499999999999999E-2</v>
      </c>
      <c r="K253" s="589">
        <f t="shared" si="9"/>
        <v>3.7499999999999999E-2</v>
      </c>
      <c r="L253" s="590">
        <f t="shared" si="9"/>
        <v>3.7499999999999999E-2</v>
      </c>
      <c r="M253" s="278"/>
    </row>
    <row r="254" spans="1:14">
      <c r="B254" s="990" t="s">
        <v>641</v>
      </c>
      <c r="C254" s="991"/>
      <c r="D254" s="992"/>
      <c r="E254" s="580">
        <f>INT(E250/ข้อมูลโครงการ!$P$62)</f>
        <v>4</v>
      </c>
      <c r="F254" s="581">
        <f>INT(F250/ข้อมูลโครงการ!$P$62)</f>
        <v>5</v>
      </c>
      <c r="G254" s="581">
        <f>INT(G250/ข้อมูลโครงการ!$P$62)</f>
        <v>6</v>
      </c>
      <c r="H254" s="581">
        <f>INT(H250/ข้อมูลโครงการ!$P$62)</f>
        <v>7</v>
      </c>
      <c r="I254" s="581">
        <f>INT(I250/ข้อมูลโครงการ!$P$62)</f>
        <v>8</v>
      </c>
      <c r="J254" s="581">
        <f>INT(J250/ข้อมูลโครงการ!$P$62)</f>
        <v>9</v>
      </c>
      <c r="K254" s="581">
        <f>INT(K250/ข้อมูลโครงการ!$P$62)</f>
        <v>10</v>
      </c>
      <c r="L254" s="582">
        <f>INT(L250/ข้อมูลโครงการ!$P$62)</f>
        <v>12</v>
      </c>
      <c r="M254" s="278"/>
    </row>
    <row r="255" spans="1:14">
      <c r="B255" s="990" t="s">
        <v>620</v>
      </c>
      <c r="C255" s="991"/>
      <c r="D255" s="992"/>
      <c r="E255" s="591">
        <f>ROUND(E250*(ข้อมูลโครงการ!$P$57/100)*(ข้อมูลโครงการ!$P$58/100)*1000,2)</f>
        <v>0.75</v>
      </c>
      <c r="F255" s="581">
        <f>ROUND(F250*(ข้อมูลโครงการ!$P$57/100)*(ข้อมูลโครงการ!$P$58/100)*1000,2)</f>
        <v>0.94</v>
      </c>
      <c r="G255" s="581">
        <f>ROUND(G250*(ข้อมูลโครงการ!$P$57/100)*(ข้อมูลโครงการ!$P$58/100)*1000,2)</f>
        <v>1.1299999999999999</v>
      </c>
      <c r="H255" s="581">
        <f>ROUND(H250*(ข้อมูลโครงการ!$P$57/100)*(ข้อมูลโครงการ!$P$58/100)*1000,2)</f>
        <v>1.31</v>
      </c>
      <c r="I255" s="581">
        <f>ROUND(I250*(ข้อมูลโครงการ!$P$57/100)*(ข้อมูลโครงการ!$P$58/100)*1000,2)</f>
        <v>1.5</v>
      </c>
      <c r="J255" s="581">
        <f>ROUND(J250*(ข้อมูลโครงการ!$P$57/100)*(ข้อมูลโครงการ!$P$58/100)*1000,2)</f>
        <v>1.69</v>
      </c>
      <c r="K255" s="581">
        <f>ROUND(K250*(ข้อมูลโครงการ!$P$57/100)*(ข้อมูลโครงการ!$P$58/100)*1000,2)</f>
        <v>1.88</v>
      </c>
      <c r="L255" s="582">
        <f>ROUND(L250*(ข้อมูลโครงการ!$P$57/100)*(ข้อมูลโครงการ!$P$58/100)*1000,2)</f>
        <v>2.25</v>
      </c>
      <c r="M255" s="278"/>
    </row>
    <row r="256" spans="1:14">
      <c r="B256" s="993" t="s">
        <v>642</v>
      </c>
      <c r="C256" s="994"/>
      <c r="D256" s="995"/>
      <c r="E256" s="583">
        <f>E250*1.2</f>
        <v>2.4</v>
      </c>
      <c r="F256" s="584">
        <f t="shared" ref="F256:L256" si="10">F250*1.2</f>
        <v>3</v>
      </c>
      <c r="G256" s="584">
        <f t="shared" si="10"/>
        <v>3.5999999999999996</v>
      </c>
      <c r="H256" s="584">
        <f t="shared" si="10"/>
        <v>4.2</v>
      </c>
      <c r="I256" s="584">
        <f t="shared" si="10"/>
        <v>4.8</v>
      </c>
      <c r="J256" s="584">
        <f t="shared" si="10"/>
        <v>5.3999999999999995</v>
      </c>
      <c r="K256" s="584">
        <f t="shared" si="10"/>
        <v>6</v>
      </c>
      <c r="L256" s="585">
        <f t="shared" si="10"/>
        <v>7.1999999999999993</v>
      </c>
      <c r="M256" s="278"/>
    </row>
    <row r="257" spans="1:16">
      <c r="B257" s="278" t="s">
        <v>643</v>
      </c>
      <c r="L257" s="289"/>
      <c r="M257" s="278"/>
    </row>
    <row r="258" spans="1:16">
      <c r="B258" s="278"/>
      <c r="L258" s="289"/>
      <c r="M258" s="278"/>
    </row>
    <row r="259" spans="1:16">
      <c r="A259" s="285"/>
      <c r="B259" s="560"/>
      <c r="C259" s="285"/>
      <c r="D259" s="285"/>
      <c r="E259" s="285"/>
      <c r="F259" s="285"/>
      <c r="G259" s="285"/>
      <c r="H259" s="285"/>
      <c r="I259" s="561"/>
      <c r="J259" s="561"/>
      <c r="K259" s="561"/>
      <c r="L259" s="561"/>
      <c r="M259" s="561"/>
      <c r="N259" s="285"/>
      <c r="O259" s="285"/>
      <c r="P259" s="285"/>
    </row>
    <row r="260" spans="1:16">
      <c r="A260" s="508" t="s">
        <v>883</v>
      </c>
      <c r="B260" s="449"/>
      <c r="F260" s="455"/>
      <c r="G260" s="455"/>
      <c r="H260" s="455"/>
      <c r="I260" s="455"/>
      <c r="J260" s="455"/>
      <c r="K260" s="455"/>
      <c r="L260" s="455"/>
      <c r="M260" s="455"/>
      <c r="N260" s="289"/>
    </row>
    <row r="261" spans="1:16">
      <c r="B261" s="278" t="s">
        <v>604</v>
      </c>
      <c r="E261" s="622">
        <f>ปริมาณงาน!L19</f>
        <v>10</v>
      </c>
      <c r="F261" s="455" t="s">
        <v>182</v>
      </c>
      <c r="G261" s="455"/>
      <c r="H261" s="455"/>
      <c r="I261" s="455"/>
      <c r="J261" s="455"/>
      <c r="K261" s="289"/>
      <c r="L261" s="277" t="s">
        <v>415</v>
      </c>
    </row>
    <row r="262" spans="1:16">
      <c r="B262" s="278" t="str">
        <f>"ค่าเหล็ก DB "&amp;ข้อมูลโครงการ!P47</f>
        <v>ค่าเหล็ก DB 16</v>
      </c>
      <c r="E262" s="688">
        <f>E270</f>
        <v>15.8</v>
      </c>
      <c r="F262" s="541" t="s">
        <v>877</v>
      </c>
      <c r="G262" s="622">
        <f>IF(ข้อมูลโครงการ!$P$47=12,TRUNC(สรุปวัสดุและค่าดำเนินการ!$L$18/1000,2),IF(ข้อมูลโครงการ!$P$47=16,TRUNC(สรุปวัสดุและค่าดำเนินการ!$L$19/1000,2),IF(ข้อมูลโครงการ!$P$47=20,TRUNC(สรุปวัสดุและค่าดำเนินการ!#REF!/1000,2))))</f>
        <v>25.37</v>
      </c>
      <c r="H262" s="455" t="s">
        <v>139</v>
      </c>
      <c r="I262" s="587" t="s">
        <v>181</v>
      </c>
      <c r="J262" s="622">
        <f>TRUNC(E262*G262,2)</f>
        <v>400.84</v>
      </c>
      <c r="K262" s="565" t="s">
        <v>139</v>
      </c>
      <c r="L262" s="277" t="s">
        <v>442</v>
      </c>
    </row>
    <row r="263" spans="1:16">
      <c r="B263" s="278" t="s">
        <v>634</v>
      </c>
      <c r="E263" s="688">
        <f>E261</f>
        <v>10</v>
      </c>
      <c r="F263" s="541" t="s">
        <v>878</v>
      </c>
      <c r="G263" s="688">
        <f>รวมตารางคำนวณ!Q64</f>
        <v>23.14</v>
      </c>
      <c r="H263" s="455" t="s">
        <v>139</v>
      </c>
      <c r="I263" s="587" t="s">
        <v>181</v>
      </c>
      <c r="J263" s="622">
        <f t="shared" ref="J263:J264" si="11">TRUNC(E263*G263,2)</f>
        <v>231.4</v>
      </c>
      <c r="K263" s="565" t="s">
        <v>139</v>
      </c>
      <c r="L263" s="277" t="s">
        <v>635</v>
      </c>
    </row>
    <row r="264" spans="1:16">
      <c r="B264" s="278" t="s">
        <v>637</v>
      </c>
      <c r="E264" s="688">
        <f>E272</f>
        <v>0.19</v>
      </c>
      <c r="F264" s="541" t="s">
        <v>875</v>
      </c>
      <c r="G264" s="688">
        <f>H$234</f>
        <v>45</v>
      </c>
      <c r="H264" s="455" t="s">
        <v>139</v>
      </c>
      <c r="I264" s="587" t="s">
        <v>181</v>
      </c>
      <c r="J264" s="622">
        <f t="shared" si="11"/>
        <v>8.5500000000000007</v>
      </c>
      <c r="K264" s="565" t="s">
        <v>139</v>
      </c>
      <c r="L264" s="277" t="s">
        <v>454</v>
      </c>
    </row>
    <row r="265" spans="1:16">
      <c r="B265" s="278" t="s">
        <v>564</v>
      </c>
      <c r="E265" s="455"/>
      <c r="F265" s="455"/>
      <c r="G265" s="455"/>
      <c r="H265" s="455"/>
      <c r="I265" s="587" t="s">
        <v>181</v>
      </c>
      <c r="J265" s="688">
        <f>TRUNC(SUM(J262:J264),2)</f>
        <v>640.79</v>
      </c>
      <c r="K265" s="565" t="s">
        <v>139</v>
      </c>
      <c r="L265" s="277" t="s">
        <v>757</v>
      </c>
    </row>
    <row r="266" spans="1:16" ht="20.25" thickBot="1">
      <c r="A266" s="508"/>
      <c r="B266" s="508" t="s">
        <v>455</v>
      </c>
      <c r="C266" s="280"/>
      <c r="E266" s="622">
        <f>J265</f>
        <v>640.79</v>
      </c>
      <c r="F266" s="470" t="s">
        <v>588</v>
      </c>
      <c r="G266" s="622">
        <f>E261</f>
        <v>10</v>
      </c>
      <c r="H266" s="455"/>
      <c r="I266" s="587" t="s">
        <v>181</v>
      </c>
      <c r="J266" s="628">
        <f>TRUNC(J$265/G266,2)</f>
        <v>64.069999999999993</v>
      </c>
      <c r="K266" s="565" t="s">
        <v>615</v>
      </c>
      <c r="L266" s="277" t="s">
        <v>758</v>
      </c>
    </row>
    <row r="267" spans="1:16" ht="20.25" thickTop="1">
      <c r="B267" s="278"/>
      <c r="L267" s="289"/>
      <c r="M267" s="278"/>
    </row>
    <row r="268" spans="1:16">
      <c r="B268" s="508" t="str">
        <f>"หมายเหตุ   คิดจากความยาว  "&amp;E261&amp;"  เมตร"</f>
        <v>หมายเหตุ   คิดจากความยาว  10  เมตร</v>
      </c>
      <c r="L268" s="289"/>
      <c r="M268" s="278"/>
    </row>
    <row r="269" spans="1:16">
      <c r="B269" s="996" t="s">
        <v>644</v>
      </c>
      <c r="C269" s="997"/>
      <c r="D269" s="997"/>
      <c r="E269" s="998">
        <f>B193</f>
        <v>0.15</v>
      </c>
      <c r="F269" s="999"/>
      <c r="K269" s="289"/>
      <c r="M269" s="278"/>
    </row>
    <row r="270" spans="1:16">
      <c r="B270" s="987" t="str">
        <f>"TIE  BAR DB "&amp;ข้อมูลโครงการ!P47&amp;" (กก.)"</f>
        <v>TIE  BAR DB 16 (กก.)</v>
      </c>
      <c r="C270" s="988"/>
      <c r="D270" s="989"/>
      <c r="E270" s="1000">
        <f>ROUND(IF(ข้อมูลโครงการ!$P$47=12,ROUND(((INT((E$261/ข้อมูลโครงการ!$P$48))*ข้อมูลโครงการ!$P$46))*0.888,2),IF(ข้อมูลโครงการ!$P$47=16,ROUND(((INT((E$261/ข้อมูลโครงการ!$P$48))*ข้อมูลโครงการ!$P$46))*1.58,2),IF(ข้อมูลโครงการ!$P$47=20,ROUND(((INT((E$261/ข้อมูลโครงการ!$P$48))*ข้อมูลโครงการ!$P$46))*2.47,2),0))),2)</f>
        <v>15.8</v>
      </c>
      <c r="F270" s="1001"/>
      <c r="K270" s="289"/>
      <c r="M270" s="278"/>
    </row>
    <row r="271" spans="1:16">
      <c r="B271" s="990" t="s">
        <v>645</v>
      </c>
      <c r="C271" s="991"/>
      <c r="D271" s="992"/>
      <c r="E271" s="1002">
        <f>ROUND(E$269/4,4)</f>
        <v>3.7499999999999999E-2</v>
      </c>
      <c r="F271" s="1003"/>
      <c r="K271" s="289"/>
      <c r="M271" s="278"/>
    </row>
    <row r="272" spans="1:16">
      <c r="B272" s="993" t="s">
        <v>620</v>
      </c>
      <c r="C272" s="994"/>
      <c r="D272" s="995"/>
      <c r="E272" s="1004">
        <f>ปริมาณงาน!L96</f>
        <v>0.19</v>
      </c>
      <c r="F272" s="1005"/>
      <c r="K272" s="289"/>
      <c r="M272" s="278"/>
    </row>
    <row r="273" spans="1:16">
      <c r="B273" s="288"/>
      <c r="C273" s="288"/>
      <c r="D273" s="288"/>
      <c r="E273" s="566"/>
      <c r="F273" s="566"/>
      <c r="L273" s="289"/>
      <c r="M273" s="278"/>
    </row>
    <row r="274" spans="1:16">
      <c r="B274" s="288"/>
      <c r="C274" s="288"/>
      <c r="D274" s="288"/>
      <c r="E274" s="566"/>
      <c r="F274" s="566"/>
      <c r="L274" s="289"/>
      <c r="M274" s="278"/>
    </row>
    <row r="275" spans="1:16">
      <c r="B275" s="288"/>
      <c r="C275" s="288"/>
      <c r="D275" s="288"/>
      <c r="E275" s="566"/>
      <c r="F275" s="566"/>
      <c r="L275" s="289"/>
      <c r="M275" s="278"/>
    </row>
    <row r="276" spans="1:16">
      <c r="B276" s="288"/>
      <c r="C276" s="288"/>
      <c r="D276" s="288"/>
      <c r="E276" s="566"/>
      <c r="F276" s="566"/>
      <c r="L276" s="289"/>
      <c r="M276" s="278"/>
    </row>
    <row r="277" spans="1:16">
      <c r="A277" s="285"/>
      <c r="B277" s="592"/>
      <c r="C277" s="592"/>
      <c r="D277" s="285"/>
      <c r="E277" s="285"/>
      <c r="F277" s="285"/>
      <c r="G277" s="285"/>
      <c r="H277" s="285"/>
      <c r="I277" s="285"/>
      <c r="J277" s="285"/>
      <c r="K277" s="285"/>
      <c r="L277" s="285"/>
      <c r="M277" s="561"/>
      <c r="N277" s="285"/>
      <c r="O277" s="285"/>
      <c r="P277" s="285"/>
    </row>
    <row r="278" spans="1:16">
      <c r="A278" s="508" t="s">
        <v>887</v>
      </c>
      <c r="H278" s="509" t="s">
        <v>664</v>
      </c>
      <c r="I278" s="509" t="s">
        <v>182</v>
      </c>
    </row>
    <row r="279" spans="1:16">
      <c r="B279" s="278" t="s">
        <v>647</v>
      </c>
      <c r="D279" s="593"/>
      <c r="E279" s="699">
        <f>'ท่อ คสล.'!V6</f>
        <v>1.1200000000000001</v>
      </c>
      <c r="F279" s="472" t="s">
        <v>579</v>
      </c>
      <c r="G279" s="698">
        <f>รวมตารางคำนวณ!$Q$18</f>
        <v>21.28</v>
      </c>
      <c r="I279" s="455" t="s">
        <v>139</v>
      </c>
      <c r="J279" s="532" t="s">
        <v>181</v>
      </c>
      <c r="K279" s="622">
        <f>TRUNC(G279*E279,2)</f>
        <v>23.83</v>
      </c>
      <c r="L279" s="460" t="s">
        <v>615</v>
      </c>
      <c r="M279" s="289" t="s">
        <v>415</v>
      </c>
      <c r="N279" s="289"/>
    </row>
    <row r="280" spans="1:16">
      <c r="B280" s="278" t="s">
        <v>648</v>
      </c>
      <c r="D280" s="289"/>
      <c r="E280" s="541"/>
      <c r="F280" s="472"/>
      <c r="G280" s="520"/>
      <c r="I280" s="455"/>
      <c r="J280" s="532" t="s">
        <v>181</v>
      </c>
      <c r="K280" s="688">
        <f>สรุปวัสดุและค่าดำเนินการ!$G$29</f>
        <v>429</v>
      </c>
      <c r="L280" s="460" t="s">
        <v>615</v>
      </c>
      <c r="M280" s="289" t="s">
        <v>442</v>
      </c>
      <c r="N280" s="289"/>
    </row>
    <row r="281" spans="1:16">
      <c r="B281" s="278" t="s">
        <v>649</v>
      </c>
      <c r="D281" s="289"/>
      <c r="E281" s="541"/>
      <c r="F281" s="472"/>
      <c r="G281" s="520"/>
      <c r="I281" s="455"/>
      <c r="J281" s="532" t="s">
        <v>181</v>
      </c>
      <c r="K281" s="688">
        <f>I291</f>
        <v>16.57</v>
      </c>
      <c r="L281" s="460" t="s">
        <v>615</v>
      </c>
      <c r="M281" s="289" t="s">
        <v>432</v>
      </c>
      <c r="N281" s="289"/>
    </row>
    <row r="282" spans="1:16">
      <c r="B282" s="278" t="s">
        <v>650</v>
      </c>
      <c r="D282" s="289"/>
      <c r="E282" s="594"/>
      <c r="F282" s="472"/>
      <c r="G282" s="539"/>
      <c r="I282" s="455"/>
      <c r="J282" s="532" t="s">
        <v>181</v>
      </c>
      <c r="K282" s="688">
        <v>140</v>
      </c>
      <c r="L282" s="460" t="s">
        <v>615</v>
      </c>
      <c r="M282" s="289" t="s">
        <v>454</v>
      </c>
      <c r="N282" s="289"/>
    </row>
    <row r="283" spans="1:16">
      <c r="B283" s="278" t="s">
        <v>965</v>
      </c>
      <c r="D283" s="289"/>
      <c r="E283" s="833">
        <v>0.05</v>
      </c>
      <c r="F283" s="472" t="s">
        <v>967</v>
      </c>
      <c r="G283" s="622">
        <f>TRUNC(E283*'ท่อ คสล.'!$S$6*1,2)</f>
        <v>7.0000000000000007E-2</v>
      </c>
      <c r="H283" s="513" t="s">
        <v>579</v>
      </c>
      <c r="I283" s="835">
        <f>IF(E283=0,0,สรุปวัสดุและค่าดำเนินการ!$L$25)</f>
        <v>595.37</v>
      </c>
      <c r="J283" s="532" t="s">
        <v>181</v>
      </c>
      <c r="K283" s="688">
        <f>TRUNC(G283*I283,2)</f>
        <v>41.67</v>
      </c>
      <c r="L283" s="460" t="s">
        <v>615</v>
      </c>
      <c r="M283" s="289" t="s">
        <v>609</v>
      </c>
      <c r="N283" s="289"/>
    </row>
    <row r="284" spans="1:16">
      <c r="B284" s="278" t="s">
        <v>966</v>
      </c>
      <c r="D284" s="289"/>
      <c r="E284" s="834">
        <v>0.05</v>
      </c>
      <c r="F284" s="472" t="s">
        <v>967</v>
      </c>
      <c r="G284" s="688">
        <f>TRUNC(E284*'ท่อ คสล.'!$S$6*1,2)</f>
        <v>7.0000000000000007E-2</v>
      </c>
      <c r="H284" s="513" t="s">
        <v>579</v>
      </c>
      <c r="I284" s="836">
        <f>IF(E284=0,0,ข้อมูลงานคอนกรีต!$M$10)</f>
        <v>2137.3065399999996</v>
      </c>
      <c r="J284" s="532" t="s">
        <v>181</v>
      </c>
      <c r="K284" s="688">
        <f>TRUNC(G284*I284,2)</f>
        <v>149.61000000000001</v>
      </c>
      <c r="L284" s="460" t="s">
        <v>615</v>
      </c>
      <c r="M284" s="289" t="s">
        <v>638</v>
      </c>
      <c r="N284" s="289"/>
    </row>
    <row r="285" spans="1:16" ht="20.25" thickBot="1">
      <c r="B285" s="278" t="s">
        <v>564</v>
      </c>
      <c r="D285" s="289"/>
      <c r="E285" s="594"/>
      <c r="F285" s="472"/>
      <c r="G285" s="539"/>
      <c r="I285" s="455"/>
      <c r="J285" s="532"/>
      <c r="K285" s="623">
        <f>TRUNC(SUM(K279:K282),2)</f>
        <v>609.4</v>
      </c>
      <c r="L285" s="460" t="s">
        <v>615</v>
      </c>
      <c r="M285" s="289" t="s">
        <v>968</v>
      </c>
      <c r="N285" s="289"/>
    </row>
    <row r="286" spans="1:16" ht="21" thickTop="1" thickBot="1">
      <c r="A286" s="280"/>
      <c r="B286" s="449" t="s">
        <v>455</v>
      </c>
      <c r="C286" s="280"/>
      <c r="D286" s="286"/>
      <c r="E286" s="700">
        <f>K285</f>
        <v>609.4</v>
      </c>
      <c r="F286" s="454" t="s">
        <v>588</v>
      </c>
      <c r="G286" s="698">
        <v>1</v>
      </c>
      <c r="J286" s="532" t="s">
        <v>181</v>
      </c>
      <c r="K286" s="690">
        <f>K285</f>
        <v>609.4</v>
      </c>
      <c r="L286" s="460" t="s">
        <v>615</v>
      </c>
      <c r="M286" s="289" t="s">
        <v>969</v>
      </c>
      <c r="N286" s="286"/>
    </row>
    <row r="287" spans="1:16" ht="20.25" thickTop="1">
      <c r="B287" s="508" t="s">
        <v>651</v>
      </c>
      <c r="E287" s="289"/>
      <c r="F287" s="289"/>
      <c r="G287" s="289"/>
      <c r="H287" s="455"/>
      <c r="I287" s="455"/>
      <c r="J287" s="289"/>
      <c r="K287" s="289"/>
      <c r="L287" s="289"/>
      <c r="N287" s="289"/>
    </row>
    <row r="288" spans="1:16">
      <c r="B288" s="288" t="s">
        <v>652</v>
      </c>
      <c r="C288" s="288"/>
      <c r="D288" s="288"/>
      <c r="E288" s="288"/>
      <c r="F288" s="288"/>
      <c r="G288" s="520"/>
      <c r="H288" s="288"/>
      <c r="I288" s="288"/>
      <c r="J288" s="460"/>
      <c r="L288" s="289"/>
      <c r="M288" s="278"/>
    </row>
    <row r="289" spans="1:16">
      <c r="B289" s="288" t="s">
        <v>653</v>
      </c>
      <c r="C289" s="288"/>
      <c r="D289" s="288"/>
      <c r="E289" s="288" t="s">
        <v>654</v>
      </c>
      <c r="H289" s="288"/>
      <c r="I289" s="539"/>
      <c r="J289" s="288"/>
      <c r="K289" s="509"/>
      <c r="L289" s="539"/>
      <c r="M289" s="288"/>
    </row>
    <row r="290" spans="1:16">
      <c r="B290" s="278" t="s">
        <v>240</v>
      </c>
      <c r="C290" s="625">
        <f>ข้อมูลวัสดุ!AK23</f>
        <v>15</v>
      </c>
      <c r="D290" s="288" t="s">
        <v>885</v>
      </c>
      <c r="E290" s="625">
        <f>ระยะทางและค่าขนส่ง!$AE$20</f>
        <v>38.119999999999997</v>
      </c>
      <c r="F290" s="288" t="s">
        <v>884</v>
      </c>
      <c r="H290" s="513" t="s">
        <v>181</v>
      </c>
      <c r="I290" s="701">
        <f>TRUNC((E290*13)+300,2)</f>
        <v>795.56</v>
      </c>
      <c r="J290" s="288" t="s">
        <v>655</v>
      </c>
      <c r="L290" s="288"/>
      <c r="M290" s="278"/>
    </row>
    <row r="291" spans="1:16">
      <c r="B291" s="288" t="s">
        <v>656</v>
      </c>
      <c r="D291" s="288" t="s">
        <v>886</v>
      </c>
      <c r="E291" s="703">
        <f>I290</f>
        <v>795.56</v>
      </c>
      <c r="F291" s="513" t="s">
        <v>588</v>
      </c>
      <c r="G291" s="704">
        <f>E407</f>
        <v>48</v>
      </c>
      <c r="H291" s="513" t="s">
        <v>181</v>
      </c>
      <c r="I291" s="702">
        <f>TRUNC(E291/G291,2)</f>
        <v>16.57</v>
      </c>
      <c r="J291" s="288" t="s">
        <v>657</v>
      </c>
      <c r="L291" s="288"/>
      <c r="M291" s="278"/>
      <c r="N291" s="288"/>
      <c r="O291" s="288"/>
    </row>
    <row r="292" spans="1:16">
      <c r="A292" s="285"/>
      <c r="B292" s="592"/>
      <c r="C292" s="592"/>
      <c r="D292" s="285"/>
      <c r="E292" s="285"/>
      <c r="F292" s="285"/>
      <c r="G292" s="285"/>
      <c r="H292" s="285"/>
      <c r="I292" s="285"/>
      <c r="J292" s="285"/>
      <c r="K292" s="285"/>
      <c r="L292" s="285"/>
      <c r="M292" s="561"/>
      <c r="N292" s="285"/>
      <c r="O292" s="285"/>
      <c r="P292" s="285"/>
    </row>
    <row r="293" spans="1:16">
      <c r="A293" s="508" t="s">
        <v>887</v>
      </c>
      <c r="H293" s="509" t="s">
        <v>665</v>
      </c>
      <c r="I293" s="509" t="s">
        <v>182</v>
      </c>
    </row>
    <row r="294" spans="1:16">
      <c r="B294" s="278" t="s">
        <v>647</v>
      </c>
      <c r="D294" s="593"/>
      <c r="E294" s="699">
        <f>'ท่อ คสล.'!V7</f>
        <v>1.4</v>
      </c>
      <c r="F294" s="472" t="s">
        <v>579</v>
      </c>
      <c r="G294" s="698">
        <f>รวมตารางคำนวณ!$Q$18</f>
        <v>21.28</v>
      </c>
      <c r="I294" s="455" t="s">
        <v>139</v>
      </c>
      <c r="J294" s="532" t="s">
        <v>181</v>
      </c>
      <c r="K294" s="622">
        <f>TRUNC(G294*E294,2)</f>
        <v>29.79</v>
      </c>
      <c r="L294" s="460" t="s">
        <v>615</v>
      </c>
      <c r="M294" s="289" t="s">
        <v>415</v>
      </c>
      <c r="N294" s="289"/>
    </row>
    <row r="295" spans="1:16">
      <c r="B295" s="278" t="s">
        <v>648</v>
      </c>
      <c r="D295" s="289"/>
      <c r="E295" s="541"/>
      <c r="F295" s="472"/>
      <c r="G295" s="520"/>
      <c r="I295" s="455"/>
      <c r="J295" s="532" t="s">
        <v>181</v>
      </c>
      <c r="K295" s="688">
        <f>สรุปวัสดุและค่าดำเนินการ!$G$30</f>
        <v>457</v>
      </c>
      <c r="L295" s="460" t="s">
        <v>615</v>
      </c>
      <c r="M295" s="289" t="s">
        <v>442</v>
      </c>
      <c r="N295" s="289"/>
    </row>
    <row r="296" spans="1:16">
      <c r="B296" s="278" t="s">
        <v>649</v>
      </c>
      <c r="D296" s="289"/>
      <c r="E296" s="541"/>
      <c r="F296" s="472"/>
      <c r="G296" s="520"/>
      <c r="I296" s="455"/>
      <c r="J296" s="532" t="s">
        <v>181</v>
      </c>
      <c r="K296" s="688">
        <f>I306</f>
        <v>24.86</v>
      </c>
      <c r="L296" s="460" t="s">
        <v>615</v>
      </c>
      <c r="M296" s="289" t="s">
        <v>432</v>
      </c>
      <c r="N296" s="289"/>
    </row>
    <row r="297" spans="1:16">
      <c r="B297" s="278" t="s">
        <v>650</v>
      </c>
      <c r="D297" s="289"/>
      <c r="E297" s="594"/>
      <c r="F297" s="472"/>
      <c r="G297" s="539"/>
      <c r="I297" s="455"/>
      <c r="J297" s="532" t="s">
        <v>181</v>
      </c>
      <c r="K297" s="688">
        <v>140</v>
      </c>
      <c r="L297" s="460" t="s">
        <v>615</v>
      </c>
      <c r="M297" s="289" t="s">
        <v>454</v>
      </c>
      <c r="N297" s="289"/>
    </row>
    <row r="298" spans="1:16">
      <c r="B298" s="278" t="s">
        <v>965</v>
      </c>
      <c r="D298" s="289"/>
      <c r="E298" s="833">
        <v>0.05</v>
      </c>
      <c r="F298" s="472" t="s">
        <v>967</v>
      </c>
      <c r="G298" s="622">
        <f>TRUNC(E298*'ท่อ คสล.'!$S$7*1,2)</f>
        <v>7.0000000000000007E-2</v>
      </c>
      <c r="H298" s="513" t="s">
        <v>579</v>
      </c>
      <c r="I298" s="835">
        <f>IF(E298=0,0,สรุปวัสดุและค่าดำเนินการ!$L$25)</f>
        <v>595.37</v>
      </c>
      <c r="J298" s="532" t="s">
        <v>181</v>
      </c>
      <c r="K298" s="688">
        <f>TRUNC(G298*I298,2)</f>
        <v>41.67</v>
      </c>
      <c r="L298" s="460" t="s">
        <v>615</v>
      </c>
      <c r="M298" s="289" t="s">
        <v>609</v>
      </c>
      <c r="N298" s="289"/>
    </row>
    <row r="299" spans="1:16">
      <c r="B299" s="278" t="s">
        <v>966</v>
      </c>
      <c r="D299" s="289"/>
      <c r="E299" s="834">
        <v>0.05</v>
      </c>
      <c r="F299" s="472" t="s">
        <v>967</v>
      </c>
      <c r="G299" s="688">
        <f>TRUNC(E299*'ท่อ คสล.'!$S$7*1,2)</f>
        <v>7.0000000000000007E-2</v>
      </c>
      <c r="H299" s="513" t="s">
        <v>579</v>
      </c>
      <c r="I299" s="836">
        <f>IF(E299=0,0,ข้อมูลงานคอนกรีต!$M$10)</f>
        <v>2137.3065399999996</v>
      </c>
      <c r="J299" s="532" t="s">
        <v>181</v>
      </c>
      <c r="K299" s="688">
        <f>TRUNC(G299*I299,2)</f>
        <v>149.61000000000001</v>
      </c>
      <c r="L299" s="460" t="s">
        <v>615</v>
      </c>
      <c r="M299" s="289" t="s">
        <v>638</v>
      </c>
      <c r="N299" s="289"/>
    </row>
    <row r="300" spans="1:16" ht="20.25" thickBot="1">
      <c r="B300" s="278" t="s">
        <v>564</v>
      </c>
      <c r="D300" s="289"/>
      <c r="E300" s="594"/>
      <c r="F300" s="472"/>
      <c r="G300" s="539"/>
      <c r="I300" s="455"/>
      <c r="J300" s="532"/>
      <c r="K300" s="623">
        <f>TRUNC(SUM(K294:K297),2)</f>
        <v>651.65</v>
      </c>
      <c r="L300" s="460" t="s">
        <v>615</v>
      </c>
      <c r="M300" s="289" t="s">
        <v>968</v>
      </c>
      <c r="N300" s="289"/>
    </row>
    <row r="301" spans="1:16" ht="21" thickTop="1" thickBot="1">
      <c r="A301" s="280"/>
      <c r="B301" s="449" t="s">
        <v>455</v>
      </c>
      <c r="C301" s="280"/>
      <c r="D301" s="286"/>
      <c r="E301" s="700">
        <f>K300</f>
        <v>651.65</v>
      </c>
      <c r="F301" s="454" t="s">
        <v>588</v>
      </c>
      <c r="G301" s="698">
        <v>1</v>
      </c>
      <c r="J301" s="532" t="s">
        <v>181</v>
      </c>
      <c r="K301" s="690">
        <f>K300</f>
        <v>651.65</v>
      </c>
      <c r="L301" s="460" t="s">
        <v>615</v>
      </c>
      <c r="M301" s="289" t="s">
        <v>969</v>
      </c>
      <c r="N301" s="286"/>
    </row>
    <row r="302" spans="1:16" ht="20.25" thickTop="1">
      <c r="B302" s="508" t="s">
        <v>651</v>
      </c>
      <c r="E302" s="289"/>
      <c r="F302" s="289"/>
      <c r="G302" s="289"/>
      <c r="H302" s="455"/>
      <c r="I302" s="455"/>
      <c r="J302" s="289"/>
      <c r="K302" s="289"/>
      <c r="L302" s="289"/>
      <c r="N302" s="289"/>
    </row>
    <row r="303" spans="1:16">
      <c r="B303" s="288" t="s">
        <v>652</v>
      </c>
      <c r="C303" s="288"/>
      <c r="D303" s="288"/>
      <c r="E303" s="288"/>
      <c r="F303" s="288"/>
      <c r="G303" s="520"/>
      <c r="H303" s="288"/>
      <c r="I303" s="288"/>
      <c r="J303" s="460"/>
      <c r="L303" s="289"/>
      <c r="M303" s="278"/>
    </row>
    <row r="304" spans="1:16">
      <c r="B304" s="288" t="s">
        <v>653</v>
      </c>
      <c r="C304" s="288"/>
      <c r="D304" s="288"/>
      <c r="E304" s="288" t="s">
        <v>654</v>
      </c>
      <c r="H304" s="288"/>
      <c r="I304" s="539"/>
      <c r="J304" s="288"/>
      <c r="K304" s="509"/>
      <c r="L304" s="539"/>
      <c r="M304" s="288"/>
    </row>
    <row r="305" spans="1:16">
      <c r="B305" s="278" t="s">
        <v>240</v>
      </c>
      <c r="C305" s="625">
        <f>ข้อมูลวัสดุ!AK24</f>
        <v>15</v>
      </c>
      <c r="D305" s="288" t="s">
        <v>885</v>
      </c>
      <c r="E305" s="625">
        <f>ระยะทางและค่าขนส่ง!$AE$21</f>
        <v>38.119999999999997</v>
      </c>
      <c r="F305" s="288" t="s">
        <v>884</v>
      </c>
      <c r="H305" s="513" t="s">
        <v>181</v>
      </c>
      <c r="I305" s="701">
        <f>TRUNC((E305*13)+300,2)</f>
        <v>795.56</v>
      </c>
      <c r="J305" s="288" t="s">
        <v>655</v>
      </c>
      <c r="L305" s="288"/>
      <c r="M305" s="278"/>
    </row>
    <row r="306" spans="1:16">
      <c r="B306" s="288" t="s">
        <v>656</v>
      </c>
      <c r="D306" s="288" t="s">
        <v>886</v>
      </c>
      <c r="E306" s="703">
        <f>I305</f>
        <v>795.56</v>
      </c>
      <c r="F306" s="513" t="s">
        <v>588</v>
      </c>
      <c r="G306" s="704">
        <f>E408</f>
        <v>32</v>
      </c>
      <c r="H306" s="513" t="s">
        <v>181</v>
      </c>
      <c r="I306" s="702">
        <f>TRUNC(E306/G306,2)</f>
        <v>24.86</v>
      </c>
      <c r="J306" s="288" t="s">
        <v>657</v>
      </c>
      <c r="L306" s="288"/>
      <c r="M306" s="278"/>
      <c r="N306" s="288"/>
      <c r="O306" s="288"/>
    </row>
    <row r="307" spans="1:16">
      <c r="A307" s="285"/>
      <c r="B307" s="592"/>
      <c r="C307" s="592"/>
      <c r="D307" s="285"/>
      <c r="E307" s="285"/>
      <c r="F307" s="285"/>
      <c r="G307" s="285"/>
      <c r="H307" s="285"/>
      <c r="I307" s="285"/>
      <c r="J307" s="285"/>
      <c r="K307" s="285"/>
      <c r="L307" s="285"/>
      <c r="M307" s="561"/>
      <c r="N307" s="285"/>
      <c r="O307" s="285"/>
      <c r="P307" s="285"/>
    </row>
    <row r="308" spans="1:16">
      <c r="A308" s="508" t="s">
        <v>887</v>
      </c>
      <c r="H308" s="509" t="s">
        <v>667</v>
      </c>
      <c r="I308" s="509" t="s">
        <v>182</v>
      </c>
    </row>
    <row r="309" spans="1:16">
      <c r="B309" s="278" t="s">
        <v>647</v>
      </c>
      <c r="D309" s="593"/>
      <c r="E309" s="699">
        <f>'ท่อ คสล.'!V9</f>
        <v>2.36</v>
      </c>
      <c r="F309" s="472" t="s">
        <v>579</v>
      </c>
      <c r="G309" s="698">
        <f>รวมตารางคำนวณ!$Q$18</f>
        <v>21.28</v>
      </c>
      <c r="I309" s="455" t="s">
        <v>139</v>
      </c>
      <c r="J309" s="532" t="s">
        <v>181</v>
      </c>
      <c r="K309" s="622">
        <f>TRUNC(G309*E309,2)</f>
        <v>50.22</v>
      </c>
      <c r="L309" s="460" t="s">
        <v>615</v>
      </c>
      <c r="M309" s="289" t="s">
        <v>415</v>
      </c>
      <c r="N309" s="289"/>
    </row>
    <row r="310" spans="1:16">
      <c r="B310" s="278" t="s">
        <v>648</v>
      </c>
      <c r="D310" s="289"/>
      <c r="E310" s="541"/>
      <c r="F310" s="472"/>
      <c r="G310" s="520"/>
      <c r="I310" s="455"/>
      <c r="J310" s="532" t="s">
        <v>181</v>
      </c>
      <c r="K310" s="688">
        <f>สรุปวัสดุและค่าดำเนินการ!$G$31</f>
        <v>672</v>
      </c>
      <c r="L310" s="460" t="s">
        <v>615</v>
      </c>
      <c r="M310" s="289" t="s">
        <v>442</v>
      </c>
      <c r="N310" s="289"/>
    </row>
    <row r="311" spans="1:16">
      <c r="B311" s="278" t="s">
        <v>649</v>
      </c>
      <c r="D311" s="289"/>
      <c r="E311" s="541"/>
      <c r="F311" s="472"/>
      <c r="G311" s="520"/>
      <c r="I311" s="455"/>
      <c r="J311" s="532" t="s">
        <v>181</v>
      </c>
      <c r="K311" s="688">
        <f>I321</f>
        <v>33.14</v>
      </c>
      <c r="L311" s="460" t="s">
        <v>615</v>
      </c>
      <c r="M311" s="289" t="s">
        <v>432</v>
      </c>
      <c r="N311" s="289"/>
    </row>
    <row r="312" spans="1:16">
      <c r="B312" s="278" t="s">
        <v>650</v>
      </c>
      <c r="D312" s="289"/>
      <c r="E312" s="594"/>
      <c r="F312" s="472"/>
      <c r="G312" s="539"/>
      <c r="I312" s="455"/>
      <c r="J312" s="532" t="s">
        <v>181</v>
      </c>
      <c r="K312" s="688">
        <f>I410</f>
        <v>345</v>
      </c>
      <c r="L312" s="460" t="s">
        <v>615</v>
      </c>
      <c r="M312" s="289" t="s">
        <v>454</v>
      </c>
      <c r="N312" s="289"/>
    </row>
    <row r="313" spans="1:16">
      <c r="B313" s="278" t="s">
        <v>965</v>
      </c>
      <c r="D313" s="289"/>
      <c r="E313" s="833">
        <v>0.05</v>
      </c>
      <c r="F313" s="472" t="s">
        <v>967</v>
      </c>
      <c r="G313" s="622">
        <f>TRUNC(E313*'ท่อ คสล.'!$S$9*1,2)</f>
        <v>0.08</v>
      </c>
      <c r="H313" s="513" t="s">
        <v>579</v>
      </c>
      <c r="I313" s="835">
        <f>IF(E313=0,0,สรุปวัสดุและค่าดำเนินการ!$L$25)</f>
        <v>595.37</v>
      </c>
      <c r="J313" s="532" t="s">
        <v>181</v>
      </c>
      <c r="K313" s="688">
        <f>TRUNC(G313*I313,2)</f>
        <v>47.62</v>
      </c>
      <c r="L313" s="460" t="s">
        <v>615</v>
      </c>
      <c r="M313" s="289" t="s">
        <v>609</v>
      </c>
      <c r="N313" s="289"/>
    </row>
    <row r="314" spans="1:16">
      <c r="B314" s="278" t="s">
        <v>966</v>
      </c>
      <c r="D314" s="289"/>
      <c r="E314" s="834">
        <v>0.05</v>
      </c>
      <c r="F314" s="472" t="s">
        <v>967</v>
      </c>
      <c r="G314" s="688">
        <f>TRUNC(E314*'ท่อ คสล.'!$S$9*1,2)</f>
        <v>0.08</v>
      </c>
      <c r="H314" s="513" t="s">
        <v>579</v>
      </c>
      <c r="I314" s="836">
        <f>IF(E314=0,0,ข้อมูลงานคอนกรีต!$M$10)</f>
        <v>2137.3065399999996</v>
      </c>
      <c r="J314" s="532" t="s">
        <v>181</v>
      </c>
      <c r="K314" s="688">
        <f>TRUNC(G314*I314,2)</f>
        <v>170.98</v>
      </c>
      <c r="L314" s="460" t="s">
        <v>615</v>
      </c>
      <c r="M314" s="289" t="s">
        <v>638</v>
      </c>
      <c r="N314" s="289"/>
    </row>
    <row r="315" spans="1:16" ht="20.25" thickBot="1">
      <c r="B315" s="278" t="s">
        <v>564</v>
      </c>
      <c r="D315" s="289"/>
      <c r="E315" s="594"/>
      <c r="F315" s="472"/>
      <c r="G315" s="539"/>
      <c r="I315" s="455"/>
      <c r="J315" s="532"/>
      <c r="K315" s="623">
        <f>TRUNC(SUM(K309:K312),2)</f>
        <v>1100.3599999999999</v>
      </c>
      <c r="L315" s="460" t="s">
        <v>615</v>
      </c>
      <c r="M315" s="289" t="s">
        <v>968</v>
      </c>
      <c r="N315" s="289"/>
    </row>
    <row r="316" spans="1:16" ht="21" thickTop="1" thickBot="1">
      <c r="A316" s="280"/>
      <c r="B316" s="449" t="s">
        <v>455</v>
      </c>
      <c r="C316" s="280"/>
      <c r="D316" s="286"/>
      <c r="E316" s="700">
        <f>K315</f>
        <v>1100.3599999999999</v>
      </c>
      <c r="F316" s="454" t="s">
        <v>588</v>
      </c>
      <c r="G316" s="698">
        <v>1</v>
      </c>
      <c r="J316" s="532" t="s">
        <v>181</v>
      </c>
      <c r="K316" s="690">
        <f>K315</f>
        <v>1100.3599999999999</v>
      </c>
      <c r="L316" s="460" t="s">
        <v>615</v>
      </c>
      <c r="M316" s="289" t="s">
        <v>969</v>
      </c>
      <c r="N316" s="286"/>
    </row>
    <row r="317" spans="1:16" ht="20.25" thickTop="1">
      <c r="B317" s="508" t="s">
        <v>651</v>
      </c>
      <c r="E317" s="289"/>
      <c r="F317" s="289"/>
      <c r="G317" s="289"/>
      <c r="H317" s="455"/>
      <c r="I317" s="455"/>
      <c r="J317" s="289"/>
      <c r="K317" s="289"/>
      <c r="L317" s="289"/>
      <c r="N317" s="289"/>
    </row>
    <row r="318" spans="1:16">
      <c r="B318" s="288" t="s">
        <v>652</v>
      </c>
      <c r="C318" s="288"/>
      <c r="D318" s="288"/>
      <c r="E318" s="288"/>
      <c r="F318" s="288"/>
      <c r="G318" s="520"/>
      <c r="H318" s="288"/>
      <c r="I318" s="288"/>
      <c r="J318" s="460"/>
      <c r="L318" s="289"/>
      <c r="M318" s="278"/>
    </row>
    <row r="319" spans="1:16">
      <c r="B319" s="288" t="s">
        <v>653</v>
      </c>
      <c r="C319" s="288"/>
      <c r="D319" s="288"/>
      <c r="E319" s="288" t="s">
        <v>654</v>
      </c>
      <c r="H319" s="288"/>
      <c r="I319" s="539"/>
      <c r="J319" s="288"/>
      <c r="K319" s="509"/>
      <c r="L319" s="539"/>
      <c r="M319" s="288"/>
    </row>
    <row r="320" spans="1:16">
      <c r="B320" s="278" t="s">
        <v>240</v>
      </c>
      <c r="C320" s="625">
        <f>ข้อมูลวัสดุ!AK25</f>
        <v>15</v>
      </c>
      <c r="D320" s="288" t="s">
        <v>885</v>
      </c>
      <c r="E320" s="625">
        <f>ระยะทางและค่าขนส่ง!$AE$22</f>
        <v>38.119999999999997</v>
      </c>
      <c r="F320" s="288" t="s">
        <v>884</v>
      </c>
      <c r="H320" s="513" t="s">
        <v>181</v>
      </c>
      <c r="I320" s="701">
        <f>TRUNC((E320*13)+300,2)</f>
        <v>795.56</v>
      </c>
      <c r="J320" s="288" t="s">
        <v>655</v>
      </c>
      <c r="L320" s="288"/>
      <c r="M320" s="278"/>
    </row>
    <row r="321" spans="1:16">
      <c r="B321" s="288" t="s">
        <v>656</v>
      </c>
      <c r="D321" s="288" t="s">
        <v>886</v>
      </c>
      <c r="E321" s="703">
        <f>I320</f>
        <v>795.56</v>
      </c>
      <c r="F321" s="513" t="s">
        <v>588</v>
      </c>
      <c r="G321" s="704">
        <f>E410</f>
        <v>24</v>
      </c>
      <c r="H321" s="513" t="s">
        <v>181</v>
      </c>
      <c r="I321" s="702">
        <f>TRUNC(E321/G321,2)</f>
        <v>33.14</v>
      </c>
      <c r="J321" s="288" t="s">
        <v>657</v>
      </c>
      <c r="L321" s="288"/>
      <c r="M321" s="278"/>
      <c r="N321" s="288"/>
      <c r="O321" s="288"/>
    </row>
    <row r="322" spans="1:16">
      <c r="B322" s="288"/>
      <c r="D322" s="288"/>
      <c r="E322" s="586"/>
      <c r="F322" s="513"/>
      <c r="G322" s="513"/>
      <c r="H322" s="513"/>
      <c r="I322" s="729"/>
      <c r="J322" s="288"/>
      <c r="L322" s="288"/>
      <c r="M322" s="278"/>
      <c r="N322" s="288"/>
      <c r="O322" s="288"/>
    </row>
    <row r="323" spans="1:16">
      <c r="B323" s="288"/>
      <c r="D323" s="288"/>
      <c r="E323" s="586"/>
      <c r="F323" s="513"/>
      <c r="G323" s="513"/>
      <c r="H323" s="513"/>
      <c r="I323" s="729"/>
      <c r="J323" s="288"/>
      <c r="L323" s="288"/>
      <c r="M323" s="278"/>
      <c r="N323" s="288"/>
      <c r="O323" s="288"/>
    </row>
    <row r="324" spans="1:16">
      <c r="B324" s="288"/>
      <c r="D324" s="288"/>
      <c r="E324" s="586"/>
      <c r="F324" s="513"/>
      <c r="G324" s="513"/>
      <c r="H324" s="513"/>
      <c r="I324" s="729"/>
      <c r="J324" s="288"/>
      <c r="L324" s="288"/>
      <c r="M324" s="278"/>
      <c r="N324" s="288"/>
      <c r="O324" s="288"/>
    </row>
    <row r="325" spans="1:16">
      <c r="B325" s="288"/>
      <c r="D325" s="288"/>
      <c r="E325" s="586"/>
      <c r="F325" s="513"/>
      <c r="G325" s="513"/>
      <c r="H325" s="513"/>
      <c r="I325" s="729"/>
      <c r="J325" s="288"/>
      <c r="L325" s="288"/>
      <c r="M325" s="278"/>
      <c r="N325" s="288"/>
      <c r="O325" s="288"/>
    </row>
    <row r="326" spans="1:16">
      <c r="B326" s="288"/>
      <c r="D326" s="288"/>
      <c r="E326" s="586"/>
      <c r="F326" s="513"/>
      <c r="G326" s="513"/>
      <c r="H326" s="513"/>
      <c r="I326" s="729"/>
      <c r="J326" s="288"/>
      <c r="L326" s="288"/>
      <c r="M326" s="278"/>
      <c r="N326" s="288"/>
      <c r="O326" s="288"/>
    </row>
    <row r="327" spans="1:16">
      <c r="B327" s="288"/>
      <c r="D327" s="288"/>
      <c r="E327" s="586"/>
      <c r="F327" s="513"/>
      <c r="G327" s="513"/>
      <c r="H327" s="513"/>
      <c r="I327" s="729"/>
      <c r="J327" s="288"/>
      <c r="L327" s="288"/>
      <c r="M327" s="278"/>
      <c r="N327" s="288"/>
      <c r="O327" s="288"/>
    </row>
    <row r="328" spans="1:16">
      <c r="B328" s="288"/>
      <c r="D328" s="288"/>
      <c r="E328" s="586"/>
      <c r="F328" s="513"/>
      <c r="G328" s="513"/>
      <c r="H328" s="513"/>
      <c r="I328" s="729"/>
      <c r="J328" s="288"/>
      <c r="L328" s="288"/>
      <c r="M328" s="278"/>
      <c r="N328" s="288"/>
      <c r="O328" s="288"/>
    </row>
    <row r="329" spans="1:16">
      <c r="B329" s="288"/>
      <c r="D329" s="288"/>
      <c r="E329" s="586"/>
      <c r="F329" s="513"/>
      <c r="G329" s="513"/>
      <c r="H329" s="513"/>
      <c r="I329" s="729"/>
      <c r="J329" s="288"/>
      <c r="L329" s="288"/>
      <c r="M329" s="278"/>
      <c r="N329" s="288"/>
      <c r="O329" s="288"/>
    </row>
    <row r="330" spans="1:16">
      <c r="B330" s="288"/>
      <c r="D330" s="288"/>
      <c r="E330" s="586"/>
      <c r="F330" s="513"/>
      <c r="G330" s="513"/>
      <c r="H330" s="513"/>
      <c r="I330" s="729"/>
      <c r="J330" s="288"/>
      <c r="L330" s="288"/>
      <c r="M330" s="278"/>
      <c r="N330" s="288"/>
      <c r="O330" s="288"/>
    </row>
    <row r="331" spans="1:16">
      <c r="B331" s="288"/>
      <c r="D331" s="288"/>
      <c r="E331" s="586"/>
      <c r="F331" s="513"/>
      <c r="G331" s="513"/>
      <c r="H331" s="513"/>
      <c r="I331" s="729"/>
      <c r="J331" s="288"/>
      <c r="L331" s="288"/>
      <c r="M331" s="278"/>
      <c r="N331" s="288"/>
      <c r="O331" s="288"/>
    </row>
    <row r="332" spans="1:16">
      <c r="A332" s="285"/>
      <c r="B332" s="592"/>
      <c r="C332" s="592"/>
      <c r="D332" s="285"/>
      <c r="E332" s="285"/>
      <c r="F332" s="285"/>
      <c r="G332" s="285"/>
      <c r="H332" s="285"/>
      <c r="I332" s="285"/>
      <c r="J332" s="285"/>
      <c r="K332" s="285"/>
      <c r="L332" s="285"/>
      <c r="M332" s="561"/>
      <c r="N332" s="285"/>
      <c r="O332" s="285"/>
      <c r="P332" s="285"/>
    </row>
    <row r="333" spans="1:16">
      <c r="A333" s="508" t="s">
        <v>887</v>
      </c>
      <c r="H333" s="509" t="s">
        <v>668</v>
      </c>
      <c r="I333" s="509" t="s">
        <v>182</v>
      </c>
    </row>
    <row r="334" spans="1:16">
      <c r="B334" s="278" t="s">
        <v>647</v>
      </c>
      <c r="D334" s="593"/>
      <c r="E334" s="699">
        <f>'ท่อ คสล.'!V10</f>
        <v>3.76</v>
      </c>
      <c r="F334" s="472" t="s">
        <v>579</v>
      </c>
      <c r="G334" s="698">
        <f>รวมตารางคำนวณ!$Q$18</f>
        <v>21.28</v>
      </c>
      <c r="I334" s="455" t="s">
        <v>139</v>
      </c>
      <c r="J334" s="532" t="s">
        <v>181</v>
      </c>
      <c r="K334" s="622">
        <f>TRUNC(G334*E334,2)</f>
        <v>80.010000000000005</v>
      </c>
      <c r="L334" s="460" t="s">
        <v>615</v>
      </c>
      <c r="M334" s="289" t="s">
        <v>415</v>
      </c>
      <c r="N334" s="289"/>
    </row>
    <row r="335" spans="1:16">
      <c r="B335" s="278" t="s">
        <v>648</v>
      </c>
      <c r="D335" s="289"/>
      <c r="E335" s="541"/>
      <c r="F335" s="472"/>
      <c r="G335" s="520"/>
      <c r="I335" s="455"/>
      <c r="J335" s="532" t="s">
        <v>181</v>
      </c>
      <c r="K335" s="688">
        <f>สรุปวัสดุและค่าดำเนินการ!$G$32</f>
        <v>1448</v>
      </c>
      <c r="L335" s="460" t="s">
        <v>615</v>
      </c>
      <c r="M335" s="289" t="s">
        <v>442</v>
      </c>
      <c r="N335" s="289"/>
    </row>
    <row r="336" spans="1:16">
      <c r="B336" s="278" t="s">
        <v>649</v>
      </c>
      <c r="D336" s="289"/>
      <c r="E336" s="541"/>
      <c r="F336" s="472"/>
      <c r="G336" s="520"/>
      <c r="I336" s="455"/>
      <c r="J336" s="532" t="s">
        <v>181</v>
      </c>
      <c r="K336" s="688">
        <f>I346</f>
        <v>44.19</v>
      </c>
      <c r="L336" s="460" t="s">
        <v>615</v>
      </c>
      <c r="M336" s="289" t="s">
        <v>432</v>
      </c>
      <c r="N336" s="289"/>
    </row>
    <row r="337" spans="1:16">
      <c r="B337" s="278" t="s">
        <v>650</v>
      </c>
      <c r="D337" s="289"/>
      <c r="E337" s="594"/>
      <c r="F337" s="472"/>
      <c r="G337" s="539"/>
      <c r="I337" s="455"/>
      <c r="J337" s="532" t="s">
        <v>181</v>
      </c>
      <c r="K337" s="688">
        <f>I411</f>
        <v>421</v>
      </c>
      <c r="L337" s="460" t="s">
        <v>615</v>
      </c>
      <c r="M337" s="289" t="s">
        <v>454</v>
      </c>
      <c r="N337" s="289"/>
    </row>
    <row r="338" spans="1:16">
      <c r="B338" s="278" t="s">
        <v>965</v>
      </c>
      <c r="D338" s="289"/>
      <c r="E338" s="833">
        <v>0.05</v>
      </c>
      <c r="F338" s="472" t="s">
        <v>967</v>
      </c>
      <c r="G338" s="622">
        <f>TRUNC(E338*'ท่อ คสล.'!$S$10*1,2)</f>
        <v>0.09</v>
      </c>
      <c r="H338" s="513" t="s">
        <v>579</v>
      </c>
      <c r="I338" s="835">
        <f>IF(E338=0,0,สรุปวัสดุและค่าดำเนินการ!$L$25)</f>
        <v>595.37</v>
      </c>
      <c r="J338" s="532" t="s">
        <v>181</v>
      </c>
      <c r="K338" s="688">
        <f>TRUNC(G338*I338,2)</f>
        <v>53.58</v>
      </c>
      <c r="L338" s="460" t="s">
        <v>615</v>
      </c>
      <c r="M338" s="289" t="s">
        <v>609</v>
      </c>
      <c r="N338" s="289"/>
    </row>
    <row r="339" spans="1:16">
      <c r="B339" s="278" t="s">
        <v>966</v>
      </c>
      <c r="D339" s="289"/>
      <c r="E339" s="834">
        <v>0.05</v>
      </c>
      <c r="F339" s="472" t="s">
        <v>967</v>
      </c>
      <c r="G339" s="688">
        <f>TRUNC(E339*'ท่อ คสล.'!$S$10*1,2)</f>
        <v>0.09</v>
      </c>
      <c r="H339" s="513" t="s">
        <v>579</v>
      </c>
      <c r="I339" s="836">
        <f>IF(E339=0,0,ข้อมูลงานคอนกรีต!$M$10)</f>
        <v>2137.3065399999996</v>
      </c>
      <c r="J339" s="532" t="s">
        <v>181</v>
      </c>
      <c r="K339" s="688">
        <f>TRUNC(G339*I339,2)</f>
        <v>192.35</v>
      </c>
      <c r="L339" s="460" t="s">
        <v>615</v>
      </c>
      <c r="M339" s="289" t="s">
        <v>638</v>
      </c>
      <c r="N339" s="289"/>
    </row>
    <row r="340" spans="1:16" ht="20.25" thickBot="1">
      <c r="B340" s="278" t="s">
        <v>564</v>
      </c>
      <c r="D340" s="289"/>
      <c r="E340" s="594"/>
      <c r="F340" s="472"/>
      <c r="G340" s="539"/>
      <c r="I340" s="455"/>
      <c r="J340" s="532"/>
      <c r="K340" s="623">
        <f>TRUNC(SUM(K334:K337),2)</f>
        <v>1993.2</v>
      </c>
      <c r="L340" s="460" t="s">
        <v>615</v>
      </c>
      <c r="M340" s="289" t="s">
        <v>968</v>
      </c>
      <c r="N340" s="289"/>
    </row>
    <row r="341" spans="1:16" ht="21" thickTop="1" thickBot="1">
      <c r="A341" s="280"/>
      <c r="B341" s="449" t="s">
        <v>455</v>
      </c>
      <c r="C341" s="280"/>
      <c r="D341" s="286"/>
      <c r="E341" s="700">
        <f>K340</f>
        <v>1993.2</v>
      </c>
      <c r="F341" s="454" t="s">
        <v>588</v>
      </c>
      <c r="G341" s="698">
        <v>1</v>
      </c>
      <c r="J341" s="532" t="s">
        <v>181</v>
      </c>
      <c r="K341" s="690">
        <f>K340</f>
        <v>1993.2</v>
      </c>
      <c r="L341" s="460" t="s">
        <v>615</v>
      </c>
      <c r="M341" s="289" t="s">
        <v>969</v>
      </c>
      <c r="N341" s="286"/>
    </row>
    <row r="342" spans="1:16" ht="20.25" thickTop="1">
      <c r="B342" s="508" t="s">
        <v>651</v>
      </c>
      <c r="E342" s="289"/>
      <c r="F342" s="289"/>
      <c r="G342" s="289"/>
      <c r="H342" s="455"/>
      <c r="I342" s="455"/>
      <c r="J342" s="289"/>
      <c r="K342" s="289"/>
      <c r="L342" s="289"/>
      <c r="N342" s="289"/>
    </row>
    <row r="343" spans="1:16">
      <c r="B343" s="288" t="s">
        <v>652</v>
      </c>
      <c r="C343" s="288"/>
      <c r="D343" s="288"/>
      <c r="E343" s="288"/>
      <c r="F343" s="288"/>
      <c r="G343" s="520"/>
      <c r="H343" s="288"/>
      <c r="I343" s="288"/>
      <c r="J343" s="460"/>
      <c r="L343" s="289"/>
      <c r="M343" s="278"/>
    </row>
    <row r="344" spans="1:16">
      <c r="B344" s="288" t="s">
        <v>653</v>
      </c>
      <c r="C344" s="288"/>
      <c r="D344" s="288"/>
      <c r="E344" s="288" t="s">
        <v>654</v>
      </c>
      <c r="H344" s="288"/>
      <c r="I344" s="539"/>
      <c r="J344" s="288"/>
      <c r="K344" s="509"/>
      <c r="L344" s="539"/>
      <c r="M344" s="288"/>
    </row>
    <row r="345" spans="1:16">
      <c r="B345" s="278" t="s">
        <v>240</v>
      </c>
      <c r="C345" s="625">
        <f>ข้อมูลวัสดุ!AK26</f>
        <v>15</v>
      </c>
      <c r="D345" s="288" t="s">
        <v>885</v>
      </c>
      <c r="E345" s="625">
        <f>ระยะทางและค่าขนส่ง!$AE$23</f>
        <v>38.119999999999997</v>
      </c>
      <c r="F345" s="288" t="s">
        <v>884</v>
      </c>
      <c r="H345" s="513" t="s">
        <v>181</v>
      </c>
      <c r="I345" s="701">
        <f>TRUNC((E345*13)+300,2)</f>
        <v>795.56</v>
      </c>
      <c r="J345" s="288" t="s">
        <v>655</v>
      </c>
      <c r="L345" s="288"/>
      <c r="M345" s="278"/>
    </row>
    <row r="346" spans="1:16">
      <c r="B346" s="288" t="s">
        <v>656</v>
      </c>
      <c r="D346" s="288" t="s">
        <v>886</v>
      </c>
      <c r="E346" s="703">
        <f>I345</f>
        <v>795.56</v>
      </c>
      <c r="F346" s="513" t="s">
        <v>588</v>
      </c>
      <c r="G346" s="704">
        <f>E411</f>
        <v>18</v>
      </c>
      <c r="H346" s="513" t="s">
        <v>181</v>
      </c>
      <c r="I346" s="702">
        <f>TRUNC(E346/G346,2)</f>
        <v>44.19</v>
      </c>
      <c r="J346" s="288" t="s">
        <v>657</v>
      </c>
      <c r="L346" s="288"/>
      <c r="M346" s="278"/>
      <c r="N346" s="288"/>
      <c r="O346" s="288"/>
    </row>
    <row r="347" spans="1:16">
      <c r="B347" s="288"/>
      <c r="D347" s="288"/>
      <c r="E347" s="586"/>
      <c r="F347" s="513"/>
      <c r="G347" s="513"/>
      <c r="H347" s="513"/>
      <c r="I347" s="729"/>
      <c r="J347" s="288"/>
      <c r="L347" s="288"/>
      <c r="M347" s="278"/>
      <c r="N347" s="288"/>
      <c r="O347" s="288"/>
    </row>
    <row r="348" spans="1:16">
      <c r="B348" s="288"/>
      <c r="D348" s="288"/>
      <c r="E348" s="586"/>
      <c r="F348" s="513"/>
      <c r="G348" s="513"/>
      <c r="H348" s="513"/>
      <c r="I348" s="729"/>
      <c r="J348" s="288"/>
      <c r="L348" s="288"/>
      <c r="M348" s="278"/>
      <c r="N348" s="288"/>
      <c r="O348" s="288"/>
    </row>
    <row r="349" spans="1:16">
      <c r="B349" s="288"/>
      <c r="D349" s="288"/>
      <c r="E349" s="586"/>
      <c r="F349" s="513"/>
      <c r="G349" s="513"/>
      <c r="H349" s="513"/>
      <c r="I349" s="729"/>
      <c r="J349" s="288"/>
      <c r="L349" s="288"/>
      <c r="M349" s="278"/>
      <c r="N349" s="288"/>
      <c r="O349" s="288"/>
    </row>
    <row r="350" spans="1:16">
      <c r="A350" s="285"/>
      <c r="B350" s="592"/>
      <c r="C350" s="592"/>
      <c r="D350" s="285"/>
      <c r="E350" s="285"/>
      <c r="F350" s="285"/>
      <c r="G350" s="285"/>
      <c r="H350" s="285"/>
      <c r="I350" s="285"/>
      <c r="J350" s="285"/>
      <c r="K350" s="285"/>
      <c r="L350" s="285"/>
      <c r="M350" s="561"/>
      <c r="N350" s="285"/>
      <c r="O350" s="285"/>
      <c r="P350" s="285"/>
    </row>
    <row r="351" spans="1:16">
      <c r="A351" s="508" t="s">
        <v>887</v>
      </c>
      <c r="H351" s="509" t="s">
        <v>669</v>
      </c>
      <c r="I351" s="509" t="s">
        <v>182</v>
      </c>
    </row>
    <row r="352" spans="1:16">
      <c r="B352" s="278" t="s">
        <v>647</v>
      </c>
      <c r="D352" s="593"/>
      <c r="E352" s="699">
        <f>'ท่อ คสล.'!V11</f>
        <v>5.15</v>
      </c>
      <c r="F352" s="472" t="s">
        <v>579</v>
      </c>
      <c r="G352" s="698">
        <f>รวมตารางคำนวณ!$Q$18</f>
        <v>21.28</v>
      </c>
      <c r="I352" s="455" t="s">
        <v>139</v>
      </c>
      <c r="J352" s="532" t="s">
        <v>181</v>
      </c>
      <c r="K352" s="622">
        <f>TRUNC(G352*E352,2)</f>
        <v>109.59</v>
      </c>
      <c r="L352" s="460" t="s">
        <v>615</v>
      </c>
      <c r="M352" s="289" t="s">
        <v>415</v>
      </c>
      <c r="N352" s="289"/>
    </row>
    <row r="353" spans="1:16">
      <c r="B353" s="278" t="s">
        <v>648</v>
      </c>
      <c r="D353" s="289"/>
      <c r="E353" s="541"/>
      <c r="F353" s="472"/>
      <c r="G353" s="520"/>
      <c r="I353" s="455"/>
      <c r="J353" s="532" t="s">
        <v>181</v>
      </c>
      <c r="K353" s="688">
        <f>สรุปวัสดุและค่าดำเนินการ!$G$33</f>
        <v>1635</v>
      </c>
      <c r="L353" s="460" t="s">
        <v>615</v>
      </c>
      <c r="M353" s="289" t="s">
        <v>442</v>
      </c>
      <c r="N353" s="289"/>
    </row>
    <row r="354" spans="1:16">
      <c r="B354" s="278" t="s">
        <v>649</v>
      </c>
      <c r="D354" s="289"/>
      <c r="E354" s="541"/>
      <c r="F354" s="472"/>
      <c r="G354" s="520"/>
      <c r="I354" s="455"/>
      <c r="J354" s="532" t="s">
        <v>181</v>
      </c>
      <c r="K354" s="688">
        <f>I364</f>
        <v>79.55</v>
      </c>
      <c r="L354" s="460" t="s">
        <v>615</v>
      </c>
      <c r="M354" s="289" t="s">
        <v>432</v>
      </c>
      <c r="N354" s="289"/>
    </row>
    <row r="355" spans="1:16">
      <c r="B355" s="278" t="s">
        <v>650</v>
      </c>
      <c r="D355" s="289"/>
      <c r="E355" s="594"/>
      <c r="F355" s="472"/>
      <c r="G355" s="539"/>
      <c r="I355" s="455"/>
      <c r="J355" s="532" t="s">
        <v>181</v>
      </c>
      <c r="K355" s="688">
        <f>I412</f>
        <v>510</v>
      </c>
      <c r="L355" s="460" t="s">
        <v>615</v>
      </c>
      <c r="M355" s="289" t="s">
        <v>454</v>
      </c>
      <c r="N355" s="289"/>
    </row>
    <row r="356" spans="1:16">
      <c r="B356" s="278" t="s">
        <v>965</v>
      </c>
      <c r="D356" s="289"/>
      <c r="E356" s="833">
        <v>0.05</v>
      </c>
      <c r="F356" s="472" t="s">
        <v>967</v>
      </c>
      <c r="G356" s="622">
        <f>TRUNC(E356*'ท่อ คสล.'!$S$11*1,2)</f>
        <v>0.11</v>
      </c>
      <c r="H356" s="513" t="s">
        <v>579</v>
      </c>
      <c r="I356" s="835">
        <f>IF(E356=0,0,สรุปวัสดุและค่าดำเนินการ!$L$25)</f>
        <v>595.37</v>
      </c>
      <c r="J356" s="532" t="s">
        <v>181</v>
      </c>
      <c r="K356" s="688">
        <f>TRUNC(G356*I356,2)</f>
        <v>65.489999999999995</v>
      </c>
      <c r="L356" s="460" t="s">
        <v>615</v>
      </c>
      <c r="M356" s="289" t="s">
        <v>609</v>
      </c>
      <c r="N356" s="289"/>
    </row>
    <row r="357" spans="1:16">
      <c r="B357" s="278" t="s">
        <v>966</v>
      </c>
      <c r="D357" s="289"/>
      <c r="E357" s="834">
        <v>0.05</v>
      </c>
      <c r="F357" s="472" t="s">
        <v>967</v>
      </c>
      <c r="G357" s="688">
        <f>TRUNC(E357*'ท่อ คสล.'!$S$11*1,2)</f>
        <v>0.11</v>
      </c>
      <c r="H357" s="513" t="s">
        <v>579</v>
      </c>
      <c r="I357" s="836">
        <f>IF(E357=0,0,ข้อมูลงานคอนกรีต!$M$10)</f>
        <v>2137.3065399999996</v>
      </c>
      <c r="J357" s="532" t="s">
        <v>181</v>
      </c>
      <c r="K357" s="688">
        <f>TRUNC(G357*I357,2)</f>
        <v>235.1</v>
      </c>
      <c r="L357" s="460" t="s">
        <v>615</v>
      </c>
      <c r="M357" s="289" t="s">
        <v>638</v>
      </c>
      <c r="N357" s="289"/>
    </row>
    <row r="358" spans="1:16" ht="20.25" thickBot="1">
      <c r="B358" s="278" t="s">
        <v>564</v>
      </c>
      <c r="D358" s="289"/>
      <c r="E358" s="594"/>
      <c r="F358" s="472"/>
      <c r="G358" s="539"/>
      <c r="I358" s="455"/>
      <c r="J358" s="532"/>
      <c r="K358" s="623">
        <f>TRUNC(SUM(K352:K355),2)</f>
        <v>2334.14</v>
      </c>
      <c r="L358" s="460" t="s">
        <v>615</v>
      </c>
      <c r="M358" s="289" t="s">
        <v>968</v>
      </c>
      <c r="N358" s="289"/>
    </row>
    <row r="359" spans="1:16" ht="21" thickTop="1" thickBot="1">
      <c r="A359" s="280"/>
      <c r="B359" s="449" t="s">
        <v>455</v>
      </c>
      <c r="C359" s="280"/>
      <c r="D359" s="286"/>
      <c r="E359" s="700">
        <f>K358</f>
        <v>2334.14</v>
      </c>
      <c r="F359" s="454" t="s">
        <v>588</v>
      </c>
      <c r="G359" s="698">
        <v>1</v>
      </c>
      <c r="J359" s="532" t="s">
        <v>181</v>
      </c>
      <c r="K359" s="690">
        <f>K358</f>
        <v>2334.14</v>
      </c>
      <c r="L359" s="460" t="s">
        <v>615</v>
      </c>
      <c r="M359" s="289" t="s">
        <v>969</v>
      </c>
      <c r="N359" s="286"/>
    </row>
    <row r="360" spans="1:16" ht="20.25" thickTop="1">
      <c r="B360" s="508" t="s">
        <v>651</v>
      </c>
      <c r="E360" s="289"/>
      <c r="F360" s="289"/>
      <c r="G360" s="289"/>
      <c r="H360" s="455"/>
      <c r="I360" s="455"/>
      <c r="J360" s="289"/>
      <c r="K360" s="289"/>
      <c r="L360" s="289"/>
      <c r="N360" s="289"/>
    </row>
    <row r="361" spans="1:16">
      <c r="B361" s="288" t="s">
        <v>652</v>
      </c>
      <c r="C361" s="288"/>
      <c r="D361" s="288"/>
      <c r="E361" s="288"/>
      <c r="F361" s="288"/>
      <c r="G361" s="520"/>
      <c r="H361" s="288"/>
      <c r="I361" s="288"/>
      <c r="J361" s="460"/>
      <c r="L361" s="289"/>
      <c r="M361" s="278"/>
    </row>
    <row r="362" spans="1:16">
      <c r="B362" s="288" t="s">
        <v>653</v>
      </c>
      <c r="C362" s="288"/>
      <c r="D362" s="288"/>
      <c r="E362" s="288" t="s">
        <v>654</v>
      </c>
      <c r="H362" s="288"/>
      <c r="I362" s="539"/>
      <c r="J362" s="288"/>
      <c r="K362" s="509"/>
      <c r="L362" s="539"/>
      <c r="M362" s="288"/>
    </row>
    <row r="363" spans="1:16">
      <c r="B363" s="278" t="s">
        <v>240</v>
      </c>
      <c r="C363" s="625">
        <f>ข้อมูลวัสดุ!AK27</f>
        <v>15</v>
      </c>
      <c r="D363" s="288" t="s">
        <v>885</v>
      </c>
      <c r="E363" s="625">
        <f>ระยะทางและค่าขนส่ง!$AE$24</f>
        <v>38.119999999999997</v>
      </c>
      <c r="F363" s="288" t="s">
        <v>884</v>
      </c>
      <c r="H363" s="513" t="s">
        <v>181</v>
      </c>
      <c r="I363" s="701">
        <f>TRUNC((E363*13)+300,2)</f>
        <v>795.56</v>
      </c>
      <c r="J363" s="288" t="s">
        <v>655</v>
      </c>
      <c r="L363" s="288"/>
      <c r="M363" s="278"/>
    </row>
    <row r="364" spans="1:16">
      <c r="B364" s="288" t="s">
        <v>656</v>
      </c>
      <c r="D364" s="288" t="s">
        <v>886</v>
      </c>
      <c r="E364" s="703">
        <f>I363</f>
        <v>795.56</v>
      </c>
      <c r="F364" s="513" t="s">
        <v>588</v>
      </c>
      <c r="G364" s="704">
        <f>E412</f>
        <v>10</v>
      </c>
      <c r="H364" s="513" t="s">
        <v>181</v>
      </c>
      <c r="I364" s="702">
        <f>TRUNC(E364/G364,2)</f>
        <v>79.55</v>
      </c>
      <c r="J364" s="288" t="s">
        <v>657</v>
      </c>
      <c r="L364" s="288"/>
      <c r="M364" s="278"/>
      <c r="N364" s="288"/>
      <c r="O364" s="288"/>
    </row>
    <row r="365" spans="1:16">
      <c r="A365" s="285"/>
      <c r="B365" s="592"/>
      <c r="C365" s="592"/>
      <c r="D365" s="285"/>
      <c r="E365" s="285"/>
      <c r="F365" s="285"/>
      <c r="G365" s="285"/>
      <c r="H365" s="285"/>
      <c r="I365" s="285"/>
      <c r="J365" s="285"/>
      <c r="K365" s="285"/>
      <c r="L365" s="285"/>
      <c r="M365" s="561"/>
      <c r="N365" s="285"/>
      <c r="O365" s="285"/>
      <c r="P365" s="285"/>
    </row>
    <row r="366" spans="1:16">
      <c r="A366" s="508" t="s">
        <v>887</v>
      </c>
      <c r="H366" s="509" t="s">
        <v>670</v>
      </c>
      <c r="I366" s="509" t="s">
        <v>182</v>
      </c>
    </row>
    <row r="367" spans="1:16">
      <c r="B367" s="278" t="s">
        <v>647</v>
      </c>
      <c r="D367" s="593"/>
      <c r="E367" s="699">
        <f>'ท่อ คสล.'!V12</f>
        <v>6.25</v>
      </c>
      <c r="F367" s="472" t="s">
        <v>579</v>
      </c>
      <c r="G367" s="698">
        <f>รวมตารางคำนวณ!$Q$18</f>
        <v>21.28</v>
      </c>
      <c r="I367" s="455" t="s">
        <v>139</v>
      </c>
      <c r="J367" s="532" t="s">
        <v>181</v>
      </c>
      <c r="K367" s="622">
        <f>TRUNC(G367*E367,2)</f>
        <v>133</v>
      </c>
      <c r="L367" s="460" t="s">
        <v>615</v>
      </c>
      <c r="M367" s="289" t="s">
        <v>415</v>
      </c>
      <c r="N367" s="289"/>
    </row>
    <row r="368" spans="1:16">
      <c r="B368" s="278" t="s">
        <v>648</v>
      </c>
      <c r="D368" s="289"/>
      <c r="E368" s="541"/>
      <c r="F368" s="472"/>
      <c r="G368" s="520"/>
      <c r="I368" s="455"/>
      <c r="J368" s="532" t="s">
        <v>181</v>
      </c>
      <c r="K368" s="688">
        <f>สรุปวัสดุและค่าดำเนินการ!$G$34</f>
        <v>1581</v>
      </c>
      <c r="L368" s="460" t="s">
        <v>615</v>
      </c>
      <c r="M368" s="289" t="s">
        <v>442</v>
      </c>
      <c r="N368" s="289"/>
    </row>
    <row r="369" spans="1:15">
      <c r="B369" s="278" t="s">
        <v>649</v>
      </c>
      <c r="D369" s="289"/>
      <c r="E369" s="541"/>
      <c r="F369" s="472"/>
      <c r="G369" s="520"/>
      <c r="I369" s="455"/>
      <c r="J369" s="532" t="s">
        <v>181</v>
      </c>
      <c r="K369" s="688">
        <f>I379</f>
        <v>99.44</v>
      </c>
      <c r="L369" s="460" t="s">
        <v>615</v>
      </c>
      <c r="M369" s="289" t="s">
        <v>432</v>
      </c>
      <c r="N369" s="289"/>
    </row>
    <row r="370" spans="1:15">
      <c r="B370" s="278" t="s">
        <v>650</v>
      </c>
      <c r="D370" s="289"/>
      <c r="E370" s="594"/>
      <c r="F370" s="472"/>
      <c r="G370" s="539"/>
      <c r="I370" s="455"/>
      <c r="J370" s="532" t="s">
        <v>181</v>
      </c>
      <c r="K370" s="688">
        <f>I413</f>
        <v>575</v>
      </c>
      <c r="L370" s="460" t="s">
        <v>615</v>
      </c>
      <c r="M370" s="289" t="s">
        <v>454</v>
      </c>
      <c r="N370" s="289"/>
    </row>
    <row r="371" spans="1:15">
      <c r="B371" s="278" t="s">
        <v>965</v>
      </c>
      <c r="D371" s="289"/>
      <c r="E371" s="833">
        <v>0.05</v>
      </c>
      <c r="F371" s="472" t="s">
        <v>967</v>
      </c>
      <c r="G371" s="622">
        <f>TRUNC(E371*'ท่อ คสล.'!$S$12*1,2)</f>
        <v>0.12</v>
      </c>
      <c r="H371" s="513" t="s">
        <v>579</v>
      </c>
      <c r="I371" s="835">
        <f>IF(E371=0,0,สรุปวัสดุและค่าดำเนินการ!$L$25)</f>
        <v>595.37</v>
      </c>
      <c r="J371" s="532" t="s">
        <v>181</v>
      </c>
      <c r="K371" s="688">
        <f>TRUNC(G371*I371,2)</f>
        <v>71.44</v>
      </c>
      <c r="L371" s="460" t="s">
        <v>615</v>
      </c>
      <c r="M371" s="289" t="s">
        <v>609</v>
      </c>
      <c r="N371" s="289"/>
    </row>
    <row r="372" spans="1:15">
      <c r="B372" s="278" t="s">
        <v>966</v>
      </c>
      <c r="D372" s="289"/>
      <c r="E372" s="834">
        <v>0.05</v>
      </c>
      <c r="F372" s="472" t="s">
        <v>967</v>
      </c>
      <c r="G372" s="688">
        <f>TRUNC(E372*'ท่อ คสล.'!$S$12*1,2)</f>
        <v>0.12</v>
      </c>
      <c r="H372" s="513" t="s">
        <v>579</v>
      </c>
      <c r="I372" s="836">
        <f>IF(E372=0,0,ข้อมูลงานคอนกรีต!$M$10)</f>
        <v>2137.3065399999996</v>
      </c>
      <c r="J372" s="532" t="s">
        <v>181</v>
      </c>
      <c r="K372" s="688">
        <f>TRUNC(G372*I372,2)</f>
        <v>256.47000000000003</v>
      </c>
      <c r="L372" s="460" t="s">
        <v>615</v>
      </c>
      <c r="M372" s="289" t="s">
        <v>638</v>
      </c>
      <c r="N372" s="289"/>
    </row>
    <row r="373" spans="1:15" ht="20.25" thickBot="1">
      <c r="B373" s="278" t="s">
        <v>564</v>
      </c>
      <c r="D373" s="289"/>
      <c r="E373" s="594"/>
      <c r="F373" s="472"/>
      <c r="G373" s="539"/>
      <c r="I373" s="455"/>
      <c r="J373" s="532"/>
      <c r="K373" s="623">
        <f>TRUNC(SUM(K367:K370),2)</f>
        <v>2388.44</v>
      </c>
      <c r="L373" s="460" t="s">
        <v>615</v>
      </c>
      <c r="M373" s="289" t="s">
        <v>968</v>
      </c>
      <c r="N373" s="289"/>
    </row>
    <row r="374" spans="1:15" ht="21" thickTop="1" thickBot="1">
      <c r="A374" s="280"/>
      <c r="B374" s="449" t="s">
        <v>455</v>
      </c>
      <c r="C374" s="280"/>
      <c r="D374" s="286"/>
      <c r="E374" s="700">
        <f>K373</f>
        <v>2388.44</v>
      </c>
      <c r="F374" s="454" t="s">
        <v>588</v>
      </c>
      <c r="G374" s="698">
        <v>1</v>
      </c>
      <c r="J374" s="532" t="s">
        <v>181</v>
      </c>
      <c r="K374" s="690">
        <f>K373</f>
        <v>2388.44</v>
      </c>
      <c r="L374" s="460" t="s">
        <v>615</v>
      </c>
      <c r="M374" s="289" t="s">
        <v>969</v>
      </c>
      <c r="N374" s="286"/>
    </row>
    <row r="375" spans="1:15" ht="20.25" thickTop="1">
      <c r="B375" s="508" t="s">
        <v>651</v>
      </c>
      <c r="E375" s="289"/>
      <c r="F375" s="289"/>
      <c r="G375" s="289"/>
      <c r="H375" s="455"/>
      <c r="I375" s="455"/>
      <c r="J375" s="289"/>
      <c r="K375" s="289"/>
      <c r="L375" s="289"/>
      <c r="N375" s="289"/>
    </row>
    <row r="376" spans="1:15">
      <c r="B376" s="288" t="s">
        <v>652</v>
      </c>
      <c r="C376" s="288"/>
      <c r="D376" s="288"/>
      <c r="E376" s="288"/>
      <c r="F376" s="288"/>
      <c r="G376" s="520"/>
      <c r="H376" s="288"/>
      <c r="I376" s="288"/>
      <c r="J376" s="460"/>
      <c r="L376" s="289"/>
      <c r="M376" s="278"/>
    </row>
    <row r="377" spans="1:15">
      <c r="B377" s="288" t="s">
        <v>653</v>
      </c>
      <c r="C377" s="288"/>
      <c r="D377" s="288"/>
      <c r="E377" s="288" t="s">
        <v>654</v>
      </c>
      <c r="H377" s="288"/>
      <c r="I377" s="539"/>
      <c r="J377" s="288"/>
      <c r="K377" s="509"/>
      <c r="L377" s="539"/>
      <c r="M377" s="288"/>
    </row>
    <row r="378" spans="1:15">
      <c r="B378" s="278" t="s">
        <v>240</v>
      </c>
      <c r="C378" s="625">
        <f>ข้อมูลวัสดุ!AK28</f>
        <v>15</v>
      </c>
      <c r="D378" s="288" t="s">
        <v>885</v>
      </c>
      <c r="E378" s="625">
        <f>ระยะทางและค่าขนส่ง!$AE$25</f>
        <v>38.119999999999997</v>
      </c>
      <c r="F378" s="288" t="s">
        <v>884</v>
      </c>
      <c r="H378" s="513" t="s">
        <v>181</v>
      </c>
      <c r="I378" s="701">
        <f>TRUNC((E378*13)+300,2)</f>
        <v>795.56</v>
      </c>
      <c r="J378" s="288" t="s">
        <v>655</v>
      </c>
      <c r="L378" s="288"/>
      <c r="M378" s="278"/>
    </row>
    <row r="379" spans="1:15">
      <c r="B379" s="288" t="s">
        <v>656</v>
      </c>
      <c r="D379" s="288" t="s">
        <v>886</v>
      </c>
      <c r="E379" s="703">
        <f>I378</f>
        <v>795.56</v>
      </c>
      <c r="F379" s="513" t="s">
        <v>588</v>
      </c>
      <c r="G379" s="704">
        <f>E413</f>
        <v>8</v>
      </c>
      <c r="H379" s="513" t="s">
        <v>181</v>
      </c>
      <c r="I379" s="702">
        <f>TRUNC(E379/G379,2)</f>
        <v>99.44</v>
      </c>
      <c r="J379" s="288" t="s">
        <v>657</v>
      </c>
      <c r="L379" s="288"/>
      <c r="M379" s="278"/>
      <c r="N379" s="288"/>
      <c r="O379" s="288"/>
    </row>
    <row r="380" spans="1:15">
      <c r="B380" s="288"/>
      <c r="D380" s="288"/>
      <c r="E380" s="586"/>
      <c r="F380" s="513"/>
      <c r="G380" s="513"/>
      <c r="H380" s="513"/>
      <c r="I380" s="729"/>
      <c r="J380" s="288"/>
      <c r="L380" s="288"/>
      <c r="M380" s="278"/>
      <c r="N380" s="288"/>
      <c r="O380" s="288"/>
    </row>
    <row r="381" spans="1:15">
      <c r="B381" s="288"/>
      <c r="D381" s="288"/>
      <c r="E381" s="586"/>
      <c r="F381" s="513"/>
      <c r="G381" s="513"/>
      <c r="H381" s="513"/>
      <c r="I381" s="729"/>
      <c r="J381" s="288"/>
      <c r="L381" s="288"/>
      <c r="M381" s="278"/>
      <c r="N381" s="288"/>
      <c r="O381" s="288"/>
    </row>
    <row r="382" spans="1:15">
      <c r="B382" s="288"/>
      <c r="D382" s="288"/>
      <c r="E382" s="586"/>
      <c r="F382" s="513"/>
      <c r="G382" s="513"/>
      <c r="H382" s="513"/>
      <c r="I382" s="729"/>
      <c r="J382" s="288"/>
      <c r="L382" s="288"/>
      <c r="M382" s="278"/>
      <c r="N382" s="288"/>
      <c r="O382" s="288"/>
    </row>
    <row r="383" spans="1:15">
      <c r="B383" s="288"/>
      <c r="D383" s="288"/>
      <c r="E383" s="586"/>
      <c r="F383" s="513"/>
      <c r="G383" s="513"/>
      <c r="H383" s="513"/>
      <c r="I383" s="729"/>
      <c r="J383" s="288"/>
      <c r="L383" s="288"/>
      <c r="M383" s="278"/>
      <c r="N383" s="288"/>
      <c r="O383" s="288"/>
    </row>
    <row r="384" spans="1:15">
      <c r="B384" s="288"/>
      <c r="D384" s="288"/>
      <c r="E384" s="586"/>
      <c r="F384" s="513"/>
      <c r="G384" s="513"/>
      <c r="H384" s="513"/>
      <c r="I384" s="729"/>
      <c r="J384" s="288"/>
      <c r="L384" s="288"/>
      <c r="M384" s="278"/>
      <c r="N384" s="288"/>
      <c r="O384" s="288"/>
    </row>
    <row r="385" spans="1:16">
      <c r="B385" s="288"/>
      <c r="D385" s="288"/>
      <c r="E385" s="586"/>
      <c r="F385" s="513"/>
      <c r="G385" s="513"/>
      <c r="H385" s="513"/>
      <c r="I385" s="729"/>
      <c r="J385" s="288"/>
      <c r="L385" s="288"/>
      <c r="M385" s="278"/>
      <c r="N385" s="288"/>
      <c r="O385" s="288"/>
    </row>
    <row r="386" spans="1:16">
      <c r="B386" s="288"/>
      <c r="D386" s="288"/>
      <c r="E386" s="586"/>
      <c r="F386" s="513"/>
      <c r="G386" s="513"/>
      <c r="H386" s="513"/>
      <c r="I386" s="729"/>
      <c r="J386" s="288"/>
      <c r="L386" s="288"/>
      <c r="M386" s="278"/>
      <c r="N386" s="288"/>
      <c r="O386" s="288"/>
    </row>
    <row r="387" spans="1:16">
      <c r="A387" s="285"/>
      <c r="B387" s="592"/>
      <c r="C387" s="592"/>
      <c r="D387" s="285"/>
      <c r="E387" s="285"/>
      <c r="F387" s="285"/>
      <c r="G387" s="285"/>
      <c r="H387" s="285"/>
      <c r="I387" s="285"/>
      <c r="J387" s="285"/>
      <c r="K387" s="285"/>
      <c r="L387" s="285"/>
      <c r="M387" s="561"/>
      <c r="N387" s="285"/>
      <c r="O387" s="285"/>
      <c r="P387" s="285"/>
    </row>
    <row r="388" spans="1:16">
      <c r="A388" s="508" t="s">
        <v>887</v>
      </c>
      <c r="H388" s="509" t="s">
        <v>671</v>
      </c>
      <c r="I388" s="509" t="s">
        <v>182</v>
      </c>
    </row>
    <row r="389" spans="1:16">
      <c r="B389" s="278" t="s">
        <v>647</v>
      </c>
      <c r="D389" s="593"/>
      <c r="E389" s="699">
        <f>'ท่อ คสล.'!V13</f>
        <v>8.68</v>
      </c>
      <c r="F389" s="472" t="s">
        <v>579</v>
      </c>
      <c r="G389" s="698">
        <f>รวมตารางคำนวณ!$Q$18</f>
        <v>21.28</v>
      </c>
      <c r="I389" s="455" t="s">
        <v>139</v>
      </c>
      <c r="J389" s="532" t="s">
        <v>181</v>
      </c>
      <c r="K389" s="622">
        <f>TRUNC(G389*E389,2)</f>
        <v>184.71</v>
      </c>
      <c r="L389" s="460" t="s">
        <v>615</v>
      </c>
      <c r="M389" s="289" t="s">
        <v>415</v>
      </c>
      <c r="N389" s="289"/>
    </row>
    <row r="390" spans="1:16">
      <c r="B390" s="278" t="s">
        <v>648</v>
      </c>
      <c r="D390" s="289"/>
      <c r="E390" s="541"/>
      <c r="F390" s="472"/>
      <c r="G390" s="520"/>
      <c r="I390" s="455"/>
      <c r="J390" s="532" t="s">
        <v>181</v>
      </c>
      <c r="K390" s="688">
        <f>สรุปวัสดุและค่าดำเนินการ!$G$35</f>
        <v>0</v>
      </c>
      <c r="L390" s="460" t="s">
        <v>615</v>
      </c>
      <c r="M390" s="289" t="s">
        <v>442</v>
      </c>
      <c r="N390" s="289"/>
    </row>
    <row r="391" spans="1:16">
      <c r="B391" s="278" t="s">
        <v>649</v>
      </c>
      <c r="D391" s="289"/>
      <c r="E391" s="541"/>
      <c r="F391" s="472"/>
      <c r="G391" s="520"/>
      <c r="I391" s="455"/>
      <c r="J391" s="532" t="s">
        <v>181</v>
      </c>
      <c r="K391" s="688">
        <f>I401</f>
        <v>60</v>
      </c>
      <c r="L391" s="460" t="s">
        <v>615</v>
      </c>
      <c r="M391" s="289" t="s">
        <v>432</v>
      </c>
      <c r="N391" s="289"/>
    </row>
    <row r="392" spans="1:16">
      <c r="B392" s="278" t="s">
        <v>650</v>
      </c>
      <c r="D392" s="289"/>
      <c r="E392" s="594"/>
      <c r="F392" s="472"/>
      <c r="G392" s="539"/>
      <c r="I392" s="455"/>
      <c r="J392" s="532" t="s">
        <v>181</v>
      </c>
      <c r="K392" s="688">
        <f>I414</f>
        <v>635</v>
      </c>
      <c r="L392" s="460" t="s">
        <v>615</v>
      </c>
      <c r="M392" s="289" t="s">
        <v>454</v>
      </c>
      <c r="N392" s="289"/>
    </row>
    <row r="393" spans="1:16">
      <c r="B393" s="278" t="s">
        <v>965</v>
      </c>
      <c r="D393" s="289"/>
      <c r="E393" s="833">
        <v>0.05</v>
      </c>
      <c r="F393" s="472" t="s">
        <v>967</v>
      </c>
      <c r="G393" s="622">
        <f>TRUNC(E393*'ท่อ คสล.'!$S$13*1,2)</f>
        <v>0.14000000000000001</v>
      </c>
      <c r="H393" s="513" t="s">
        <v>579</v>
      </c>
      <c r="I393" s="835">
        <f>IF(E393=0,0,สรุปวัสดุและค่าดำเนินการ!$L$25)</f>
        <v>595.37</v>
      </c>
      <c r="J393" s="532" t="s">
        <v>181</v>
      </c>
      <c r="K393" s="688">
        <f>TRUNC(G393*I393,2)</f>
        <v>83.35</v>
      </c>
      <c r="L393" s="460" t="s">
        <v>615</v>
      </c>
      <c r="M393" s="289" t="s">
        <v>609</v>
      </c>
      <c r="N393" s="289"/>
    </row>
    <row r="394" spans="1:16">
      <c r="B394" s="278" t="s">
        <v>966</v>
      </c>
      <c r="D394" s="289"/>
      <c r="E394" s="834">
        <v>0.05</v>
      </c>
      <c r="F394" s="472" t="s">
        <v>967</v>
      </c>
      <c r="G394" s="688">
        <f>TRUNC(E394*'ท่อ คสล.'!$S$13*1,2)</f>
        <v>0.14000000000000001</v>
      </c>
      <c r="H394" s="513" t="s">
        <v>579</v>
      </c>
      <c r="I394" s="836">
        <f>IF(E394=0,0,ข้อมูลงานคอนกรีต!$M$10)</f>
        <v>2137.3065399999996</v>
      </c>
      <c r="J394" s="532" t="s">
        <v>181</v>
      </c>
      <c r="K394" s="688">
        <f>TRUNC(G394*I394,2)</f>
        <v>299.22000000000003</v>
      </c>
      <c r="L394" s="460" t="s">
        <v>615</v>
      </c>
      <c r="M394" s="289" t="s">
        <v>638</v>
      </c>
      <c r="N394" s="289"/>
    </row>
    <row r="395" spans="1:16" ht="20.25" thickBot="1">
      <c r="B395" s="278" t="s">
        <v>564</v>
      </c>
      <c r="D395" s="289"/>
      <c r="E395" s="594"/>
      <c r="F395" s="472"/>
      <c r="G395" s="539"/>
      <c r="I395" s="455"/>
      <c r="J395" s="532"/>
      <c r="K395" s="623">
        <f>TRUNC(SUM(K389:K394),2)</f>
        <v>1262.28</v>
      </c>
      <c r="L395" s="460" t="s">
        <v>615</v>
      </c>
      <c r="M395" s="289" t="s">
        <v>968</v>
      </c>
      <c r="N395" s="289"/>
    </row>
    <row r="396" spans="1:16" ht="21" thickTop="1" thickBot="1">
      <c r="A396" s="280"/>
      <c r="B396" s="449" t="s">
        <v>455</v>
      </c>
      <c r="C396" s="280"/>
      <c r="D396" s="286"/>
      <c r="E396" s="700">
        <f>K395</f>
        <v>1262.28</v>
      </c>
      <c r="F396" s="454" t="s">
        <v>588</v>
      </c>
      <c r="G396" s="698">
        <v>1</v>
      </c>
      <c r="J396" s="532" t="s">
        <v>181</v>
      </c>
      <c r="K396" s="690">
        <f>K395</f>
        <v>1262.28</v>
      </c>
      <c r="L396" s="460" t="s">
        <v>615</v>
      </c>
      <c r="M396" s="289" t="s">
        <v>969</v>
      </c>
      <c r="N396" s="286"/>
    </row>
    <row r="397" spans="1:16" ht="20.25" thickTop="1">
      <c r="B397" s="508" t="s">
        <v>651</v>
      </c>
      <c r="E397" s="289"/>
      <c r="F397" s="289"/>
      <c r="G397" s="289"/>
      <c r="H397" s="455"/>
      <c r="I397" s="455"/>
      <c r="J397" s="289"/>
      <c r="K397" s="289"/>
      <c r="L397" s="289"/>
      <c r="N397" s="289"/>
    </row>
    <row r="398" spans="1:16">
      <c r="B398" s="288" t="s">
        <v>652</v>
      </c>
      <c r="C398" s="288"/>
      <c r="D398" s="288"/>
      <c r="E398" s="288"/>
      <c r="F398" s="288"/>
      <c r="G398" s="520"/>
      <c r="H398" s="288"/>
      <c r="I398" s="288"/>
      <c r="J398" s="460"/>
      <c r="L398" s="289"/>
      <c r="M398" s="278"/>
    </row>
    <row r="399" spans="1:16">
      <c r="B399" s="288" t="s">
        <v>653</v>
      </c>
      <c r="C399" s="288"/>
      <c r="D399" s="288"/>
      <c r="E399" s="288" t="s">
        <v>654</v>
      </c>
      <c r="H399" s="288"/>
      <c r="I399" s="539"/>
      <c r="J399" s="288"/>
      <c r="K399" s="509"/>
      <c r="L399" s="539"/>
      <c r="M399" s="288"/>
    </row>
    <row r="400" spans="1:16">
      <c r="B400" s="278" t="s">
        <v>240</v>
      </c>
      <c r="C400" s="625">
        <f>ข้อมูลวัสดุ!AK29</f>
        <v>0</v>
      </c>
      <c r="D400" s="288" t="s">
        <v>885</v>
      </c>
      <c r="E400" s="625">
        <f>ระยะทางและค่าขนส่ง!$AE$26</f>
        <v>0</v>
      </c>
      <c r="F400" s="288" t="s">
        <v>884</v>
      </c>
      <c r="H400" s="513" t="s">
        <v>181</v>
      </c>
      <c r="I400" s="701">
        <f>TRUNC((E400*13)+300,2)</f>
        <v>300</v>
      </c>
      <c r="J400" s="288" t="s">
        <v>655</v>
      </c>
      <c r="L400" s="288"/>
      <c r="M400" s="278"/>
    </row>
    <row r="401" spans="2:23">
      <c r="B401" s="288" t="s">
        <v>656</v>
      </c>
      <c r="D401" s="288" t="s">
        <v>886</v>
      </c>
      <c r="E401" s="703">
        <f>I400</f>
        <v>300</v>
      </c>
      <c r="F401" s="513" t="s">
        <v>588</v>
      </c>
      <c r="G401" s="704">
        <f>E414</f>
        <v>5</v>
      </c>
      <c r="H401" s="513" t="s">
        <v>181</v>
      </c>
      <c r="I401" s="702">
        <f>TRUNC(E401/G401,2)</f>
        <v>60</v>
      </c>
      <c r="J401" s="288" t="s">
        <v>657</v>
      </c>
      <c r="L401" s="288"/>
      <c r="M401" s="278"/>
      <c r="N401" s="288"/>
      <c r="O401" s="288"/>
    </row>
    <row r="402" spans="2:23">
      <c r="B402" s="508"/>
      <c r="L402" s="289"/>
      <c r="M402" s="278"/>
    </row>
    <row r="403" spans="2:23">
      <c r="B403" s="508"/>
      <c r="L403" s="289"/>
      <c r="M403" s="278"/>
      <c r="Q403" s="289"/>
      <c r="R403" s="289"/>
      <c r="S403" s="289"/>
      <c r="T403" s="289"/>
      <c r="U403" s="289"/>
      <c r="V403" s="289"/>
      <c r="W403" s="289"/>
    </row>
    <row r="404" spans="2:23">
      <c r="B404" s="278"/>
      <c r="C404" s="1033" t="s">
        <v>658</v>
      </c>
      <c r="D404" s="1034"/>
      <c r="E404" s="1013" t="s">
        <v>659</v>
      </c>
      <c r="F404" s="1013"/>
      <c r="G404" s="1013" t="s">
        <v>660</v>
      </c>
      <c r="H404" s="1013"/>
      <c r="I404" s="1013" t="s">
        <v>661</v>
      </c>
      <c r="J404" s="1013"/>
      <c r="K404" s="1033" t="s">
        <v>660</v>
      </c>
      <c r="L404" s="1034"/>
      <c r="M404" s="1033" t="s">
        <v>880</v>
      </c>
      <c r="N404" s="1034"/>
      <c r="P404" s="289"/>
    </row>
    <row r="405" spans="2:23">
      <c r="B405" s="278"/>
      <c r="C405" s="1002"/>
      <c r="D405" s="1003"/>
      <c r="E405" s="1043"/>
      <c r="F405" s="1043"/>
      <c r="G405" s="1043" t="s">
        <v>662</v>
      </c>
      <c r="H405" s="1043"/>
      <c r="I405" s="1043"/>
      <c r="J405" s="1043"/>
      <c r="K405" s="1044" t="s">
        <v>879</v>
      </c>
      <c r="L405" s="1038"/>
      <c r="M405" s="1044" t="s">
        <v>531</v>
      </c>
      <c r="N405" s="1038"/>
      <c r="P405" s="289"/>
    </row>
    <row r="406" spans="2:23">
      <c r="B406" s="278"/>
      <c r="C406" s="1026" t="s">
        <v>600</v>
      </c>
      <c r="D406" s="1027"/>
      <c r="E406" s="1014" t="s">
        <v>600</v>
      </c>
      <c r="F406" s="1014"/>
      <c r="G406" s="1014" t="s">
        <v>602</v>
      </c>
      <c r="H406" s="1014"/>
      <c r="I406" s="1014" t="s">
        <v>663</v>
      </c>
      <c r="J406" s="1014"/>
      <c r="K406" s="1026" t="s">
        <v>602</v>
      </c>
      <c r="L406" s="1027"/>
      <c r="M406" s="1026" t="s">
        <v>602</v>
      </c>
      <c r="N406" s="1027"/>
      <c r="P406" s="289"/>
    </row>
    <row r="407" spans="2:23">
      <c r="B407" s="278"/>
      <c r="C407" s="1046" t="s">
        <v>664</v>
      </c>
      <c r="D407" s="1047"/>
      <c r="E407" s="1045">
        <v>48</v>
      </c>
      <c r="F407" s="1045"/>
      <c r="G407" s="1045">
        <v>0.126</v>
      </c>
      <c r="H407" s="1045"/>
      <c r="I407" s="1045">
        <v>140</v>
      </c>
      <c r="J407" s="1045"/>
      <c r="K407" s="1046">
        <v>0.126</v>
      </c>
      <c r="L407" s="1047"/>
      <c r="M407" s="1046">
        <v>0.12</v>
      </c>
      <c r="N407" s="1047"/>
      <c r="P407" s="289"/>
    </row>
    <row r="408" spans="2:23">
      <c r="B408" s="278"/>
      <c r="C408" s="1002" t="s">
        <v>665</v>
      </c>
      <c r="D408" s="1003"/>
      <c r="E408" s="1045">
        <v>32</v>
      </c>
      <c r="F408" s="1045"/>
      <c r="G408" s="1045">
        <v>0.21199999999999999</v>
      </c>
      <c r="H408" s="1045"/>
      <c r="I408" s="1045">
        <v>140</v>
      </c>
      <c r="J408" s="1045"/>
      <c r="K408" s="1002">
        <v>0.21199999999999999</v>
      </c>
      <c r="L408" s="1003"/>
      <c r="M408" s="1002">
        <v>0.18</v>
      </c>
      <c r="N408" s="1003"/>
      <c r="P408" s="289"/>
    </row>
    <row r="409" spans="2:23">
      <c r="B409" s="278"/>
      <c r="C409" s="1002" t="s">
        <v>666</v>
      </c>
      <c r="D409" s="1003"/>
      <c r="E409" s="1002">
        <v>24</v>
      </c>
      <c r="F409" s="1003"/>
      <c r="G409" s="1002">
        <v>0.32200000000000001</v>
      </c>
      <c r="H409" s="1003"/>
      <c r="I409" s="1002">
        <v>250</v>
      </c>
      <c r="J409" s="1003"/>
      <c r="K409" s="1002">
        <v>0.32200000000000001</v>
      </c>
      <c r="L409" s="1003"/>
      <c r="M409" s="1002">
        <v>0.25</v>
      </c>
      <c r="N409" s="1003"/>
      <c r="P409" s="289"/>
    </row>
    <row r="410" spans="2:23">
      <c r="B410" s="278"/>
      <c r="C410" s="1002" t="s">
        <v>667</v>
      </c>
      <c r="D410" s="1003"/>
      <c r="E410" s="1045">
        <v>24</v>
      </c>
      <c r="F410" s="1045"/>
      <c r="G410" s="1045">
        <v>0.442</v>
      </c>
      <c r="H410" s="1045"/>
      <c r="I410" s="1045">
        <v>345</v>
      </c>
      <c r="J410" s="1045"/>
      <c r="K410" s="1002">
        <v>0.442</v>
      </c>
      <c r="L410" s="1003"/>
      <c r="M410" s="1002">
        <v>0.32</v>
      </c>
      <c r="N410" s="1003"/>
      <c r="P410" s="289"/>
    </row>
    <row r="411" spans="2:23">
      <c r="B411" s="278"/>
      <c r="C411" s="1002" t="s">
        <v>668</v>
      </c>
      <c r="D411" s="1003"/>
      <c r="E411" s="1045">
        <v>18</v>
      </c>
      <c r="F411" s="1045"/>
      <c r="G411" s="1045">
        <v>0.77</v>
      </c>
      <c r="H411" s="1045"/>
      <c r="I411" s="1045">
        <v>421</v>
      </c>
      <c r="J411" s="1045"/>
      <c r="K411" s="1048">
        <v>0.77</v>
      </c>
      <c r="L411" s="1049"/>
      <c r="M411" s="1050">
        <v>0.5</v>
      </c>
      <c r="N411" s="1021"/>
      <c r="P411" s="289"/>
    </row>
    <row r="412" spans="2:23">
      <c r="B412" s="278"/>
      <c r="C412" s="1002" t="s">
        <v>669</v>
      </c>
      <c r="D412" s="1003"/>
      <c r="E412" s="1045">
        <v>10</v>
      </c>
      <c r="F412" s="1045"/>
      <c r="G412" s="1045">
        <v>1.169</v>
      </c>
      <c r="H412" s="1045"/>
      <c r="I412" s="1045">
        <v>510</v>
      </c>
      <c r="J412" s="1045"/>
      <c r="K412" s="1002">
        <v>1.169</v>
      </c>
      <c r="L412" s="1003"/>
      <c r="M412" s="1002">
        <v>0.75</v>
      </c>
      <c r="N412" s="1003"/>
      <c r="P412" s="289"/>
    </row>
    <row r="413" spans="2:23">
      <c r="B413" s="278"/>
      <c r="C413" s="1002" t="s">
        <v>670</v>
      </c>
      <c r="D413" s="1003"/>
      <c r="E413" s="1045">
        <v>8</v>
      </c>
      <c r="F413" s="1045"/>
      <c r="G413" s="1045">
        <v>1.651</v>
      </c>
      <c r="H413" s="1045"/>
      <c r="I413" s="1045">
        <v>575</v>
      </c>
      <c r="J413" s="1045"/>
      <c r="K413" s="1002">
        <v>1.651</v>
      </c>
      <c r="L413" s="1003"/>
      <c r="M413" s="1050">
        <v>1</v>
      </c>
      <c r="N413" s="1021"/>
      <c r="P413" s="289"/>
    </row>
    <row r="414" spans="2:23">
      <c r="B414" s="278"/>
      <c r="C414" s="1051" t="s">
        <v>671</v>
      </c>
      <c r="D414" s="1052"/>
      <c r="E414" s="1053">
        <v>5</v>
      </c>
      <c r="F414" s="1053"/>
      <c r="G414" s="1053">
        <v>2.5449999999999999</v>
      </c>
      <c r="H414" s="1053"/>
      <c r="I414" s="1053">
        <v>635</v>
      </c>
      <c r="J414" s="1053"/>
      <c r="K414" s="1051">
        <v>2.5449999999999999</v>
      </c>
      <c r="L414" s="1052"/>
      <c r="M414" s="1051">
        <v>1.45</v>
      </c>
      <c r="N414" s="1052"/>
      <c r="P414" s="289"/>
    </row>
    <row r="415" spans="2:23">
      <c r="B415" s="288"/>
      <c r="D415" s="289"/>
      <c r="E415" s="289"/>
      <c r="F415" s="289"/>
      <c r="G415" s="289"/>
      <c r="H415" s="455"/>
      <c r="I415" s="289"/>
      <c r="J415" s="289"/>
      <c r="K415" s="289"/>
      <c r="L415" s="289"/>
      <c r="N415" s="289"/>
      <c r="O415" s="289"/>
      <c r="P415" s="455"/>
    </row>
    <row r="416" spans="2:23">
      <c r="B416" s="278"/>
      <c r="M416" s="278"/>
    </row>
    <row r="417" spans="2:13">
      <c r="B417" s="278"/>
      <c r="M417" s="278"/>
    </row>
    <row r="418" spans="2:13">
      <c r="B418" s="278"/>
      <c r="M418" s="278"/>
    </row>
    <row r="419" spans="2:13">
      <c r="B419" s="278"/>
      <c r="M419" s="278"/>
    </row>
    <row r="420" spans="2:13">
      <c r="B420" s="278"/>
      <c r="M420" s="278"/>
    </row>
    <row r="421" spans="2:13">
      <c r="B421" s="278"/>
      <c r="M421" s="278"/>
    </row>
    <row r="422" spans="2:13">
      <c r="B422" s="278"/>
      <c r="M422" s="278"/>
    </row>
    <row r="423" spans="2:13">
      <c r="B423" s="278"/>
      <c r="M423" s="278"/>
    </row>
    <row r="424" spans="2:13">
      <c r="B424" s="278"/>
      <c r="M424" s="278"/>
    </row>
    <row r="425" spans="2:13">
      <c r="B425" s="278"/>
      <c r="M425" s="278"/>
    </row>
    <row r="426" spans="2:13">
      <c r="B426" s="278"/>
      <c r="M426" s="278"/>
    </row>
    <row r="427" spans="2:13">
      <c r="B427" s="278"/>
      <c r="M427" s="278"/>
    </row>
    <row r="428" spans="2:13">
      <c r="B428" s="278"/>
      <c r="M428" s="278"/>
    </row>
    <row r="429" spans="2:13">
      <c r="B429" s="278"/>
      <c r="M429" s="278"/>
    </row>
  </sheetData>
  <sheetProtection selectLockedCells="1"/>
  <mergeCells count="172">
    <mergeCell ref="C414:D414"/>
    <mergeCell ref="E414:F414"/>
    <mergeCell ref="G414:H414"/>
    <mergeCell ref="I414:J414"/>
    <mergeCell ref="K414:L414"/>
    <mergeCell ref="M414:N414"/>
    <mergeCell ref="C412:D412"/>
    <mergeCell ref="E412:F412"/>
    <mergeCell ref="G412:H412"/>
    <mergeCell ref="I412:J412"/>
    <mergeCell ref="K412:L412"/>
    <mergeCell ref="M412:N412"/>
    <mergeCell ref="C413:D413"/>
    <mergeCell ref="E413:F413"/>
    <mergeCell ref="G413:H413"/>
    <mergeCell ref="I413:J413"/>
    <mergeCell ref="K413:L413"/>
    <mergeCell ref="M413:N413"/>
    <mergeCell ref="C410:D410"/>
    <mergeCell ref="E410:F410"/>
    <mergeCell ref="G410:H410"/>
    <mergeCell ref="I410:J410"/>
    <mergeCell ref="K410:L410"/>
    <mergeCell ref="M410:N410"/>
    <mergeCell ref="C411:D411"/>
    <mergeCell ref="E411:F411"/>
    <mergeCell ref="G411:H411"/>
    <mergeCell ref="I411:J411"/>
    <mergeCell ref="K411:L411"/>
    <mergeCell ref="M411:N411"/>
    <mergeCell ref="C408:D408"/>
    <mergeCell ref="E408:F408"/>
    <mergeCell ref="G408:H408"/>
    <mergeCell ref="I408:J408"/>
    <mergeCell ref="K408:L408"/>
    <mergeCell ref="M408:N408"/>
    <mergeCell ref="C406:D406"/>
    <mergeCell ref="E406:F406"/>
    <mergeCell ref="G406:H406"/>
    <mergeCell ref="I406:J406"/>
    <mergeCell ref="K406:L406"/>
    <mergeCell ref="M406:N406"/>
    <mergeCell ref="C407:D407"/>
    <mergeCell ref="E407:F407"/>
    <mergeCell ref="G407:H407"/>
    <mergeCell ref="I407:J407"/>
    <mergeCell ref="K407:L407"/>
    <mergeCell ref="M407:N407"/>
    <mergeCell ref="C404:D404"/>
    <mergeCell ref="E404:F404"/>
    <mergeCell ref="G404:H404"/>
    <mergeCell ref="I404:J404"/>
    <mergeCell ref="K404:L404"/>
    <mergeCell ref="M404:N404"/>
    <mergeCell ref="C405:D405"/>
    <mergeCell ref="E405:F405"/>
    <mergeCell ref="G405:H405"/>
    <mergeCell ref="I405:J405"/>
    <mergeCell ref="K405:L405"/>
    <mergeCell ref="M405:N405"/>
    <mergeCell ref="C409:D409"/>
    <mergeCell ref="E409:F409"/>
    <mergeCell ref="G409:H409"/>
    <mergeCell ref="I409:J409"/>
    <mergeCell ref="K409:L409"/>
    <mergeCell ref="M409:N409"/>
    <mergeCell ref="G170:H170"/>
    <mergeCell ref="J61:K61"/>
    <mergeCell ref="N190:O190"/>
    <mergeCell ref="H191:I191"/>
    <mergeCell ref="J191:K191"/>
    <mergeCell ref="L191:M191"/>
    <mergeCell ref="N191:O191"/>
    <mergeCell ref="B192:C192"/>
    <mergeCell ref="D192:E192"/>
    <mergeCell ref="F192:G192"/>
    <mergeCell ref="H192:I192"/>
    <mergeCell ref="J192:K192"/>
    <mergeCell ref="B190:C191"/>
    <mergeCell ref="D190:E191"/>
    <mergeCell ref="F190:G191"/>
    <mergeCell ref="H190:I190"/>
    <mergeCell ref="J190:K190"/>
    <mergeCell ref="L190:M190"/>
    <mergeCell ref="L192:M192"/>
    <mergeCell ref="N192:O192"/>
    <mergeCell ref="B193:C200"/>
    <mergeCell ref="D193:E193"/>
    <mergeCell ref="F193:G193"/>
    <mergeCell ref="H193:I193"/>
    <mergeCell ref="J193:K193"/>
    <mergeCell ref="L193:M193"/>
    <mergeCell ref="N193:O193"/>
    <mergeCell ref="D194:E194"/>
    <mergeCell ref="N195:O195"/>
    <mergeCell ref="D196:E196"/>
    <mergeCell ref="F196:G196"/>
    <mergeCell ref="H196:I196"/>
    <mergeCell ref="J196:K196"/>
    <mergeCell ref="L196:M196"/>
    <mergeCell ref="N196:O196"/>
    <mergeCell ref="F194:G194"/>
    <mergeCell ref="H194:I194"/>
    <mergeCell ref="J194:K194"/>
    <mergeCell ref="L194:M194"/>
    <mergeCell ref="N194:O194"/>
    <mergeCell ref="D195:E195"/>
    <mergeCell ref="F195:G195"/>
    <mergeCell ref="H195:I195"/>
    <mergeCell ref="J195:K195"/>
    <mergeCell ref="L195:M195"/>
    <mergeCell ref="J198:K198"/>
    <mergeCell ref="L198:M198"/>
    <mergeCell ref="N198:O198"/>
    <mergeCell ref="D197:E197"/>
    <mergeCell ref="F197:G197"/>
    <mergeCell ref="H197:I197"/>
    <mergeCell ref="J197:K197"/>
    <mergeCell ref="L197:M197"/>
    <mergeCell ref="N197:O197"/>
    <mergeCell ref="D198:E198"/>
    <mergeCell ref="F198:G198"/>
    <mergeCell ref="H198:I198"/>
    <mergeCell ref="B223:D223"/>
    <mergeCell ref="B224:D224"/>
    <mergeCell ref="B225:D225"/>
    <mergeCell ref="D200:E200"/>
    <mergeCell ref="J200:K200"/>
    <mergeCell ref="L200:M200"/>
    <mergeCell ref="N200:O200"/>
    <mergeCell ref="D199:E199"/>
    <mergeCell ref="F199:G199"/>
    <mergeCell ref="H199:I199"/>
    <mergeCell ref="J199:K199"/>
    <mergeCell ref="L199:M199"/>
    <mergeCell ref="N199:O199"/>
    <mergeCell ref="F200:G200"/>
    <mergeCell ref="H200:I200"/>
    <mergeCell ref="B251:D251"/>
    <mergeCell ref="B252:D252"/>
    <mergeCell ref="B253:D253"/>
    <mergeCell ref="B254:D254"/>
    <mergeCell ref="B255:D255"/>
    <mergeCell ref="B226:D226"/>
    <mergeCell ref="B227:D227"/>
    <mergeCell ref="B228:D228"/>
    <mergeCell ref="B229:D229"/>
    <mergeCell ref="B230:D230"/>
    <mergeCell ref="A1:P1"/>
    <mergeCell ref="A2:P2"/>
    <mergeCell ref="A3:P3"/>
    <mergeCell ref="A4:P4"/>
    <mergeCell ref="B270:D270"/>
    <mergeCell ref="B271:D271"/>
    <mergeCell ref="B272:D272"/>
    <mergeCell ref="B269:D269"/>
    <mergeCell ref="E269:F269"/>
    <mergeCell ref="E270:F270"/>
    <mergeCell ref="E271:F271"/>
    <mergeCell ref="E272:F272"/>
    <mergeCell ref="B112:C112"/>
    <mergeCell ref="E117:F117"/>
    <mergeCell ref="E118:F118"/>
    <mergeCell ref="D182:E182"/>
    <mergeCell ref="G174:H174"/>
    <mergeCell ref="D171:E171"/>
    <mergeCell ref="G171:H171"/>
    <mergeCell ref="D172:E172"/>
    <mergeCell ref="E169:F169"/>
    <mergeCell ref="D170:E170"/>
    <mergeCell ref="B256:D256"/>
    <mergeCell ref="B250:D250"/>
  </mergeCells>
  <conditionalFormatting sqref="E225:E230 F230:L230">
    <cfRule type="expression" dxfId="34" priority="30">
      <formula>$E$205=$E$223</formula>
    </cfRule>
  </conditionalFormatting>
  <conditionalFormatting sqref="G225:G230">
    <cfRule type="expression" dxfId="33" priority="29">
      <formula>$E$205=$G$223</formula>
    </cfRule>
  </conditionalFormatting>
  <conditionalFormatting sqref="L225:L230">
    <cfRule type="expression" dxfId="32" priority="28">
      <formula>$E$205=$L$223</formula>
    </cfRule>
  </conditionalFormatting>
  <conditionalFormatting sqref="H225:H230">
    <cfRule type="expression" dxfId="31" priority="27">
      <formula>$E$205=$H$223</formula>
    </cfRule>
  </conditionalFormatting>
  <conditionalFormatting sqref="J225:J230">
    <cfRule type="expression" dxfId="30" priority="26">
      <formula>$E$205=$J$223</formula>
    </cfRule>
  </conditionalFormatting>
  <conditionalFormatting sqref="K225:K230">
    <cfRule type="expression" dxfId="29" priority="25">
      <formula>$E$205=$K$223</formula>
    </cfRule>
  </conditionalFormatting>
  <conditionalFormatting sqref="L195:M195">
    <cfRule type="expression" dxfId="28" priority="38">
      <formula>$E$176=$L$195</formula>
    </cfRule>
  </conditionalFormatting>
  <conditionalFormatting sqref="J193:K193">
    <cfRule type="expression" dxfId="27" priority="39">
      <formula>$E$176=$J$193</formula>
    </cfRule>
  </conditionalFormatting>
  <conditionalFormatting sqref="J194:K194">
    <cfRule type="expression" dxfId="26" priority="40">
      <formula>$E$176=$J$194</formula>
    </cfRule>
  </conditionalFormatting>
  <conditionalFormatting sqref="J195:K195">
    <cfRule type="expression" dxfId="25" priority="41">
      <formula>$E$176=$J$195</formula>
    </cfRule>
  </conditionalFormatting>
  <conditionalFormatting sqref="J196:K196">
    <cfRule type="expression" dxfId="24" priority="42">
      <formula>$E$176=$J$196</formula>
    </cfRule>
  </conditionalFormatting>
  <conditionalFormatting sqref="J197:K197">
    <cfRule type="expression" dxfId="23" priority="43">
      <formula>$E$176=$J$197</formula>
    </cfRule>
  </conditionalFormatting>
  <conditionalFormatting sqref="J198:K198">
    <cfRule type="expression" dxfId="22" priority="44">
      <formula>$E$176=$J$198</formula>
    </cfRule>
  </conditionalFormatting>
  <conditionalFormatting sqref="J199:K199">
    <cfRule type="expression" dxfId="21" priority="45">
      <formula>$E$176=$J$199</formula>
    </cfRule>
  </conditionalFormatting>
  <conditionalFormatting sqref="J200:K200">
    <cfRule type="expression" dxfId="20" priority="46">
      <formula>$E$176=$J$200</formula>
    </cfRule>
  </conditionalFormatting>
  <conditionalFormatting sqref="L193:M193">
    <cfRule type="expression" dxfId="19" priority="47">
      <formula>$E$176=$L$193</formula>
    </cfRule>
  </conditionalFormatting>
  <conditionalFormatting sqref="L194:M194">
    <cfRule type="expression" dxfId="18" priority="48">
      <formula>$E$176=$L$194</formula>
    </cfRule>
  </conditionalFormatting>
  <conditionalFormatting sqref="L196:M196">
    <cfRule type="expression" dxfId="17" priority="49">
      <formula>$E$176=$L$196</formula>
    </cfRule>
  </conditionalFormatting>
  <conditionalFormatting sqref="L197:M197">
    <cfRule type="expression" dxfId="16" priority="50">
      <formula>$E$176=$L$197</formula>
    </cfRule>
  </conditionalFormatting>
  <conditionalFormatting sqref="L198:M198">
    <cfRule type="expression" dxfId="15" priority="51">
      <formula>$E$176=$L$198</formula>
    </cfRule>
  </conditionalFormatting>
  <conditionalFormatting sqref="L199:M199">
    <cfRule type="expression" dxfId="14" priority="52">
      <formula>$E$176=$L$199</formula>
    </cfRule>
  </conditionalFormatting>
  <conditionalFormatting sqref="L200:M200">
    <cfRule type="expression" dxfId="13" priority="53">
      <formula>$E$176=$L$200</formula>
    </cfRule>
  </conditionalFormatting>
  <conditionalFormatting sqref="N193:O193">
    <cfRule type="expression" dxfId="12" priority="54">
      <formula>$E$176=$N$193</formula>
    </cfRule>
  </conditionalFormatting>
  <conditionalFormatting sqref="N194:O194">
    <cfRule type="expression" dxfId="11" priority="55">
      <formula>$E$176=$N$194</formula>
    </cfRule>
  </conditionalFormatting>
  <conditionalFormatting sqref="N195:O195">
    <cfRule type="expression" dxfId="10" priority="56">
      <formula>$E$176=$N$195</formula>
    </cfRule>
  </conditionalFormatting>
  <conditionalFormatting sqref="N196:O196">
    <cfRule type="expression" dxfId="9" priority="57">
      <formula>$E$176=$N$196</formula>
    </cfRule>
  </conditionalFormatting>
  <conditionalFormatting sqref="N197:O197">
    <cfRule type="expression" dxfId="8" priority="58">
      <formula>$E$176=$N$197</formula>
    </cfRule>
  </conditionalFormatting>
  <conditionalFormatting sqref="N198:O198">
    <cfRule type="expression" dxfId="7" priority="59">
      <formula>$E$176=$N$198</formula>
    </cfRule>
  </conditionalFormatting>
  <conditionalFormatting sqref="N199:O199">
    <cfRule type="expression" dxfId="6" priority="60">
      <formula>$E$176=$N$199</formula>
    </cfRule>
  </conditionalFormatting>
  <conditionalFormatting sqref="N200:O200">
    <cfRule type="expression" dxfId="5" priority="61">
      <formula>$E$176=$N$200</formula>
    </cfRule>
  </conditionalFormatting>
  <pageMargins left="0.55000000000000004" right="0.22" top="0.39370078740157483" bottom="0.4" header="0.19685039370078741" footer="0.2"/>
  <pageSetup paperSize="9" scale="89" orientation="portrait" blackAndWhite="1" verticalDpi="300" r:id="rId1"/>
  <headerFooter>
    <oddFooter>&amp;C&amp;12Unit Cost  &amp;P/&amp;N</oddFooter>
  </headerFooter>
  <ignoredErrors>
    <ignoredError sqref="E263 L175"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2" r:id="rId4" name="Group Box 2">
              <controlPr defaultSize="0" print="0" autoFill="0" autoPict="0">
                <anchor moveWithCells="1" sizeWithCells="1">
                  <from>
                    <xdr:col>5</xdr:col>
                    <xdr:colOff>76200</xdr:colOff>
                    <xdr:row>95</xdr:row>
                    <xdr:rowOff>9525</xdr:rowOff>
                  </from>
                  <to>
                    <xdr:col>9</xdr:col>
                    <xdr:colOff>142875</xdr:colOff>
                    <xdr:row>96</xdr:row>
                    <xdr:rowOff>85725</xdr:rowOff>
                  </to>
                </anchor>
              </controlPr>
            </control>
          </mc:Choice>
        </mc:AlternateContent>
        <mc:AlternateContent xmlns:mc="http://schemas.openxmlformats.org/markup-compatibility/2006">
          <mc:Choice Requires="x14">
            <control shapeId="15363" r:id="rId5" name="Option Button 3">
              <controlPr defaultSize="0" print="0" autoFill="0" autoLine="0" autoPict="0">
                <anchor moveWithCells="1" sizeWithCells="1">
                  <from>
                    <xdr:col>5</xdr:col>
                    <xdr:colOff>142875</xdr:colOff>
                    <xdr:row>95</xdr:row>
                    <xdr:rowOff>47625</xdr:rowOff>
                  </from>
                  <to>
                    <xdr:col>7</xdr:col>
                    <xdr:colOff>0</xdr:colOff>
                    <xdr:row>96</xdr:row>
                    <xdr:rowOff>47625</xdr:rowOff>
                  </to>
                </anchor>
              </controlPr>
            </control>
          </mc:Choice>
        </mc:AlternateContent>
        <mc:AlternateContent xmlns:mc="http://schemas.openxmlformats.org/markup-compatibility/2006">
          <mc:Choice Requires="x14">
            <control shapeId="15364" r:id="rId6" name="Option Button 4">
              <controlPr defaultSize="0" print="0" autoFill="0" autoLine="0" autoPict="0">
                <anchor moveWithCells="1" sizeWithCells="1">
                  <from>
                    <xdr:col>7</xdr:col>
                    <xdr:colOff>47625</xdr:colOff>
                    <xdr:row>95</xdr:row>
                    <xdr:rowOff>57150</xdr:rowOff>
                  </from>
                  <to>
                    <xdr:col>8</xdr:col>
                    <xdr:colOff>400050</xdr:colOff>
                    <xdr:row>96</xdr:row>
                    <xdr:rowOff>57150</xdr:rowOff>
                  </to>
                </anchor>
              </controlPr>
            </control>
          </mc:Choice>
        </mc:AlternateContent>
        <mc:AlternateContent xmlns:mc="http://schemas.openxmlformats.org/markup-compatibility/2006">
          <mc:Choice Requires="x14">
            <control shapeId="15397" r:id="rId7" name="Group Box 37">
              <controlPr defaultSize="0" print="0" autoFill="0" autoPict="0">
                <anchor moveWithCells="1" sizeWithCells="1">
                  <from>
                    <xdr:col>5</xdr:col>
                    <xdr:colOff>76200</xdr:colOff>
                    <xdr:row>106</xdr:row>
                    <xdr:rowOff>9525</xdr:rowOff>
                  </from>
                  <to>
                    <xdr:col>9</xdr:col>
                    <xdr:colOff>142875</xdr:colOff>
                    <xdr:row>107</xdr:row>
                    <xdr:rowOff>85725</xdr:rowOff>
                  </to>
                </anchor>
              </controlPr>
            </control>
          </mc:Choice>
        </mc:AlternateContent>
        <mc:AlternateContent xmlns:mc="http://schemas.openxmlformats.org/markup-compatibility/2006">
          <mc:Choice Requires="x14">
            <control shapeId="15398" r:id="rId8" name="Option Button 38">
              <controlPr defaultSize="0" print="0" autoFill="0" autoLine="0" autoPict="0">
                <anchor moveWithCells="1" sizeWithCells="1">
                  <from>
                    <xdr:col>5</xdr:col>
                    <xdr:colOff>142875</xdr:colOff>
                    <xdr:row>106</xdr:row>
                    <xdr:rowOff>47625</xdr:rowOff>
                  </from>
                  <to>
                    <xdr:col>7</xdr:col>
                    <xdr:colOff>0</xdr:colOff>
                    <xdr:row>107</xdr:row>
                    <xdr:rowOff>47625</xdr:rowOff>
                  </to>
                </anchor>
              </controlPr>
            </control>
          </mc:Choice>
        </mc:AlternateContent>
        <mc:AlternateContent xmlns:mc="http://schemas.openxmlformats.org/markup-compatibility/2006">
          <mc:Choice Requires="x14">
            <control shapeId="15399" r:id="rId9" name="Option Button 39">
              <controlPr defaultSize="0" print="0" autoFill="0" autoLine="0" autoPict="0">
                <anchor moveWithCells="1" sizeWithCells="1">
                  <from>
                    <xdr:col>7</xdr:col>
                    <xdr:colOff>47625</xdr:colOff>
                    <xdr:row>106</xdr:row>
                    <xdr:rowOff>57150</xdr:rowOff>
                  </from>
                  <to>
                    <xdr:col>8</xdr:col>
                    <xdr:colOff>400050</xdr:colOff>
                    <xdr:row>107</xdr:row>
                    <xdr:rowOff>57150</xdr:rowOff>
                  </to>
                </anchor>
              </controlPr>
            </control>
          </mc:Choice>
        </mc:AlternateContent>
        <mc:AlternateContent xmlns:mc="http://schemas.openxmlformats.org/markup-compatibility/2006">
          <mc:Choice Requires="x14">
            <control shapeId="15376" r:id="rId10" name="Group Box 16">
              <controlPr defaultSize="0" print="0" autoFill="0" autoPict="0">
                <anchor moveWithCells="1" sizeWithCells="1">
                  <from>
                    <xdr:col>6</xdr:col>
                    <xdr:colOff>114300</xdr:colOff>
                    <xdr:row>6</xdr:row>
                    <xdr:rowOff>200025</xdr:rowOff>
                  </from>
                  <to>
                    <xdr:col>11</xdr:col>
                    <xdr:colOff>142875</xdr:colOff>
                    <xdr:row>8</xdr:row>
                    <xdr:rowOff>57150</xdr:rowOff>
                  </to>
                </anchor>
              </controlPr>
            </control>
          </mc:Choice>
        </mc:AlternateContent>
        <mc:AlternateContent xmlns:mc="http://schemas.openxmlformats.org/markup-compatibility/2006">
          <mc:Choice Requires="x14">
            <control shapeId="15377" r:id="rId11" name="Option Button 17">
              <controlPr defaultSize="0" print="0" autoFill="0" autoLine="0" autoPict="0">
                <anchor moveWithCells="1" sizeWithCells="1">
                  <from>
                    <xdr:col>6</xdr:col>
                    <xdr:colOff>152400</xdr:colOff>
                    <xdr:row>6</xdr:row>
                    <xdr:rowOff>247650</xdr:rowOff>
                  </from>
                  <to>
                    <xdr:col>8</xdr:col>
                    <xdr:colOff>28575</xdr:colOff>
                    <xdr:row>8</xdr:row>
                    <xdr:rowOff>9525</xdr:rowOff>
                  </to>
                </anchor>
              </controlPr>
            </control>
          </mc:Choice>
        </mc:AlternateContent>
        <mc:AlternateContent xmlns:mc="http://schemas.openxmlformats.org/markup-compatibility/2006">
          <mc:Choice Requires="x14">
            <control shapeId="15378" r:id="rId12" name="Option Button 18">
              <controlPr defaultSize="0" print="0" autoFill="0" autoLine="0" autoPict="0">
                <anchor moveWithCells="1" sizeWithCells="1">
                  <from>
                    <xdr:col>8</xdr:col>
                    <xdr:colOff>76200</xdr:colOff>
                    <xdr:row>7</xdr:row>
                    <xdr:rowOff>9525</xdr:rowOff>
                  </from>
                  <to>
                    <xdr:col>9</xdr:col>
                    <xdr:colOff>390525</xdr:colOff>
                    <xdr:row>8</xdr:row>
                    <xdr:rowOff>19050</xdr:rowOff>
                  </to>
                </anchor>
              </controlPr>
            </control>
          </mc:Choice>
        </mc:AlternateContent>
        <mc:AlternateContent xmlns:mc="http://schemas.openxmlformats.org/markup-compatibility/2006">
          <mc:Choice Requires="x14">
            <control shapeId="15379" r:id="rId13" name="Option Button 19">
              <controlPr defaultSize="0" print="0" autoFill="0" autoLine="0" autoPict="0">
                <anchor moveWithCells="1" sizeWithCells="1">
                  <from>
                    <xdr:col>9</xdr:col>
                    <xdr:colOff>400050</xdr:colOff>
                    <xdr:row>7</xdr:row>
                    <xdr:rowOff>19050</xdr:rowOff>
                  </from>
                  <to>
                    <xdr:col>11</xdr:col>
                    <xdr:colOff>142875</xdr:colOff>
                    <xdr:row>8</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R43"/>
  <sheetViews>
    <sheetView showGridLines="0" topLeftCell="B1" zoomScale="110" zoomScaleNormal="110" workbookViewId="0">
      <selection activeCell="M11" sqref="M11"/>
    </sheetView>
  </sheetViews>
  <sheetFormatPr defaultColWidth="9.140625" defaultRowHeight="19.5"/>
  <cols>
    <col min="1" max="1" width="4.5703125" style="211" bestFit="1" customWidth="1"/>
    <col min="2" max="2" width="10.85546875" style="211" customWidth="1"/>
    <col min="3" max="3" width="12.140625" style="211" customWidth="1"/>
    <col min="4" max="4" width="11" style="211" customWidth="1"/>
    <col min="5" max="5" width="5" style="211" bestFit="1" customWidth="1"/>
    <col min="6" max="6" width="8.28515625" style="211" customWidth="1"/>
    <col min="7" max="7" width="11" style="211" bestFit="1" customWidth="1"/>
    <col min="8" max="8" width="11.7109375" style="211" customWidth="1"/>
    <col min="9" max="9" width="7" style="211" customWidth="1"/>
    <col min="10" max="10" width="12.28515625" style="211" bestFit="1" customWidth="1"/>
    <col min="11" max="11" width="12.85546875" style="211" customWidth="1"/>
    <col min="12" max="12" width="8.7109375" style="211" customWidth="1"/>
    <col min="13" max="13" width="11" style="211" customWidth="1"/>
    <col min="14" max="16384" width="9.140625" style="211"/>
  </cols>
  <sheetData>
    <row r="1" spans="1:18">
      <c r="A1" s="1055" t="s">
        <v>300</v>
      </c>
      <c r="B1" s="1055"/>
      <c r="C1" s="1055"/>
      <c r="D1" s="1055"/>
      <c r="E1" s="1055"/>
      <c r="F1" s="1055"/>
      <c r="G1" s="1055"/>
      <c r="H1" s="1055"/>
      <c r="I1" s="1055"/>
      <c r="J1" s="1055"/>
      <c r="K1" s="1055"/>
      <c r="L1" s="213"/>
      <c r="M1" s="213"/>
      <c r="N1" s="213"/>
      <c r="O1" s="213"/>
      <c r="P1" s="213"/>
      <c r="Q1" s="213"/>
      <c r="R1" s="213"/>
    </row>
    <row r="2" spans="1:18">
      <c r="A2" s="1056" t="str">
        <f>ปร5!A2</f>
        <v>โครงการ   ก่อสร้างถนนคอนกรีตเสริมเหล็ก บ้านโคกสี   หมู่ที่ 1 สายรอบหมู่บ้าน</v>
      </c>
      <c r="B2" s="1056"/>
      <c r="C2" s="1056"/>
      <c r="D2" s="1056"/>
      <c r="E2" s="1056"/>
      <c r="F2" s="1056"/>
      <c r="G2" s="1056"/>
      <c r="H2" s="1056"/>
      <c r="I2" s="1056"/>
      <c r="J2" s="1056"/>
      <c r="K2" s="1056"/>
    </row>
    <row r="3" spans="1:18">
      <c r="A3" s="1057"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6.00 ม. ระยะทาง 223.00 ม. หนา 0.15 ม. หรือพื้นที่ไม่น้อยกว่า  1,338.00  ตร.ม. ไหล่ทางข้างละ 0.50 ม.</v>
      </c>
      <c r="B3" s="1057"/>
      <c r="C3" s="1057"/>
      <c r="D3" s="1057"/>
      <c r="E3" s="1057"/>
      <c r="F3" s="1057"/>
      <c r="G3" s="1057"/>
      <c r="H3" s="1057"/>
      <c r="I3" s="1057"/>
      <c r="J3" s="1057"/>
      <c r="K3" s="1057"/>
      <c r="M3" s="382" t="s">
        <v>301</v>
      </c>
    </row>
    <row r="4" spans="1:18" ht="21">
      <c r="A4" s="417" t="s">
        <v>18</v>
      </c>
      <c r="B4" s="1058" t="s">
        <v>302</v>
      </c>
      <c r="C4" s="1058"/>
      <c r="D4" s="1058"/>
      <c r="E4" s="417" t="s">
        <v>20</v>
      </c>
      <c r="F4" s="417" t="s">
        <v>303</v>
      </c>
      <c r="G4" s="418" t="s">
        <v>304</v>
      </c>
      <c r="H4" s="417" t="s">
        <v>305</v>
      </c>
      <c r="I4" s="419" t="s">
        <v>733</v>
      </c>
      <c r="J4" s="419" t="s">
        <v>734</v>
      </c>
      <c r="K4" s="417" t="s">
        <v>306</v>
      </c>
      <c r="M4" s="383" t="s">
        <v>307</v>
      </c>
    </row>
    <row r="5" spans="1:18">
      <c r="A5" s="384">
        <v>1</v>
      </c>
      <c r="B5" s="385" t="s">
        <v>308</v>
      </c>
      <c r="C5" s="386"/>
      <c r="D5" s="387"/>
      <c r="E5" s="384" t="s">
        <v>23</v>
      </c>
      <c r="F5" s="388">
        <f>IF(M5=0,ROUND(ปริมาณงาน!L12,2),M5)</f>
        <v>1561</v>
      </c>
      <c r="G5" s="389">
        <f>ROUND(IF(F5=0,0,'Unit Cost'!L19),2)</f>
        <v>1.72</v>
      </c>
      <c r="H5" s="389">
        <f>ROUND(F5*G5,2)</f>
        <v>2684.92</v>
      </c>
      <c r="I5" s="390">
        <f t="shared" ref="I5:I17" si="0">IF(H5=0,0,$H$29)</f>
        <v>1.3081</v>
      </c>
      <c r="J5" s="389">
        <f>ROUND(G5*I5,2)</f>
        <v>2.25</v>
      </c>
      <c r="K5" s="396">
        <f t="shared" ref="K5:K11" si="1">ROUND(H5*I5,2)</f>
        <v>3512.14</v>
      </c>
      <c r="L5" s="217"/>
      <c r="M5" s="391">
        <v>0</v>
      </c>
    </row>
    <row r="6" spans="1:18">
      <c r="A6" s="755">
        <v>2</v>
      </c>
      <c r="B6" s="756" t="s">
        <v>906</v>
      </c>
      <c r="C6" s="757"/>
      <c r="D6" s="758"/>
      <c r="E6" s="755" t="s">
        <v>23</v>
      </c>
      <c r="F6" s="396">
        <f t="shared" ref="F6:F11" si="2">IF(M6=0,0,M6)</f>
        <v>0</v>
      </c>
      <c r="G6" s="397">
        <f>ROUND(IF(F6=0,0,'Unit Cost'!L129),2)</f>
        <v>0</v>
      </c>
      <c r="H6" s="397">
        <f t="shared" ref="H6:H7" si="3">ROUND(F6*G6,2)</f>
        <v>0</v>
      </c>
      <c r="I6" s="398">
        <f t="shared" si="0"/>
        <v>0</v>
      </c>
      <c r="J6" s="397">
        <f t="shared" ref="J6:J7" si="4">ROUND(G6*I6,2)</f>
        <v>0</v>
      </c>
      <c r="K6" s="396">
        <f t="shared" ref="K6:K7" si="5">ROUND(H6*I6,2)</f>
        <v>0</v>
      </c>
      <c r="L6" s="217"/>
      <c r="M6" s="391">
        <v>0</v>
      </c>
    </row>
    <row r="7" spans="1:18">
      <c r="A7" s="755">
        <v>3</v>
      </c>
      <c r="B7" s="756" t="s">
        <v>907</v>
      </c>
      <c r="C7" s="757"/>
      <c r="D7" s="758"/>
      <c r="E7" s="755" t="s">
        <v>23</v>
      </c>
      <c r="F7" s="396">
        <f t="shared" si="2"/>
        <v>0</v>
      </c>
      <c r="G7" s="397">
        <f>ROUND(IF(F7=0,0,'Unit Cost'!L139),2)</f>
        <v>0</v>
      </c>
      <c r="H7" s="397">
        <f t="shared" si="3"/>
        <v>0</v>
      </c>
      <c r="I7" s="398">
        <f t="shared" si="0"/>
        <v>0</v>
      </c>
      <c r="J7" s="397">
        <f t="shared" si="4"/>
        <v>0</v>
      </c>
      <c r="K7" s="396">
        <f t="shared" si="5"/>
        <v>0</v>
      </c>
      <c r="L7" s="217"/>
      <c r="M7" s="391">
        <v>0</v>
      </c>
    </row>
    <row r="8" spans="1:18">
      <c r="A8" s="755">
        <v>4</v>
      </c>
      <c r="B8" s="756" t="s">
        <v>902</v>
      </c>
      <c r="C8" s="757"/>
      <c r="D8" s="758"/>
      <c r="E8" s="392" t="s">
        <v>310</v>
      </c>
      <c r="F8" s="396">
        <f t="shared" si="2"/>
        <v>0</v>
      </c>
      <c r="G8" s="397">
        <f>ROUND(IF(F8=0,0,'Unit Cost'!L98),2)</f>
        <v>0</v>
      </c>
      <c r="H8" s="397">
        <f t="shared" ref="H8:H11" si="6">ROUND(F8*G8,2)</f>
        <v>0</v>
      </c>
      <c r="I8" s="398">
        <f t="shared" si="0"/>
        <v>0</v>
      </c>
      <c r="J8" s="397">
        <f t="shared" ref="J8:J11" si="7">ROUND(G8*I8,2)</f>
        <v>0</v>
      </c>
      <c r="K8" s="396">
        <f t="shared" si="1"/>
        <v>0</v>
      </c>
      <c r="L8" s="217"/>
      <c r="M8" s="391">
        <v>0</v>
      </c>
    </row>
    <row r="9" spans="1:18">
      <c r="A9" s="755">
        <v>5</v>
      </c>
      <c r="B9" s="756" t="s">
        <v>903</v>
      </c>
      <c r="C9" s="757"/>
      <c r="D9" s="758"/>
      <c r="E9" s="392" t="s">
        <v>310</v>
      </c>
      <c r="F9" s="396">
        <f t="shared" si="2"/>
        <v>0</v>
      </c>
      <c r="G9" s="397">
        <f>ROUND(IF(F9=0,0,'Unit Cost'!L109),2)</f>
        <v>0</v>
      </c>
      <c r="H9" s="397">
        <f t="shared" si="6"/>
        <v>0</v>
      </c>
      <c r="I9" s="398">
        <f t="shared" si="0"/>
        <v>0</v>
      </c>
      <c r="J9" s="397">
        <f t="shared" si="7"/>
        <v>0</v>
      </c>
      <c r="K9" s="396">
        <f t="shared" si="1"/>
        <v>0</v>
      </c>
      <c r="L9" s="217"/>
      <c r="M9" s="391">
        <v>0</v>
      </c>
    </row>
    <row r="10" spans="1:18">
      <c r="A10" s="755">
        <v>6</v>
      </c>
      <c r="B10" s="756" t="s">
        <v>904</v>
      </c>
      <c r="C10" s="757"/>
      <c r="D10" s="758"/>
      <c r="E10" s="392" t="s">
        <v>310</v>
      </c>
      <c r="F10" s="396">
        <f t="shared" si="2"/>
        <v>0</v>
      </c>
      <c r="G10" s="397">
        <f>ROUND(IF(F10=0,0,'Unit Cost'!L129),2)</f>
        <v>0</v>
      </c>
      <c r="H10" s="397">
        <f t="shared" si="6"/>
        <v>0</v>
      </c>
      <c r="I10" s="398">
        <f t="shared" si="0"/>
        <v>0</v>
      </c>
      <c r="J10" s="397">
        <f t="shared" si="7"/>
        <v>0</v>
      </c>
      <c r="K10" s="396">
        <f t="shared" si="1"/>
        <v>0</v>
      </c>
      <c r="L10" s="217"/>
      <c r="M10" s="391">
        <v>0</v>
      </c>
    </row>
    <row r="11" spans="1:18">
      <c r="A11" s="755">
        <v>7</v>
      </c>
      <c r="B11" s="756" t="s">
        <v>905</v>
      </c>
      <c r="C11" s="757"/>
      <c r="D11" s="758"/>
      <c r="E11" s="392" t="s">
        <v>310</v>
      </c>
      <c r="F11" s="396">
        <f t="shared" si="2"/>
        <v>0</v>
      </c>
      <c r="G11" s="397">
        <f>ROUND(IF(F11=0,0,'Unit Cost'!L139),2)</f>
        <v>0</v>
      </c>
      <c r="H11" s="397">
        <f t="shared" si="6"/>
        <v>0</v>
      </c>
      <c r="I11" s="398">
        <f t="shared" si="0"/>
        <v>0</v>
      </c>
      <c r="J11" s="397">
        <f t="shared" si="7"/>
        <v>0</v>
      </c>
      <c r="K11" s="396">
        <f t="shared" si="1"/>
        <v>0</v>
      </c>
      <c r="L11" s="217"/>
      <c r="M11" s="391">
        <v>0</v>
      </c>
    </row>
    <row r="12" spans="1:18">
      <c r="A12" s="755">
        <v>8</v>
      </c>
      <c r="B12" s="393" t="s">
        <v>309</v>
      </c>
      <c r="C12" s="394"/>
      <c r="D12" s="395"/>
      <c r="E12" s="392" t="s">
        <v>310</v>
      </c>
      <c r="F12" s="396">
        <f>IF(M12=0,ROUND(ปริมาณงาน!L14,2),M12)</f>
        <v>66.900000000000006</v>
      </c>
      <c r="G12" s="397">
        <f>ROUND(IF(F12=0,0,'Unit Cost'!L158),2)</f>
        <v>595.37</v>
      </c>
      <c r="H12" s="397">
        <f t="shared" ref="H12:H24" si="8">ROUND(F12*G12,2)</f>
        <v>39830.25</v>
      </c>
      <c r="I12" s="398">
        <f t="shared" si="0"/>
        <v>1.3081</v>
      </c>
      <c r="J12" s="397">
        <f t="shared" ref="J12:J24" si="9">ROUND(G12*I12,2)</f>
        <v>778.8</v>
      </c>
      <c r="K12" s="396">
        <f t="shared" ref="K12:K24" si="10">ROUND(H12*I12,2)</f>
        <v>52101.95</v>
      </c>
      <c r="L12" s="217"/>
      <c r="M12" s="391">
        <v>0</v>
      </c>
      <c r="N12" s="211" t="s">
        <v>1044</v>
      </c>
    </row>
    <row r="13" spans="1:18">
      <c r="A13" s="755">
        <v>9</v>
      </c>
      <c r="B13" s="393" t="str">
        <f>"ผิวทางปอร์ตแลนด์ซีเมนต์คอนกรีต หนา "&amp;FIXED(ข้อมูลโครงการ!P27,2)&amp;"  ม."</f>
        <v>ผิวทางปอร์ตแลนด์ซีเมนต์คอนกรีต หนา 0.15  ม.</v>
      </c>
      <c r="C13" s="394"/>
      <c r="D13" s="395"/>
      <c r="E13" s="392" t="s">
        <v>23</v>
      </c>
      <c r="F13" s="396">
        <f>IF(M13=0,ROUND(ปริมาณงาน!L16,2),M13)</f>
        <v>1338</v>
      </c>
      <c r="G13" s="397">
        <f>ROUND(IF(F13=0,0,'Unit Cost'!L182),2)</f>
        <v>441.67</v>
      </c>
      <c r="H13" s="397">
        <f t="shared" si="8"/>
        <v>590954.46</v>
      </c>
      <c r="I13" s="398">
        <f t="shared" si="0"/>
        <v>1.3081</v>
      </c>
      <c r="J13" s="397">
        <f t="shared" si="9"/>
        <v>577.75</v>
      </c>
      <c r="K13" s="396">
        <f t="shared" si="10"/>
        <v>773027.53</v>
      </c>
      <c r="L13" s="217"/>
      <c r="M13" s="391">
        <v>0</v>
      </c>
    </row>
    <row r="14" spans="1:18">
      <c r="A14" s="755">
        <v>10</v>
      </c>
      <c r="B14" s="393" t="s">
        <v>311</v>
      </c>
      <c r="C14" s="394"/>
      <c r="D14" s="395"/>
      <c r="E14" s="392" t="s">
        <v>182</v>
      </c>
      <c r="F14" s="396">
        <f>IF(M14=0,ROUND(ปริมาณงาน!L44,2),M14)</f>
        <v>24</v>
      </c>
      <c r="G14" s="397">
        <f>ROUND(IF(F14=0,0,'Unit Cost'!J214),2)</f>
        <v>251.1</v>
      </c>
      <c r="H14" s="397">
        <f t="shared" si="8"/>
        <v>6026.4</v>
      </c>
      <c r="I14" s="398">
        <f t="shared" si="0"/>
        <v>1.3081</v>
      </c>
      <c r="J14" s="397">
        <f t="shared" si="9"/>
        <v>328.46</v>
      </c>
      <c r="K14" s="396">
        <f t="shared" si="10"/>
        <v>7883.13</v>
      </c>
      <c r="L14" s="217"/>
      <c r="M14" s="391">
        <v>0</v>
      </c>
    </row>
    <row r="15" spans="1:18">
      <c r="A15" s="755">
        <v>11</v>
      </c>
      <c r="B15" s="393" t="s">
        <v>312</v>
      </c>
      <c r="C15" s="394"/>
      <c r="D15" s="395"/>
      <c r="E15" s="392" t="s">
        <v>182</v>
      </c>
      <c r="F15" s="396">
        <f>IF(M15=0,ROUND(ปริมาณงาน!L66,2),M15)</f>
        <v>108</v>
      </c>
      <c r="G15" s="397">
        <f>ROUND(IF(F15=0,0,'Unit Cost'!J247),2)</f>
        <v>107.25</v>
      </c>
      <c r="H15" s="397">
        <f t="shared" si="8"/>
        <v>11583</v>
      </c>
      <c r="I15" s="398">
        <f t="shared" si="0"/>
        <v>1.3081</v>
      </c>
      <c r="J15" s="397">
        <f t="shared" si="9"/>
        <v>140.29</v>
      </c>
      <c r="K15" s="396">
        <f t="shared" si="10"/>
        <v>15151.72</v>
      </c>
      <c r="L15" s="217"/>
      <c r="M15" s="391">
        <v>0</v>
      </c>
    </row>
    <row r="16" spans="1:18">
      <c r="A16" s="755">
        <v>12</v>
      </c>
      <c r="B16" s="393" t="s">
        <v>313</v>
      </c>
      <c r="C16" s="394"/>
      <c r="D16" s="395"/>
      <c r="E16" s="392" t="s">
        <v>182</v>
      </c>
      <c r="F16" s="396">
        <f>IF(M16=0,ROUND(ปริมาณงาน!L83,2),M16)</f>
        <v>223</v>
      </c>
      <c r="G16" s="397">
        <f>ROUND(IF(F16=0,0,'Unit Cost'!J266),2)</f>
        <v>64.069999999999993</v>
      </c>
      <c r="H16" s="397">
        <f t="shared" si="8"/>
        <v>14287.61</v>
      </c>
      <c r="I16" s="398">
        <f t="shared" si="0"/>
        <v>1.3081</v>
      </c>
      <c r="J16" s="397">
        <f t="shared" si="9"/>
        <v>83.81</v>
      </c>
      <c r="K16" s="396">
        <f t="shared" si="10"/>
        <v>18689.62</v>
      </c>
      <c r="L16" s="217"/>
      <c r="M16" s="391">
        <v>0</v>
      </c>
    </row>
    <row r="17" spans="1:14">
      <c r="A17" s="755">
        <v>13</v>
      </c>
      <c r="B17" s="394" t="s">
        <v>314</v>
      </c>
      <c r="C17" s="394"/>
      <c r="D17" s="394"/>
      <c r="E17" s="392" t="s">
        <v>310</v>
      </c>
      <c r="F17" s="396">
        <f>IF(M17=0,ROUND(ปริมาณงาน!L98,2),M17)</f>
        <v>44.6</v>
      </c>
      <c r="G17" s="397">
        <f>ROUND(IF(F17=0,0,'Unit Cost'!L149),2)</f>
        <v>342.63</v>
      </c>
      <c r="H17" s="397">
        <f t="shared" si="8"/>
        <v>15281.3</v>
      </c>
      <c r="I17" s="398">
        <f t="shared" si="0"/>
        <v>1.3081</v>
      </c>
      <c r="J17" s="397">
        <f t="shared" si="9"/>
        <v>448.19</v>
      </c>
      <c r="K17" s="396">
        <f t="shared" si="10"/>
        <v>19989.47</v>
      </c>
      <c r="L17" s="217"/>
      <c r="M17" s="391">
        <v>0</v>
      </c>
    </row>
    <row r="18" spans="1:14">
      <c r="A18" s="755">
        <v>14</v>
      </c>
      <c r="B18" s="754" t="str">
        <f>"งานท่อระบายน้ำขนาด  "&amp;'Unit Cost'!H278&amp;"  x 1.00 ม. ชั้น 3"</f>
        <v>งานท่อระบายน้ำขนาด  Ø 0.30  x 1.00 ม. ชั้น 3</v>
      </c>
      <c r="C18" s="754"/>
      <c r="D18" s="754"/>
      <c r="E18" s="392" t="s">
        <v>182</v>
      </c>
      <c r="F18" s="396">
        <f t="shared" ref="F18:F23" si="11">IF(M18=0,0,M18)</f>
        <v>0</v>
      </c>
      <c r="G18" s="397">
        <f>ROUND(IF(F18=0,0,'Unit Cost'!K286),2)</f>
        <v>0</v>
      </c>
      <c r="H18" s="397">
        <f t="shared" si="8"/>
        <v>0</v>
      </c>
      <c r="I18" s="398">
        <f t="shared" ref="I18:I23" si="12">IF(H18=0,0,$H$29)</f>
        <v>0</v>
      </c>
      <c r="J18" s="397">
        <f t="shared" si="9"/>
        <v>0</v>
      </c>
      <c r="K18" s="396">
        <f t="shared" si="10"/>
        <v>0</v>
      </c>
      <c r="L18" s="217"/>
      <c r="M18" s="391">
        <v>0</v>
      </c>
    </row>
    <row r="19" spans="1:14">
      <c r="A19" s="755">
        <v>15</v>
      </c>
      <c r="B19" s="754" t="str">
        <f>"งานท่อระบายน้ำขนาด  "&amp;'Unit Cost'!H293&amp;"  x 1.00 ม. ชั้น 3"</f>
        <v>งานท่อระบายน้ำขนาด  Ø 0.40  x 1.00 ม. ชั้น 3</v>
      </c>
      <c r="C19" s="754"/>
      <c r="D19" s="754"/>
      <c r="E19" s="392" t="s">
        <v>182</v>
      </c>
      <c r="F19" s="396">
        <f t="shared" si="11"/>
        <v>0</v>
      </c>
      <c r="G19" s="397">
        <f>ROUND(IF(F19=0,0,'Unit Cost'!K301),2)</f>
        <v>0</v>
      </c>
      <c r="H19" s="397">
        <f t="shared" si="8"/>
        <v>0</v>
      </c>
      <c r="I19" s="398">
        <f t="shared" si="12"/>
        <v>0</v>
      </c>
      <c r="J19" s="397">
        <f t="shared" si="9"/>
        <v>0</v>
      </c>
      <c r="K19" s="396">
        <f t="shared" si="10"/>
        <v>0</v>
      </c>
      <c r="L19" s="217"/>
      <c r="M19" s="391">
        <v>0</v>
      </c>
    </row>
    <row r="20" spans="1:14">
      <c r="A20" s="755">
        <v>16</v>
      </c>
      <c r="B20" s="754" t="str">
        <f>"งานท่อระบายน้ำขนาด  "&amp;'Unit Cost'!H308&amp;"  x 1.00 ม. ชั้น 3"</f>
        <v>งานท่อระบายน้ำขนาด  Ø 0.60  x 1.00 ม. ชั้น 3</v>
      </c>
      <c r="C20" s="754"/>
      <c r="D20" s="754"/>
      <c r="E20" s="392" t="s">
        <v>182</v>
      </c>
      <c r="F20" s="396">
        <f t="shared" si="11"/>
        <v>0</v>
      </c>
      <c r="G20" s="397">
        <f>ROUND(IF(F20=0,0,'Unit Cost'!K316),2)</f>
        <v>0</v>
      </c>
      <c r="H20" s="397">
        <f t="shared" si="8"/>
        <v>0</v>
      </c>
      <c r="I20" s="398">
        <f t="shared" si="12"/>
        <v>0</v>
      </c>
      <c r="J20" s="397">
        <f t="shared" si="9"/>
        <v>0</v>
      </c>
      <c r="K20" s="396">
        <f t="shared" si="10"/>
        <v>0</v>
      </c>
      <c r="L20" s="217"/>
      <c r="M20" s="391">
        <v>0</v>
      </c>
    </row>
    <row r="21" spans="1:14">
      <c r="A21" s="755">
        <v>17</v>
      </c>
      <c r="B21" s="754" t="str">
        <f>"งานท่อระบายน้ำขนาด  "&amp;'Unit Cost'!H333&amp;"  x 1.00 ม. ชั้น 3"</f>
        <v>งานท่อระบายน้ำขนาด  Ø 0.80  x 1.00 ม. ชั้น 3</v>
      </c>
      <c r="C21" s="754"/>
      <c r="D21" s="754"/>
      <c r="E21" s="392" t="s">
        <v>182</v>
      </c>
      <c r="F21" s="396">
        <f t="shared" si="11"/>
        <v>0</v>
      </c>
      <c r="G21" s="397">
        <f>ROUND(IF(F21=0,0,'Unit Cost'!K341),2)</f>
        <v>0</v>
      </c>
      <c r="H21" s="397">
        <f t="shared" si="8"/>
        <v>0</v>
      </c>
      <c r="I21" s="398">
        <f t="shared" si="12"/>
        <v>0</v>
      </c>
      <c r="J21" s="397">
        <f t="shared" si="9"/>
        <v>0</v>
      </c>
      <c r="K21" s="396">
        <f t="shared" si="10"/>
        <v>0</v>
      </c>
      <c r="L21" s="217"/>
      <c r="M21" s="391">
        <v>0</v>
      </c>
    </row>
    <row r="22" spans="1:14">
      <c r="A22" s="755">
        <v>18</v>
      </c>
      <c r="B22" s="754" t="str">
        <f>"งานท่อระบายน้ำขนาด  "&amp;'Unit Cost'!H351&amp;"  x 1.00 ม. ชั้น 3"</f>
        <v>งานท่อระบายน้ำขนาด  Ø 1.00  x 1.00 ม. ชั้น 3</v>
      </c>
      <c r="C22" s="754"/>
      <c r="D22" s="754"/>
      <c r="E22" s="392" t="s">
        <v>182</v>
      </c>
      <c r="F22" s="396">
        <f t="shared" si="11"/>
        <v>0</v>
      </c>
      <c r="G22" s="397">
        <f>ROUND(IF(F22=0,0,'Unit Cost'!K359),2)</f>
        <v>0</v>
      </c>
      <c r="H22" s="397">
        <f t="shared" si="8"/>
        <v>0</v>
      </c>
      <c r="I22" s="398">
        <f t="shared" si="12"/>
        <v>0</v>
      </c>
      <c r="J22" s="397">
        <f t="shared" si="9"/>
        <v>0</v>
      </c>
      <c r="K22" s="396">
        <f t="shared" si="10"/>
        <v>0</v>
      </c>
      <c r="L22" s="217"/>
      <c r="M22" s="391">
        <v>0</v>
      </c>
    </row>
    <row r="23" spans="1:14">
      <c r="A23" s="755">
        <v>19</v>
      </c>
      <c r="B23" s="754" t="str">
        <f>"งานท่อระบายน้ำขนาด  "&amp;'Unit Cost'!H366&amp;"  x 1.00 ม. ชั้น 3"</f>
        <v>งานท่อระบายน้ำขนาด  Ø 1.20  x 1.00 ม. ชั้น 3</v>
      </c>
      <c r="C23" s="754"/>
      <c r="D23" s="754"/>
      <c r="E23" s="392" t="s">
        <v>182</v>
      </c>
      <c r="F23" s="396">
        <f t="shared" si="11"/>
        <v>0</v>
      </c>
      <c r="G23" s="397">
        <f>ROUND(IF(F23=0,0,'Unit Cost'!K374),2)</f>
        <v>0</v>
      </c>
      <c r="H23" s="397">
        <f t="shared" si="8"/>
        <v>0</v>
      </c>
      <c r="I23" s="398">
        <f t="shared" si="12"/>
        <v>0</v>
      </c>
      <c r="J23" s="397">
        <f t="shared" si="9"/>
        <v>0</v>
      </c>
      <c r="K23" s="396">
        <f t="shared" si="10"/>
        <v>0</v>
      </c>
      <c r="L23" s="217"/>
      <c r="M23" s="391">
        <v>0</v>
      </c>
    </row>
    <row r="24" spans="1:14">
      <c r="A24" s="755">
        <v>20</v>
      </c>
      <c r="B24" s="754" t="str">
        <f>"งานท่อระบายน้ำขนาด  "&amp;'Unit Cost'!H388&amp;"  x 1.00 ม. ชั้น 3"</f>
        <v>งานท่อระบายน้ำขนาด  Ø 1.50  x 1.00 ม. ชั้น 3</v>
      </c>
      <c r="C24" s="399"/>
      <c r="D24" s="399"/>
      <c r="E24" s="759" t="s">
        <v>182</v>
      </c>
      <c r="F24" s="400">
        <f>IF(M24=0,0,M24)</f>
        <v>0</v>
      </c>
      <c r="G24" s="401">
        <f>ROUND(IF(F24=0,0,'Unit Cost'!K396),2)</f>
        <v>0</v>
      </c>
      <c r="H24" s="401">
        <f t="shared" si="8"/>
        <v>0</v>
      </c>
      <c r="I24" s="402">
        <f>IF(H24=0,0,$H$29)</f>
        <v>0</v>
      </c>
      <c r="J24" s="401">
        <f t="shared" si="9"/>
        <v>0</v>
      </c>
      <c r="K24" s="400">
        <f t="shared" si="10"/>
        <v>0</v>
      </c>
      <c r="L24" s="217"/>
      <c r="M24" s="391">
        <v>0</v>
      </c>
    </row>
    <row r="25" spans="1:14" ht="20.25" thickBot="1">
      <c r="A25" s="403"/>
      <c r="B25" s="404"/>
      <c r="C25" s="404"/>
      <c r="D25" s="404"/>
      <c r="H25" s="405">
        <f>ROUND(SUM(H5:H24),2)</f>
        <v>680647.94</v>
      </c>
      <c r="J25" s="210" t="s">
        <v>315</v>
      </c>
      <c r="K25" s="406">
        <f>ROUND(SUM(K5:K24),2)</f>
        <v>890355.56</v>
      </c>
      <c r="L25" s="217"/>
      <c r="M25" s="407"/>
    </row>
    <row r="26" spans="1:14" ht="21" thickTop="1" thickBot="1">
      <c r="I26" s="408" t="str">
        <f>"ตัวอักษร (-"&amp;BAHTTEXT(K26)&amp;"-)"</f>
        <v>ตัวอักษร (-แปดแสนเก้าหมื่นสามร้อยห้าสิบห้าบาทห้าสิบหกสตางค์-)</v>
      </c>
      <c r="J26" s="212" t="s">
        <v>316</v>
      </c>
      <c r="K26" s="846">
        <f>ROUNDDOWN(K25,2)</f>
        <v>890355.56</v>
      </c>
    </row>
    <row r="27" spans="1:14" s="410" customFormat="1" ht="20.25" thickTop="1">
      <c r="A27" s="211"/>
      <c r="B27" s="211"/>
      <c r="C27" s="211"/>
      <c r="D27" s="211"/>
      <c r="E27" s="211"/>
      <c r="F27" s="211"/>
      <c r="G27" s="211"/>
      <c r="H27" s="211"/>
      <c r="I27" s="211"/>
      <c r="J27" s="212"/>
      <c r="K27" s="409"/>
      <c r="N27" s="411"/>
    </row>
    <row r="28" spans="1:14" s="410" customFormat="1">
      <c r="A28" s="209" t="s">
        <v>317</v>
      </c>
      <c r="B28" s="412" t="s">
        <v>318</v>
      </c>
      <c r="C28" s="412"/>
      <c r="D28" s="413"/>
      <c r="E28" s="413"/>
      <c r="F28" s="413"/>
      <c r="G28" s="414" t="s">
        <v>181</v>
      </c>
      <c r="H28" s="415">
        <f>H25</f>
        <v>680647.94</v>
      </c>
      <c r="M28" s="411"/>
      <c r="N28" s="411"/>
    </row>
    <row r="29" spans="1:14" s="410" customFormat="1">
      <c r="A29" s="209" t="s">
        <v>319</v>
      </c>
      <c r="B29" s="412" t="s">
        <v>320</v>
      </c>
      <c r="C29" s="412"/>
      <c r="D29" s="413"/>
      <c r="E29" s="413"/>
      <c r="F29" s="413"/>
      <c r="G29" s="414" t="s">
        <v>181</v>
      </c>
      <c r="H29" s="416">
        <v>1.3081</v>
      </c>
      <c r="M29" s="411"/>
    </row>
    <row r="33" spans="2:10">
      <c r="B33" s="221" t="s">
        <v>908</v>
      </c>
      <c r="E33" s="211" t="s">
        <v>909</v>
      </c>
    </row>
    <row r="34" spans="2:10">
      <c r="C34" s="1054" t="s">
        <v>910</v>
      </c>
      <c r="D34" s="1054"/>
    </row>
    <row r="36" spans="2:10">
      <c r="J36" s="831"/>
    </row>
    <row r="37" spans="2:10">
      <c r="B37" s="221" t="s">
        <v>908</v>
      </c>
      <c r="E37" s="211" t="s">
        <v>911</v>
      </c>
    </row>
    <row r="38" spans="2:10">
      <c r="C38" s="1054" t="s">
        <v>910</v>
      </c>
      <c r="D38" s="1054"/>
    </row>
    <row r="39" spans="2:10">
      <c r="C39" s="221"/>
    </row>
    <row r="40" spans="2:10">
      <c r="D40" s="1054"/>
      <c r="E40" s="1054"/>
    </row>
    <row r="41" spans="2:10">
      <c r="B41" s="221" t="s">
        <v>908</v>
      </c>
      <c r="E41" s="211" t="s">
        <v>911</v>
      </c>
    </row>
    <row r="42" spans="2:10">
      <c r="C42" s="1054" t="s">
        <v>910</v>
      </c>
      <c r="D42" s="1054"/>
    </row>
    <row r="43" spans="2:10">
      <c r="B43" s="1054"/>
      <c r="C43" s="1054"/>
      <c r="F43" s="1054"/>
      <c r="G43" s="1054"/>
    </row>
  </sheetData>
  <sheetProtection selectLockedCells="1" selectUnlockedCells="1"/>
  <mergeCells count="10">
    <mergeCell ref="B43:C43"/>
    <mergeCell ref="F43:G43"/>
    <mergeCell ref="A1:K1"/>
    <mergeCell ref="A2:K2"/>
    <mergeCell ref="A3:K3"/>
    <mergeCell ref="B4:D4"/>
    <mergeCell ref="D40:E40"/>
    <mergeCell ref="C34:D34"/>
    <mergeCell ref="C38:D38"/>
    <mergeCell ref="C42:D42"/>
  </mergeCells>
  <pageMargins left="0.39" right="0.22" top="0.56999999999999995" bottom="0.17" header="0.32" footer="0.38"/>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tabSelected="1" zoomScale="130" zoomScaleNormal="130" workbookViewId="0">
      <selection activeCell="D6" sqref="D6"/>
    </sheetView>
  </sheetViews>
  <sheetFormatPr defaultRowHeight="21.75"/>
  <cols>
    <col min="1" max="1" width="6.85546875" style="854" customWidth="1"/>
    <col min="2" max="2" width="28.140625" style="854" customWidth="1"/>
    <col min="3" max="3" width="14.5703125" style="854" customWidth="1"/>
    <col min="4" max="4" width="10.140625" style="854" customWidth="1"/>
    <col min="5" max="5" width="13.7109375" style="854" customWidth="1"/>
    <col min="6" max="6" width="10" style="854" customWidth="1"/>
    <col min="7" max="7" width="9.140625" style="854"/>
    <col min="8" max="8" width="11" style="854" bestFit="1" customWidth="1"/>
    <col min="9" max="9" width="9.140625" style="1193"/>
    <col min="10" max="10" width="11" style="1193" bestFit="1" customWidth="1"/>
    <col min="11" max="11" width="10" style="1193" bestFit="1" customWidth="1"/>
    <col min="12" max="12" width="9.140625" style="1193"/>
    <col min="13" max="13" width="9.28515625" style="1193" bestFit="1" customWidth="1"/>
    <col min="14" max="20" width="9.140625" style="1193"/>
    <col min="21" max="256" width="9.140625" style="854"/>
    <col min="257" max="257" width="6.85546875" style="854" customWidth="1"/>
    <col min="258" max="258" width="28.140625" style="854" customWidth="1"/>
    <col min="259" max="259" width="14.5703125" style="854" customWidth="1"/>
    <col min="260" max="260" width="10.140625" style="854" customWidth="1"/>
    <col min="261" max="261" width="13.7109375" style="854" customWidth="1"/>
    <col min="262" max="262" width="10" style="854" customWidth="1"/>
    <col min="263" max="263" width="9.140625" style="854"/>
    <col min="264" max="264" width="11" style="854" bestFit="1" customWidth="1"/>
    <col min="265" max="265" width="9.140625" style="854"/>
    <col min="266" max="267" width="9.85546875" style="854" bestFit="1" customWidth="1"/>
    <col min="268" max="512" width="9.140625" style="854"/>
    <col min="513" max="513" width="6.85546875" style="854" customWidth="1"/>
    <col min="514" max="514" width="28.140625" style="854" customWidth="1"/>
    <col min="515" max="515" width="14.5703125" style="854" customWidth="1"/>
    <col min="516" max="516" width="10.140625" style="854" customWidth="1"/>
    <col min="517" max="517" width="13.7109375" style="854" customWidth="1"/>
    <col min="518" max="518" width="10" style="854" customWidth="1"/>
    <col min="519" max="519" width="9.140625" style="854"/>
    <col min="520" max="520" width="11" style="854" bestFit="1" customWidth="1"/>
    <col min="521" max="521" width="9.140625" style="854"/>
    <col min="522" max="523" width="9.85546875" style="854" bestFit="1" customWidth="1"/>
    <col min="524" max="768" width="9.140625" style="854"/>
    <col min="769" max="769" width="6.85546875" style="854" customWidth="1"/>
    <col min="770" max="770" width="28.140625" style="854" customWidth="1"/>
    <col min="771" max="771" width="14.5703125" style="854" customWidth="1"/>
    <col min="772" max="772" width="10.140625" style="854" customWidth="1"/>
    <col min="773" max="773" width="13.7109375" style="854" customWidth="1"/>
    <col min="774" max="774" width="10" style="854" customWidth="1"/>
    <col min="775" max="775" width="9.140625" style="854"/>
    <col min="776" max="776" width="11" style="854" bestFit="1" customWidth="1"/>
    <col min="777" max="777" width="9.140625" style="854"/>
    <col min="778" max="779" width="9.85546875" style="854" bestFit="1" customWidth="1"/>
    <col min="780" max="1024" width="9.140625" style="854"/>
    <col min="1025" max="1025" width="6.85546875" style="854" customWidth="1"/>
    <col min="1026" max="1026" width="28.140625" style="854" customWidth="1"/>
    <col min="1027" max="1027" width="14.5703125" style="854" customWidth="1"/>
    <col min="1028" max="1028" width="10.140625" style="854" customWidth="1"/>
    <col min="1029" max="1029" width="13.7109375" style="854" customWidth="1"/>
    <col min="1030" max="1030" width="10" style="854" customWidth="1"/>
    <col min="1031" max="1031" width="9.140625" style="854"/>
    <col min="1032" max="1032" width="11" style="854" bestFit="1" customWidth="1"/>
    <col min="1033" max="1033" width="9.140625" style="854"/>
    <col min="1034" max="1035" width="9.85546875" style="854" bestFit="1" customWidth="1"/>
    <col min="1036" max="1280" width="9.140625" style="854"/>
    <col min="1281" max="1281" width="6.85546875" style="854" customWidth="1"/>
    <col min="1282" max="1282" width="28.140625" style="854" customWidth="1"/>
    <col min="1283" max="1283" width="14.5703125" style="854" customWidth="1"/>
    <col min="1284" max="1284" width="10.140625" style="854" customWidth="1"/>
    <col min="1285" max="1285" width="13.7109375" style="854" customWidth="1"/>
    <col min="1286" max="1286" width="10" style="854" customWidth="1"/>
    <col min="1287" max="1287" width="9.140625" style="854"/>
    <col min="1288" max="1288" width="11" style="854" bestFit="1" customWidth="1"/>
    <col min="1289" max="1289" width="9.140625" style="854"/>
    <col min="1290" max="1291" width="9.85546875" style="854" bestFit="1" customWidth="1"/>
    <col min="1292" max="1536" width="9.140625" style="854"/>
    <col min="1537" max="1537" width="6.85546875" style="854" customWidth="1"/>
    <col min="1538" max="1538" width="28.140625" style="854" customWidth="1"/>
    <col min="1539" max="1539" width="14.5703125" style="854" customWidth="1"/>
    <col min="1540" max="1540" width="10.140625" style="854" customWidth="1"/>
    <col min="1541" max="1541" width="13.7109375" style="854" customWidth="1"/>
    <col min="1542" max="1542" width="10" style="854" customWidth="1"/>
    <col min="1543" max="1543" width="9.140625" style="854"/>
    <col min="1544" max="1544" width="11" style="854" bestFit="1" customWidth="1"/>
    <col min="1545" max="1545" width="9.140625" style="854"/>
    <col min="1546" max="1547" width="9.85546875" style="854" bestFit="1" customWidth="1"/>
    <col min="1548" max="1792" width="9.140625" style="854"/>
    <col min="1793" max="1793" width="6.85546875" style="854" customWidth="1"/>
    <col min="1794" max="1794" width="28.140625" style="854" customWidth="1"/>
    <col min="1795" max="1795" width="14.5703125" style="854" customWidth="1"/>
    <col min="1796" max="1796" width="10.140625" style="854" customWidth="1"/>
    <col min="1797" max="1797" width="13.7109375" style="854" customWidth="1"/>
    <col min="1798" max="1798" width="10" style="854" customWidth="1"/>
    <col min="1799" max="1799" width="9.140625" style="854"/>
    <col min="1800" max="1800" width="11" style="854" bestFit="1" customWidth="1"/>
    <col min="1801" max="1801" width="9.140625" style="854"/>
    <col min="1802" max="1803" width="9.85546875" style="854" bestFit="1" customWidth="1"/>
    <col min="1804" max="2048" width="9.140625" style="854"/>
    <col min="2049" max="2049" width="6.85546875" style="854" customWidth="1"/>
    <col min="2050" max="2050" width="28.140625" style="854" customWidth="1"/>
    <col min="2051" max="2051" width="14.5703125" style="854" customWidth="1"/>
    <col min="2052" max="2052" width="10.140625" style="854" customWidth="1"/>
    <col min="2053" max="2053" width="13.7109375" style="854" customWidth="1"/>
    <col min="2054" max="2054" width="10" style="854" customWidth="1"/>
    <col min="2055" max="2055" width="9.140625" style="854"/>
    <col min="2056" max="2056" width="11" style="854" bestFit="1" customWidth="1"/>
    <col min="2057" max="2057" width="9.140625" style="854"/>
    <col min="2058" max="2059" width="9.85546875" style="854" bestFit="1" customWidth="1"/>
    <col min="2060" max="2304" width="9.140625" style="854"/>
    <col min="2305" max="2305" width="6.85546875" style="854" customWidth="1"/>
    <col min="2306" max="2306" width="28.140625" style="854" customWidth="1"/>
    <col min="2307" max="2307" width="14.5703125" style="854" customWidth="1"/>
    <col min="2308" max="2308" width="10.140625" style="854" customWidth="1"/>
    <col min="2309" max="2309" width="13.7109375" style="854" customWidth="1"/>
    <col min="2310" max="2310" width="10" style="854" customWidth="1"/>
    <col min="2311" max="2311" width="9.140625" style="854"/>
    <col min="2312" max="2312" width="11" style="854" bestFit="1" customWidth="1"/>
    <col min="2313" max="2313" width="9.140625" style="854"/>
    <col min="2314" max="2315" width="9.85546875" style="854" bestFit="1" customWidth="1"/>
    <col min="2316" max="2560" width="9.140625" style="854"/>
    <col min="2561" max="2561" width="6.85546875" style="854" customWidth="1"/>
    <col min="2562" max="2562" width="28.140625" style="854" customWidth="1"/>
    <col min="2563" max="2563" width="14.5703125" style="854" customWidth="1"/>
    <col min="2564" max="2564" width="10.140625" style="854" customWidth="1"/>
    <col min="2565" max="2565" width="13.7109375" style="854" customWidth="1"/>
    <col min="2566" max="2566" width="10" style="854" customWidth="1"/>
    <col min="2567" max="2567" width="9.140625" style="854"/>
    <col min="2568" max="2568" width="11" style="854" bestFit="1" customWidth="1"/>
    <col min="2569" max="2569" width="9.140625" style="854"/>
    <col min="2570" max="2571" width="9.85546875" style="854" bestFit="1" customWidth="1"/>
    <col min="2572" max="2816" width="9.140625" style="854"/>
    <col min="2817" max="2817" width="6.85546875" style="854" customWidth="1"/>
    <col min="2818" max="2818" width="28.140625" style="854" customWidth="1"/>
    <col min="2819" max="2819" width="14.5703125" style="854" customWidth="1"/>
    <col min="2820" max="2820" width="10.140625" style="854" customWidth="1"/>
    <col min="2821" max="2821" width="13.7109375" style="854" customWidth="1"/>
    <col min="2822" max="2822" width="10" style="854" customWidth="1"/>
    <col min="2823" max="2823" width="9.140625" style="854"/>
    <col min="2824" max="2824" width="11" style="854" bestFit="1" customWidth="1"/>
    <col min="2825" max="2825" width="9.140625" style="854"/>
    <col min="2826" max="2827" width="9.85546875" style="854" bestFit="1" customWidth="1"/>
    <col min="2828" max="3072" width="9.140625" style="854"/>
    <col min="3073" max="3073" width="6.85546875" style="854" customWidth="1"/>
    <col min="3074" max="3074" width="28.140625" style="854" customWidth="1"/>
    <col min="3075" max="3075" width="14.5703125" style="854" customWidth="1"/>
    <col min="3076" max="3076" width="10.140625" style="854" customWidth="1"/>
    <col min="3077" max="3077" width="13.7109375" style="854" customWidth="1"/>
    <col min="3078" max="3078" width="10" style="854" customWidth="1"/>
    <col min="3079" max="3079" width="9.140625" style="854"/>
    <col min="3080" max="3080" width="11" style="854" bestFit="1" customWidth="1"/>
    <col min="3081" max="3081" width="9.140625" style="854"/>
    <col min="3082" max="3083" width="9.85546875" style="854" bestFit="1" customWidth="1"/>
    <col min="3084" max="3328" width="9.140625" style="854"/>
    <col min="3329" max="3329" width="6.85546875" style="854" customWidth="1"/>
    <col min="3330" max="3330" width="28.140625" style="854" customWidth="1"/>
    <col min="3331" max="3331" width="14.5703125" style="854" customWidth="1"/>
    <col min="3332" max="3332" width="10.140625" style="854" customWidth="1"/>
    <col min="3333" max="3333" width="13.7109375" style="854" customWidth="1"/>
    <col min="3334" max="3334" width="10" style="854" customWidth="1"/>
    <col min="3335" max="3335" width="9.140625" style="854"/>
    <col min="3336" max="3336" width="11" style="854" bestFit="1" customWidth="1"/>
    <col min="3337" max="3337" width="9.140625" style="854"/>
    <col min="3338" max="3339" width="9.85546875" style="854" bestFit="1" customWidth="1"/>
    <col min="3340" max="3584" width="9.140625" style="854"/>
    <col min="3585" max="3585" width="6.85546875" style="854" customWidth="1"/>
    <col min="3586" max="3586" width="28.140625" style="854" customWidth="1"/>
    <col min="3587" max="3587" width="14.5703125" style="854" customWidth="1"/>
    <col min="3588" max="3588" width="10.140625" style="854" customWidth="1"/>
    <col min="3589" max="3589" width="13.7109375" style="854" customWidth="1"/>
    <col min="3590" max="3590" width="10" style="854" customWidth="1"/>
    <col min="3591" max="3591" width="9.140625" style="854"/>
    <col min="3592" max="3592" width="11" style="854" bestFit="1" customWidth="1"/>
    <col min="3593" max="3593" width="9.140625" style="854"/>
    <col min="3594" max="3595" width="9.85546875" style="854" bestFit="1" customWidth="1"/>
    <col min="3596" max="3840" width="9.140625" style="854"/>
    <col min="3841" max="3841" width="6.85546875" style="854" customWidth="1"/>
    <col min="3842" max="3842" width="28.140625" style="854" customWidth="1"/>
    <col min="3843" max="3843" width="14.5703125" style="854" customWidth="1"/>
    <col min="3844" max="3844" width="10.140625" style="854" customWidth="1"/>
    <col min="3845" max="3845" width="13.7109375" style="854" customWidth="1"/>
    <col min="3846" max="3846" width="10" style="854" customWidth="1"/>
    <col min="3847" max="3847" width="9.140625" style="854"/>
    <col min="3848" max="3848" width="11" style="854" bestFit="1" customWidth="1"/>
    <col min="3849" max="3849" width="9.140625" style="854"/>
    <col min="3850" max="3851" width="9.85546875" style="854" bestFit="1" customWidth="1"/>
    <col min="3852" max="4096" width="9.140625" style="854"/>
    <col min="4097" max="4097" width="6.85546875" style="854" customWidth="1"/>
    <col min="4098" max="4098" width="28.140625" style="854" customWidth="1"/>
    <col min="4099" max="4099" width="14.5703125" style="854" customWidth="1"/>
    <col min="4100" max="4100" width="10.140625" style="854" customWidth="1"/>
    <col min="4101" max="4101" width="13.7109375" style="854" customWidth="1"/>
    <col min="4102" max="4102" width="10" style="854" customWidth="1"/>
    <col min="4103" max="4103" width="9.140625" style="854"/>
    <col min="4104" max="4104" width="11" style="854" bestFit="1" customWidth="1"/>
    <col min="4105" max="4105" width="9.140625" style="854"/>
    <col min="4106" max="4107" width="9.85546875" style="854" bestFit="1" customWidth="1"/>
    <col min="4108" max="4352" width="9.140625" style="854"/>
    <col min="4353" max="4353" width="6.85546875" style="854" customWidth="1"/>
    <col min="4354" max="4354" width="28.140625" style="854" customWidth="1"/>
    <col min="4355" max="4355" width="14.5703125" style="854" customWidth="1"/>
    <col min="4356" max="4356" width="10.140625" style="854" customWidth="1"/>
    <col min="4357" max="4357" width="13.7109375" style="854" customWidth="1"/>
    <col min="4358" max="4358" width="10" style="854" customWidth="1"/>
    <col min="4359" max="4359" width="9.140625" style="854"/>
    <col min="4360" max="4360" width="11" style="854" bestFit="1" customWidth="1"/>
    <col min="4361" max="4361" width="9.140625" style="854"/>
    <col min="4362" max="4363" width="9.85546875" style="854" bestFit="1" customWidth="1"/>
    <col min="4364" max="4608" width="9.140625" style="854"/>
    <col min="4609" max="4609" width="6.85546875" style="854" customWidth="1"/>
    <col min="4610" max="4610" width="28.140625" style="854" customWidth="1"/>
    <col min="4611" max="4611" width="14.5703125" style="854" customWidth="1"/>
    <col min="4612" max="4612" width="10.140625" style="854" customWidth="1"/>
    <col min="4613" max="4613" width="13.7109375" style="854" customWidth="1"/>
    <col min="4614" max="4614" width="10" style="854" customWidth="1"/>
    <col min="4615" max="4615" width="9.140625" style="854"/>
    <col min="4616" max="4616" width="11" style="854" bestFit="1" customWidth="1"/>
    <col min="4617" max="4617" width="9.140625" style="854"/>
    <col min="4618" max="4619" width="9.85546875" style="854" bestFit="1" customWidth="1"/>
    <col min="4620" max="4864" width="9.140625" style="854"/>
    <col min="4865" max="4865" width="6.85546875" style="854" customWidth="1"/>
    <col min="4866" max="4866" width="28.140625" style="854" customWidth="1"/>
    <col min="4867" max="4867" width="14.5703125" style="854" customWidth="1"/>
    <col min="4868" max="4868" width="10.140625" style="854" customWidth="1"/>
    <col min="4869" max="4869" width="13.7109375" style="854" customWidth="1"/>
    <col min="4870" max="4870" width="10" style="854" customWidth="1"/>
    <col min="4871" max="4871" width="9.140625" style="854"/>
    <col min="4872" max="4872" width="11" style="854" bestFit="1" customWidth="1"/>
    <col min="4873" max="4873" width="9.140625" style="854"/>
    <col min="4874" max="4875" width="9.85546875" style="854" bestFit="1" customWidth="1"/>
    <col min="4876" max="5120" width="9.140625" style="854"/>
    <col min="5121" max="5121" width="6.85546875" style="854" customWidth="1"/>
    <col min="5122" max="5122" width="28.140625" style="854" customWidth="1"/>
    <col min="5123" max="5123" width="14.5703125" style="854" customWidth="1"/>
    <col min="5124" max="5124" width="10.140625" style="854" customWidth="1"/>
    <col min="5125" max="5125" width="13.7109375" style="854" customWidth="1"/>
    <col min="5126" max="5126" width="10" style="854" customWidth="1"/>
    <col min="5127" max="5127" width="9.140625" style="854"/>
    <col min="5128" max="5128" width="11" style="854" bestFit="1" customWidth="1"/>
    <col min="5129" max="5129" width="9.140625" style="854"/>
    <col min="5130" max="5131" width="9.85546875" style="854" bestFit="1" customWidth="1"/>
    <col min="5132" max="5376" width="9.140625" style="854"/>
    <col min="5377" max="5377" width="6.85546875" style="854" customWidth="1"/>
    <col min="5378" max="5378" width="28.140625" style="854" customWidth="1"/>
    <col min="5379" max="5379" width="14.5703125" style="854" customWidth="1"/>
    <col min="5380" max="5380" width="10.140625" style="854" customWidth="1"/>
    <col min="5381" max="5381" width="13.7109375" style="854" customWidth="1"/>
    <col min="5382" max="5382" width="10" style="854" customWidth="1"/>
    <col min="5383" max="5383" width="9.140625" style="854"/>
    <col min="5384" max="5384" width="11" style="854" bestFit="1" customWidth="1"/>
    <col min="5385" max="5385" width="9.140625" style="854"/>
    <col min="5386" max="5387" width="9.85546875" style="854" bestFit="1" customWidth="1"/>
    <col min="5388" max="5632" width="9.140625" style="854"/>
    <col min="5633" max="5633" width="6.85546875" style="854" customWidth="1"/>
    <col min="5634" max="5634" width="28.140625" style="854" customWidth="1"/>
    <col min="5635" max="5635" width="14.5703125" style="854" customWidth="1"/>
    <col min="5636" max="5636" width="10.140625" style="854" customWidth="1"/>
    <col min="5637" max="5637" width="13.7109375" style="854" customWidth="1"/>
    <col min="5638" max="5638" width="10" style="854" customWidth="1"/>
    <col min="5639" max="5639" width="9.140625" style="854"/>
    <col min="5640" max="5640" width="11" style="854" bestFit="1" customWidth="1"/>
    <col min="5641" max="5641" width="9.140625" style="854"/>
    <col min="5642" max="5643" width="9.85546875" style="854" bestFit="1" customWidth="1"/>
    <col min="5644" max="5888" width="9.140625" style="854"/>
    <col min="5889" max="5889" width="6.85546875" style="854" customWidth="1"/>
    <col min="5890" max="5890" width="28.140625" style="854" customWidth="1"/>
    <col min="5891" max="5891" width="14.5703125" style="854" customWidth="1"/>
    <col min="5892" max="5892" width="10.140625" style="854" customWidth="1"/>
    <col min="5893" max="5893" width="13.7109375" style="854" customWidth="1"/>
    <col min="5894" max="5894" width="10" style="854" customWidth="1"/>
    <col min="5895" max="5895" width="9.140625" style="854"/>
    <col min="5896" max="5896" width="11" style="854" bestFit="1" customWidth="1"/>
    <col min="5897" max="5897" width="9.140625" style="854"/>
    <col min="5898" max="5899" width="9.85546875" style="854" bestFit="1" customWidth="1"/>
    <col min="5900" max="6144" width="9.140625" style="854"/>
    <col min="6145" max="6145" width="6.85546875" style="854" customWidth="1"/>
    <col min="6146" max="6146" width="28.140625" style="854" customWidth="1"/>
    <col min="6147" max="6147" width="14.5703125" style="854" customWidth="1"/>
    <col min="6148" max="6148" width="10.140625" style="854" customWidth="1"/>
    <col min="6149" max="6149" width="13.7109375" style="854" customWidth="1"/>
    <col min="6150" max="6150" width="10" style="854" customWidth="1"/>
    <col min="6151" max="6151" width="9.140625" style="854"/>
    <col min="6152" max="6152" width="11" style="854" bestFit="1" customWidth="1"/>
    <col min="6153" max="6153" width="9.140625" style="854"/>
    <col min="6154" max="6155" width="9.85546875" style="854" bestFit="1" customWidth="1"/>
    <col min="6156" max="6400" width="9.140625" style="854"/>
    <col min="6401" max="6401" width="6.85546875" style="854" customWidth="1"/>
    <col min="6402" max="6402" width="28.140625" style="854" customWidth="1"/>
    <col min="6403" max="6403" width="14.5703125" style="854" customWidth="1"/>
    <col min="6404" max="6404" width="10.140625" style="854" customWidth="1"/>
    <col min="6405" max="6405" width="13.7109375" style="854" customWidth="1"/>
    <col min="6406" max="6406" width="10" style="854" customWidth="1"/>
    <col min="6407" max="6407" width="9.140625" style="854"/>
    <col min="6408" max="6408" width="11" style="854" bestFit="1" customWidth="1"/>
    <col min="6409" max="6409" width="9.140625" style="854"/>
    <col min="6410" max="6411" width="9.85546875" style="854" bestFit="1" customWidth="1"/>
    <col min="6412" max="6656" width="9.140625" style="854"/>
    <col min="6657" max="6657" width="6.85546875" style="854" customWidth="1"/>
    <col min="6658" max="6658" width="28.140625" style="854" customWidth="1"/>
    <col min="6659" max="6659" width="14.5703125" style="854" customWidth="1"/>
    <col min="6660" max="6660" width="10.140625" style="854" customWidth="1"/>
    <col min="6661" max="6661" width="13.7109375" style="854" customWidth="1"/>
    <col min="6662" max="6662" width="10" style="854" customWidth="1"/>
    <col min="6663" max="6663" width="9.140625" style="854"/>
    <col min="6664" max="6664" width="11" style="854" bestFit="1" customWidth="1"/>
    <col min="6665" max="6665" width="9.140625" style="854"/>
    <col min="6666" max="6667" width="9.85546875" style="854" bestFit="1" customWidth="1"/>
    <col min="6668" max="6912" width="9.140625" style="854"/>
    <col min="6913" max="6913" width="6.85546875" style="854" customWidth="1"/>
    <col min="6914" max="6914" width="28.140625" style="854" customWidth="1"/>
    <col min="6915" max="6915" width="14.5703125" style="854" customWidth="1"/>
    <col min="6916" max="6916" width="10.140625" style="854" customWidth="1"/>
    <col min="6917" max="6917" width="13.7109375" style="854" customWidth="1"/>
    <col min="6918" max="6918" width="10" style="854" customWidth="1"/>
    <col min="6919" max="6919" width="9.140625" style="854"/>
    <col min="6920" max="6920" width="11" style="854" bestFit="1" customWidth="1"/>
    <col min="6921" max="6921" width="9.140625" style="854"/>
    <col min="6922" max="6923" width="9.85546875" style="854" bestFit="1" customWidth="1"/>
    <col min="6924" max="7168" width="9.140625" style="854"/>
    <col min="7169" max="7169" width="6.85546875" style="854" customWidth="1"/>
    <col min="7170" max="7170" width="28.140625" style="854" customWidth="1"/>
    <col min="7171" max="7171" width="14.5703125" style="854" customWidth="1"/>
    <col min="7172" max="7172" width="10.140625" style="854" customWidth="1"/>
    <col min="7173" max="7173" width="13.7109375" style="854" customWidth="1"/>
    <col min="7174" max="7174" width="10" style="854" customWidth="1"/>
    <col min="7175" max="7175" width="9.140625" style="854"/>
    <col min="7176" max="7176" width="11" style="854" bestFit="1" customWidth="1"/>
    <col min="7177" max="7177" width="9.140625" style="854"/>
    <col min="7178" max="7179" width="9.85546875" style="854" bestFit="1" customWidth="1"/>
    <col min="7180" max="7424" width="9.140625" style="854"/>
    <col min="7425" max="7425" width="6.85546875" style="854" customWidth="1"/>
    <col min="7426" max="7426" width="28.140625" style="854" customWidth="1"/>
    <col min="7427" max="7427" width="14.5703125" style="854" customWidth="1"/>
    <col min="7428" max="7428" width="10.140625" style="854" customWidth="1"/>
    <col min="7429" max="7429" width="13.7109375" style="854" customWidth="1"/>
    <col min="7430" max="7430" width="10" style="854" customWidth="1"/>
    <col min="7431" max="7431" width="9.140625" style="854"/>
    <col min="7432" max="7432" width="11" style="854" bestFit="1" customWidth="1"/>
    <col min="7433" max="7433" width="9.140625" style="854"/>
    <col min="7434" max="7435" width="9.85546875" style="854" bestFit="1" customWidth="1"/>
    <col min="7436" max="7680" width="9.140625" style="854"/>
    <col min="7681" max="7681" width="6.85546875" style="854" customWidth="1"/>
    <col min="7682" max="7682" width="28.140625" style="854" customWidth="1"/>
    <col min="7683" max="7683" width="14.5703125" style="854" customWidth="1"/>
    <col min="7684" max="7684" width="10.140625" style="854" customWidth="1"/>
    <col min="7685" max="7685" width="13.7109375" style="854" customWidth="1"/>
    <col min="7686" max="7686" width="10" style="854" customWidth="1"/>
    <col min="7687" max="7687" width="9.140625" style="854"/>
    <col min="7688" max="7688" width="11" style="854" bestFit="1" customWidth="1"/>
    <col min="7689" max="7689" width="9.140625" style="854"/>
    <col min="7690" max="7691" width="9.85546875" style="854" bestFit="1" customWidth="1"/>
    <col min="7692" max="7936" width="9.140625" style="854"/>
    <col min="7937" max="7937" width="6.85546875" style="854" customWidth="1"/>
    <col min="7938" max="7938" width="28.140625" style="854" customWidth="1"/>
    <col min="7939" max="7939" width="14.5703125" style="854" customWidth="1"/>
    <col min="7940" max="7940" width="10.140625" style="854" customWidth="1"/>
    <col min="7941" max="7941" width="13.7109375" style="854" customWidth="1"/>
    <col min="7942" max="7942" width="10" style="854" customWidth="1"/>
    <col min="7943" max="7943" width="9.140625" style="854"/>
    <col min="7944" max="7944" width="11" style="854" bestFit="1" customWidth="1"/>
    <col min="7945" max="7945" width="9.140625" style="854"/>
    <col min="7946" max="7947" width="9.85546875" style="854" bestFit="1" customWidth="1"/>
    <col min="7948" max="8192" width="9.140625" style="854"/>
    <col min="8193" max="8193" width="6.85546875" style="854" customWidth="1"/>
    <col min="8194" max="8194" width="28.140625" style="854" customWidth="1"/>
    <col min="8195" max="8195" width="14.5703125" style="854" customWidth="1"/>
    <col min="8196" max="8196" width="10.140625" style="854" customWidth="1"/>
    <col min="8197" max="8197" width="13.7109375" style="854" customWidth="1"/>
    <col min="8198" max="8198" width="10" style="854" customWidth="1"/>
    <col min="8199" max="8199" width="9.140625" style="854"/>
    <col min="8200" max="8200" width="11" style="854" bestFit="1" customWidth="1"/>
    <col min="8201" max="8201" width="9.140625" style="854"/>
    <col min="8202" max="8203" width="9.85546875" style="854" bestFit="1" customWidth="1"/>
    <col min="8204" max="8448" width="9.140625" style="854"/>
    <col min="8449" max="8449" width="6.85546875" style="854" customWidth="1"/>
    <col min="8450" max="8450" width="28.140625" style="854" customWidth="1"/>
    <col min="8451" max="8451" width="14.5703125" style="854" customWidth="1"/>
    <col min="8452" max="8452" width="10.140625" style="854" customWidth="1"/>
    <col min="8453" max="8453" width="13.7109375" style="854" customWidth="1"/>
    <col min="8454" max="8454" width="10" style="854" customWidth="1"/>
    <col min="8455" max="8455" width="9.140625" style="854"/>
    <col min="8456" max="8456" width="11" style="854" bestFit="1" customWidth="1"/>
    <col min="8457" max="8457" width="9.140625" style="854"/>
    <col min="8458" max="8459" width="9.85546875" style="854" bestFit="1" customWidth="1"/>
    <col min="8460" max="8704" width="9.140625" style="854"/>
    <col min="8705" max="8705" width="6.85546875" style="854" customWidth="1"/>
    <col min="8706" max="8706" width="28.140625" style="854" customWidth="1"/>
    <col min="8707" max="8707" width="14.5703125" style="854" customWidth="1"/>
    <col min="8708" max="8708" width="10.140625" style="854" customWidth="1"/>
    <col min="8709" max="8709" width="13.7109375" style="854" customWidth="1"/>
    <col min="8710" max="8710" width="10" style="854" customWidth="1"/>
    <col min="8711" max="8711" width="9.140625" style="854"/>
    <col min="8712" max="8712" width="11" style="854" bestFit="1" customWidth="1"/>
    <col min="8713" max="8713" width="9.140625" style="854"/>
    <col min="8714" max="8715" width="9.85546875" style="854" bestFit="1" customWidth="1"/>
    <col min="8716" max="8960" width="9.140625" style="854"/>
    <col min="8961" max="8961" width="6.85546875" style="854" customWidth="1"/>
    <col min="8962" max="8962" width="28.140625" style="854" customWidth="1"/>
    <col min="8963" max="8963" width="14.5703125" style="854" customWidth="1"/>
    <col min="8964" max="8964" width="10.140625" style="854" customWidth="1"/>
    <col min="8965" max="8965" width="13.7109375" style="854" customWidth="1"/>
    <col min="8966" max="8966" width="10" style="854" customWidth="1"/>
    <col min="8967" max="8967" width="9.140625" style="854"/>
    <col min="8968" max="8968" width="11" style="854" bestFit="1" customWidth="1"/>
    <col min="8969" max="8969" width="9.140625" style="854"/>
    <col min="8970" max="8971" width="9.85546875" style="854" bestFit="1" customWidth="1"/>
    <col min="8972" max="9216" width="9.140625" style="854"/>
    <col min="9217" max="9217" width="6.85546875" style="854" customWidth="1"/>
    <col min="9218" max="9218" width="28.140625" style="854" customWidth="1"/>
    <col min="9219" max="9219" width="14.5703125" style="854" customWidth="1"/>
    <col min="9220" max="9220" width="10.140625" style="854" customWidth="1"/>
    <col min="9221" max="9221" width="13.7109375" style="854" customWidth="1"/>
    <col min="9222" max="9222" width="10" style="854" customWidth="1"/>
    <col min="9223" max="9223" width="9.140625" style="854"/>
    <col min="9224" max="9224" width="11" style="854" bestFit="1" customWidth="1"/>
    <col min="9225" max="9225" width="9.140625" style="854"/>
    <col min="9226" max="9227" width="9.85546875" style="854" bestFit="1" customWidth="1"/>
    <col min="9228" max="9472" width="9.140625" style="854"/>
    <col min="9473" max="9473" width="6.85546875" style="854" customWidth="1"/>
    <col min="9474" max="9474" width="28.140625" style="854" customWidth="1"/>
    <col min="9475" max="9475" width="14.5703125" style="854" customWidth="1"/>
    <col min="9476" max="9476" width="10.140625" style="854" customWidth="1"/>
    <col min="9477" max="9477" width="13.7109375" style="854" customWidth="1"/>
    <col min="9478" max="9478" width="10" style="854" customWidth="1"/>
    <col min="9479" max="9479" width="9.140625" style="854"/>
    <col min="9480" max="9480" width="11" style="854" bestFit="1" customWidth="1"/>
    <col min="9481" max="9481" width="9.140625" style="854"/>
    <col min="9482" max="9483" width="9.85546875" style="854" bestFit="1" customWidth="1"/>
    <col min="9484" max="9728" width="9.140625" style="854"/>
    <col min="9729" max="9729" width="6.85546875" style="854" customWidth="1"/>
    <col min="9730" max="9730" width="28.140625" style="854" customWidth="1"/>
    <col min="9731" max="9731" width="14.5703125" style="854" customWidth="1"/>
    <col min="9732" max="9732" width="10.140625" style="854" customWidth="1"/>
    <col min="9733" max="9733" width="13.7109375" style="854" customWidth="1"/>
    <col min="9734" max="9734" width="10" style="854" customWidth="1"/>
    <col min="9735" max="9735" width="9.140625" style="854"/>
    <col min="9736" max="9736" width="11" style="854" bestFit="1" customWidth="1"/>
    <col min="9737" max="9737" width="9.140625" style="854"/>
    <col min="9738" max="9739" width="9.85546875" style="854" bestFit="1" customWidth="1"/>
    <col min="9740" max="9984" width="9.140625" style="854"/>
    <col min="9985" max="9985" width="6.85546875" style="854" customWidth="1"/>
    <col min="9986" max="9986" width="28.140625" style="854" customWidth="1"/>
    <col min="9987" max="9987" width="14.5703125" style="854" customWidth="1"/>
    <col min="9988" max="9988" width="10.140625" style="854" customWidth="1"/>
    <col min="9989" max="9989" width="13.7109375" style="854" customWidth="1"/>
    <col min="9990" max="9990" width="10" style="854" customWidth="1"/>
    <col min="9991" max="9991" width="9.140625" style="854"/>
    <col min="9992" max="9992" width="11" style="854" bestFit="1" customWidth="1"/>
    <col min="9993" max="9993" width="9.140625" style="854"/>
    <col min="9994" max="9995" width="9.85546875" style="854" bestFit="1" customWidth="1"/>
    <col min="9996" max="10240" width="9.140625" style="854"/>
    <col min="10241" max="10241" width="6.85546875" style="854" customWidth="1"/>
    <col min="10242" max="10242" width="28.140625" style="854" customWidth="1"/>
    <col min="10243" max="10243" width="14.5703125" style="854" customWidth="1"/>
    <col min="10244" max="10244" width="10.140625" style="854" customWidth="1"/>
    <col min="10245" max="10245" width="13.7109375" style="854" customWidth="1"/>
    <col min="10246" max="10246" width="10" style="854" customWidth="1"/>
    <col min="10247" max="10247" width="9.140625" style="854"/>
    <col min="10248" max="10248" width="11" style="854" bestFit="1" customWidth="1"/>
    <col min="10249" max="10249" width="9.140625" style="854"/>
    <col min="10250" max="10251" width="9.85546875" style="854" bestFit="1" customWidth="1"/>
    <col min="10252" max="10496" width="9.140625" style="854"/>
    <col min="10497" max="10497" width="6.85546875" style="854" customWidth="1"/>
    <col min="10498" max="10498" width="28.140625" style="854" customWidth="1"/>
    <col min="10499" max="10499" width="14.5703125" style="854" customWidth="1"/>
    <col min="10500" max="10500" width="10.140625" style="854" customWidth="1"/>
    <col min="10501" max="10501" width="13.7109375" style="854" customWidth="1"/>
    <col min="10502" max="10502" width="10" style="854" customWidth="1"/>
    <col min="10503" max="10503" width="9.140625" style="854"/>
    <col min="10504" max="10504" width="11" style="854" bestFit="1" customWidth="1"/>
    <col min="10505" max="10505" width="9.140625" style="854"/>
    <col min="10506" max="10507" width="9.85546875" style="854" bestFit="1" customWidth="1"/>
    <col min="10508" max="10752" width="9.140625" style="854"/>
    <col min="10753" max="10753" width="6.85546875" style="854" customWidth="1"/>
    <col min="10754" max="10754" width="28.140625" style="854" customWidth="1"/>
    <col min="10755" max="10755" width="14.5703125" style="854" customWidth="1"/>
    <col min="10756" max="10756" width="10.140625" style="854" customWidth="1"/>
    <col min="10757" max="10757" width="13.7109375" style="854" customWidth="1"/>
    <col min="10758" max="10758" width="10" style="854" customWidth="1"/>
    <col min="10759" max="10759" width="9.140625" style="854"/>
    <col min="10760" max="10760" width="11" style="854" bestFit="1" customWidth="1"/>
    <col min="10761" max="10761" width="9.140625" style="854"/>
    <col min="10762" max="10763" width="9.85546875" style="854" bestFit="1" customWidth="1"/>
    <col min="10764" max="11008" width="9.140625" style="854"/>
    <col min="11009" max="11009" width="6.85546875" style="854" customWidth="1"/>
    <col min="11010" max="11010" width="28.140625" style="854" customWidth="1"/>
    <col min="11011" max="11011" width="14.5703125" style="854" customWidth="1"/>
    <col min="11012" max="11012" width="10.140625" style="854" customWidth="1"/>
    <col min="11013" max="11013" width="13.7109375" style="854" customWidth="1"/>
    <col min="11014" max="11014" width="10" style="854" customWidth="1"/>
    <col min="11015" max="11015" width="9.140625" style="854"/>
    <col min="11016" max="11016" width="11" style="854" bestFit="1" customWidth="1"/>
    <col min="11017" max="11017" width="9.140625" style="854"/>
    <col min="11018" max="11019" width="9.85546875" style="854" bestFit="1" customWidth="1"/>
    <col min="11020" max="11264" width="9.140625" style="854"/>
    <col min="11265" max="11265" width="6.85546875" style="854" customWidth="1"/>
    <col min="11266" max="11266" width="28.140625" style="854" customWidth="1"/>
    <col min="11267" max="11267" width="14.5703125" style="854" customWidth="1"/>
    <col min="11268" max="11268" width="10.140625" style="854" customWidth="1"/>
    <col min="11269" max="11269" width="13.7109375" style="854" customWidth="1"/>
    <col min="11270" max="11270" width="10" style="854" customWidth="1"/>
    <col min="11271" max="11271" width="9.140625" style="854"/>
    <col min="11272" max="11272" width="11" style="854" bestFit="1" customWidth="1"/>
    <col min="11273" max="11273" width="9.140625" style="854"/>
    <col min="11274" max="11275" width="9.85546875" style="854" bestFit="1" customWidth="1"/>
    <col min="11276" max="11520" width="9.140625" style="854"/>
    <col min="11521" max="11521" width="6.85546875" style="854" customWidth="1"/>
    <col min="11522" max="11522" width="28.140625" style="854" customWidth="1"/>
    <col min="11523" max="11523" width="14.5703125" style="854" customWidth="1"/>
    <col min="11524" max="11524" width="10.140625" style="854" customWidth="1"/>
    <col min="11525" max="11525" width="13.7109375" style="854" customWidth="1"/>
    <col min="11526" max="11526" width="10" style="854" customWidth="1"/>
    <col min="11527" max="11527" width="9.140625" style="854"/>
    <col min="11528" max="11528" width="11" style="854" bestFit="1" customWidth="1"/>
    <col min="11529" max="11529" width="9.140625" style="854"/>
    <col min="11530" max="11531" width="9.85546875" style="854" bestFit="1" customWidth="1"/>
    <col min="11532" max="11776" width="9.140625" style="854"/>
    <col min="11777" max="11777" width="6.85546875" style="854" customWidth="1"/>
    <col min="11778" max="11778" width="28.140625" style="854" customWidth="1"/>
    <col min="11779" max="11779" width="14.5703125" style="854" customWidth="1"/>
    <col min="11780" max="11780" width="10.140625" style="854" customWidth="1"/>
    <col min="11781" max="11781" width="13.7109375" style="854" customWidth="1"/>
    <col min="11782" max="11782" width="10" style="854" customWidth="1"/>
    <col min="11783" max="11783" width="9.140625" style="854"/>
    <col min="11784" max="11784" width="11" style="854" bestFit="1" customWidth="1"/>
    <col min="11785" max="11785" width="9.140625" style="854"/>
    <col min="11786" max="11787" width="9.85546875" style="854" bestFit="1" customWidth="1"/>
    <col min="11788" max="12032" width="9.140625" style="854"/>
    <col min="12033" max="12033" width="6.85546875" style="854" customWidth="1"/>
    <col min="12034" max="12034" width="28.140625" style="854" customWidth="1"/>
    <col min="12035" max="12035" width="14.5703125" style="854" customWidth="1"/>
    <col min="12036" max="12036" width="10.140625" style="854" customWidth="1"/>
    <col min="12037" max="12037" width="13.7109375" style="854" customWidth="1"/>
    <col min="12038" max="12038" width="10" style="854" customWidth="1"/>
    <col min="12039" max="12039" width="9.140625" style="854"/>
    <col min="12040" max="12040" width="11" style="854" bestFit="1" customWidth="1"/>
    <col min="12041" max="12041" width="9.140625" style="854"/>
    <col min="12042" max="12043" width="9.85546875" style="854" bestFit="1" customWidth="1"/>
    <col min="12044" max="12288" width="9.140625" style="854"/>
    <col min="12289" max="12289" width="6.85546875" style="854" customWidth="1"/>
    <col min="12290" max="12290" width="28.140625" style="854" customWidth="1"/>
    <col min="12291" max="12291" width="14.5703125" style="854" customWidth="1"/>
    <col min="12292" max="12292" width="10.140625" style="854" customWidth="1"/>
    <col min="12293" max="12293" width="13.7109375" style="854" customWidth="1"/>
    <col min="12294" max="12294" width="10" style="854" customWidth="1"/>
    <col min="12295" max="12295" width="9.140625" style="854"/>
    <col min="12296" max="12296" width="11" style="854" bestFit="1" customWidth="1"/>
    <col min="12297" max="12297" width="9.140625" style="854"/>
    <col min="12298" max="12299" width="9.85546875" style="854" bestFit="1" customWidth="1"/>
    <col min="12300" max="12544" width="9.140625" style="854"/>
    <col min="12545" max="12545" width="6.85546875" style="854" customWidth="1"/>
    <col min="12546" max="12546" width="28.140625" style="854" customWidth="1"/>
    <col min="12547" max="12547" width="14.5703125" style="854" customWidth="1"/>
    <col min="12548" max="12548" width="10.140625" style="854" customWidth="1"/>
    <col min="12549" max="12549" width="13.7109375" style="854" customWidth="1"/>
    <col min="12550" max="12550" width="10" style="854" customWidth="1"/>
    <col min="12551" max="12551" width="9.140625" style="854"/>
    <col min="12552" max="12552" width="11" style="854" bestFit="1" customWidth="1"/>
    <col min="12553" max="12553" width="9.140625" style="854"/>
    <col min="12554" max="12555" width="9.85546875" style="854" bestFit="1" customWidth="1"/>
    <col min="12556" max="12800" width="9.140625" style="854"/>
    <col min="12801" max="12801" width="6.85546875" style="854" customWidth="1"/>
    <col min="12802" max="12802" width="28.140625" style="854" customWidth="1"/>
    <col min="12803" max="12803" width="14.5703125" style="854" customWidth="1"/>
    <col min="12804" max="12804" width="10.140625" style="854" customWidth="1"/>
    <col min="12805" max="12805" width="13.7109375" style="854" customWidth="1"/>
    <col min="12806" max="12806" width="10" style="854" customWidth="1"/>
    <col min="12807" max="12807" width="9.140625" style="854"/>
    <col min="12808" max="12808" width="11" style="854" bestFit="1" customWidth="1"/>
    <col min="12809" max="12809" width="9.140625" style="854"/>
    <col min="12810" max="12811" width="9.85546875" style="854" bestFit="1" customWidth="1"/>
    <col min="12812" max="13056" width="9.140625" style="854"/>
    <col min="13057" max="13057" width="6.85546875" style="854" customWidth="1"/>
    <col min="13058" max="13058" width="28.140625" style="854" customWidth="1"/>
    <col min="13059" max="13059" width="14.5703125" style="854" customWidth="1"/>
    <col min="13060" max="13060" width="10.140625" style="854" customWidth="1"/>
    <col min="13061" max="13061" width="13.7109375" style="854" customWidth="1"/>
    <col min="13062" max="13062" width="10" style="854" customWidth="1"/>
    <col min="13063" max="13063" width="9.140625" style="854"/>
    <col min="13064" max="13064" width="11" style="854" bestFit="1" customWidth="1"/>
    <col min="13065" max="13065" width="9.140625" style="854"/>
    <col min="13066" max="13067" width="9.85546875" style="854" bestFit="1" customWidth="1"/>
    <col min="13068" max="13312" width="9.140625" style="854"/>
    <col min="13313" max="13313" width="6.85546875" style="854" customWidth="1"/>
    <col min="13314" max="13314" width="28.140625" style="854" customWidth="1"/>
    <col min="13315" max="13315" width="14.5703125" style="854" customWidth="1"/>
    <col min="13316" max="13316" width="10.140625" style="854" customWidth="1"/>
    <col min="13317" max="13317" width="13.7109375" style="854" customWidth="1"/>
    <col min="13318" max="13318" width="10" style="854" customWidth="1"/>
    <col min="13319" max="13319" width="9.140625" style="854"/>
    <col min="13320" max="13320" width="11" style="854" bestFit="1" customWidth="1"/>
    <col min="13321" max="13321" width="9.140625" style="854"/>
    <col min="13322" max="13323" width="9.85546875" style="854" bestFit="1" customWidth="1"/>
    <col min="13324" max="13568" width="9.140625" style="854"/>
    <col min="13569" max="13569" width="6.85546875" style="854" customWidth="1"/>
    <col min="13570" max="13570" width="28.140625" style="854" customWidth="1"/>
    <col min="13571" max="13571" width="14.5703125" style="854" customWidth="1"/>
    <col min="13572" max="13572" width="10.140625" style="854" customWidth="1"/>
    <col min="13573" max="13573" width="13.7109375" style="854" customWidth="1"/>
    <col min="13574" max="13574" width="10" style="854" customWidth="1"/>
    <col min="13575" max="13575" width="9.140625" style="854"/>
    <col min="13576" max="13576" width="11" style="854" bestFit="1" customWidth="1"/>
    <col min="13577" max="13577" width="9.140625" style="854"/>
    <col min="13578" max="13579" width="9.85546875" style="854" bestFit="1" customWidth="1"/>
    <col min="13580" max="13824" width="9.140625" style="854"/>
    <col min="13825" max="13825" width="6.85546875" style="854" customWidth="1"/>
    <col min="13826" max="13826" width="28.140625" style="854" customWidth="1"/>
    <col min="13827" max="13827" width="14.5703125" style="854" customWidth="1"/>
    <col min="13828" max="13828" width="10.140625" style="854" customWidth="1"/>
    <col min="13829" max="13829" width="13.7109375" style="854" customWidth="1"/>
    <col min="13830" max="13830" width="10" style="854" customWidth="1"/>
    <col min="13831" max="13831" width="9.140625" style="854"/>
    <col min="13832" max="13832" width="11" style="854" bestFit="1" customWidth="1"/>
    <col min="13833" max="13833" width="9.140625" style="854"/>
    <col min="13834" max="13835" width="9.85546875" style="854" bestFit="1" customWidth="1"/>
    <col min="13836" max="14080" width="9.140625" style="854"/>
    <col min="14081" max="14081" width="6.85546875" style="854" customWidth="1"/>
    <col min="14082" max="14082" width="28.140625" style="854" customWidth="1"/>
    <col min="14083" max="14083" width="14.5703125" style="854" customWidth="1"/>
    <col min="14084" max="14084" width="10.140625" style="854" customWidth="1"/>
    <col min="14085" max="14085" width="13.7109375" style="854" customWidth="1"/>
    <col min="14086" max="14086" width="10" style="854" customWidth="1"/>
    <col min="14087" max="14087" width="9.140625" style="854"/>
    <col min="14088" max="14088" width="11" style="854" bestFit="1" customWidth="1"/>
    <col min="14089" max="14089" width="9.140625" style="854"/>
    <col min="14090" max="14091" width="9.85546875" style="854" bestFit="1" customWidth="1"/>
    <col min="14092" max="14336" width="9.140625" style="854"/>
    <col min="14337" max="14337" width="6.85546875" style="854" customWidth="1"/>
    <col min="14338" max="14338" width="28.140625" style="854" customWidth="1"/>
    <col min="14339" max="14339" width="14.5703125" style="854" customWidth="1"/>
    <col min="14340" max="14340" width="10.140625" style="854" customWidth="1"/>
    <col min="14341" max="14341" width="13.7109375" style="854" customWidth="1"/>
    <col min="14342" max="14342" width="10" style="854" customWidth="1"/>
    <col min="14343" max="14343" width="9.140625" style="854"/>
    <col min="14344" max="14344" width="11" style="854" bestFit="1" customWidth="1"/>
    <col min="14345" max="14345" width="9.140625" style="854"/>
    <col min="14346" max="14347" width="9.85546875" style="854" bestFit="1" customWidth="1"/>
    <col min="14348" max="14592" width="9.140625" style="854"/>
    <col min="14593" max="14593" width="6.85546875" style="854" customWidth="1"/>
    <col min="14594" max="14594" width="28.140625" style="854" customWidth="1"/>
    <col min="14595" max="14595" width="14.5703125" style="854" customWidth="1"/>
    <col min="14596" max="14596" width="10.140625" style="854" customWidth="1"/>
    <col min="14597" max="14597" width="13.7109375" style="854" customWidth="1"/>
    <col min="14598" max="14598" width="10" style="854" customWidth="1"/>
    <col min="14599" max="14599" width="9.140625" style="854"/>
    <col min="14600" max="14600" width="11" style="854" bestFit="1" customWidth="1"/>
    <col min="14601" max="14601" width="9.140625" style="854"/>
    <col min="14602" max="14603" width="9.85546875" style="854" bestFit="1" customWidth="1"/>
    <col min="14604" max="14848" width="9.140625" style="854"/>
    <col min="14849" max="14849" width="6.85546875" style="854" customWidth="1"/>
    <col min="14850" max="14850" width="28.140625" style="854" customWidth="1"/>
    <col min="14851" max="14851" width="14.5703125" style="854" customWidth="1"/>
    <col min="14852" max="14852" width="10.140625" style="854" customWidth="1"/>
    <col min="14853" max="14853" width="13.7109375" style="854" customWidth="1"/>
    <col min="14854" max="14854" width="10" style="854" customWidth="1"/>
    <col min="14855" max="14855" width="9.140625" style="854"/>
    <col min="14856" max="14856" width="11" style="854" bestFit="1" customWidth="1"/>
    <col min="14857" max="14857" width="9.140625" style="854"/>
    <col min="14858" max="14859" width="9.85546875" style="854" bestFit="1" customWidth="1"/>
    <col min="14860" max="15104" width="9.140625" style="854"/>
    <col min="15105" max="15105" width="6.85546875" style="854" customWidth="1"/>
    <col min="15106" max="15106" width="28.140625" style="854" customWidth="1"/>
    <col min="15107" max="15107" width="14.5703125" style="854" customWidth="1"/>
    <col min="15108" max="15108" width="10.140625" style="854" customWidth="1"/>
    <col min="15109" max="15109" width="13.7109375" style="854" customWidth="1"/>
    <col min="15110" max="15110" width="10" style="854" customWidth="1"/>
    <col min="15111" max="15111" width="9.140625" style="854"/>
    <col min="15112" max="15112" width="11" style="854" bestFit="1" customWidth="1"/>
    <col min="15113" max="15113" width="9.140625" style="854"/>
    <col min="15114" max="15115" width="9.85546875" style="854" bestFit="1" customWidth="1"/>
    <col min="15116" max="15360" width="9.140625" style="854"/>
    <col min="15361" max="15361" width="6.85546875" style="854" customWidth="1"/>
    <col min="15362" max="15362" width="28.140625" style="854" customWidth="1"/>
    <col min="15363" max="15363" width="14.5703125" style="854" customWidth="1"/>
    <col min="15364" max="15364" width="10.140625" style="854" customWidth="1"/>
    <col min="15365" max="15365" width="13.7109375" style="854" customWidth="1"/>
    <col min="15366" max="15366" width="10" style="854" customWidth="1"/>
    <col min="15367" max="15367" width="9.140625" style="854"/>
    <col min="15368" max="15368" width="11" style="854" bestFit="1" customWidth="1"/>
    <col min="15369" max="15369" width="9.140625" style="854"/>
    <col min="15370" max="15371" width="9.85546875" style="854" bestFit="1" customWidth="1"/>
    <col min="15372" max="15616" width="9.140625" style="854"/>
    <col min="15617" max="15617" width="6.85546875" style="854" customWidth="1"/>
    <col min="15618" max="15618" width="28.140625" style="854" customWidth="1"/>
    <col min="15619" max="15619" width="14.5703125" style="854" customWidth="1"/>
    <col min="15620" max="15620" width="10.140625" style="854" customWidth="1"/>
    <col min="15621" max="15621" width="13.7109375" style="854" customWidth="1"/>
    <col min="15622" max="15622" width="10" style="854" customWidth="1"/>
    <col min="15623" max="15623" width="9.140625" style="854"/>
    <col min="15624" max="15624" width="11" style="854" bestFit="1" customWidth="1"/>
    <col min="15625" max="15625" width="9.140625" style="854"/>
    <col min="15626" max="15627" width="9.85546875" style="854" bestFit="1" customWidth="1"/>
    <col min="15628" max="15872" width="9.140625" style="854"/>
    <col min="15873" max="15873" width="6.85546875" style="854" customWidth="1"/>
    <col min="15874" max="15874" width="28.140625" style="854" customWidth="1"/>
    <col min="15875" max="15875" width="14.5703125" style="854" customWidth="1"/>
    <col min="15876" max="15876" width="10.140625" style="854" customWidth="1"/>
    <col min="15877" max="15877" width="13.7109375" style="854" customWidth="1"/>
    <col min="15878" max="15878" width="10" style="854" customWidth="1"/>
    <col min="15879" max="15879" width="9.140625" style="854"/>
    <col min="15880" max="15880" width="11" style="854" bestFit="1" customWidth="1"/>
    <col min="15881" max="15881" width="9.140625" style="854"/>
    <col min="15882" max="15883" width="9.85546875" style="854" bestFit="1" customWidth="1"/>
    <col min="15884" max="16128" width="9.140625" style="854"/>
    <col min="16129" max="16129" width="6.85546875" style="854" customWidth="1"/>
    <col min="16130" max="16130" width="28.140625" style="854" customWidth="1"/>
    <col min="16131" max="16131" width="14.5703125" style="854" customWidth="1"/>
    <col min="16132" max="16132" width="10.140625" style="854" customWidth="1"/>
    <col min="16133" max="16133" width="13.7109375" style="854" customWidth="1"/>
    <col min="16134" max="16134" width="10" style="854" customWidth="1"/>
    <col min="16135" max="16135" width="9.140625" style="854"/>
    <col min="16136" max="16136" width="11" style="854" bestFit="1" customWidth="1"/>
    <col min="16137" max="16137" width="9.140625" style="854"/>
    <col min="16138" max="16139" width="9.85546875" style="854" bestFit="1" customWidth="1"/>
    <col min="16140" max="16384" width="9.140625" style="854"/>
  </cols>
  <sheetData>
    <row r="1" spans="1:11">
      <c r="A1" s="1060" t="s">
        <v>991</v>
      </c>
      <c r="B1" s="1060"/>
      <c r="C1" s="1060"/>
      <c r="D1" s="1060"/>
      <c r="E1" s="1060"/>
      <c r="F1" s="1060"/>
      <c r="G1" s="1060"/>
    </row>
    <row r="2" spans="1:11" ht="24">
      <c r="A2" s="855" t="s">
        <v>1052</v>
      </c>
      <c r="G2" s="854" t="s">
        <v>992</v>
      </c>
    </row>
    <row r="3" spans="1:11" ht="24">
      <c r="A3" s="855" t="s">
        <v>1045</v>
      </c>
    </row>
    <row r="4" spans="1:11" ht="24">
      <c r="A4" s="855" t="s">
        <v>993</v>
      </c>
    </row>
    <row r="5" spans="1:11" ht="24">
      <c r="A5" s="855" t="s">
        <v>994</v>
      </c>
    </row>
    <row r="6" spans="1:11" ht="24">
      <c r="A6" s="855" t="s">
        <v>1053</v>
      </c>
    </row>
    <row r="7" spans="1:11">
      <c r="A7" s="854" t="s">
        <v>1049</v>
      </c>
    </row>
    <row r="8" spans="1:11">
      <c r="A8" s="1061" t="s">
        <v>519</v>
      </c>
      <c r="B8" s="1061" t="s">
        <v>302</v>
      </c>
      <c r="C8" s="856" t="s">
        <v>995</v>
      </c>
      <c r="D8" s="1061" t="s">
        <v>996</v>
      </c>
      <c r="E8" s="857" t="s">
        <v>997</v>
      </c>
      <c r="F8" s="1063" t="s">
        <v>376</v>
      </c>
      <c r="G8" s="1064"/>
    </row>
    <row r="9" spans="1:11">
      <c r="A9" s="1062"/>
      <c r="B9" s="1062"/>
      <c r="C9" s="858" t="s">
        <v>998</v>
      </c>
      <c r="D9" s="1062"/>
      <c r="E9" s="859" t="s">
        <v>999</v>
      </c>
      <c r="F9" s="1065"/>
      <c r="G9" s="1066"/>
    </row>
    <row r="10" spans="1:11">
      <c r="A10" s="860">
        <v>1</v>
      </c>
      <c r="B10" s="861" t="s">
        <v>897</v>
      </c>
      <c r="C10" s="862">
        <f>BOQ!H25</f>
        <v>680647.94</v>
      </c>
      <c r="D10" s="863">
        <v>1.3081</v>
      </c>
      <c r="E10" s="864">
        <f>ROUNDDOWN(C10*D10,2)</f>
        <v>890355.57</v>
      </c>
      <c r="F10" s="865" t="s">
        <v>1000</v>
      </c>
      <c r="G10" s="866" t="s">
        <v>1001</v>
      </c>
      <c r="K10" s="1194"/>
    </row>
    <row r="11" spans="1:11">
      <c r="A11" s="868"/>
      <c r="B11" s="869"/>
      <c r="C11" s="870"/>
      <c r="D11" s="871"/>
      <c r="E11" s="872"/>
      <c r="F11" s="873" t="s">
        <v>1055</v>
      </c>
      <c r="G11" s="874"/>
      <c r="H11" s="867"/>
      <c r="J11" s="1194"/>
    </row>
    <row r="12" spans="1:11">
      <c r="A12" s="876"/>
      <c r="B12" s="876"/>
      <c r="C12" s="876"/>
      <c r="D12" s="876"/>
      <c r="E12" s="876"/>
      <c r="F12" s="873" t="s">
        <v>1002</v>
      </c>
      <c r="G12" s="874"/>
    </row>
    <row r="13" spans="1:11">
      <c r="A13" s="868"/>
      <c r="B13" s="869"/>
      <c r="C13" s="870"/>
      <c r="D13" s="871"/>
      <c r="E13" s="872"/>
      <c r="F13" s="873" t="s">
        <v>1003</v>
      </c>
      <c r="G13" s="874"/>
    </row>
    <row r="14" spans="1:11">
      <c r="A14" s="868"/>
      <c r="B14" s="869"/>
      <c r="C14" s="870"/>
      <c r="D14" s="871"/>
      <c r="E14" s="872"/>
      <c r="F14" s="873" t="s">
        <v>1004</v>
      </c>
      <c r="G14" s="874"/>
      <c r="I14" s="1195" t="s">
        <v>1048</v>
      </c>
    </row>
    <row r="15" spans="1:11" ht="24">
      <c r="A15" s="877"/>
      <c r="B15" s="878" t="s">
        <v>1005</v>
      </c>
      <c r="C15" s="879"/>
      <c r="D15" s="880"/>
      <c r="E15" s="881">
        <f>SUM(E10:E14)</f>
        <v>890355.57</v>
      </c>
      <c r="F15" s="1067" t="s">
        <v>1006</v>
      </c>
      <c r="G15" s="1068"/>
      <c r="H15" s="867"/>
      <c r="I15" s="1194">
        <f>E16/(4*151)</f>
        <v>1473.5099337748345</v>
      </c>
    </row>
    <row r="16" spans="1:11" ht="22.5" thickBot="1">
      <c r="A16" s="882" t="str">
        <f>"คิดประเมิณเพียง  ("&amp;BAHTTEXT(E16)&amp;")"</f>
        <v>คิดประเมิณเพียง  (แปดแสนเก้าหมื่นบาทถ้วน)</v>
      </c>
      <c r="E16" s="895">
        <f>ROUNDDOWN(E15,-3)</f>
        <v>890000</v>
      </c>
      <c r="F16" s="854" t="s">
        <v>1054</v>
      </c>
      <c r="H16" s="867"/>
      <c r="K16" s="1196"/>
    </row>
    <row r="17" spans="1:6" ht="22.5" thickTop="1">
      <c r="A17" s="854" t="s">
        <v>1008</v>
      </c>
      <c r="C17" s="886"/>
      <c r="D17" s="887"/>
    </row>
    <row r="18" spans="1:6">
      <c r="A18" s="854" t="s">
        <v>1009</v>
      </c>
      <c r="C18" s="886"/>
    </row>
    <row r="19" spans="1:6">
      <c r="A19" s="854" t="s">
        <v>1010</v>
      </c>
      <c r="D19" s="854" t="s">
        <v>1011</v>
      </c>
    </row>
    <row r="20" spans="1:6">
      <c r="A20" s="854" t="s">
        <v>1012</v>
      </c>
      <c r="C20" s="854" t="s">
        <v>1013</v>
      </c>
      <c r="D20" s="888" t="s">
        <v>1014</v>
      </c>
      <c r="F20" s="854" t="s">
        <v>1015</v>
      </c>
    </row>
    <row r="22" spans="1:6">
      <c r="B22" s="854" t="s">
        <v>1016</v>
      </c>
      <c r="D22" s="854" t="s">
        <v>1017</v>
      </c>
    </row>
    <row r="23" spans="1:6">
      <c r="B23" s="888" t="s">
        <v>1018</v>
      </c>
      <c r="D23" s="888" t="s">
        <v>1019</v>
      </c>
    </row>
    <row r="24" spans="1:6" ht="21.75" customHeight="1">
      <c r="A24" s="1059" t="s">
        <v>1057</v>
      </c>
      <c r="B24" s="1059"/>
      <c r="C24" s="1059"/>
      <c r="D24" s="888" t="s">
        <v>1020</v>
      </c>
    </row>
    <row r="25" spans="1:6" ht="39.75" customHeight="1">
      <c r="B25" s="854" t="s">
        <v>1021</v>
      </c>
    </row>
    <row r="26" spans="1:6">
      <c r="B26" s="888" t="s">
        <v>1022</v>
      </c>
      <c r="D26" s="888"/>
    </row>
    <row r="27" spans="1:6">
      <c r="B27" s="887" t="s">
        <v>1023</v>
      </c>
    </row>
    <row r="28" spans="1:6" ht="26.25" customHeight="1">
      <c r="A28" s="889"/>
      <c r="B28" s="889"/>
      <c r="C28" s="890" t="s">
        <v>1024</v>
      </c>
      <c r="D28" s="889"/>
      <c r="E28" s="889"/>
      <c r="F28" s="889"/>
    </row>
    <row r="29" spans="1:6" ht="24.75" customHeight="1">
      <c r="A29" s="889"/>
      <c r="B29" s="889"/>
      <c r="C29" s="889"/>
      <c r="D29" s="889"/>
      <c r="E29" s="889"/>
      <c r="F29" s="889"/>
    </row>
    <row r="30" spans="1:6">
      <c r="A30" s="889"/>
      <c r="B30" s="889" t="s">
        <v>1025</v>
      </c>
      <c r="C30" s="889"/>
      <c r="D30" s="889" t="s">
        <v>1026</v>
      </c>
      <c r="E30" s="889"/>
      <c r="F30" s="889"/>
    </row>
    <row r="31" spans="1:6">
      <c r="A31" s="889"/>
      <c r="B31" s="889" t="s">
        <v>1027</v>
      </c>
      <c r="C31" s="889"/>
      <c r="D31" s="889" t="s">
        <v>1028</v>
      </c>
      <c r="E31" s="889"/>
      <c r="F31" s="889"/>
    </row>
    <row r="32" spans="1:6" ht="12.75" customHeight="1">
      <c r="A32" s="889"/>
      <c r="B32" s="891"/>
      <c r="C32" s="889"/>
      <c r="D32" s="889"/>
      <c r="E32" s="889"/>
      <c r="F32" s="889"/>
    </row>
    <row r="33" spans="1:6">
      <c r="A33" s="889"/>
      <c r="B33" s="889" t="s">
        <v>1029</v>
      </c>
      <c r="C33" s="889"/>
      <c r="D33" s="889"/>
      <c r="E33" s="889"/>
      <c r="F33" s="889"/>
    </row>
    <row r="34" spans="1:6">
      <c r="A34" s="889"/>
      <c r="B34" s="889" t="s">
        <v>1030</v>
      </c>
      <c r="C34" s="889"/>
      <c r="D34" s="889"/>
      <c r="E34" s="889"/>
      <c r="F34" s="889"/>
    </row>
    <row r="35" spans="1:6">
      <c r="A35" s="889"/>
      <c r="B35" s="889"/>
      <c r="C35" s="889"/>
      <c r="D35" s="889"/>
      <c r="E35" s="889"/>
      <c r="F35" s="889"/>
    </row>
    <row r="36" spans="1:6">
      <c r="A36" s="889"/>
      <c r="B36" s="889"/>
      <c r="C36" s="889"/>
      <c r="D36" s="889"/>
      <c r="E36" s="889"/>
      <c r="F36" s="889"/>
    </row>
  </sheetData>
  <mergeCells count="7">
    <mergeCell ref="A24:C24"/>
    <mergeCell ref="A1:G1"/>
    <mergeCell ref="A8:A9"/>
    <mergeCell ref="B8:B9"/>
    <mergeCell ref="D8:D9"/>
    <mergeCell ref="F8:G9"/>
    <mergeCell ref="F15:G1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opLeftCell="A13" workbookViewId="0">
      <selection activeCell="B19" sqref="B19"/>
    </sheetView>
  </sheetViews>
  <sheetFormatPr defaultColWidth="9.140625" defaultRowHeight="19.5"/>
  <cols>
    <col min="1" max="1" width="4.5703125" style="211" bestFit="1" customWidth="1"/>
    <col min="2" max="2" width="10.85546875" style="211" customWidth="1"/>
    <col min="3" max="3" width="12.140625" style="211" customWidth="1"/>
    <col min="4" max="4" width="11" style="211" customWidth="1"/>
    <col min="5" max="5" width="5" style="211" bestFit="1" customWidth="1"/>
    <col min="6" max="6" width="8.28515625" style="211" customWidth="1"/>
    <col min="7" max="7" width="11" style="211" bestFit="1" customWidth="1"/>
    <col min="8" max="8" width="11.7109375" style="211" customWidth="1"/>
    <col min="9" max="9" width="7" style="211" customWidth="1"/>
    <col min="10" max="10" width="12.28515625" style="211" bestFit="1" customWidth="1"/>
    <col min="11" max="11" width="12.85546875" style="211" customWidth="1"/>
    <col min="12" max="12" width="8.7109375" style="211" customWidth="1"/>
    <col min="13" max="13" width="11" style="211" customWidth="1"/>
    <col min="14" max="16384" width="9.140625" style="211"/>
  </cols>
  <sheetData>
    <row r="1" spans="1:13" ht="23.25">
      <c r="A1" s="1069" t="s">
        <v>1037</v>
      </c>
      <c r="B1" s="1069"/>
      <c r="C1" s="1069"/>
      <c r="D1" s="1069"/>
      <c r="E1" s="1069"/>
      <c r="F1" s="1069"/>
      <c r="G1" s="1069"/>
      <c r="H1" s="1069"/>
      <c r="I1" s="1069"/>
      <c r="J1" s="1069"/>
      <c r="K1" s="1069"/>
    </row>
    <row r="2" spans="1:13" ht="24">
      <c r="A2" s="892" t="s">
        <v>1038</v>
      </c>
      <c r="B2" s="892"/>
      <c r="C2" s="892"/>
      <c r="D2" s="892"/>
      <c r="E2" s="892"/>
      <c r="F2" s="892"/>
      <c r="G2"/>
    </row>
    <row r="3" spans="1:13" ht="24">
      <c r="A3" s="893" t="s">
        <v>1039</v>
      </c>
      <c r="B3" s="893"/>
      <c r="C3" s="893"/>
      <c r="D3" s="893"/>
      <c r="E3" s="893"/>
      <c r="F3" s="893"/>
      <c r="G3"/>
    </row>
    <row r="4" spans="1:13" ht="24">
      <c r="A4" s="893" t="s">
        <v>1040</v>
      </c>
      <c r="B4" s="893"/>
      <c r="C4" s="893"/>
      <c r="D4" s="893"/>
      <c r="E4" s="893"/>
      <c r="F4" s="893"/>
      <c r="G4"/>
    </row>
    <row r="5" spans="1:13" ht="24">
      <c r="A5" s="893" t="s">
        <v>1041</v>
      </c>
      <c r="B5" s="893"/>
      <c r="C5" s="893"/>
      <c r="D5" s="893"/>
      <c r="E5" s="893"/>
      <c r="F5" s="893"/>
      <c r="G5"/>
    </row>
    <row r="6" spans="1:13" ht="21">
      <c r="A6" s="417" t="s">
        <v>18</v>
      </c>
      <c r="B6" s="1058" t="s">
        <v>302</v>
      </c>
      <c r="C6" s="1058"/>
      <c r="D6" s="1058"/>
      <c r="E6" s="417" t="s">
        <v>20</v>
      </c>
      <c r="F6" s="417" t="s">
        <v>303</v>
      </c>
      <c r="G6" s="418" t="s">
        <v>304</v>
      </c>
      <c r="H6" s="417" t="s">
        <v>305</v>
      </c>
      <c r="I6" s="419" t="s">
        <v>733</v>
      </c>
      <c r="J6" s="419" t="s">
        <v>734</v>
      </c>
      <c r="K6" s="417" t="s">
        <v>306</v>
      </c>
      <c r="M6" s="383" t="s">
        <v>307</v>
      </c>
    </row>
    <row r="7" spans="1:13">
      <c r="A7" s="384">
        <v>1</v>
      </c>
      <c r="B7" s="385" t="s">
        <v>308</v>
      </c>
      <c r="C7" s="386"/>
      <c r="D7" s="387"/>
      <c r="E7" s="384" t="s">
        <v>23</v>
      </c>
      <c r="F7" s="388">
        <f>BOQ!F5</f>
        <v>1561</v>
      </c>
      <c r="G7" s="389"/>
      <c r="H7" s="389"/>
      <c r="I7" s="390"/>
      <c r="J7" s="389"/>
      <c r="K7" s="396"/>
      <c r="L7" s="217"/>
      <c r="M7" s="391">
        <v>0</v>
      </c>
    </row>
    <row r="8" spans="1:13">
      <c r="A8" s="755">
        <v>2</v>
      </c>
      <c r="B8" s="756" t="s">
        <v>906</v>
      </c>
      <c r="C8" s="757"/>
      <c r="D8" s="758"/>
      <c r="E8" s="755" t="s">
        <v>23</v>
      </c>
      <c r="F8" s="396">
        <f>BOQ!F6</f>
        <v>0</v>
      </c>
      <c r="G8" s="397"/>
      <c r="H8" s="397"/>
      <c r="I8" s="398"/>
      <c r="J8" s="397"/>
      <c r="K8" s="396"/>
      <c r="L8" s="217"/>
      <c r="M8" s="391">
        <v>0</v>
      </c>
    </row>
    <row r="9" spans="1:13">
      <c r="A9" s="755">
        <v>3</v>
      </c>
      <c r="B9" s="756" t="s">
        <v>907</v>
      </c>
      <c r="C9" s="757"/>
      <c r="D9" s="758"/>
      <c r="E9" s="755" t="s">
        <v>23</v>
      </c>
      <c r="F9" s="396">
        <f>BOQ!F7</f>
        <v>0</v>
      </c>
      <c r="G9" s="397"/>
      <c r="H9" s="397"/>
      <c r="I9" s="398"/>
      <c r="J9" s="397"/>
      <c r="K9" s="396"/>
      <c r="L9" s="217"/>
      <c r="M9" s="391">
        <v>0</v>
      </c>
    </row>
    <row r="10" spans="1:13">
      <c r="A10" s="755">
        <v>4</v>
      </c>
      <c r="B10" s="756" t="s">
        <v>902</v>
      </c>
      <c r="C10" s="757"/>
      <c r="D10" s="758"/>
      <c r="E10" s="392" t="s">
        <v>310</v>
      </c>
      <c r="F10" s="396">
        <f>BOQ!F8</f>
        <v>0</v>
      </c>
      <c r="G10" s="397"/>
      <c r="H10" s="397"/>
      <c r="I10" s="398"/>
      <c r="J10" s="397"/>
      <c r="K10" s="396"/>
      <c r="L10" s="217"/>
      <c r="M10" s="391">
        <v>0</v>
      </c>
    </row>
    <row r="11" spans="1:13">
      <c r="A11" s="755">
        <v>5</v>
      </c>
      <c r="B11" s="756" t="s">
        <v>903</v>
      </c>
      <c r="C11" s="757"/>
      <c r="D11" s="758"/>
      <c r="E11" s="392" t="s">
        <v>310</v>
      </c>
      <c r="F11" s="396">
        <f>BOQ!F9</f>
        <v>0</v>
      </c>
      <c r="G11" s="397"/>
      <c r="H11" s="397"/>
      <c r="I11" s="398"/>
      <c r="J11" s="397"/>
      <c r="K11" s="396"/>
      <c r="L11" s="217"/>
      <c r="M11" s="391">
        <v>0</v>
      </c>
    </row>
    <row r="12" spans="1:13">
      <c r="A12" s="755">
        <v>6</v>
      </c>
      <c r="B12" s="756" t="s">
        <v>904</v>
      </c>
      <c r="C12" s="757"/>
      <c r="D12" s="758"/>
      <c r="E12" s="392" t="s">
        <v>310</v>
      </c>
      <c r="F12" s="396">
        <f>BOQ!F10</f>
        <v>0</v>
      </c>
      <c r="G12" s="397"/>
      <c r="H12" s="397"/>
      <c r="I12" s="398"/>
      <c r="J12" s="397"/>
      <c r="K12" s="396"/>
      <c r="L12" s="217"/>
      <c r="M12" s="391">
        <v>0</v>
      </c>
    </row>
    <row r="13" spans="1:13">
      <c r="A13" s="755">
        <v>7</v>
      </c>
      <c r="B13" s="756" t="s">
        <v>905</v>
      </c>
      <c r="C13" s="757"/>
      <c r="D13" s="758"/>
      <c r="E13" s="392" t="s">
        <v>310</v>
      </c>
      <c r="F13" s="396">
        <f>BOQ!F11</f>
        <v>0</v>
      </c>
      <c r="G13" s="397"/>
      <c r="H13" s="397"/>
      <c r="I13" s="398"/>
      <c r="J13" s="397"/>
      <c r="K13" s="396"/>
      <c r="L13" s="217"/>
      <c r="M13" s="391">
        <v>0</v>
      </c>
    </row>
    <row r="14" spans="1:13">
      <c r="A14" s="755">
        <v>8</v>
      </c>
      <c r="B14" s="393" t="s">
        <v>309</v>
      </c>
      <c r="C14" s="394"/>
      <c r="D14" s="395"/>
      <c r="E14" s="392" t="s">
        <v>310</v>
      </c>
      <c r="F14" s="396">
        <f>BOQ!F12</f>
        <v>66.900000000000006</v>
      </c>
      <c r="G14" s="397"/>
      <c r="H14" s="397"/>
      <c r="I14" s="398"/>
      <c r="J14" s="397"/>
      <c r="K14" s="396"/>
      <c r="L14" s="217"/>
      <c r="M14" s="391">
        <v>0</v>
      </c>
    </row>
    <row r="15" spans="1:13">
      <c r="A15" s="755">
        <v>9</v>
      </c>
      <c r="B15" s="393" t="str">
        <f>"ผิวทางปอร์ตแลนด์ซีเมนต์คอนกรีต หนา "&amp;FIXED(ข้อมูลโครงการ!P27,2)&amp;"  ม."</f>
        <v>ผิวทางปอร์ตแลนด์ซีเมนต์คอนกรีต หนา 0.15  ม.</v>
      </c>
      <c r="C15" s="394"/>
      <c r="D15" s="395"/>
      <c r="E15" s="392" t="s">
        <v>23</v>
      </c>
      <c r="F15" s="396">
        <f>BOQ!F13</f>
        <v>1338</v>
      </c>
      <c r="G15" s="397"/>
      <c r="H15" s="397"/>
      <c r="I15" s="398"/>
      <c r="J15" s="397"/>
      <c r="K15" s="396"/>
      <c r="L15" s="217"/>
      <c r="M15" s="391">
        <v>0</v>
      </c>
    </row>
    <row r="16" spans="1:13">
      <c r="A16" s="755">
        <v>10</v>
      </c>
      <c r="B16" s="393" t="s">
        <v>311</v>
      </c>
      <c r="C16" s="394"/>
      <c r="D16" s="395"/>
      <c r="E16" s="392" t="s">
        <v>182</v>
      </c>
      <c r="F16" s="396">
        <f>BOQ!F14</f>
        <v>24</v>
      </c>
      <c r="G16" s="397"/>
      <c r="H16" s="397"/>
      <c r="I16" s="398"/>
      <c r="J16" s="397"/>
      <c r="K16" s="396"/>
      <c r="L16" s="217"/>
      <c r="M16" s="391">
        <v>0</v>
      </c>
    </row>
    <row r="17" spans="1:14">
      <c r="A17" s="755">
        <v>11</v>
      </c>
      <c r="B17" s="393" t="s">
        <v>312</v>
      </c>
      <c r="C17" s="394"/>
      <c r="D17" s="395"/>
      <c r="E17" s="392" t="s">
        <v>182</v>
      </c>
      <c r="F17" s="396">
        <f>BOQ!F15</f>
        <v>108</v>
      </c>
      <c r="G17" s="397"/>
      <c r="H17" s="397"/>
      <c r="I17" s="398"/>
      <c r="J17" s="397"/>
      <c r="K17" s="396"/>
      <c r="L17" s="217"/>
      <c r="M17" s="391">
        <v>0</v>
      </c>
    </row>
    <row r="18" spans="1:14">
      <c r="A18" s="755">
        <v>12</v>
      </c>
      <c r="B18" s="393" t="s">
        <v>313</v>
      </c>
      <c r="C18" s="394"/>
      <c r="D18" s="395"/>
      <c r="E18" s="392" t="s">
        <v>182</v>
      </c>
      <c r="F18" s="396">
        <f>BOQ!F16</f>
        <v>223</v>
      </c>
      <c r="G18" s="397"/>
      <c r="H18" s="397"/>
      <c r="I18" s="398"/>
      <c r="J18" s="397"/>
      <c r="K18" s="396"/>
      <c r="L18" s="217"/>
      <c r="M18" s="391">
        <v>0</v>
      </c>
    </row>
    <row r="19" spans="1:14">
      <c r="A19" s="755">
        <v>13</v>
      </c>
      <c r="B19" s="394" t="s">
        <v>314</v>
      </c>
      <c r="C19" s="394"/>
      <c r="D19" s="394"/>
      <c r="E19" s="392" t="s">
        <v>310</v>
      </c>
      <c r="F19" s="396">
        <f>BOQ!F17</f>
        <v>44.6</v>
      </c>
      <c r="G19" s="397"/>
      <c r="H19" s="397"/>
      <c r="I19" s="398"/>
      <c r="J19" s="397"/>
      <c r="K19" s="396"/>
      <c r="L19" s="217"/>
      <c r="M19" s="391">
        <v>0</v>
      </c>
    </row>
    <row r="20" spans="1:14">
      <c r="A20" s="755">
        <v>14</v>
      </c>
      <c r="B20" s="754" t="str">
        <f>"งานท่อระบายน้ำขนาด  "&amp;'Unit Cost'!H278&amp;"  x 1.00 ม. ชั้น 3"</f>
        <v>งานท่อระบายน้ำขนาด  Ø 0.30  x 1.00 ม. ชั้น 3</v>
      </c>
      <c r="C20" s="754"/>
      <c r="D20" s="754"/>
      <c r="E20" s="392" t="s">
        <v>182</v>
      </c>
      <c r="F20" s="396">
        <f>BOQ!F18</f>
        <v>0</v>
      </c>
      <c r="G20" s="397"/>
      <c r="H20" s="397"/>
      <c r="I20" s="398"/>
      <c r="J20" s="397"/>
      <c r="K20" s="396"/>
      <c r="L20" s="217"/>
      <c r="M20" s="391">
        <v>0</v>
      </c>
    </row>
    <row r="21" spans="1:14">
      <c r="A21" s="755">
        <v>15</v>
      </c>
      <c r="B21" s="754" t="str">
        <f>"งานท่อระบายน้ำขนาด  "&amp;'Unit Cost'!H293&amp;"  x 1.00 ม. ชั้น 3"</f>
        <v>งานท่อระบายน้ำขนาด  Ø 0.40  x 1.00 ม. ชั้น 3</v>
      </c>
      <c r="C21" s="754"/>
      <c r="D21" s="754"/>
      <c r="E21" s="392" t="s">
        <v>182</v>
      </c>
      <c r="F21" s="396">
        <f>BOQ!F19</f>
        <v>0</v>
      </c>
      <c r="G21" s="397"/>
      <c r="H21" s="397"/>
      <c r="I21" s="398"/>
      <c r="J21" s="397"/>
      <c r="K21" s="396"/>
      <c r="L21" s="217"/>
      <c r="M21" s="391">
        <v>0</v>
      </c>
    </row>
    <row r="22" spans="1:14">
      <c r="A22" s="755">
        <v>16</v>
      </c>
      <c r="B22" s="754" t="str">
        <f>"งานท่อระบายน้ำขนาด  "&amp;'Unit Cost'!H308&amp;"  x 1.00 ม. ชั้น 3"</f>
        <v>งานท่อระบายน้ำขนาด  Ø 0.60  x 1.00 ม. ชั้น 3</v>
      </c>
      <c r="C22" s="754"/>
      <c r="D22" s="754"/>
      <c r="E22" s="392" t="s">
        <v>182</v>
      </c>
      <c r="F22" s="396">
        <f>BOQ!F20</f>
        <v>0</v>
      </c>
      <c r="G22" s="397"/>
      <c r="H22" s="397"/>
      <c r="I22" s="398"/>
      <c r="J22" s="397"/>
      <c r="K22" s="396"/>
      <c r="L22" s="217"/>
      <c r="M22" s="391">
        <v>0</v>
      </c>
    </row>
    <row r="23" spans="1:14">
      <c r="A23" s="755">
        <v>17</v>
      </c>
      <c r="B23" s="754" t="str">
        <f>"งานท่อระบายน้ำขนาด  "&amp;'Unit Cost'!H333&amp;"  x 1.00 ม. ชั้น 3"</f>
        <v>งานท่อระบายน้ำขนาด  Ø 0.80  x 1.00 ม. ชั้น 3</v>
      </c>
      <c r="C23" s="754"/>
      <c r="D23" s="754"/>
      <c r="E23" s="392" t="s">
        <v>182</v>
      </c>
      <c r="F23" s="396">
        <f>BOQ!F21</f>
        <v>0</v>
      </c>
      <c r="G23" s="397"/>
      <c r="H23" s="397"/>
      <c r="I23" s="398"/>
      <c r="J23" s="397"/>
      <c r="K23" s="396"/>
      <c r="L23" s="217"/>
      <c r="M23" s="391">
        <v>0</v>
      </c>
    </row>
    <row r="24" spans="1:14">
      <c r="A24" s="755">
        <v>18</v>
      </c>
      <c r="B24" s="754" t="str">
        <f>"งานท่อระบายน้ำขนาด  "&amp;'Unit Cost'!H351&amp;"  x 1.00 ม. ชั้น 3"</f>
        <v>งานท่อระบายน้ำขนาด  Ø 1.00  x 1.00 ม. ชั้น 3</v>
      </c>
      <c r="C24" s="754"/>
      <c r="D24" s="754"/>
      <c r="E24" s="392" t="s">
        <v>182</v>
      </c>
      <c r="F24" s="396">
        <f>BOQ!F22</f>
        <v>0</v>
      </c>
      <c r="G24" s="397"/>
      <c r="H24" s="397"/>
      <c r="I24" s="398"/>
      <c r="J24" s="397"/>
      <c r="K24" s="396"/>
      <c r="L24" s="217"/>
      <c r="M24" s="391">
        <v>0</v>
      </c>
    </row>
    <row r="25" spans="1:14">
      <c r="A25" s="755">
        <v>19</v>
      </c>
      <c r="B25" s="754" t="str">
        <f>"งานท่อระบายน้ำขนาด  "&amp;'Unit Cost'!H366&amp;"  x 1.00 ม. ชั้น 3"</f>
        <v>งานท่อระบายน้ำขนาด  Ø 1.20  x 1.00 ม. ชั้น 3</v>
      </c>
      <c r="C25" s="754"/>
      <c r="D25" s="754"/>
      <c r="E25" s="392" t="s">
        <v>182</v>
      </c>
      <c r="F25" s="396">
        <f>BOQ!F23</f>
        <v>0</v>
      </c>
      <c r="G25" s="397"/>
      <c r="H25" s="397"/>
      <c r="I25" s="398"/>
      <c r="J25" s="397"/>
      <c r="K25" s="396"/>
      <c r="L25" s="217"/>
      <c r="M25" s="391">
        <v>0</v>
      </c>
    </row>
    <row r="26" spans="1:14">
      <c r="A26" s="755">
        <v>20</v>
      </c>
      <c r="B26" s="754" t="str">
        <f>"งานท่อระบายน้ำขนาด  "&amp;'Unit Cost'!H388&amp;"  x 1.00 ม. ชั้น 3"</f>
        <v>งานท่อระบายน้ำขนาด  Ø 1.50  x 1.00 ม. ชั้น 3</v>
      </c>
      <c r="C26" s="399"/>
      <c r="D26" s="399"/>
      <c r="E26" s="759" t="s">
        <v>182</v>
      </c>
      <c r="F26" s="400"/>
      <c r="G26" s="401"/>
      <c r="H26" s="401"/>
      <c r="I26" s="402"/>
      <c r="J26" s="401"/>
      <c r="K26" s="400"/>
      <c r="L26" s="217"/>
      <c r="M26" s="391">
        <v>0</v>
      </c>
    </row>
    <row r="27" spans="1:14" ht="20.25" thickBot="1">
      <c r="A27" s="403"/>
      <c r="B27" s="404"/>
      <c r="C27" s="404"/>
      <c r="D27" s="404"/>
      <c r="H27" s="405">
        <f>ROUND(SUM(H7:H26),2)</f>
        <v>0</v>
      </c>
      <c r="J27" s="210" t="s">
        <v>315</v>
      </c>
      <c r="K27" s="406"/>
      <c r="L27" s="217"/>
      <c r="M27" s="407"/>
    </row>
    <row r="28" spans="1:14" ht="21" thickTop="1" thickBot="1">
      <c r="I28" s="408"/>
      <c r="J28" s="212"/>
      <c r="K28" s="846"/>
    </row>
    <row r="29" spans="1:14" s="410" customFormat="1" ht="20.25" thickTop="1">
      <c r="A29" s="211"/>
      <c r="B29" s="211"/>
      <c r="C29" s="211"/>
      <c r="D29" s="211"/>
      <c r="E29" s="211"/>
      <c r="F29" s="211"/>
      <c r="G29" s="211"/>
      <c r="H29" s="211"/>
      <c r="I29" s="211"/>
      <c r="J29" s="212"/>
      <c r="K29" s="409"/>
      <c r="N29" s="411"/>
    </row>
    <row r="30" spans="1:14">
      <c r="B30" s="1054"/>
      <c r="C30" s="1054"/>
      <c r="F30" s="1054"/>
      <c r="G30" s="1054"/>
    </row>
    <row r="31" spans="1:14" ht="21">
      <c r="G31" s="894" t="s">
        <v>1042</v>
      </c>
      <c r="H31" s="894"/>
      <c r="I31" s="894"/>
      <c r="J31" s="894"/>
      <c r="K31" s="894"/>
    </row>
    <row r="32" spans="1:14" ht="21">
      <c r="G32" s="894" t="s">
        <v>1043</v>
      </c>
      <c r="H32" s="894"/>
      <c r="I32" s="894"/>
      <c r="J32" s="894"/>
      <c r="K32" s="894"/>
    </row>
  </sheetData>
  <mergeCells count="4">
    <mergeCell ref="B30:C30"/>
    <mergeCell ref="F30:G30"/>
    <mergeCell ref="A1:K1"/>
    <mergeCell ref="B6:D6"/>
  </mergeCells>
  <pageMargins left="0.70866141732283472" right="0.11811023622047245" top="0.74803149606299213" bottom="0.74803149606299213" header="0.31496062992125984" footer="0.31496062992125984"/>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6"/>
  <sheetViews>
    <sheetView workbookViewId="0">
      <selection activeCell="D10" sqref="D10"/>
    </sheetView>
  </sheetViews>
  <sheetFormatPr defaultRowHeight="21.75"/>
  <cols>
    <col min="1" max="1" width="6.85546875" style="854" customWidth="1"/>
    <col min="2" max="2" width="28.140625" style="854" customWidth="1"/>
    <col min="3" max="3" width="14.5703125" style="854" customWidth="1"/>
    <col min="4" max="4" width="10.140625" style="854" customWidth="1"/>
    <col min="5" max="5" width="13.7109375" style="854" customWidth="1"/>
    <col min="6" max="6" width="10" style="854" customWidth="1"/>
    <col min="7" max="7" width="9.140625" style="854"/>
    <col min="8" max="8" width="11" style="854" bestFit="1" customWidth="1"/>
    <col min="9" max="9" width="9.140625" style="854"/>
    <col min="10" max="10" width="11" style="854" bestFit="1" customWidth="1"/>
    <col min="11" max="11" width="10" style="854" bestFit="1" customWidth="1"/>
    <col min="12" max="12" width="9.140625" style="854"/>
    <col min="13" max="13" width="9.28515625" style="854" bestFit="1" customWidth="1"/>
    <col min="14" max="256" width="9.140625" style="854"/>
    <col min="257" max="257" width="6.85546875" style="854" customWidth="1"/>
    <col min="258" max="258" width="28.140625" style="854" customWidth="1"/>
    <col min="259" max="259" width="14.5703125" style="854" customWidth="1"/>
    <col min="260" max="260" width="10.140625" style="854" customWidth="1"/>
    <col min="261" max="261" width="13.7109375" style="854" customWidth="1"/>
    <col min="262" max="262" width="10" style="854" customWidth="1"/>
    <col min="263" max="263" width="9.140625" style="854"/>
    <col min="264" max="264" width="11" style="854" bestFit="1" customWidth="1"/>
    <col min="265" max="265" width="9.140625" style="854"/>
    <col min="266" max="267" width="9.85546875" style="854" bestFit="1" customWidth="1"/>
    <col min="268" max="512" width="9.140625" style="854"/>
    <col min="513" max="513" width="6.85546875" style="854" customWidth="1"/>
    <col min="514" max="514" width="28.140625" style="854" customWidth="1"/>
    <col min="515" max="515" width="14.5703125" style="854" customWidth="1"/>
    <col min="516" max="516" width="10.140625" style="854" customWidth="1"/>
    <col min="517" max="517" width="13.7109375" style="854" customWidth="1"/>
    <col min="518" max="518" width="10" style="854" customWidth="1"/>
    <col min="519" max="519" width="9.140625" style="854"/>
    <col min="520" max="520" width="11" style="854" bestFit="1" customWidth="1"/>
    <col min="521" max="521" width="9.140625" style="854"/>
    <col min="522" max="523" width="9.85546875" style="854" bestFit="1" customWidth="1"/>
    <col min="524" max="768" width="9.140625" style="854"/>
    <col min="769" max="769" width="6.85546875" style="854" customWidth="1"/>
    <col min="770" max="770" width="28.140625" style="854" customWidth="1"/>
    <col min="771" max="771" width="14.5703125" style="854" customWidth="1"/>
    <col min="772" max="772" width="10.140625" style="854" customWidth="1"/>
    <col min="773" max="773" width="13.7109375" style="854" customWidth="1"/>
    <col min="774" max="774" width="10" style="854" customWidth="1"/>
    <col min="775" max="775" width="9.140625" style="854"/>
    <col min="776" max="776" width="11" style="854" bestFit="1" customWidth="1"/>
    <col min="777" max="777" width="9.140625" style="854"/>
    <col min="778" max="779" width="9.85546875" style="854" bestFit="1" customWidth="1"/>
    <col min="780" max="1024" width="9.140625" style="854"/>
    <col min="1025" max="1025" width="6.85546875" style="854" customWidth="1"/>
    <col min="1026" max="1026" width="28.140625" style="854" customWidth="1"/>
    <col min="1027" max="1027" width="14.5703125" style="854" customWidth="1"/>
    <col min="1028" max="1028" width="10.140625" style="854" customWidth="1"/>
    <col min="1029" max="1029" width="13.7109375" style="854" customWidth="1"/>
    <col min="1030" max="1030" width="10" style="854" customWidth="1"/>
    <col min="1031" max="1031" width="9.140625" style="854"/>
    <col min="1032" max="1032" width="11" style="854" bestFit="1" customWidth="1"/>
    <col min="1033" max="1033" width="9.140625" style="854"/>
    <col min="1034" max="1035" width="9.85546875" style="854" bestFit="1" customWidth="1"/>
    <col min="1036" max="1280" width="9.140625" style="854"/>
    <col min="1281" max="1281" width="6.85546875" style="854" customWidth="1"/>
    <col min="1282" max="1282" width="28.140625" style="854" customWidth="1"/>
    <col min="1283" max="1283" width="14.5703125" style="854" customWidth="1"/>
    <col min="1284" max="1284" width="10.140625" style="854" customWidth="1"/>
    <col min="1285" max="1285" width="13.7109375" style="854" customWidth="1"/>
    <col min="1286" max="1286" width="10" style="854" customWidth="1"/>
    <col min="1287" max="1287" width="9.140625" style="854"/>
    <col min="1288" max="1288" width="11" style="854" bestFit="1" customWidth="1"/>
    <col min="1289" max="1289" width="9.140625" style="854"/>
    <col min="1290" max="1291" width="9.85546875" style="854" bestFit="1" customWidth="1"/>
    <col min="1292" max="1536" width="9.140625" style="854"/>
    <col min="1537" max="1537" width="6.85546875" style="854" customWidth="1"/>
    <col min="1538" max="1538" width="28.140625" style="854" customWidth="1"/>
    <col min="1539" max="1539" width="14.5703125" style="854" customWidth="1"/>
    <col min="1540" max="1540" width="10.140625" style="854" customWidth="1"/>
    <col min="1541" max="1541" width="13.7109375" style="854" customWidth="1"/>
    <col min="1542" max="1542" width="10" style="854" customWidth="1"/>
    <col min="1543" max="1543" width="9.140625" style="854"/>
    <col min="1544" max="1544" width="11" style="854" bestFit="1" customWidth="1"/>
    <col min="1545" max="1545" width="9.140625" style="854"/>
    <col min="1546" max="1547" width="9.85546875" style="854" bestFit="1" customWidth="1"/>
    <col min="1548" max="1792" width="9.140625" style="854"/>
    <col min="1793" max="1793" width="6.85546875" style="854" customWidth="1"/>
    <col min="1794" max="1794" width="28.140625" style="854" customWidth="1"/>
    <col min="1795" max="1795" width="14.5703125" style="854" customWidth="1"/>
    <col min="1796" max="1796" width="10.140625" style="854" customWidth="1"/>
    <col min="1797" max="1797" width="13.7109375" style="854" customWidth="1"/>
    <col min="1798" max="1798" width="10" style="854" customWidth="1"/>
    <col min="1799" max="1799" width="9.140625" style="854"/>
    <col min="1800" max="1800" width="11" style="854" bestFit="1" customWidth="1"/>
    <col min="1801" max="1801" width="9.140625" style="854"/>
    <col min="1802" max="1803" width="9.85546875" style="854" bestFit="1" customWidth="1"/>
    <col min="1804" max="2048" width="9.140625" style="854"/>
    <col min="2049" max="2049" width="6.85546875" style="854" customWidth="1"/>
    <col min="2050" max="2050" width="28.140625" style="854" customWidth="1"/>
    <col min="2051" max="2051" width="14.5703125" style="854" customWidth="1"/>
    <col min="2052" max="2052" width="10.140625" style="854" customWidth="1"/>
    <col min="2053" max="2053" width="13.7109375" style="854" customWidth="1"/>
    <col min="2054" max="2054" width="10" style="854" customWidth="1"/>
    <col min="2055" max="2055" width="9.140625" style="854"/>
    <col min="2056" max="2056" width="11" style="854" bestFit="1" customWidth="1"/>
    <col min="2057" max="2057" width="9.140625" style="854"/>
    <col min="2058" max="2059" width="9.85546875" style="854" bestFit="1" customWidth="1"/>
    <col min="2060" max="2304" width="9.140625" style="854"/>
    <col min="2305" max="2305" width="6.85546875" style="854" customWidth="1"/>
    <col min="2306" max="2306" width="28.140625" style="854" customWidth="1"/>
    <col min="2307" max="2307" width="14.5703125" style="854" customWidth="1"/>
    <col min="2308" max="2308" width="10.140625" style="854" customWidth="1"/>
    <col min="2309" max="2309" width="13.7109375" style="854" customWidth="1"/>
    <col min="2310" max="2310" width="10" style="854" customWidth="1"/>
    <col min="2311" max="2311" width="9.140625" style="854"/>
    <col min="2312" max="2312" width="11" style="854" bestFit="1" customWidth="1"/>
    <col min="2313" max="2313" width="9.140625" style="854"/>
    <col min="2314" max="2315" width="9.85546875" style="854" bestFit="1" customWidth="1"/>
    <col min="2316" max="2560" width="9.140625" style="854"/>
    <col min="2561" max="2561" width="6.85546875" style="854" customWidth="1"/>
    <col min="2562" max="2562" width="28.140625" style="854" customWidth="1"/>
    <col min="2563" max="2563" width="14.5703125" style="854" customWidth="1"/>
    <col min="2564" max="2564" width="10.140625" style="854" customWidth="1"/>
    <col min="2565" max="2565" width="13.7109375" style="854" customWidth="1"/>
    <col min="2566" max="2566" width="10" style="854" customWidth="1"/>
    <col min="2567" max="2567" width="9.140625" style="854"/>
    <col min="2568" max="2568" width="11" style="854" bestFit="1" customWidth="1"/>
    <col min="2569" max="2569" width="9.140625" style="854"/>
    <col min="2570" max="2571" width="9.85546875" style="854" bestFit="1" customWidth="1"/>
    <col min="2572" max="2816" width="9.140625" style="854"/>
    <col min="2817" max="2817" width="6.85546875" style="854" customWidth="1"/>
    <col min="2818" max="2818" width="28.140625" style="854" customWidth="1"/>
    <col min="2819" max="2819" width="14.5703125" style="854" customWidth="1"/>
    <col min="2820" max="2820" width="10.140625" style="854" customWidth="1"/>
    <col min="2821" max="2821" width="13.7109375" style="854" customWidth="1"/>
    <col min="2822" max="2822" width="10" style="854" customWidth="1"/>
    <col min="2823" max="2823" width="9.140625" style="854"/>
    <col min="2824" max="2824" width="11" style="854" bestFit="1" customWidth="1"/>
    <col min="2825" max="2825" width="9.140625" style="854"/>
    <col min="2826" max="2827" width="9.85546875" style="854" bestFit="1" customWidth="1"/>
    <col min="2828" max="3072" width="9.140625" style="854"/>
    <col min="3073" max="3073" width="6.85546875" style="854" customWidth="1"/>
    <col min="3074" max="3074" width="28.140625" style="854" customWidth="1"/>
    <col min="3075" max="3075" width="14.5703125" style="854" customWidth="1"/>
    <col min="3076" max="3076" width="10.140625" style="854" customWidth="1"/>
    <col min="3077" max="3077" width="13.7109375" style="854" customWidth="1"/>
    <col min="3078" max="3078" width="10" style="854" customWidth="1"/>
    <col min="3079" max="3079" width="9.140625" style="854"/>
    <col min="3080" max="3080" width="11" style="854" bestFit="1" customWidth="1"/>
    <col min="3081" max="3081" width="9.140625" style="854"/>
    <col min="3082" max="3083" width="9.85546875" style="854" bestFit="1" customWidth="1"/>
    <col min="3084" max="3328" width="9.140625" style="854"/>
    <col min="3329" max="3329" width="6.85546875" style="854" customWidth="1"/>
    <col min="3330" max="3330" width="28.140625" style="854" customWidth="1"/>
    <col min="3331" max="3331" width="14.5703125" style="854" customWidth="1"/>
    <col min="3332" max="3332" width="10.140625" style="854" customWidth="1"/>
    <col min="3333" max="3333" width="13.7109375" style="854" customWidth="1"/>
    <col min="3334" max="3334" width="10" style="854" customWidth="1"/>
    <col min="3335" max="3335" width="9.140625" style="854"/>
    <col min="3336" max="3336" width="11" style="854" bestFit="1" customWidth="1"/>
    <col min="3337" max="3337" width="9.140625" style="854"/>
    <col min="3338" max="3339" width="9.85546875" style="854" bestFit="1" customWidth="1"/>
    <col min="3340" max="3584" width="9.140625" style="854"/>
    <col min="3585" max="3585" width="6.85546875" style="854" customWidth="1"/>
    <col min="3586" max="3586" width="28.140625" style="854" customWidth="1"/>
    <col min="3587" max="3587" width="14.5703125" style="854" customWidth="1"/>
    <col min="3588" max="3588" width="10.140625" style="854" customWidth="1"/>
    <col min="3589" max="3589" width="13.7109375" style="854" customWidth="1"/>
    <col min="3590" max="3590" width="10" style="854" customWidth="1"/>
    <col min="3591" max="3591" width="9.140625" style="854"/>
    <col min="3592" max="3592" width="11" style="854" bestFit="1" customWidth="1"/>
    <col min="3593" max="3593" width="9.140625" style="854"/>
    <col min="3594" max="3595" width="9.85546875" style="854" bestFit="1" customWidth="1"/>
    <col min="3596" max="3840" width="9.140625" style="854"/>
    <col min="3841" max="3841" width="6.85546875" style="854" customWidth="1"/>
    <col min="3842" max="3842" width="28.140625" style="854" customWidth="1"/>
    <col min="3843" max="3843" width="14.5703125" style="854" customWidth="1"/>
    <col min="3844" max="3844" width="10.140625" style="854" customWidth="1"/>
    <col min="3845" max="3845" width="13.7109375" style="854" customWidth="1"/>
    <col min="3846" max="3846" width="10" style="854" customWidth="1"/>
    <col min="3847" max="3847" width="9.140625" style="854"/>
    <col min="3848" max="3848" width="11" style="854" bestFit="1" customWidth="1"/>
    <col min="3849" max="3849" width="9.140625" style="854"/>
    <col min="3850" max="3851" width="9.85546875" style="854" bestFit="1" customWidth="1"/>
    <col min="3852" max="4096" width="9.140625" style="854"/>
    <col min="4097" max="4097" width="6.85546875" style="854" customWidth="1"/>
    <col min="4098" max="4098" width="28.140625" style="854" customWidth="1"/>
    <col min="4099" max="4099" width="14.5703125" style="854" customWidth="1"/>
    <col min="4100" max="4100" width="10.140625" style="854" customWidth="1"/>
    <col min="4101" max="4101" width="13.7109375" style="854" customWidth="1"/>
    <col min="4102" max="4102" width="10" style="854" customWidth="1"/>
    <col min="4103" max="4103" width="9.140625" style="854"/>
    <col min="4104" max="4104" width="11" style="854" bestFit="1" customWidth="1"/>
    <col min="4105" max="4105" width="9.140625" style="854"/>
    <col min="4106" max="4107" width="9.85546875" style="854" bestFit="1" customWidth="1"/>
    <col min="4108" max="4352" width="9.140625" style="854"/>
    <col min="4353" max="4353" width="6.85546875" style="854" customWidth="1"/>
    <col min="4354" max="4354" width="28.140625" style="854" customWidth="1"/>
    <col min="4355" max="4355" width="14.5703125" style="854" customWidth="1"/>
    <col min="4356" max="4356" width="10.140625" style="854" customWidth="1"/>
    <col min="4357" max="4357" width="13.7109375" style="854" customWidth="1"/>
    <col min="4358" max="4358" width="10" style="854" customWidth="1"/>
    <col min="4359" max="4359" width="9.140625" style="854"/>
    <col min="4360" max="4360" width="11" style="854" bestFit="1" customWidth="1"/>
    <col min="4361" max="4361" width="9.140625" style="854"/>
    <col min="4362" max="4363" width="9.85546875" style="854" bestFit="1" customWidth="1"/>
    <col min="4364" max="4608" width="9.140625" style="854"/>
    <col min="4609" max="4609" width="6.85546875" style="854" customWidth="1"/>
    <col min="4610" max="4610" width="28.140625" style="854" customWidth="1"/>
    <col min="4611" max="4611" width="14.5703125" style="854" customWidth="1"/>
    <col min="4612" max="4612" width="10.140625" style="854" customWidth="1"/>
    <col min="4613" max="4613" width="13.7109375" style="854" customWidth="1"/>
    <col min="4614" max="4614" width="10" style="854" customWidth="1"/>
    <col min="4615" max="4615" width="9.140625" style="854"/>
    <col min="4616" max="4616" width="11" style="854" bestFit="1" customWidth="1"/>
    <col min="4617" max="4617" width="9.140625" style="854"/>
    <col min="4618" max="4619" width="9.85546875" style="854" bestFit="1" customWidth="1"/>
    <col min="4620" max="4864" width="9.140625" style="854"/>
    <col min="4865" max="4865" width="6.85546875" style="854" customWidth="1"/>
    <col min="4866" max="4866" width="28.140625" style="854" customWidth="1"/>
    <col min="4867" max="4867" width="14.5703125" style="854" customWidth="1"/>
    <col min="4868" max="4868" width="10.140625" style="854" customWidth="1"/>
    <col min="4869" max="4869" width="13.7109375" style="854" customWidth="1"/>
    <col min="4870" max="4870" width="10" style="854" customWidth="1"/>
    <col min="4871" max="4871" width="9.140625" style="854"/>
    <col min="4872" max="4872" width="11" style="854" bestFit="1" customWidth="1"/>
    <col min="4873" max="4873" width="9.140625" style="854"/>
    <col min="4874" max="4875" width="9.85546875" style="854" bestFit="1" customWidth="1"/>
    <col min="4876" max="5120" width="9.140625" style="854"/>
    <col min="5121" max="5121" width="6.85546875" style="854" customWidth="1"/>
    <col min="5122" max="5122" width="28.140625" style="854" customWidth="1"/>
    <col min="5123" max="5123" width="14.5703125" style="854" customWidth="1"/>
    <col min="5124" max="5124" width="10.140625" style="854" customWidth="1"/>
    <col min="5125" max="5125" width="13.7109375" style="854" customWidth="1"/>
    <col min="5126" max="5126" width="10" style="854" customWidth="1"/>
    <col min="5127" max="5127" width="9.140625" style="854"/>
    <col min="5128" max="5128" width="11" style="854" bestFit="1" customWidth="1"/>
    <col min="5129" max="5129" width="9.140625" style="854"/>
    <col min="5130" max="5131" width="9.85546875" style="854" bestFit="1" customWidth="1"/>
    <col min="5132" max="5376" width="9.140625" style="854"/>
    <col min="5377" max="5377" width="6.85546875" style="854" customWidth="1"/>
    <col min="5378" max="5378" width="28.140625" style="854" customWidth="1"/>
    <col min="5379" max="5379" width="14.5703125" style="854" customWidth="1"/>
    <col min="5380" max="5380" width="10.140625" style="854" customWidth="1"/>
    <col min="5381" max="5381" width="13.7109375" style="854" customWidth="1"/>
    <col min="5382" max="5382" width="10" style="854" customWidth="1"/>
    <col min="5383" max="5383" width="9.140625" style="854"/>
    <col min="5384" max="5384" width="11" style="854" bestFit="1" customWidth="1"/>
    <col min="5385" max="5385" width="9.140625" style="854"/>
    <col min="5386" max="5387" width="9.85546875" style="854" bestFit="1" customWidth="1"/>
    <col min="5388" max="5632" width="9.140625" style="854"/>
    <col min="5633" max="5633" width="6.85546875" style="854" customWidth="1"/>
    <col min="5634" max="5634" width="28.140625" style="854" customWidth="1"/>
    <col min="5635" max="5635" width="14.5703125" style="854" customWidth="1"/>
    <col min="5636" max="5636" width="10.140625" style="854" customWidth="1"/>
    <col min="5637" max="5637" width="13.7109375" style="854" customWidth="1"/>
    <col min="5638" max="5638" width="10" style="854" customWidth="1"/>
    <col min="5639" max="5639" width="9.140625" style="854"/>
    <col min="5640" max="5640" width="11" style="854" bestFit="1" customWidth="1"/>
    <col min="5641" max="5641" width="9.140625" style="854"/>
    <col min="5642" max="5643" width="9.85546875" style="854" bestFit="1" customWidth="1"/>
    <col min="5644" max="5888" width="9.140625" style="854"/>
    <col min="5889" max="5889" width="6.85546875" style="854" customWidth="1"/>
    <col min="5890" max="5890" width="28.140625" style="854" customWidth="1"/>
    <col min="5891" max="5891" width="14.5703125" style="854" customWidth="1"/>
    <col min="5892" max="5892" width="10.140625" style="854" customWidth="1"/>
    <col min="5893" max="5893" width="13.7109375" style="854" customWidth="1"/>
    <col min="5894" max="5894" width="10" style="854" customWidth="1"/>
    <col min="5895" max="5895" width="9.140625" style="854"/>
    <col min="5896" max="5896" width="11" style="854" bestFit="1" customWidth="1"/>
    <col min="5897" max="5897" width="9.140625" style="854"/>
    <col min="5898" max="5899" width="9.85546875" style="854" bestFit="1" customWidth="1"/>
    <col min="5900" max="6144" width="9.140625" style="854"/>
    <col min="6145" max="6145" width="6.85546875" style="854" customWidth="1"/>
    <col min="6146" max="6146" width="28.140625" style="854" customWidth="1"/>
    <col min="6147" max="6147" width="14.5703125" style="854" customWidth="1"/>
    <col min="6148" max="6148" width="10.140625" style="854" customWidth="1"/>
    <col min="6149" max="6149" width="13.7109375" style="854" customWidth="1"/>
    <col min="6150" max="6150" width="10" style="854" customWidth="1"/>
    <col min="6151" max="6151" width="9.140625" style="854"/>
    <col min="6152" max="6152" width="11" style="854" bestFit="1" customWidth="1"/>
    <col min="6153" max="6153" width="9.140625" style="854"/>
    <col min="6154" max="6155" width="9.85546875" style="854" bestFit="1" customWidth="1"/>
    <col min="6156" max="6400" width="9.140625" style="854"/>
    <col min="6401" max="6401" width="6.85546875" style="854" customWidth="1"/>
    <col min="6402" max="6402" width="28.140625" style="854" customWidth="1"/>
    <col min="6403" max="6403" width="14.5703125" style="854" customWidth="1"/>
    <col min="6404" max="6404" width="10.140625" style="854" customWidth="1"/>
    <col min="6405" max="6405" width="13.7109375" style="854" customWidth="1"/>
    <col min="6406" max="6406" width="10" style="854" customWidth="1"/>
    <col min="6407" max="6407" width="9.140625" style="854"/>
    <col min="6408" max="6408" width="11" style="854" bestFit="1" customWidth="1"/>
    <col min="6409" max="6409" width="9.140625" style="854"/>
    <col min="6410" max="6411" width="9.85546875" style="854" bestFit="1" customWidth="1"/>
    <col min="6412" max="6656" width="9.140625" style="854"/>
    <col min="6657" max="6657" width="6.85546875" style="854" customWidth="1"/>
    <col min="6658" max="6658" width="28.140625" style="854" customWidth="1"/>
    <col min="6659" max="6659" width="14.5703125" style="854" customWidth="1"/>
    <col min="6660" max="6660" width="10.140625" style="854" customWidth="1"/>
    <col min="6661" max="6661" width="13.7109375" style="854" customWidth="1"/>
    <col min="6662" max="6662" width="10" style="854" customWidth="1"/>
    <col min="6663" max="6663" width="9.140625" style="854"/>
    <col min="6664" max="6664" width="11" style="854" bestFit="1" customWidth="1"/>
    <col min="6665" max="6665" width="9.140625" style="854"/>
    <col min="6666" max="6667" width="9.85546875" style="854" bestFit="1" customWidth="1"/>
    <col min="6668" max="6912" width="9.140625" style="854"/>
    <col min="6913" max="6913" width="6.85546875" style="854" customWidth="1"/>
    <col min="6914" max="6914" width="28.140625" style="854" customWidth="1"/>
    <col min="6915" max="6915" width="14.5703125" style="854" customWidth="1"/>
    <col min="6916" max="6916" width="10.140625" style="854" customWidth="1"/>
    <col min="6917" max="6917" width="13.7109375" style="854" customWidth="1"/>
    <col min="6918" max="6918" width="10" style="854" customWidth="1"/>
    <col min="6919" max="6919" width="9.140625" style="854"/>
    <col min="6920" max="6920" width="11" style="854" bestFit="1" customWidth="1"/>
    <col min="6921" max="6921" width="9.140625" style="854"/>
    <col min="6922" max="6923" width="9.85546875" style="854" bestFit="1" customWidth="1"/>
    <col min="6924" max="7168" width="9.140625" style="854"/>
    <col min="7169" max="7169" width="6.85546875" style="854" customWidth="1"/>
    <col min="7170" max="7170" width="28.140625" style="854" customWidth="1"/>
    <col min="7171" max="7171" width="14.5703125" style="854" customWidth="1"/>
    <col min="7172" max="7172" width="10.140625" style="854" customWidth="1"/>
    <col min="7173" max="7173" width="13.7109375" style="854" customWidth="1"/>
    <col min="7174" max="7174" width="10" style="854" customWidth="1"/>
    <col min="7175" max="7175" width="9.140625" style="854"/>
    <col min="7176" max="7176" width="11" style="854" bestFit="1" customWidth="1"/>
    <col min="7177" max="7177" width="9.140625" style="854"/>
    <col min="7178" max="7179" width="9.85546875" style="854" bestFit="1" customWidth="1"/>
    <col min="7180" max="7424" width="9.140625" style="854"/>
    <col min="7425" max="7425" width="6.85546875" style="854" customWidth="1"/>
    <col min="7426" max="7426" width="28.140625" style="854" customWidth="1"/>
    <col min="7427" max="7427" width="14.5703125" style="854" customWidth="1"/>
    <col min="7428" max="7428" width="10.140625" style="854" customWidth="1"/>
    <col min="7429" max="7429" width="13.7109375" style="854" customWidth="1"/>
    <col min="7430" max="7430" width="10" style="854" customWidth="1"/>
    <col min="7431" max="7431" width="9.140625" style="854"/>
    <col min="7432" max="7432" width="11" style="854" bestFit="1" customWidth="1"/>
    <col min="7433" max="7433" width="9.140625" style="854"/>
    <col min="7434" max="7435" width="9.85546875" style="854" bestFit="1" customWidth="1"/>
    <col min="7436" max="7680" width="9.140625" style="854"/>
    <col min="7681" max="7681" width="6.85546875" style="854" customWidth="1"/>
    <col min="7682" max="7682" width="28.140625" style="854" customWidth="1"/>
    <col min="7683" max="7683" width="14.5703125" style="854" customWidth="1"/>
    <col min="7684" max="7684" width="10.140625" style="854" customWidth="1"/>
    <col min="7685" max="7685" width="13.7109375" style="854" customWidth="1"/>
    <col min="7686" max="7686" width="10" style="854" customWidth="1"/>
    <col min="7687" max="7687" width="9.140625" style="854"/>
    <col min="7688" max="7688" width="11" style="854" bestFit="1" customWidth="1"/>
    <col min="7689" max="7689" width="9.140625" style="854"/>
    <col min="7690" max="7691" width="9.85546875" style="854" bestFit="1" customWidth="1"/>
    <col min="7692" max="7936" width="9.140625" style="854"/>
    <col min="7937" max="7937" width="6.85546875" style="854" customWidth="1"/>
    <col min="7938" max="7938" width="28.140625" style="854" customWidth="1"/>
    <col min="7939" max="7939" width="14.5703125" style="854" customWidth="1"/>
    <col min="7940" max="7940" width="10.140625" style="854" customWidth="1"/>
    <col min="7941" max="7941" width="13.7109375" style="854" customWidth="1"/>
    <col min="7942" max="7942" width="10" style="854" customWidth="1"/>
    <col min="7943" max="7943" width="9.140625" style="854"/>
    <col min="7944" max="7944" width="11" style="854" bestFit="1" customWidth="1"/>
    <col min="7945" max="7945" width="9.140625" style="854"/>
    <col min="7946" max="7947" width="9.85546875" style="854" bestFit="1" customWidth="1"/>
    <col min="7948" max="8192" width="9.140625" style="854"/>
    <col min="8193" max="8193" width="6.85546875" style="854" customWidth="1"/>
    <col min="8194" max="8194" width="28.140625" style="854" customWidth="1"/>
    <col min="8195" max="8195" width="14.5703125" style="854" customWidth="1"/>
    <col min="8196" max="8196" width="10.140625" style="854" customWidth="1"/>
    <col min="8197" max="8197" width="13.7109375" style="854" customWidth="1"/>
    <col min="8198" max="8198" width="10" style="854" customWidth="1"/>
    <col min="8199" max="8199" width="9.140625" style="854"/>
    <col min="8200" max="8200" width="11" style="854" bestFit="1" customWidth="1"/>
    <col min="8201" max="8201" width="9.140625" style="854"/>
    <col min="8202" max="8203" width="9.85546875" style="854" bestFit="1" customWidth="1"/>
    <col min="8204" max="8448" width="9.140625" style="854"/>
    <col min="8449" max="8449" width="6.85546875" style="854" customWidth="1"/>
    <col min="8450" max="8450" width="28.140625" style="854" customWidth="1"/>
    <col min="8451" max="8451" width="14.5703125" style="854" customWidth="1"/>
    <col min="8452" max="8452" width="10.140625" style="854" customWidth="1"/>
    <col min="8453" max="8453" width="13.7109375" style="854" customWidth="1"/>
    <col min="8454" max="8454" width="10" style="854" customWidth="1"/>
    <col min="8455" max="8455" width="9.140625" style="854"/>
    <col min="8456" max="8456" width="11" style="854" bestFit="1" customWidth="1"/>
    <col min="8457" max="8457" width="9.140625" style="854"/>
    <col min="8458" max="8459" width="9.85546875" style="854" bestFit="1" customWidth="1"/>
    <col min="8460" max="8704" width="9.140625" style="854"/>
    <col min="8705" max="8705" width="6.85546875" style="854" customWidth="1"/>
    <col min="8706" max="8706" width="28.140625" style="854" customWidth="1"/>
    <col min="8707" max="8707" width="14.5703125" style="854" customWidth="1"/>
    <col min="8708" max="8708" width="10.140625" style="854" customWidth="1"/>
    <col min="8709" max="8709" width="13.7109375" style="854" customWidth="1"/>
    <col min="8710" max="8710" width="10" style="854" customWidth="1"/>
    <col min="8711" max="8711" width="9.140625" style="854"/>
    <col min="8712" max="8712" width="11" style="854" bestFit="1" customWidth="1"/>
    <col min="8713" max="8713" width="9.140625" style="854"/>
    <col min="8714" max="8715" width="9.85546875" style="854" bestFit="1" customWidth="1"/>
    <col min="8716" max="8960" width="9.140625" style="854"/>
    <col min="8961" max="8961" width="6.85546875" style="854" customWidth="1"/>
    <col min="8962" max="8962" width="28.140625" style="854" customWidth="1"/>
    <col min="8963" max="8963" width="14.5703125" style="854" customWidth="1"/>
    <col min="8964" max="8964" width="10.140625" style="854" customWidth="1"/>
    <col min="8965" max="8965" width="13.7109375" style="854" customWidth="1"/>
    <col min="8966" max="8966" width="10" style="854" customWidth="1"/>
    <col min="8967" max="8967" width="9.140625" style="854"/>
    <col min="8968" max="8968" width="11" style="854" bestFit="1" customWidth="1"/>
    <col min="8969" max="8969" width="9.140625" style="854"/>
    <col min="8970" max="8971" width="9.85546875" style="854" bestFit="1" customWidth="1"/>
    <col min="8972" max="9216" width="9.140625" style="854"/>
    <col min="9217" max="9217" width="6.85546875" style="854" customWidth="1"/>
    <col min="9218" max="9218" width="28.140625" style="854" customWidth="1"/>
    <col min="9219" max="9219" width="14.5703125" style="854" customWidth="1"/>
    <col min="9220" max="9220" width="10.140625" style="854" customWidth="1"/>
    <col min="9221" max="9221" width="13.7109375" style="854" customWidth="1"/>
    <col min="9222" max="9222" width="10" style="854" customWidth="1"/>
    <col min="9223" max="9223" width="9.140625" style="854"/>
    <col min="9224" max="9224" width="11" style="854" bestFit="1" customWidth="1"/>
    <col min="9225" max="9225" width="9.140625" style="854"/>
    <col min="9226" max="9227" width="9.85546875" style="854" bestFit="1" customWidth="1"/>
    <col min="9228" max="9472" width="9.140625" style="854"/>
    <col min="9473" max="9473" width="6.85546875" style="854" customWidth="1"/>
    <col min="9474" max="9474" width="28.140625" style="854" customWidth="1"/>
    <col min="9475" max="9475" width="14.5703125" style="854" customWidth="1"/>
    <col min="9476" max="9476" width="10.140625" style="854" customWidth="1"/>
    <col min="9477" max="9477" width="13.7109375" style="854" customWidth="1"/>
    <col min="9478" max="9478" width="10" style="854" customWidth="1"/>
    <col min="9479" max="9479" width="9.140625" style="854"/>
    <col min="9480" max="9480" width="11" style="854" bestFit="1" customWidth="1"/>
    <col min="9481" max="9481" width="9.140625" style="854"/>
    <col min="9482" max="9483" width="9.85546875" style="854" bestFit="1" customWidth="1"/>
    <col min="9484" max="9728" width="9.140625" style="854"/>
    <col min="9729" max="9729" width="6.85546875" style="854" customWidth="1"/>
    <col min="9730" max="9730" width="28.140625" style="854" customWidth="1"/>
    <col min="9731" max="9731" width="14.5703125" style="854" customWidth="1"/>
    <col min="9732" max="9732" width="10.140625" style="854" customWidth="1"/>
    <col min="9733" max="9733" width="13.7109375" style="854" customWidth="1"/>
    <col min="9734" max="9734" width="10" style="854" customWidth="1"/>
    <col min="9735" max="9735" width="9.140625" style="854"/>
    <col min="9736" max="9736" width="11" style="854" bestFit="1" customWidth="1"/>
    <col min="9737" max="9737" width="9.140625" style="854"/>
    <col min="9738" max="9739" width="9.85546875" style="854" bestFit="1" customWidth="1"/>
    <col min="9740" max="9984" width="9.140625" style="854"/>
    <col min="9985" max="9985" width="6.85546875" style="854" customWidth="1"/>
    <col min="9986" max="9986" width="28.140625" style="854" customWidth="1"/>
    <col min="9987" max="9987" width="14.5703125" style="854" customWidth="1"/>
    <col min="9988" max="9988" width="10.140625" style="854" customWidth="1"/>
    <col min="9989" max="9989" width="13.7109375" style="854" customWidth="1"/>
    <col min="9990" max="9990" width="10" style="854" customWidth="1"/>
    <col min="9991" max="9991" width="9.140625" style="854"/>
    <col min="9992" max="9992" width="11" style="854" bestFit="1" customWidth="1"/>
    <col min="9993" max="9993" width="9.140625" style="854"/>
    <col min="9994" max="9995" width="9.85546875" style="854" bestFit="1" customWidth="1"/>
    <col min="9996" max="10240" width="9.140625" style="854"/>
    <col min="10241" max="10241" width="6.85546875" style="854" customWidth="1"/>
    <col min="10242" max="10242" width="28.140625" style="854" customWidth="1"/>
    <col min="10243" max="10243" width="14.5703125" style="854" customWidth="1"/>
    <col min="10244" max="10244" width="10.140625" style="854" customWidth="1"/>
    <col min="10245" max="10245" width="13.7109375" style="854" customWidth="1"/>
    <col min="10246" max="10246" width="10" style="854" customWidth="1"/>
    <col min="10247" max="10247" width="9.140625" style="854"/>
    <col min="10248" max="10248" width="11" style="854" bestFit="1" customWidth="1"/>
    <col min="10249" max="10249" width="9.140625" style="854"/>
    <col min="10250" max="10251" width="9.85546875" style="854" bestFit="1" customWidth="1"/>
    <col min="10252" max="10496" width="9.140625" style="854"/>
    <col min="10497" max="10497" width="6.85546875" style="854" customWidth="1"/>
    <col min="10498" max="10498" width="28.140625" style="854" customWidth="1"/>
    <col min="10499" max="10499" width="14.5703125" style="854" customWidth="1"/>
    <col min="10500" max="10500" width="10.140625" style="854" customWidth="1"/>
    <col min="10501" max="10501" width="13.7109375" style="854" customWidth="1"/>
    <col min="10502" max="10502" width="10" style="854" customWidth="1"/>
    <col min="10503" max="10503" width="9.140625" style="854"/>
    <col min="10504" max="10504" width="11" style="854" bestFit="1" customWidth="1"/>
    <col min="10505" max="10505" width="9.140625" style="854"/>
    <col min="10506" max="10507" width="9.85546875" style="854" bestFit="1" customWidth="1"/>
    <col min="10508" max="10752" width="9.140625" style="854"/>
    <col min="10753" max="10753" width="6.85546875" style="854" customWidth="1"/>
    <col min="10754" max="10754" width="28.140625" style="854" customWidth="1"/>
    <col min="10755" max="10755" width="14.5703125" style="854" customWidth="1"/>
    <col min="10756" max="10756" width="10.140625" style="854" customWidth="1"/>
    <col min="10757" max="10757" width="13.7109375" style="854" customWidth="1"/>
    <col min="10758" max="10758" width="10" style="854" customWidth="1"/>
    <col min="10759" max="10759" width="9.140625" style="854"/>
    <col min="10760" max="10760" width="11" style="854" bestFit="1" customWidth="1"/>
    <col min="10761" max="10761" width="9.140625" style="854"/>
    <col min="10762" max="10763" width="9.85546875" style="854" bestFit="1" customWidth="1"/>
    <col min="10764" max="11008" width="9.140625" style="854"/>
    <col min="11009" max="11009" width="6.85546875" style="854" customWidth="1"/>
    <col min="11010" max="11010" width="28.140625" style="854" customWidth="1"/>
    <col min="11011" max="11011" width="14.5703125" style="854" customWidth="1"/>
    <col min="11012" max="11012" width="10.140625" style="854" customWidth="1"/>
    <col min="11013" max="11013" width="13.7109375" style="854" customWidth="1"/>
    <col min="11014" max="11014" width="10" style="854" customWidth="1"/>
    <col min="11015" max="11015" width="9.140625" style="854"/>
    <col min="11016" max="11016" width="11" style="854" bestFit="1" customWidth="1"/>
    <col min="11017" max="11017" width="9.140625" style="854"/>
    <col min="11018" max="11019" width="9.85546875" style="854" bestFit="1" customWidth="1"/>
    <col min="11020" max="11264" width="9.140625" style="854"/>
    <col min="11265" max="11265" width="6.85546875" style="854" customWidth="1"/>
    <col min="11266" max="11266" width="28.140625" style="854" customWidth="1"/>
    <col min="11267" max="11267" width="14.5703125" style="854" customWidth="1"/>
    <col min="11268" max="11268" width="10.140625" style="854" customWidth="1"/>
    <col min="11269" max="11269" width="13.7109375" style="854" customWidth="1"/>
    <col min="11270" max="11270" width="10" style="854" customWidth="1"/>
    <col min="11271" max="11271" width="9.140625" style="854"/>
    <col min="11272" max="11272" width="11" style="854" bestFit="1" customWidth="1"/>
    <col min="11273" max="11273" width="9.140625" style="854"/>
    <col min="11274" max="11275" width="9.85546875" style="854" bestFit="1" customWidth="1"/>
    <col min="11276" max="11520" width="9.140625" style="854"/>
    <col min="11521" max="11521" width="6.85546875" style="854" customWidth="1"/>
    <col min="11522" max="11522" width="28.140625" style="854" customWidth="1"/>
    <col min="11523" max="11523" width="14.5703125" style="854" customWidth="1"/>
    <col min="11524" max="11524" width="10.140625" style="854" customWidth="1"/>
    <col min="11525" max="11525" width="13.7109375" style="854" customWidth="1"/>
    <col min="11526" max="11526" width="10" style="854" customWidth="1"/>
    <col min="11527" max="11527" width="9.140625" style="854"/>
    <col min="11528" max="11528" width="11" style="854" bestFit="1" customWidth="1"/>
    <col min="11529" max="11529" width="9.140625" style="854"/>
    <col min="11530" max="11531" width="9.85546875" style="854" bestFit="1" customWidth="1"/>
    <col min="11532" max="11776" width="9.140625" style="854"/>
    <col min="11777" max="11777" width="6.85546875" style="854" customWidth="1"/>
    <col min="11778" max="11778" width="28.140625" style="854" customWidth="1"/>
    <col min="11779" max="11779" width="14.5703125" style="854" customWidth="1"/>
    <col min="11780" max="11780" width="10.140625" style="854" customWidth="1"/>
    <col min="11781" max="11781" width="13.7109375" style="854" customWidth="1"/>
    <col min="11782" max="11782" width="10" style="854" customWidth="1"/>
    <col min="11783" max="11783" width="9.140625" style="854"/>
    <col min="11784" max="11784" width="11" style="854" bestFit="1" customWidth="1"/>
    <col min="11785" max="11785" width="9.140625" style="854"/>
    <col min="11786" max="11787" width="9.85546875" style="854" bestFit="1" customWidth="1"/>
    <col min="11788" max="12032" width="9.140625" style="854"/>
    <col min="12033" max="12033" width="6.85546875" style="854" customWidth="1"/>
    <col min="12034" max="12034" width="28.140625" style="854" customWidth="1"/>
    <col min="12035" max="12035" width="14.5703125" style="854" customWidth="1"/>
    <col min="12036" max="12036" width="10.140625" style="854" customWidth="1"/>
    <col min="12037" max="12037" width="13.7109375" style="854" customWidth="1"/>
    <col min="12038" max="12038" width="10" style="854" customWidth="1"/>
    <col min="12039" max="12039" width="9.140625" style="854"/>
    <col min="12040" max="12040" width="11" style="854" bestFit="1" customWidth="1"/>
    <col min="12041" max="12041" width="9.140625" style="854"/>
    <col min="12042" max="12043" width="9.85546875" style="854" bestFit="1" customWidth="1"/>
    <col min="12044" max="12288" width="9.140625" style="854"/>
    <col min="12289" max="12289" width="6.85546875" style="854" customWidth="1"/>
    <col min="12290" max="12290" width="28.140625" style="854" customWidth="1"/>
    <col min="12291" max="12291" width="14.5703125" style="854" customWidth="1"/>
    <col min="12292" max="12292" width="10.140625" style="854" customWidth="1"/>
    <col min="12293" max="12293" width="13.7109375" style="854" customWidth="1"/>
    <col min="12294" max="12294" width="10" style="854" customWidth="1"/>
    <col min="12295" max="12295" width="9.140625" style="854"/>
    <col min="12296" max="12296" width="11" style="854" bestFit="1" customWidth="1"/>
    <col min="12297" max="12297" width="9.140625" style="854"/>
    <col min="12298" max="12299" width="9.85546875" style="854" bestFit="1" customWidth="1"/>
    <col min="12300" max="12544" width="9.140625" style="854"/>
    <col min="12545" max="12545" width="6.85546875" style="854" customWidth="1"/>
    <col min="12546" max="12546" width="28.140625" style="854" customWidth="1"/>
    <col min="12547" max="12547" width="14.5703125" style="854" customWidth="1"/>
    <col min="12548" max="12548" width="10.140625" style="854" customWidth="1"/>
    <col min="12549" max="12549" width="13.7109375" style="854" customWidth="1"/>
    <col min="12550" max="12550" width="10" style="854" customWidth="1"/>
    <col min="12551" max="12551" width="9.140625" style="854"/>
    <col min="12552" max="12552" width="11" style="854" bestFit="1" customWidth="1"/>
    <col min="12553" max="12553" width="9.140625" style="854"/>
    <col min="12554" max="12555" width="9.85546875" style="854" bestFit="1" customWidth="1"/>
    <col min="12556" max="12800" width="9.140625" style="854"/>
    <col min="12801" max="12801" width="6.85546875" style="854" customWidth="1"/>
    <col min="12802" max="12802" width="28.140625" style="854" customWidth="1"/>
    <col min="12803" max="12803" width="14.5703125" style="854" customWidth="1"/>
    <col min="12804" max="12804" width="10.140625" style="854" customWidth="1"/>
    <col min="12805" max="12805" width="13.7109375" style="854" customWidth="1"/>
    <col min="12806" max="12806" width="10" style="854" customWidth="1"/>
    <col min="12807" max="12807" width="9.140625" style="854"/>
    <col min="12808" max="12808" width="11" style="854" bestFit="1" customWidth="1"/>
    <col min="12809" max="12809" width="9.140625" style="854"/>
    <col min="12810" max="12811" width="9.85546875" style="854" bestFit="1" customWidth="1"/>
    <col min="12812" max="13056" width="9.140625" style="854"/>
    <col min="13057" max="13057" width="6.85546875" style="854" customWidth="1"/>
    <col min="13058" max="13058" width="28.140625" style="854" customWidth="1"/>
    <col min="13059" max="13059" width="14.5703125" style="854" customWidth="1"/>
    <col min="13060" max="13060" width="10.140625" style="854" customWidth="1"/>
    <col min="13061" max="13061" width="13.7109375" style="854" customWidth="1"/>
    <col min="13062" max="13062" width="10" style="854" customWidth="1"/>
    <col min="13063" max="13063" width="9.140625" style="854"/>
    <col min="13064" max="13064" width="11" style="854" bestFit="1" customWidth="1"/>
    <col min="13065" max="13065" width="9.140625" style="854"/>
    <col min="13066" max="13067" width="9.85546875" style="854" bestFit="1" customWidth="1"/>
    <col min="13068" max="13312" width="9.140625" style="854"/>
    <col min="13313" max="13313" width="6.85546875" style="854" customWidth="1"/>
    <col min="13314" max="13314" width="28.140625" style="854" customWidth="1"/>
    <col min="13315" max="13315" width="14.5703125" style="854" customWidth="1"/>
    <col min="13316" max="13316" width="10.140625" style="854" customWidth="1"/>
    <col min="13317" max="13317" width="13.7109375" style="854" customWidth="1"/>
    <col min="13318" max="13318" width="10" style="854" customWidth="1"/>
    <col min="13319" max="13319" width="9.140625" style="854"/>
    <col min="13320" max="13320" width="11" style="854" bestFit="1" customWidth="1"/>
    <col min="13321" max="13321" width="9.140625" style="854"/>
    <col min="13322" max="13323" width="9.85546875" style="854" bestFit="1" customWidth="1"/>
    <col min="13324" max="13568" width="9.140625" style="854"/>
    <col min="13569" max="13569" width="6.85546875" style="854" customWidth="1"/>
    <col min="13570" max="13570" width="28.140625" style="854" customWidth="1"/>
    <col min="13571" max="13571" width="14.5703125" style="854" customWidth="1"/>
    <col min="13572" max="13572" width="10.140625" style="854" customWidth="1"/>
    <col min="13573" max="13573" width="13.7109375" style="854" customWidth="1"/>
    <col min="13574" max="13574" width="10" style="854" customWidth="1"/>
    <col min="13575" max="13575" width="9.140625" style="854"/>
    <col min="13576" max="13576" width="11" style="854" bestFit="1" customWidth="1"/>
    <col min="13577" max="13577" width="9.140625" style="854"/>
    <col min="13578" max="13579" width="9.85546875" style="854" bestFit="1" customWidth="1"/>
    <col min="13580" max="13824" width="9.140625" style="854"/>
    <col min="13825" max="13825" width="6.85546875" style="854" customWidth="1"/>
    <col min="13826" max="13826" width="28.140625" style="854" customWidth="1"/>
    <col min="13827" max="13827" width="14.5703125" style="854" customWidth="1"/>
    <col min="13828" max="13828" width="10.140625" style="854" customWidth="1"/>
    <col min="13829" max="13829" width="13.7109375" style="854" customWidth="1"/>
    <col min="13830" max="13830" width="10" style="854" customWidth="1"/>
    <col min="13831" max="13831" width="9.140625" style="854"/>
    <col min="13832" max="13832" width="11" style="854" bestFit="1" customWidth="1"/>
    <col min="13833" max="13833" width="9.140625" style="854"/>
    <col min="13834" max="13835" width="9.85546875" style="854" bestFit="1" customWidth="1"/>
    <col min="13836" max="14080" width="9.140625" style="854"/>
    <col min="14081" max="14081" width="6.85546875" style="854" customWidth="1"/>
    <col min="14082" max="14082" width="28.140625" style="854" customWidth="1"/>
    <col min="14083" max="14083" width="14.5703125" style="854" customWidth="1"/>
    <col min="14084" max="14084" width="10.140625" style="854" customWidth="1"/>
    <col min="14085" max="14085" width="13.7109375" style="854" customWidth="1"/>
    <col min="14086" max="14086" width="10" style="854" customWidth="1"/>
    <col min="14087" max="14087" width="9.140625" style="854"/>
    <col min="14088" max="14088" width="11" style="854" bestFit="1" customWidth="1"/>
    <col min="14089" max="14089" width="9.140625" style="854"/>
    <col min="14090" max="14091" width="9.85546875" style="854" bestFit="1" customWidth="1"/>
    <col min="14092" max="14336" width="9.140625" style="854"/>
    <col min="14337" max="14337" width="6.85546875" style="854" customWidth="1"/>
    <col min="14338" max="14338" width="28.140625" style="854" customWidth="1"/>
    <col min="14339" max="14339" width="14.5703125" style="854" customWidth="1"/>
    <col min="14340" max="14340" width="10.140625" style="854" customWidth="1"/>
    <col min="14341" max="14341" width="13.7109375" style="854" customWidth="1"/>
    <col min="14342" max="14342" width="10" style="854" customWidth="1"/>
    <col min="14343" max="14343" width="9.140625" style="854"/>
    <col min="14344" max="14344" width="11" style="854" bestFit="1" customWidth="1"/>
    <col min="14345" max="14345" width="9.140625" style="854"/>
    <col min="14346" max="14347" width="9.85546875" style="854" bestFit="1" customWidth="1"/>
    <col min="14348" max="14592" width="9.140625" style="854"/>
    <col min="14593" max="14593" width="6.85546875" style="854" customWidth="1"/>
    <col min="14594" max="14594" width="28.140625" style="854" customWidth="1"/>
    <col min="14595" max="14595" width="14.5703125" style="854" customWidth="1"/>
    <col min="14596" max="14596" width="10.140625" style="854" customWidth="1"/>
    <col min="14597" max="14597" width="13.7109375" style="854" customWidth="1"/>
    <col min="14598" max="14598" width="10" style="854" customWidth="1"/>
    <col min="14599" max="14599" width="9.140625" style="854"/>
    <col min="14600" max="14600" width="11" style="854" bestFit="1" customWidth="1"/>
    <col min="14601" max="14601" width="9.140625" style="854"/>
    <col min="14602" max="14603" width="9.85546875" style="854" bestFit="1" customWidth="1"/>
    <col min="14604" max="14848" width="9.140625" style="854"/>
    <col min="14849" max="14849" width="6.85546875" style="854" customWidth="1"/>
    <col min="14850" max="14850" width="28.140625" style="854" customWidth="1"/>
    <col min="14851" max="14851" width="14.5703125" style="854" customWidth="1"/>
    <col min="14852" max="14852" width="10.140625" style="854" customWidth="1"/>
    <col min="14853" max="14853" width="13.7109375" style="854" customWidth="1"/>
    <col min="14854" max="14854" width="10" style="854" customWidth="1"/>
    <col min="14855" max="14855" width="9.140625" style="854"/>
    <col min="14856" max="14856" width="11" style="854" bestFit="1" customWidth="1"/>
    <col min="14857" max="14857" width="9.140625" style="854"/>
    <col min="14858" max="14859" width="9.85546875" style="854" bestFit="1" customWidth="1"/>
    <col min="14860" max="15104" width="9.140625" style="854"/>
    <col min="15105" max="15105" width="6.85546875" style="854" customWidth="1"/>
    <col min="15106" max="15106" width="28.140625" style="854" customWidth="1"/>
    <col min="15107" max="15107" width="14.5703125" style="854" customWidth="1"/>
    <col min="15108" max="15108" width="10.140625" style="854" customWidth="1"/>
    <col min="15109" max="15109" width="13.7109375" style="854" customWidth="1"/>
    <col min="15110" max="15110" width="10" style="854" customWidth="1"/>
    <col min="15111" max="15111" width="9.140625" style="854"/>
    <col min="15112" max="15112" width="11" style="854" bestFit="1" customWidth="1"/>
    <col min="15113" max="15113" width="9.140625" style="854"/>
    <col min="15114" max="15115" width="9.85546875" style="854" bestFit="1" customWidth="1"/>
    <col min="15116" max="15360" width="9.140625" style="854"/>
    <col min="15361" max="15361" width="6.85546875" style="854" customWidth="1"/>
    <col min="15362" max="15362" width="28.140625" style="854" customWidth="1"/>
    <col min="15363" max="15363" width="14.5703125" style="854" customWidth="1"/>
    <col min="15364" max="15364" width="10.140625" style="854" customWidth="1"/>
    <col min="15365" max="15365" width="13.7109375" style="854" customWidth="1"/>
    <col min="15366" max="15366" width="10" style="854" customWidth="1"/>
    <col min="15367" max="15367" width="9.140625" style="854"/>
    <col min="15368" max="15368" width="11" style="854" bestFit="1" customWidth="1"/>
    <col min="15369" max="15369" width="9.140625" style="854"/>
    <col min="15370" max="15371" width="9.85546875" style="854" bestFit="1" customWidth="1"/>
    <col min="15372" max="15616" width="9.140625" style="854"/>
    <col min="15617" max="15617" width="6.85546875" style="854" customWidth="1"/>
    <col min="15618" max="15618" width="28.140625" style="854" customWidth="1"/>
    <col min="15619" max="15619" width="14.5703125" style="854" customWidth="1"/>
    <col min="15620" max="15620" width="10.140625" style="854" customWidth="1"/>
    <col min="15621" max="15621" width="13.7109375" style="854" customWidth="1"/>
    <col min="15622" max="15622" width="10" style="854" customWidth="1"/>
    <col min="15623" max="15623" width="9.140625" style="854"/>
    <col min="15624" max="15624" width="11" style="854" bestFit="1" customWidth="1"/>
    <col min="15625" max="15625" width="9.140625" style="854"/>
    <col min="15626" max="15627" width="9.85546875" style="854" bestFit="1" customWidth="1"/>
    <col min="15628" max="15872" width="9.140625" style="854"/>
    <col min="15873" max="15873" width="6.85546875" style="854" customWidth="1"/>
    <col min="15874" max="15874" width="28.140625" style="854" customWidth="1"/>
    <col min="15875" max="15875" width="14.5703125" style="854" customWidth="1"/>
    <col min="15876" max="15876" width="10.140625" style="854" customWidth="1"/>
    <col min="15877" max="15877" width="13.7109375" style="854" customWidth="1"/>
    <col min="15878" max="15878" width="10" style="854" customWidth="1"/>
    <col min="15879" max="15879" width="9.140625" style="854"/>
    <col min="15880" max="15880" width="11" style="854" bestFit="1" customWidth="1"/>
    <col min="15881" max="15881" width="9.140625" style="854"/>
    <col min="15882" max="15883" width="9.85546875" style="854" bestFit="1" customWidth="1"/>
    <col min="15884" max="16128" width="9.140625" style="854"/>
    <col min="16129" max="16129" width="6.85546875" style="854" customWidth="1"/>
    <col min="16130" max="16130" width="28.140625" style="854" customWidth="1"/>
    <col min="16131" max="16131" width="14.5703125" style="854" customWidth="1"/>
    <col min="16132" max="16132" width="10.140625" style="854" customWidth="1"/>
    <col min="16133" max="16133" width="13.7109375" style="854" customWidth="1"/>
    <col min="16134" max="16134" width="10" style="854" customWidth="1"/>
    <col min="16135" max="16135" width="9.140625" style="854"/>
    <col min="16136" max="16136" width="11" style="854" bestFit="1" customWidth="1"/>
    <col min="16137" max="16137" width="9.140625" style="854"/>
    <col min="16138" max="16139" width="9.85546875" style="854" bestFit="1" customWidth="1"/>
    <col min="16140" max="16384" width="9.140625" style="854"/>
  </cols>
  <sheetData>
    <row r="2" spans="1:13" ht="23.25">
      <c r="A2" s="1069" t="s">
        <v>1037</v>
      </c>
      <c r="B2" s="1069"/>
      <c r="C2" s="1069"/>
      <c r="D2" s="1069"/>
      <c r="E2" s="1069"/>
      <c r="F2" s="1069"/>
      <c r="G2" s="1069"/>
      <c r="H2" s="211"/>
      <c r="I2" s="211"/>
      <c r="J2" s="211"/>
    </row>
    <row r="3" spans="1:13" ht="24">
      <c r="A3" s="892" t="s">
        <v>1038</v>
      </c>
      <c r="B3" s="892"/>
      <c r="C3" s="892"/>
      <c r="D3" s="892"/>
      <c r="E3" s="892"/>
      <c r="F3" s="892"/>
      <c r="G3"/>
      <c r="H3" s="211"/>
      <c r="I3" s="211"/>
      <c r="J3" s="211"/>
    </row>
    <row r="4" spans="1:13" ht="24">
      <c r="A4" s="893" t="s">
        <v>1039</v>
      </c>
      <c r="B4" s="893"/>
      <c r="C4" s="893"/>
      <c r="D4" s="893"/>
      <c r="E4" s="893"/>
      <c r="F4" s="893"/>
      <c r="G4"/>
      <c r="H4" s="211"/>
      <c r="I4" s="211"/>
      <c r="J4" s="211"/>
    </row>
    <row r="5" spans="1:13" ht="24">
      <c r="A5" s="893" t="s">
        <v>1040</v>
      </c>
      <c r="B5" s="893"/>
      <c r="C5" s="893"/>
      <c r="D5" s="893"/>
      <c r="E5" s="893"/>
      <c r="F5" s="893"/>
      <c r="G5"/>
      <c r="H5" s="211"/>
      <c r="I5" s="211"/>
      <c r="J5" s="211"/>
    </row>
    <row r="6" spans="1:13" ht="24">
      <c r="A6" s="893" t="s">
        <v>1041</v>
      </c>
      <c r="B6" s="893"/>
      <c r="C6" s="893"/>
      <c r="D6" s="893"/>
      <c r="E6" s="893"/>
      <c r="F6" s="893"/>
      <c r="G6"/>
      <c r="H6" s="211"/>
      <c r="I6" s="211"/>
      <c r="J6" s="211"/>
    </row>
    <row r="8" spans="1:13">
      <c r="A8" s="1061" t="s">
        <v>519</v>
      </c>
      <c r="B8" s="1061" t="s">
        <v>302</v>
      </c>
      <c r="C8" s="856" t="s">
        <v>995</v>
      </c>
      <c r="D8" s="1061" t="s">
        <v>996</v>
      </c>
      <c r="E8" s="857" t="s">
        <v>997</v>
      </c>
      <c r="F8" s="1063" t="s">
        <v>376</v>
      </c>
      <c r="G8" s="1064"/>
    </row>
    <row r="9" spans="1:13">
      <c r="A9" s="1062"/>
      <c r="B9" s="1062"/>
      <c r="C9" s="858" t="s">
        <v>998</v>
      </c>
      <c r="D9" s="1062"/>
      <c r="E9" s="859" t="s">
        <v>999</v>
      </c>
      <c r="F9" s="1065"/>
      <c r="G9" s="1066"/>
    </row>
    <row r="10" spans="1:13">
      <c r="A10" s="860">
        <v>1</v>
      </c>
      <c r="B10" s="861" t="s">
        <v>897</v>
      </c>
      <c r="C10" s="862"/>
      <c r="D10" s="863"/>
      <c r="E10" s="864"/>
      <c r="F10" s="865" t="s">
        <v>1000</v>
      </c>
      <c r="G10" s="866" t="s">
        <v>1001</v>
      </c>
      <c r="K10" s="867"/>
    </row>
    <row r="11" spans="1:13">
      <c r="A11" s="868"/>
      <c r="B11" s="869"/>
      <c r="C11" s="870"/>
      <c r="D11" s="871"/>
      <c r="E11" s="872"/>
      <c r="F11" s="873" t="s">
        <v>1056</v>
      </c>
      <c r="G11" s="874"/>
      <c r="H11" s="867"/>
      <c r="J11" s="875">
        <f>510000-E15</f>
        <v>510000</v>
      </c>
    </row>
    <row r="12" spans="1:13">
      <c r="A12" s="876"/>
      <c r="B12" s="876"/>
      <c r="C12" s="876"/>
      <c r="D12" s="876"/>
      <c r="E12" s="876"/>
      <c r="F12" s="873" t="s">
        <v>1002</v>
      </c>
      <c r="G12" s="874"/>
      <c r="M12" s="854">
        <f>13*13000</f>
        <v>169000</v>
      </c>
    </row>
    <row r="13" spans="1:13">
      <c r="A13" s="868"/>
      <c r="B13" s="869"/>
      <c r="C13" s="870"/>
      <c r="D13" s="871"/>
      <c r="E13" s="872"/>
      <c r="F13" s="873" t="s">
        <v>1003</v>
      </c>
      <c r="G13" s="874"/>
    </row>
    <row r="14" spans="1:13">
      <c r="A14" s="868"/>
      <c r="B14" s="869"/>
      <c r="C14" s="870"/>
      <c r="D14" s="871"/>
      <c r="E14" s="872"/>
      <c r="F14" s="873" t="s">
        <v>1004</v>
      </c>
      <c r="G14" s="874"/>
    </row>
    <row r="15" spans="1:13" ht="24">
      <c r="A15" s="877"/>
      <c r="B15" s="878" t="s">
        <v>1005</v>
      </c>
      <c r="C15" s="879"/>
      <c r="D15" s="880"/>
      <c r="E15" s="881"/>
      <c r="F15" s="1067" t="s">
        <v>1006</v>
      </c>
      <c r="G15" s="1068"/>
      <c r="H15" s="867"/>
    </row>
    <row r="16" spans="1:13" ht="24" thickBot="1">
      <c r="A16" s="882"/>
      <c r="E16" s="883"/>
      <c r="H16" s="867"/>
      <c r="J16" s="884" t="s">
        <v>1007</v>
      </c>
      <c r="K16" s="885">
        <f>E16-E15</f>
        <v>0</v>
      </c>
    </row>
    <row r="17" spans="1:7" ht="22.5" thickTop="1">
      <c r="C17" s="886"/>
      <c r="D17" s="887"/>
    </row>
    <row r="18" spans="1:7">
      <c r="C18" s="886"/>
    </row>
    <row r="19" spans="1:7">
      <c r="C19" s="1070" t="s">
        <v>1042</v>
      </c>
      <c r="D19" s="1070"/>
      <c r="E19" s="1070"/>
      <c r="F19" s="1070"/>
      <c r="G19" s="1070"/>
    </row>
    <row r="20" spans="1:7">
      <c r="C20" s="1070" t="s">
        <v>1043</v>
      </c>
      <c r="D20" s="1070"/>
      <c r="E20" s="1070"/>
      <c r="F20" s="1070"/>
      <c r="G20" s="1070"/>
    </row>
    <row r="23" spans="1:7">
      <c r="B23" s="888"/>
      <c r="D23" s="888"/>
    </row>
    <row r="24" spans="1:7" ht="21.75" customHeight="1">
      <c r="A24" s="1059"/>
      <c r="B24" s="1059"/>
      <c r="C24" s="1059"/>
      <c r="D24" s="888"/>
    </row>
    <row r="25" spans="1:7" ht="39.75" customHeight="1"/>
    <row r="26" spans="1:7">
      <c r="B26" s="888"/>
      <c r="D26" s="888"/>
    </row>
    <row r="27" spans="1:7">
      <c r="B27" s="887"/>
    </row>
    <row r="28" spans="1:7" ht="26.25" customHeight="1">
      <c r="A28" s="889"/>
      <c r="B28" s="889"/>
      <c r="C28" s="890"/>
      <c r="D28" s="889"/>
      <c r="E28" s="889"/>
      <c r="F28" s="889"/>
    </row>
    <row r="29" spans="1:7" ht="24.75" customHeight="1">
      <c r="A29" s="889"/>
      <c r="B29" s="889"/>
      <c r="C29" s="889"/>
      <c r="D29" s="889"/>
      <c r="E29" s="889"/>
      <c r="F29" s="889"/>
    </row>
    <row r="30" spans="1:7">
      <c r="A30" s="889"/>
      <c r="B30" s="889" t="s">
        <v>1025</v>
      </c>
      <c r="C30" s="889"/>
      <c r="D30" s="889" t="s">
        <v>1026</v>
      </c>
      <c r="E30" s="889"/>
      <c r="F30" s="889"/>
    </row>
    <row r="31" spans="1:7">
      <c r="A31" s="889"/>
      <c r="B31" s="889" t="s">
        <v>1027</v>
      </c>
      <c r="C31" s="889"/>
      <c r="D31" s="889" t="s">
        <v>1028</v>
      </c>
      <c r="E31" s="889"/>
      <c r="F31" s="889"/>
    </row>
    <row r="32" spans="1:7" ht="12.75" customHeight="1">
      <c r="A32" s="889"/>
      <c r="B32" s="891"/>
      <c r="C32" s="889"/>
      <c r="D32" s="889"/>
      <c r="E32" s="889"/>
      <c r="F32" s="889"/>
    </row>
    <row r="33" spans="1:6">
      <c r="A33" s="889"/>
      <c r="B33" s="889" t="s">
        <v>1029</v>
      </c>
      <c r="C33" s="889"/>
      <c r="D33" s="889"/>
      <c r="E33" s="889"/>
      <c r="F33" s="889"/>
    </row>
    <row r="34" spans="1:6">
      <c r="A34" s="889"/>
      <c r="B34" s="889" t="s">
        <v>1030</v>
      </c>
      <c r="C34" s="889"/>
      <c r="D34" s="889"/>
      <c r="E34" s="889"/>
      <c r="F34" s="889"/>
    </row>
    <row r="35" spans="1:6">
      <c r="A35" s="889"/>
      <c r="B35" s="889"/>
      <c r="C35" s="889"/>
      <c r="D35" s="889"/>
      <c r="E35" s="889"/>
      <c r="F35" s="889"/>
    </row>
    <row r="36" spans="1:6">
      <c r="A36" s="889"/>
      <c r="B36" s="889"/>
      <c r="C36" s="889"/>
      <c r="D36" s="889"/>
      <c r="E36" s="889"/>
      <c r="F36" s="889"/>
    </row>
  </sheetData>
  <mergeCells count="9">
    <mergeCell ref="A24:C24"/>
    <mergeCell ref="A2:G2"/>
    <mergeCell ref="C19:G19"/>
    <mergeCell ref="C20:G20"/>
    <mergeCell ref="A8:A9"/>
    <mergeCell ref="B8:B9"/>
    <mergeCell ref="D8:D9"/>
    <mergeCell ref="F8:G9"/>
    <mergeCell ref="F15:G15"/>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B1:AD83"/>
  <sheetViews>
    <sheetView showGridLines="0" showOutlineSymbols="0" topLeftCell="A38" zoomScaleNormal="100" workbookViewId="0">
      <selection activeCell="M11" sqref="M11"/>
    </sheetView>
  </sheetViews>
  <sheetFormatPr defaultColWidth="9" defaultRowHeight="19.5"/>
  <cols>
    <col min="1" max="1" width="3.7109375" style="290" customWidth="1"/>
    <col min="2" max="2" width="8.7109375" style="290" customWidth="1"/>
    <col min="3" max="3" width="9.7109375" style="291" customWidth="1"/>
    <col min="4" max="8" width="9" style="290" hidden="1" customWidth="1"/>
    <col min="9" max="11" width="9.7109375" style="291" customWidth="1"/>
    <col min="12" max="12" width="9.7109375" style="290" customWidth="1"/>
    <col min="13" max="13" width="11.42578125" style="290" customWidth="1"/>
    <col min="14" max="14" width="9.7109375" style="290" customWidth="1"/>
    <col min="15" max="16" width="8.42578125" style="291" hidden="1" customWidth="1"/>
    <col min="17" max="20" width="8.42578125" style="290" hidden="1" customWidth="1"/>
    <col min="21" max="22" width="9.7109375" style="290" customWidth="1"/>
    <col min="23" max="23" width="9" style="290" customWidth="1"/>
    <col min="24" max="24" width="13.28515625" style="293" hidden="1" customWidth="1"/>
    <col min="25" max="25" width="9.5703125" style="290" hidden="1" customWidth="1"/>
    <col min="26" max="26" width="9" style="290" hidden="1" customWidth="1"/>
    <col min="27" max="27" width="11.28515625" style="290" hidden="1" customWidth="1"/>
    <col min="28" max="29" width="9" style="290" hidden="1" customWidth="1"/>
    <col min="30" max="30" width="9.140625" style="290" hidden="1" customWidth="1"/>
    <col min="31" max="31" width="9" style="290" customWidth="1"/>
    <col min="32" max="32" width="14.5703125" style="290" customWidth="1"/>
    <col min="33" max="33" width="13.5703125" style="290" customWidth="1"/>
    <col min="34" max="34" width="9" style="290" customWidth="1"/>
    <col min="35" max="35" width="14.5703125" style="290" customWidth="1"/>
    <col min="36" max="36" width="13.7109375" style="290" bestFit="1" customWidth="1"/>
    <col min="37" max="37" width="14.5703125" style="290" bestFit="1" customWidth="1"/>
    <col min="38" max="38" width="13.5703125" style="290" bestFit="1" customWidth="1"/>
    <col min="39" max="256" width="9" style="290"/>
    <col min="257" max="257" width="3.7109375" style="290" customWidth="1"/>
    <col min="258" max="259" width="10.7109375" style="290" customWidth="1"/>
    <col min="260" max="264" width="0" style="290" hidden="1" customWidth="1"/>
    <col min="265" max="270" width="11" style="290" customWidth="1"/>
    <col min="271" max="276" width="0" style="290" hidden="1" customWidth="1"/>
    <col min="277" max="278" width="11.140625" style="290" customWidth="1"/>
    <col min="279" max="285" width="0" style="290" hidden="1" customWidth="1"/>
    <col min="286" max="512" width="9" style="290"/>
    <col min="513" max="513" width="3.7109375" style="290" customWidth="1"/>
    <col min="514" max="515" width="10.7109375" style="290" customWidth="1"/>
    <col min="516" max="520" width="0" style="290" hidden="1" customWidth="1"/>
    <col min="521" max="526" width="11" style="290" customWidth="1"/>
    <col min="527" max="532" width="0" style="290" hidden="1" customWidth="1"/>
    <col min="533" max="534" width="11.140625" style="290" customWidth="1"/>
    <col min="535" max="541" width="0" style="290" hidden="1" customWidth="1"/>
    <col min="542" max="768" width="9" style="290"/>
    <col min="769" max="769" width="3.7109375" style="290" customWidth="1"/>
    <col min="770" max="771" width="10.7109375" style="290" customWidth="1"/>
    <col min="772" max="776" width="0" style="290" hidden="1" customWidth="1"/>
    <col min="777" max="782" width="11" style="290" customWidth="1"/>
    <col min="783" max="788" width="0" style="290" hidden="1" customWidth="1"/>
    <col min="789" max="790" width="11.140625" style="290" customWidth="1"/>
    <col min="791" max="797" width="0" style="290" hidden="1" customWidth="1"/>
    <col min="798" max="1024" width="9" style="290"/>
    <col min="1025" max="1025" width="3.7109375" style="290" customWidth="1"/>
    <col min="1026" max="1027" width="10.7109375" style="290" customWidth="1"/>
    <col min="1028" max="1032" width="0" style="290" hidden="1" customWidth="1"/>
    <col min="1033" max="1038" width="11" style="290" customWidth="1"/>
    <col min="1039" max="1044" width="0" style="290" hidden="1" customWidth="1"/>
    <col min="1045" max="1046" width="11.140625" style="290" customWidth="1"/>
    <col min="1047" max="1053" width="0" style="290" hidden="1" customWidth="1"/>
    <col min="1054" max="1280" width="9" style="290"/>
    <col min="1281" max="1281" width="3.7109375" style="290" customWidth="1"/>
    <col min="1282" max="1283" width="10.7109375" style="290" customWidth="1"/>
    <col min="1284" max="1288" width="0" style="290" hidden="1" customWidth="1"/>
    <col min="1289" max="1294" width="11" style="290" customWidth="1"/>
    <col min="1295" max="1300" width="0" style="290" hidden="1" customWidth="1"/>
    <col min="1301" max="1302" width="11.140625" style="290" customWidth="1"/>
    <col min="1303" max="1309" width="0" style="290" hidden="1" customWidth="1"/>
    <col min="1310" max="1536" width="9" style="290"/>
    <col min="1537" max="1537" width="3.7109375" style="290" customWidth="1"/>
    <col min="1538" max="1539" width="10.7109375" style="290" customWidth="1"/>
    <col min="1540" max="1544" width="0" style="290" hidden="1" customWidth="1"/>
    <col min="1545" max="1550" width="11" style="290" customWidth="1"/>
    <col min="1551" max="1556" width="0" style="290" hidden="1" customWidth="1"/>
    <col min="1557" max="1558" width="11.140625" style="290" customWidth="1"/>
    <col min="1559" max="1565" width="0" style="290" hidden="1" customWidth="1"/>
    <col min="1566" max="1792" width="9" style="290"/>
    <col min="1793" max="1793" width="3.7109375" style="290" customWidth="1"/>
    <col min="1794" max="1795" width="10.7109375" style="290" customWidth="1"/>
    <col min="1796" max="1800" width="0" style="290" hidden="1" customWidth="1"/>
    <col min="1801" max="1806" width="11" style="290" customWidth="1"/>
    <col min="1807" max="1812" width="0" style="290" hidden="1" customWidth="1"/>
    <col min="1813" max="1814" width="11.140625" style="290" customWidth="1"/>
    <col min="1815" max="1821" width="0" style="290" hidden="1" customWidth="1"/>
    <col min="1822" max="2048" width="9" style="290"/>
    <col min="2049" max="2049" width="3.7109375" style="290" customWidth="1"/>
    <col min="2050" max="2051" width="10.7109375" style="290" customWidth="1"/>
    <col min="2052" max="2056" width="0" style="290" hidden="1" customWidth="1"/>
    <col min="2057" max="2062" width="11" style="290" customWidth="1"/>
    <col min="2063" max="2068" width="0" style="290" hidden="1" customWidth="1"/>
    <col min="2069" max="2070" width="11.140625" style="290" customWidth="1"/>
    <col min="2071" max="2077" width="0" style="290" hidden="1" customWidth="1"/>
    <col min="2078" max="2304" width="9" style="290"/>
    <col min="2305" max="2305" width="3.7109375" style="290" customWidth="1"/>
    <col min="2306" max="2307" width="10.7109375" style="290" customWidth="1"/>
    <col min="2308" max="2312" width="0" style="290" hidden="1" customWidth="1"/>
    <col min="2313" max="2318" width="11" style="290" customWidth="1"/>
    <col min="2319" max="2324" width="0" style="290" hidden="1" customWidth="1"/>
    <col min="2325" max="2326" width="11.140625" style="290" customWidth="1"/>
    <col min="2327" max="2333" width="0" style="290" hidden="1" customWidth="1"/>
    <col min="2334" max="2560" width="9" style="290"/>
    <col min="2561" max="2561" width="3.7109375" style="290" customWidth="1"/>
    <col min="2562" max="2563" width="10.7109375" style="290" customWidth="1"/>
    <col min="2564" max="2568" width="0" style="290" hidden="1" customWidth="1"/>
    <col min="2569" max="2574" width="11" style="290" customWidth="1"/>
    <col min="2575" max="2580" width="0" style="290" hidden="1" customWidth="1"/>
    <col min="2581" max="2582" width="11.140625" style="290" customWidth="1"/>
    <col min="2583" max="2589" width="0" style="290" hidden="1" customWidth="1"/>
    <col min="2590" max="2816" width="9" style="290"/>
    <col min="2817" max="2817" width="3.7109375" style="290" customWidth="1"/>
    <col min="2818" max="2819" width="10.7109375" style="290" customWidth="1"/>
    <col min="2820" max="2824" width="0" style="290" hidden="1" customWidth="1"/>
    <col min="2825" max="2830" width="11" style="290" customWidth="1"/>
    <col min="2831" max="2836" width="0" style="290" hidden="1" customWidth="1"/>
    <col min="2837" max="2838" width="11.140625" style="290" customWidth="1"/>
    <col min="2839" max="2845" width="0" style="290" hidden="1" customWidth="1"/>
    <col min="2846" max="3072" width="9" style="290"/>
    <col min="3073" max="3073" width="3.7109375" style="290" customWidth="1"/>
    <col min="3074" max="3075" width="10.7109375" style="290" customWidth="1"/>
    <col min="3076" max="3080" width="0" style="290" hidden="1" customWidth="1"/>
    <col min="3081" max="3086" width="11" style="290" customWidth="1"/>
    <col min="3087" max="3092" width="0" style="290" hidden="1" customWidth="1"/>
    <col min="3093" max="3094" width="11.140625" style="290" customWidth="1"/>
    <col min="3095" max="3101" width="0" style="290" hidden="1" customWidth="1"/>
    <col min="3102" max="3328" width="9" style="290"/>
    <col min="3329" max="3329" width="3.7109375" style="290" customWidth="1"/>
    <col min="3330" max="3331" width="10.7109375" style="290" customWidth="1"/>
    <col min="3332" max="3336" width="0" style="290" hidden="1" customWidth="1"/>
    <col min="3337" max="3342" width="11" style="290" customWidth="1"/>
    <col min="3343" max="3348" width="0" style="290" hidden="1" customWidth="1"/>
    <col min="3349" max="3350" width="11.140625" style="290" customWidth="1"/>
    <col min="3351" max="3357" width="0" style="290" hidden="1" customWidth="1"/>
    <col min="3358" max="3584" width="9" style="290"/>
    <col min="3585" max="3585" width="3.7109375" style="290" customWidth="1"/>
    <col min="3586" max="3587" width="10.7109375" style="290" customWidth="1"/>
    <col min="3588" max="3592" width="0" style="290" hidden="1" customWidth="1"/>
    <col min="3593" max="3598" width="11" style="290" customWidth="1"/>
    <col min="3599" max="3604" width="0" style="290" hidden="1" customWidth="1"/>
    <col min="3605" max="3606" width="11.140625" style="290" customWidth="1"/>
    <col min="3607" max="3613" width="0" style="290" hidden="1" customWidth="1"/>
    <col min="3614" max="3840" width="9" style="290"/>
    <col min="3841" max="3841" width="3.7109375" style="290" customWidth="1"/>
    <col min="3842" max="3843" width="10.7109375" style="290" customWidth="1"/>
    <col min="3844" max="3848" width="0" style="290" hidden="1" customWidth="1"/>
    <col min="3849" max="3854" width="11" style="290" customWidth="1"/>
    <col min="3855" max="3860" width="0" style="290" hidden="1" customWidth="1"/>
    <col min="3861" max="3862" width="11.140625" style="290" customWidth="1"/>
    <col min="3863" max="3869" width="0" style="290" hidden="1" customWidth="1"/>
    <col min="3870" max="4096" width="9" style="290"/>
    <col min="4097" max="4097" width="3.7109375" style="290" customWidth="1"/>
    <col min="4098" max="4099" width="10.7109375" style="290" customWidth="1"/>
    <col min="4100" max="4104" width="0" style="290" hidden="1" customWidth="1"/>
    <col min="4105" max="4110" width="11" style="290" customWidth="1"/>
    <col min="4111" max="4116" width="0" style="290" hidden="1" customWidth="1"/>
    <col min="4117" max="4118" width="11.140625" style="290" customWidth="1"/>
    <col min="4119" max="4125" width="0" style="290" hidden="1" customWidth="1"/>
    <col min="4126" max="4352" width="9" style="290"/>
    <col min="4353" max="4353" width="3.7109375" style="290" customWidth="1"/>
    <col min="4354" max="4355" width="10.7109375" style="290" customWidth="1"/>
    <col min="4356" max="4360" width="0" style="290" hidden="1" customWidth="1"/>
    <col min="4361" max="4366" width="11" style="290" customWidth="1"/>
    <col min="4367" max="4372" width="0" style="290" hidden="1" customWidth="1"/>
    <col min="4373" max="4374" width="11.140625" style="290" customWidth="1"/>
    <col min="4375" max="4381" width="0" style="290" hidden="1" customWidth="1"/>
    <col min="4382" max="4608" width="9" style="290"/>
    <col min="4609" max="4609" width="3.7109375" style="290" customWidth="1"/>
    <col min="4610" max="4611" width="10.7109375" style="290" customWidth="1"/>
    <col min="4612" max="4616" width="0" style="290" hidden="1" customWidth="1"/>
    <col min="4617" max="4622" width="11" style="290" customWidth="1"/>
    <col min="4623" max="4628" width="0" style="290" hidden="1" customWidth="1"/>
    <col min="4629" max="4630" width="11.140625" style="290" customWidth="1"/>
    <col min="4631" max="4637" width="0" style="290" hidden="1" customWidth="1"/>
    <col min="4638" max="4864" width="9" style="290"/>
    <col min="4865" max="4865" width="3.7109375" style="290" customWidth="1"/>
    <col min="4866" max="4867" width="10.7109375" style="290" customWidth="1"/>
    <col min="4868" max="4872" width="0" style="290" hidden="1" customWidth="1"/>
    <col min="4873" max="4878" width="11" style="290" customWidth="1"/>
    <col min="4879" max="4884" width="0" style="290" hidden="1" customWidth="1"/>
    <col min="4885" max="4886" width="11.140625" style="290" customWidth="1"/>
    <col min="4887" max="4893" width="0" style="290" hidden="1" customWidth="1"/>
    <col min="4894" max="5120" width="9" style="290"/>
    <col min="5121" max="5121" width="3.7109375" style="290" customWidth="1"/>
    <col min="5122" max="5123" width="10.7109375" style="290" customWidth="1"/>
    <col min="5124" max="5128" width="0" style="290" hidden="1" customWidth="1"/>
    <col min="5129" max="5134" width="11" style="290" customWidth="1"/>
    <col min="5135" max="5140" width="0" style="290" hidden="1" customWidth="1"/>
    <col min="5141" max="5142" width="11.140625" style="290" customWidth="1"/>
    <col min="5143" max="5149" width="0" style="290" hidden="1" customWidth="1"/>
    <col min="5150" max="5376" width="9" style="290"/>
    <col min="5377" max="5377" width="3.7109375" style="290" customWidth="1"/>
    <col min="5378" max="5379" width="10.7109375" style="290" customWidth="1"/>
    <col min="5380" max="5384" width="0" style="290" hidden="1" customWidth="1"/>
    <col min="5385" max="5390" width="11" style="290" customWidth="1"/>
    <col min="5391" max="5396" width="0" style="290" hidden="1" customWidth="1"/>
    <col min="5397" max="5398" width="11.140625" style="290" customWidth="1"/>
    <col min="5399" max="5405" width="0" style="290" hidden="1" customWidth="1"/>
    <col min="5406" max="5632" width="9" style="290"/>
    <col min="5633" max="5633" width="3.7109375" style="290" customWidth="1"/>
    <col min="5634" max="5635" width="10.7109375" style="290" customWidth="1"/>
    <col min="5636" max="5640" width="0" style="290" hidden="1" customWidth="1"/>
    <col min="5641" max="5646" width="11" style="290" customWidth="1"/>
    <col min="5647" max="5652" width="0" style="290" hidden="1" customWidth="1"/>
    <col min="5653" max="5654" width="11.140625" style="290" customWidth="1"/>
    <col min="5655" max="5661" width="0" style="290" hidden="1" customWidth="1"/>
    <col min="5662" max="5888" width="9" style="290"/>
    <col min="5889" max="5889" width="3.7109375" style="290" customWidth="1"/>
    <col min="5890" max="5891" width="10.7109375" style="290" customWidth="1"/>
    <col min="5892" max="5896" width="0" style="290" hidden="1" customWidth="1"/>
    <col min="5897" max="5902" width="11" style="290" customWidth="1"/>
    <col min="5903" max="5908" width="0" style="290" hidden="1" customWidth="1"/>
    <col min="5909" max="5910" width="11.140625" style="290" customWidth="1"/>
    <col min="5911" max="5917" width="0" style="290" hidden="1" customWidth="1"/>
    <col min="5918" max="6144" width="9" style="290"/>
    <col min="6145" max="6145" width="3.7109375" style="290" customWidth="1"/>
    <col min="6146" max="6147" width="10.7109375" style="290" customWidth="1"/>
    <col min="6148" max="6152" width="0" style="290" hidden="1" customWidth="1"/>
    <col min="6153" max="6158" width="11" style="290" customWidth="1"/>
    <col min="6159" max="6164" width="0" style="290" hidden="1" customWidth="1"/>
    <col min="6165" max="6166" width="11.140625" style="290" customWidth="1"/>
    <col min="6167" max="6173" width="0" style="290" hidden="1" customWidth="1"/>
    <col min="6174" max="6400" width="9" style="290"/>
    <col min="6401" max="6401" width="3.7109375" style="290" customWidth="1"/>
    <col min="6402" max="6403" width="10.7109375" style="290" customWidth="1"/>
    <col min="6404" max="6408" width="0" style="290" hidden="1" customWidth="1"/>
    <col min="6409" max="6414" width="11" style="290" customWidth="1"/>
    <col min="6415" max="6420" width="0" style="290" hidden="1" customWidth="1"/>
    <col min="6421" max="6422" width="11.140625" style="290" customWidth="1"/>
    <col min="6423" max="6429" width="0" style="290" hidden="1" customWidth="1"/>
    <col min="6430" max="6656" width="9" style="290"/>
    <col min="6657" max="6657" width="3.7109375" style="290" customWidth="1"/>
    <col min="6658" max="6659" width="10.7109375" style="290" customWidth="1"/>
    <col min="6660" max="6664" width="0" style="290" hidden="1" customWidth="1"/>
    <col min="6665" max="6670" width="11" style="290" customWidth="1"/>
    <col min="6671" max="6676" width="0" style="290" hidden="1" customWidth="1"/>
    <col min="6677" max="6678" width="11.140625" style="290" customWidth="1"/>
    <col min="6679" max="6685" width="0" style="290" hidden="1" customWidth="1"/>
    <col min="6686" max="6912" width="9" style="290"/>
    <col min="6913" max="6913" width="3.7109375" style="290" customWidth="1"/>
    <col min="6914" max="6915" width="10.7109375" style="290" customWidth="1"/>
    <col min="6916" max="6920" width="0" style="290" hidden="1" customWidth="1"/>
    <col min="6921" max="6926" width="11" style="290" customWidth="1"/>
    <col min="6927" max="6932" width="0" style="290" hidden="1" customWidth="1"/>
    <col min="6933" max="6934" width="11.140625" style="290" customWidth="1"/>
    <col min="6935" max="6941" width="0" style="290" hidden="1" customWidth="1"/>
    <col min="6942" max="7168" width="9" style="290"/>
    <col min="7169" max="7169" width="3.7109375" style="290" customWidth="1"/>
    <col min="7170" max="7171" width="10.7109375" style="290" customWidth="1"/>
    <col min="7172" max="7176" width="0" style="290" hidden="1" customWidth="1"/>
    <col min="7177" max="7182" width="11" style="290" customWidth="1"/>
    <col min="7183" max="7188" width="0" style="290" hidden="1" customWidth="1"/>
    <col min="7189" max="7190" width="11.140625" style="290" customWidth="1"/>
    <col min="7191" max="7197" width="0" style="290" hidden="1" customWidth="1"/>
    <col min="7198" max="7424" width="9" style="290"/>
    <col min="7425" max="7425" width="3.7109375" style="290" customWidth="1"/>
    <col min="7426" max="7427" width="10.7109375" style="290" customWidth="1"/>
    <col min="7428" max="7432" width="0" style="290" hidden="1" customWidth="1"/>
    <col min="7433" max="7438" width="11" style="290" customWidth="1"/>
    <col min="7439" max="7444" width="0" style="290" hidden="1" customWidth="1"/>
    <col min="7445" max="7446" width="11.140625" style="290" customWidth="1"/>
    <col min="7447" max="7453" width="0" style="290" hidden="1" customWidth="1"/>
    <col min="7454" max="7680" width="9" style="290"/>
    <col min="7681" max="7681" width="3.7109375" style="290" customWidth="1"/>
    <col min="7682" max="7683" width="10.7109375" style="290" customWidth="1"/>
    <col min="7684" max="7688" width="0" style="290" hidden="1" customWidth="1"/>
    <col min="7689" max="7694" width="11" style="290" customWidth="1"/>
    <col min="7695" max="7700" width="0" style="290" hidden="1" customWidth="1"/>
    <col min="7701" max="7702" width="11.140625" style="290" customWidth="1"/>
    <col min="7703" max="7709" width="0" style="290" hidden="1" customWidth="1"/>
    <col min="7710" max="7936" width="9" style="290"/>
    <col min="7937" max="7937" width="3.7109375" style="290" customWidth="1"/>
    <col min="7938" max="7939" width="10.7109375" style="290" customWidth="1"/>
    <col min="7940" max="7944" width="0" style="290" hidden="1" customWidth="1"/>
    <col min="7945" max="7950" width="11" style="290" customWidth="1"/>
    <col min="7951" max="7956" width="0" style="290" hidden="1" customWidth="1"/>
    <col min="7957" max="7958" width="11.140625" style="290" customWidth="1"/>
    <col min="7959" max="7965" width="0" style="290" hidden="1" customWidth="1"/>
    <col min="7966" max="8192" width="9" style="290"/>
    <col min="8193" max="8193" width="3.7109375" style="290" customWidth="1"/>
    <col min="8194" max="8195" width="10.7109375" style="290" customWidth="1"/>
    <col min="8196" max="8200" width="0" style="290" hidden="1" customWidth="1"/>
    <col min="8201" max="8206" width="11" style="290" customWidth="1"/>
    <col min="8207" max="8212" width="0" style="290" hidden="1" customWidth="1"/>
    <col min="8213" max="8214" width="11.140625" style="290" customWidth="1"/>
    <col min="8215" max="8221" width="0" style="290" hidden="1" customWidth="1"/>
    <col min="8222" max="8448" width="9" style="290"/>
    <col min="8449" max="8449" width="3.7109375" style="290" customWidth="1"/>
    <col min="8450" max="8451" width="10.7109375" style="290" customWidth="1"/>
    <col min="8452" max="8456" width="0" style="290" hidden="1" customWidth="1"/>
    <col min="8457" max="8462" width="11" style="290" customWidth="1"/>
    <col min="8463" max="8468" width="0" style="290" hidden="1" customWidth="1"/>
    <col min="8469" max="8470" width="11.140625" style="290" customWidth="1"/>
    <col min="8471" max="8477" width="0" style="290" hidden="1" customWidth="1"/>
    <col min="8478" max="8704" width="9" style="290"/>
    <col min="8705" max="8705" width="3.7109375" style="290" customWidth="1"/>
    <col min="8706" max="8707" width="10.7109375" style="290" customWidth="1"/>
    <col min="8708" max="8712" width="0" style="290" hidden="1" customWidth="1"/>
    <col min="8713" max="8718" width="11" style="290" customWidth="1"/>
    <col min="8719" max="8724" width="0" style="290" hidden="1" customWidth="1"/>
    <col min="8725" max="8726" width="11.140625" style="290" customWidth="1"/>
    <col min="8727" max="8733" width="0" style="290" hidden="1" customWidth="1"/>
    <col min="8734" max="8960" width="9" style="290"/>
    <col min="8961" max="8961" width="3.7109375" style="290" customWidth="1"/>
    <col min="8962" max="8963" width="10.7109375" style="290" customWidth="1"/>
    <col min="8964" max="8968" width="0" style="290" hidden="1" customWidth="1"/>
    <col min="8969" max="8974" width="11" style="290" customWidth="1"/>
    <col min="8975" max="8980" width="0" style="290" hidden="1" customWidth="1"/>
    <col min="8981" max="8982" width="11.140625" style="290" customWidth="1"/>
    <col min="8983" max="8989" width="0" style="290" hidden="1" customWidth="1"/>
    <col min="8990" max="9216" width="9" style="290"/>
    <col min="9217" max="9217" width="3.7109375" style="290" customWidth="1"/>
    <col min="9218" max="9219" width="10.7109375" style="290" customWidth="1"/>
    <col min="9220" max="9224" width="0" style="290" hidden="1" customWidth="1"/>
    <col min="9225" max="9230" width="11" style="290" customWidth="1"/>
    <col min="9231" max="9236" width="0" style="290" hidden="1" customWidth="1"/>
    <col min="9237" max="9238" width="11.140625" style="290" customWidth="1"/>
    <col min="9239" max="9245" width="0" style="290" hidden="1" customWidth="1"/>
    <col min="9246" max="9472" width="9" style="290"/>
    <col min="9473" max="9473" width="3.7109375" style="290" customWidth="1"/>
    <col min="9474" max="9475" width="10.7109375" style="290" customWidth="1"/>
    <col min="9476" max="9480" width="0" style="290" hidden="1" customWidth="1"/>
    <col min="9481" max="9486" width="11" style="290" customWidth="1"/>
    <col min="9487" max="9492" width="0" style="290" hidden="1" customWidth="1"/>
    <col min="9493" max="9494" width="11.140625" style="290" customWidth="1"/>
    <col min="9495" max="9501" width="0" style="290" hidden="1" customWidth="1"/>
    <col min="9502" max="9728" width="9" style="290"/>
    <col min="9729" max="9729" width="3.7109375" style="290" customWidth="1"/>
    <col min="9730" max="9731" width="10.7109375" style="290" customWidth="1"/>
    <col min="9732" max="9736" width="0" style="290" hidden="1" customWidth="1"/>
    <col min="9737" max="9742" width="11" style="290" customWidth="1"/>
    <col min="9743" max="9748" width="0" style="290" hidden="1" customWidth="1"/>
    <col min="9749" max="9750" width="11.140625" style="290" customWidth="1"/>
    <col min="9751" max="9757" width="0" style="290" hidden="1" customWidth="1"/>
    <col min="9758" max="9984" width="9" style="290"/>
    <col min="9985" max="9985" width="3.7109375" style="290" customWidth="1"/>
    <col min="9986" max="9987" width="10.7109375" style="290" customWidth="1"/>
    <col min="9988" max="9992" width="0" style="290" hidden="1" customWidth="1"/>
    <col min="9993" max="9998" width="11" style="290" customWidth="1"/>
    <col min="9999" max="10004" width="0" style="290" hidden="1" customWidth="1"/>
    <col min="10005" max="10006" width="11.140625" style="290" customWidth="1"/>
    <col min="10007" max="10013" width="0" style="290" hidden="1" customWidth="1"/>
    <col min="10014" max="10240" width="9" style="290"/>
    <col min="10241" max="10241" width="3.7109375" style="290" customWidth="1"/>
    <col min="10242" max="10243" width="10.7109375" style="290" customWidth="1"/>
    <col min="10244" max="10248" width="0" style="290" hidden="1" customWidth="1"/>
    <col min="10249" max="10254" width="11" style="290" customWidth="1"/>
    <col min="10255" max="10260" width="0" style="290" hidden="1" customWidth="1"/>
    <col min="10261" max="10262" width="11.140625" style="290" customWidth="1"/>
    <col min="10263" max="10269" width="0" style="290" hidden="1" customWidth="1"/>
    <col min="10270" max="10496" width="9" style="290"/>
    <col min="10497" max="10497" width="3.7109375" style="290" customWidth="1"/>
    <col min="10498" max="10499" width="10.7109375" style="290" customWidth="1"/>
    <col min="10500" max="10504" width="0" style="290" hidden="1" customWidth="1"/>
    <col min="10505" max="10510" width="11" style="290" customWidth="1"/>
    <col min="10511" max="10516" width="0" style="290" hidden="1" customWidth="1"/>
    <col min="10517" max="10518" width="11.140625" style="290" customWidth="1"/>
    <col min="10519" max="10525" width="0" style="290" hidden="1" customWidth="1"/>
    <col min="10526" max="10752" width="9" style="290"/>
    <col min="10753" max="10753" width="3.7109375" style="290" customWidth="1"/>
    <col min="10754" max="10755" width="10.7109375" style="290" customWidth="1"/>
    <col min="10756" max="10760" width="0" style="290" hidden="1" customWidth="1"/>
    <col min="10761" max="10766" width="11" style="290" customWidth="1"/>
    <col min="10767" max="10772" width="0" style="290" hidden="1" customWidth="1"/>
    <col min="10773" max="10774" width="11.140625" style="290" customWidth="1"/>
    <col min="10775" max="10781" width="0" style="290" hidden="1" customWidth="1"/>
    <col min="10782" max="11008" width="9" style="290"/>
    <col min="11009" max="11009" width="3.7109375" style="290" customWidth="1"/>
    <col min="11010" max="11011" width="10.7109375" style="290" customWidth="1"/>
    <col min="11012" max="11016" width="0" style="290" hidden="1" customWidth="1"/>
    <col min="11017" max="11022" width="11" style="290" customWidth="1"/>
    <col min="11023" max="11028" width="0" style="290" hidden="1" customWidth="1"/>
    <col min="11029" max="11030" width="11.140625" style="290" customWidth="1"/>
    <col min="11031" max="11037" width="0" style="290" hidden="1" customWidth="1"/>
    <col min="11038" max="11264" width="9" style="290"/>
    <col min="11265" max="11265" width="3.7109375" style="290" customWidth="1"/>
    <col min="11266" max="11267" width="10.7109375" style="290" customWidth="1"/>
    <col min="11268" max="11272" width="0" style="290" hidden="1" customWidth="1"/>
    <col min="11273" max="11278" width="11" style="290" customWidth="1"/>
    <col min="11279" max="11284" width="0" style="290" hidden="1" customWidth="1"/>
    <col min="11285" max="11286" width="11.140625" style="290" customWidth="1"/>
    <col min="11287" max="11293" width="0" style="290" hidden="1" customWidth="1"/>
    <col min="11294" max="11520" width="9" style="290"/>
    <col min="11521" max="11521" width="3.7109375" style="290" customWidth="1"/>
    <col min="11522" max="11523" width="10.7109375" style="290" customWidth="1"/>
    <col min="11524" max="11528" width="0" style="290" hidden="1" customWidth="1"/>
    <col min="11529" max="11534" width="11" style="290" customWidth="1"/>
    <col min="11535" max="11540" width="0" style="290" hidden="1" customWidth="1"/>
    <col min="11541" max="11542" width="11.140625" style="290" customWidth="1"/>
    <col min="11543" max="11549" width="0" style="290" hidden="1" customWidth="1"/>
    <col min="11550" max="11776" width="9" style="290"/>
    <col min="11777" max="11777" width="3.7109375" style="290" customWidth="1"/>
    <col min="11778" max="11779" width="10.7109375" style="290" customWidth="1"/>
    <col min="11780" max="11784" width="0" style="290" hidden="1" customWidth="1"/>
    <col min="11785" max="11790" width="11" style="290" customWidth="1"/>
    <col min="11791" max="11796" width="0" style="290" hidden="1" customWidth="1"/>
    <col min="11797" max="11798" width="11.140625" style="290" customWidth="1"/>
    <col min="11799" max="11805" width="0" style="290" hidden="1" customWidth="1"/>
    <col min="11806" max="12032" width="9" style="290"/>
    <col min="12033" max="12033" width="3.7109375" style="290" customWidth="1"/>
    <col min="12034" max="12035" width="10.7109375" style="290" customWidth="1"/>
    <col min="12036" max="12040" width="0" style="290" hidden="1" customWidth="1"/>
    <col min="12041" max="12046" width="11" style="290" customWidth="1"/>
    <col min="12047" max="12052" width="0" style="290" hidden="1" customWidth="1"/>
    <col min="12053" max="12054" width="11.140625" style="290" customWidth="1"/>
    <col min="12055" max="12061" width="0" style="290" hidden="1" customWidth="1"/>
    <col min="12062" max="12288" width="9" style="290"/>
    <col min="12289" max="12289" width="3.7109375" style="290" customWidth="1"/>
    <col min="12290" max="12291" width="10.7109375" style="290" customWidth="1"/>
    <col min="12292" max="12296" width="0" style="290" hidden="1" customWidth="1"/>
    <col min="12297" max="12302" width="11" style="290" customWidth="1"/>
    <col min="12303" max="12308" width="0" style="290" hidden="1" customWidth="1"/>
    <col min="12309" max="12310" width="11.140625" style="290" customWidth="1"/>
    <col min="12311" max="12317" width="0" style="290" hidden="1" customWidth="1"/>
    <col min="12318" max="12544" width="9" style="290"/>
    <col min="12545" max="12545" width="3.7109375" style="290" customWidth="1"/>
    <col min="12546" max="12547" width="10.7109375" style="290" customWidth="1"/>
    <col min="12548" max="12552" width="0" style="290" hidden="1" customWidth="1"/>
    <col min="12553" max="12558" width="11" style="290" customWidth="1"/>
    <col min="12559" max="12564" width="0" style="290" hidden="1" customWidth="1"/>
    <col min="12565" max="12566" width="11.140625" style="290" customWidth="1"/>
    <col min="12567" max="12573" width="0" style="290" hidden="1" customWidth="1"/>
    <col min="12574" max="12800" width="9" style="290"/>
    <col min="12801" max="12801" width="3.7109375" style="290" customWidth="1"/>
    <col min="12802" max="12803" width="10.7109375" style="290" customWidth="1"/>
    <col min="12804" max="12808" width="0" style="290" hidden="1" customWidth="1"/>
    <col min="12809" max="12814" width="11" style="290" customWidth="1"/>
    <col min="12815" max="12820" width="0" style="290" hidden="1" customWidth="1"/>
    <col min="12821" max="12822" width="11.140625" style="290" customWidth="1"/>
    <col min="12823" max="12829" width="0" style="290" hidden="1" customWidth="1"/>
    <col min="12830" max="13056" width="9" style="290"/>
    <col min="13057" max="13057" width="3.7109375" style="290" customWidth="1"/>
    <col min="13058" max="13059" width="10.7109375" style="290" customWidth="1"/>
    <col min="13060" max="13064" width="0" style="290" hidden="1" customWidth="1"/>
    <col min="13065" max="13070" width="11" style="290" customWidth="1"/>
    <col min="13071" max="13076" width="0" style="290" hidden="1" customWidth="1"/>
    <col min="13077" max="13078" width="11.140625" style="290" customWidth="1"/>
    <col min="13079" max="13085" width="0" style="290" hidden="1" customWidth="1"/>
    <col min="13086" max="13312" width="9" style="290"/>
    <col min="13313" max="13313" width="3.7109375" style="290" customWidth="1"/>
    <col min="13314" max="13315" width="10.7109375" style="290" customWidth="1"/>
    <col min="13316" max="13320" width="0" style="290" hidden="1" customWidth="1"/>
    <col min="13321" max="13326" width="11" style="290" customWidth="1"/>
    <col min="13327" max="13332" width="0" style="290" hidden="1" customWidth="1"/>
    <col min="13333" max="13334" width="11.140625" style="290" customWidth="1"/>
    <col min="13335" max="13341" width="0" style="290" hidden="1" customWidth="1"/>
    <col min="13342" max="13568" width="9" style="290"/>
    <col min="13569" max="13569" width="3.7109375" style="290" customWidth="1"/>
    <col min="13570" max="13571" width="10.7109375" style="290" customWidth="1"/>
    <col min="13572" max="13576" width="0" style="290" hidden="1" customWidth="1"/>
    <col min="13577" max="13582" width="11" style="290" customWidth="1"/>
    <col min="13583" max="13588" width="0" style="290" hidden="1" customWidth="1"/>
    <col min="13589" max="13590" width="11.140625" style="290" customWidth="1"/>
    <col min="13591" max="13597" width="0" style="290" hidden="1" customWidth="1"/>
    <col min="13598" max="13824" width="9" style="290"/>
    <col min="13825" max="13825" width="3.7109375" style="290" customWidth="1"/>
    <col min="13826" max="13827" width="10.7109375" style="290" customWidth="1"/>
    <col min="13828" max="13832" width="0" style="290" hidden="1" customWidth="1"/>
    <col min="13833" max="13838" width="11" style="290" customWidth="1"/>
    <col min="13839" max="13844" width="0" style="290" hidden="1" customWidth="1"/>
    <col min="13845" max="13846" width="11.140625" style="290" customWidth="1"/>
    <col min="13847" max="13853" width="0" style="290" hidden="1" customWidth="1"/>
    <col min="13854" max="14080" width="9" style="290"/>
    <col min="14081" max="14081" width="3.7109375" style="290" customWidth="1"/>
    <col min="14082" max="14083" width="10.7109375" style="290" customWidth="1"/>
    <col min="14084" max="14088" width="0" style="290" hidden="1" customWidth="1"/>
    <col min="14089" max="14094" width="11" style="290" customWidth="1"/>
    <col min="14095" max="14100" width="0" style="290" hidden="1" customWidth="1"/>
    <col min="14101" max="14102" width="11.140625" style="290" customWidth="1"/>
    <col min="14103" max="14109" width="0" style="290" hidden="1" customWidth="1"/>
    <col min="14110" max="14336" width="9" style="290"/>
    <col min="14337" max="14337" width="3.7109375" style="290" customWidth="1"/>
    <col min="14338" max="14339" width="10.7109375" style="290" customWidth="1"/>
    <col min="14340" max="14344" width="0" style="290" hidden="1" customWidth="1"/>
    <col min="14345" max="14350" width="11" style="290" customWidth="1"/>
    <col min="14351" max="14356" width="0" style="290" hidden="1" customWidth="1"/>
    <col min="14357" max="14358" width="11.140625" style="290" customWidth="1"/>
    <col min="14359" max="14365" width="0" style="290" hidden="1" customWidth="1"/>
    <col min="14366" max="14592" width="9" style="290"/>
    <col min="14593" max="14593" width="3.7109375" style="290" customWidth="1"/>
    <col min="14594" max="14595" width="10.7109375" style="290" customWidth="1"/>
    <col min="14596" max="14600" width="0" style="290" hidden="1" customWidth="1"/>
    <col min="14601" max="14606" width="11" style="290" customWidth="1"/>
    <col min="14607" max="14612" width="0" style="290" hidden="1" customWidth="1"/>
    <col min="14613" max="14614" width="11.140625" style="290" customWidth="1"/>
    <col min="14615" max="14621" width="0" style="290" hidden="1" customWidth="1"/>
    <col min="14622" max="14848" width="9" style="290"/>
    <col min="14849" max="14849" width="3.7109375" style="290" customWidth="1"/>
    <col min="14850" max="14851" width="10.7109375" style="290" customWidth="1"/>
    <col min="14852" max="14856" width="0" style="290" hidden="1" customWidth="1"/>
    <col min="14857" max="14862" width="11" style="290" customWidth="1"/>
    <col min="14863" max="14868" width="0" style="290" hidden="1" customWidth="1"/>
    <col min="14869" max="14870" width="11.140625" style="290" customWidth="1"/>
    <col min="14871" max="14877" width="0" style="290" hidden="1" customWidth="1"/>
    <col min="14878" max="15104" width="9" style="290"/>
    <col min="15105" max="15105" width="3.7109375" style="290" customWidth="1"/>
    <col min="15106" max="15107" width="10.7109375" style="290" customWidth="1"/>
    <col min="15108" max="15112" width="0" style="290" hidden="1" customWidth="1"/>
    <col min="15113" max="15118" width="11" style="290" customWidth="1"/>
    <col min="15119" max="15124" width="0" style="290" hidden="1" customWidth="1"/>
    <col min="15125" max="15126" width="11.140625" style="290" customWidth="1"/>
    <col min="15127" max="15133" width="0" style="290" hidden="1" customWidth="1"/>
    <col min="15134" max="15360" width="9" style="290"/>
    <col min="15361" max="15361" width="3.7109375" style="290" customWidth="1"/>
    <col min="15362" max="15363" width="10.7109375" style="290" customWidth="1"/>
    <col min="15364" max="15368" width="0" style="290" hidden="1" customWidth="1"/>
    <col min="15369" max="15374" width="11" style="290" customWidth="1"/>
    <col min="15375" max="15380" width="0" style="290" hidden="1" customWidth="1"/>
    <col min="15381" max="15382" width="11.140625" style="290" customWidth="1"/>
    <col min="15383" max="15389" width="0" style="290" hidden="1" customWidth="1"/>
    <col min="15390" max="15616" width="9" style="290"/>
    <col min="15617" max="15617" width="3.7109375" style="290" customWidth="1"/>
    <col min="15618" max="15619" width="10.7109375" style="290" customWidth="1"/>
    <col min="15620" max="15624" width="0" style="290" hidden="1" customWidth="1"/>
    <col min="15625" max="15630" width="11" style="290" customWidth="1"/>
    <col min="15631" max="15636" width="0" style="290" hidden="1" customWidth="1"/>
    <col min="15637" max="15638" width="11.140625" style="290" customWidth="1"/>
    <col min="15639" max="15645" width="0" style="290" hidden="1" customWidth="1"/>
    <col min="15646" max="15872" width="9" style="290"/>
    <col min="15873" max="15873" width="3.7109375" style="290" customWidth="1"/>
    <col min="15874" max="15875" width="10.7109375" style="290" customWidth="1"/>
    <col min="15876" max="15880" width="0" style="290" hidden="1" customWidth="1"/>
    <col min="15881" max="15886" width="11" style="290" customWidth="1"/>
    <col min="15887" max="15892" width="0" style="290" hidden="1" customWidth="1"/>
    <col min="15893" max="15894" width="11.140625" style="290" customWidth="1"/>
    <col min="15895" max="15901" width="0" style="290" hidden="1" customWidth="1"/>
    <col min="15902" max="16128" width="9" style="290"/>
    <col min="16129" max="16129" width="3.7109375" style="290" customWidth="1"/>
    <col min="16130" max="16131" width="10.7109375" style="290" customWidth="1"/>
    <col min="16132" max="16136" width="0" style="290" hidden="1" customWidth="1"/>
    <col min="16137" max="16142" width="11" style="290" customWidth="1"/>
    <col min="16143" max="16148" width="0" style="290" hidden="1" customWidth="1"/>
    <col min="16149" max="16150" width="11.140625" style="290" customWidth="1"/>
    <col min="16151" max="16157" width="0" style="290" hidden="1" customWidth="1"/>
    <col min="16158" max="16384" width="9" style="290"/>
  </cols>
  <sheetData>
    <row r="1" spans="2:28" ht="17.100000000000001" hidden="1" customHeight="1" thickBot="1">
      <c r="V1" s="292"/>
    </row>
    <row r="2" spans="2:28" hidden="1">
      <c r="B2" s="294"/>
      <c r="C2" s="295"/>
      <c r="D2" s="295"/>
      <c r="E2" s="295"/>
      <c r="F2" s="295"/>
      <c r="G2" s="295"/>
      <c r="H2" s="295"/>
      <c r="I2" s="1094" t="s">
        <v>672</v>
      </c>
      <c r="J2" s="1095"/>
      <c r="K2" s="1095"/>
      <c r="L2" s="1095"/>
      <c r="M2" s="1095"/>
      <c r="N2" s="1095"/>
      <c r="O2" s="1095"/>
      <c r="P2" s="1095"/>
      <c r="Q2" s="1095"/>
      <c r="R2" s="1095"/>
      <c r="S2" s="1095"/>
      <c r="T2" s="1095"/>
      <c r="U2" s="1095"/>
      <c r="V2" s="1096"/>
    </row>
    <row r="3" spans="2:28" ht="8.25" hidden="1" customHeight="1">
      <c r="B3" s="296"/>
      <c r="C3" s="297"/>
      <c r="D3" s="297"/>
      <c r="E3" s="297"/>
      <c r="F3" s="297"/>
      <c r="G3" s="297"/>
      <c r="H3" s="297"/>
      <c r="I3" s="296"/>
      <c r="J3" s="297"/>
      <c r="K3" s="297"/>
      <c r="L3" s="297"/>
      <c r="M3" s="297"/>
      <c r="N3" s="297"/>
      <c r="O3" s="298"/>
      <c r="P3" s="298"/>
      <c r="V3" s="299"/>
    </row>
    <row r="4" spans="2:28" hidden="1">
      <c r="B4" s="300"/>
      <c r="C4" s="298"/>
      <c r="I4" s="301" t="s">
        <v>455</v>
      </c>
      <c r="J4" s="298"/>
      <c r="K4" s="1097">
        <f>L65</f>
        <v>680647.94</v>
      </c>
      <c r="L4" s="1097"/>
      <c r="M4" s="302" t="s">
        <v>139</v>
      </c>
      <c r="N4" s="1098" t="s">
        <v>673</v>
      </c>
      <c r="O4" s="1098"/>
      <c r="P4" s="1098"/>
      <c r="Q4" s="1098"/>
      <c r="R4" s="1098"/>
      <c r="S4" s="1098"/>
      <c r="T4" s="1098"/>
      <c r="U4" s="1098"/>
      <c r="V4" s="299"/>
      <c r="W4" s="303"/>
      <c r="X4" s="304"/>
      <c r="Y4" s="303"/>
    </row>
    <row r="5" spans="2:28" hidden="1">
      <c r="B5" s="300"/>
      <c r="C5" s="305"/>
      <c r="D5" s="305"/>
      <c r="E5" s="305"/>
      <c r="F5" s="305"/>
      <c r="G5" s="305"/>
      <c r="H5" s="305"/>
      <c r="I5" s="301" t="s">
        <v>674</v>
      </c>
      <c r="J5" s="298"/>
      <c r="K5" s="1099">
        <f>IF(U6=1,IF(K4=0,0,IF(K4&lt;=5000000,U14,IF(K4&gt;=500000000,U50,Z19))),IF(U6=2,IF(K4=0,0,IF(K4&lt;=5000000,V14,IF(K4&gt;=500000000,V50,Z19))),IF(K4=0,0,IF(K4&lt;=5000000,N14,IF(K4&gt;=500000000,N50,Z19)))))</f>
        <v>1.3347</v>
      </c>
      <c r="L5" s="1099"/>
      <c r="N5" s="306" t="s">
        <v>675</v>
      </c>
      <c r="O5" s="307"/>
      <c r="P5" s="307"/>
      <c r="Q5" s="308"/>
      <c r="R5" s="308"/>
      <c r="S5" s="308"/>
      <c r="T5" s="308"/>
      <c r="U5" s="309" t="str">
        <f>ข้อมูลโครงการ!L6</f>
        <v>จังหวัดอื่นๆ</v>
      </c>
      <c r="V5" s="299"/>
      <c r="W5" s="303"/>
      <c r="X5" s="310"/>
      <c r="Y5" s="311"/>
    </row>
    <row r="6" spans="2:28" ht="21" hidden="1" customHeight="1">
      <c r="B6" s="312"/>
      <c r="C6" s="211"/>
      <c r="D6" s="302"/>
      <c r="E6" s="302"/>
      <c r="F6" s="302"/>
      <c r="G6" s="302"/>
      <c r="H6" s="302"/>
      <c r="I6" s="301" t="s">
        <v>676</v>
      </c>
      <c r="J6" s="298"/>
      <c r="K6" s="1100">
        <f>ROUND((K5*K4),2)</f>
        <v>908460.81</v>
      </c>
      <c r="L6" s="1100"/>
      <c r="M6" s="302" t="s">
        <v>139</v>
      </c>
      <c r="N6" s="306" t="s">
        <v>32</v>
      </c>
      <c r="O6" s="307"/>
      <c r="P6" s="307"/>
      <c r="Q6" s="308"/>
      <c r="R6" s="308"/>
      <c r="S6" s="308"/>
      <c r="T6" s="308"/>
      <c r="U6" s="313" t="str">
        <f>VLOOKUP(U5,AA15:AB37,2,FALSE)</f>
        <v>ปกติ</v>
      </c>
      <c r="V6" s="299"/>
      <c r="X6" s="314"/>
    </row>
    <row r="7" spans="2:28" ht="9" hidden="1" customHeight="1" thickBot="1">
      <c r="B7" s="315"/>
      <c r="C7" s="316"/>
      <c r="D7" s="317"/>
      <c r="E7" s="317"/>
      <c r="F7" s="317"/>
      <c r="G7" s="317"/>
      <c r="H7" s="317"/>
      <c r="I7" s="318"/>
      <c r="J7" s="316"/>
      <c r="K7" s="316"/>
      <c r="L7" s="319"/>
      <c r="M7" s="319"/>
      <c r="N7" s="317"/>
      <c r="O7" s="316"/>
      <c r="P7" s="316"/>
      <c r="Q7" s="317"/>
      <c r="R7" s="317"/>
      <c r="S7" s="317"/>
      <c r="T7" s="317"/>
      <c r="U7" s="317"/>
      <c r="V7" s="320"/>
    </row>
    <row r="8" spans="2:28" ht="9.75" customHeight="1">
      <c r="B8" s="1092"/>
      <c r="C8" s="1092"/>
      <c r="D8" s="1092"/>
      <c r="E8" s="1092"/>
      <c r="F8" s="1092"/>
      <c r="G8" s="1092"/>
      <c r="H8" s="1092"/>
      <c r="I8" s="1093"/>
      <c r="J8" s="1093"/>
      <c r="K8" s="1093"/>
      <c r="L8" s="1093"/>
      <c r="M8" s="1093"/>
      <c r="N8" s="1093"/>
    </row>
    <row r="9" spans="2:28" s="302" customFormat="1" ht="18" customHeight="1">
      <c r="B9" s="1079" t="s">
        <v>677</v>
      </c>
      <c r="C9" s="1079"/>
      <c r="D9" s="1079"/>
      <c r="E9" s="1079"/>
      <c r="F9" s="1079"/>
      <c r="G9" s="1079"/>
      <c r="H9" s="1079"/>
      <c r="I9" s="1079"/>
      <c r="J9" s="1079"/>
      <c r="K9" s="1079"/>
      <c r="L9" s="1079"/>
      <c r="M9" s="1079"/>
      <c r="N9" s="1079"/>
      <c r="O9" s="1079"/>
      <c r="P9" s="1079"/>
      <c r="Q9" s="1079"/>
      <c r="R9" s="1079"/>
      <c r="S9" s="1079"/>
      <c r="T9" s="1079"/>
      <c r="U9" s="1079"/>
      <c r="V9" s="1079"/>
    </row>
    <row r="10" spans="2:28" ht="18" customHeight="1">
      <c r="B10" s="290" t="s">
        <v>678</v>
      </c>
      <c r="C10" s="298"/>
      <c r="I10" s="321">
        <f>ข้อมูลโครงการ!P66</f>
        <v>0</v>
      </c>
      <c r="J10" s="298" t="s">
        <v>230</v>
      </c>
      <c r="K10" s="298" t="s">
        <v>679</v>
      </c>
      <c r="M10" s="302">
        <f>ข้อมูลโครงการ!P68</f>
        <v>6</v>
      </c>
      <c r="N10" s="290" t="s">
        <v>230</v>
      </c>
      <c r="O10" s="298"/>
      <c r="P10" s="298"/>
      <c r="Z10" s="322" t="s">
        <v>680</v>
      </c>
    </row>
    <row r="11" spans="2:28" ht="18" customHeight="1" thickBot="1">
      <c r="B11" s="290" t="s">
        <v>681</v>
      </c>
      <c r="C11" s="298"/>
      <c r="I11" s="321">
        <f>ข้อมูลโครงการ!P67</f>
        <v>0</v>
      </c>
      <c r="J11" s="298" t="s">
        <v>230</v>
      </c>
      <c r="K11" s="298" t="s">
        <v>682</v>
      </c>
      <c r="M11" s="302">
        <f>ข้อมูลโครงการ!P69</f>
        <v>7</v>
      </c>
      <c r="N11" s="290" t="s">
        <v>230</v>
      </c>
      <c r="O11" s="298"/>
      <c r="P11" s="298"/>
      <c r="Z11" s="322" t="s">
        <v>683</v>
      </c>
    </row>
    <row r="12" spans="2:28" ht="18" customHeight="1">
      <c r="B12" s="1080" t="s">
        <v>684</v>
      </c>
      <c r="C12" s="1082" t="s">
        <v>685</v>
      </c>
      <c r="D12" s="1083"/>
      <c r="E12" s="1083"/>
      <c r="F12" s="1083"/>
      <c r="G12" s="1083"/>
      <c r="H12" s="1083"/>
      <c r="I12" s="1083"/>
      <c r="J12" s="1083"/>
      <c r="K12" s="1083"/>
      <c r="L12" s="1084" t="s">
        <v>686</v>
      </c>
      <c r="M12" s="1082" t="s">
        <v>687</v>
      </c>
      <c r="N12" s="1083" t="s">
        <v>688</v>
      </c>
      <c r="O12" s="1087" t="s">
        <v>689</v>
      </c>
      <c r="P12" s="1089" t="s">
        <v>690</v>
      </c>
      <c r="Q12" s="1072" t="s">
        <v>691</v>
      </c>
      <c r="R12" s="1090" t="s">
        <v>692</v>
      </c>
      <c r="S12" s="1072" t="s">
        <v>693</v>
      </c>
      <c r="T12" s="323"/>
      <c r="U12" s="1074" t="s">
        <v>694</v>
      </c>
      <c r="V12" s="1076" t="s">
        <v>695</v>
      </c>
    </row>
    <row r="13" spans="2:28" ht="36" customHeight="1" thickBot="1">
      <c r="B13" s="1081"/>
      <c r="C13" s="324" t="s">
        <v>696</v>
      </c>
      <c r="D13" s="325" t="s">
        <v>697</v>
      </c>
      <c r="E13" s="325" t="s">
        <v>698</v>
      </c>
      <c r="F13" s="325" t="s">
        <v>699</v>
      </c>
      <c r="G13" s="325" t="s">
        <v>700</v>
      </c>
      <c r="H13" s="325" t="s">
        <v>701</v>
      </c>
      <c r="I13" s="324" t="s">
        <v>702</v>
      </c>
      <c r="J13" s="324" t="s">
        <v>703</v>
      </c>
      <c r="K13" s="324" t="s">
        <v>704</v>
      </c>
      <c r="L13" s="1085"/>
      <c r="M13" s="1086"/>
      <c r="N13" s="1086"/>
      <c r="O13" s="1088"/>
      <c r="P13" s="1088"/>
      <c r="Q13" s="1073"/>
      <c r="R13" s="1091"/>
      <c r="S13" s="1073"/>
      <c r="T13" s="326" t="s">
        <v>315</v>
      </c>
      <c r="U13" s="1075"/>
      <c r="V13" s="1077"/>
    </row>
    <row r="14" spans="2:28" ht="18" customHeight="1">
      <c r="B14" s="327" t="s">
        <v>705</v>
      </c>
      <c r="C14" s="328">
        <v>18.2361</v>
      </c>
      <c r="D14" s="329">
        <v>6</v>
      </c>
      <c r="E14" s="329">
        <v>3</v>
      </c>
      <c r="F14" s="330">
        <f t="shared" ref="F14:F50" si="0">$I$10</f>
        <v>0</v>
      </c>
      <c r="G14" s="330">
        <f t="shared" ref="G14:G50" si="1">$I$11</f>
        <v>0</v>
      </c>
      <c r="H14" s="331">
        <f t="shared" ref="H14:H50" si="2">$M$10</f>
        <v>6</v>
      </c>
      <c r="I14" s="328">
        <f t="shared" ref="I14:I50" si="3">(-1)*(H14/12)*((G14/100)+((D14+E14-1)*(F14/100))-(((F14+G14)/100)*((D14+1)/2))-(E14-1))</f>
        <v>1</v>
      </c>
      <c r="J14" s="328">
        <v>5.5</v>
      </c>
      <c r="K14" s="328">
        <f t="shared" ref="K14:K50" si="4">C14+I14+J14</f>
        <v>24.7361</v>
      </c>
      <c r="L14" s="332">
        <f>1+(K14/100)</f>
        <v>1.2473609999999999</v>
      </c>
      <c r="M14" s="328">
        <f t="shared" ref="M14:M50" si="5">1+($M$11/100)</f>
        <v>1.07</v>
      </c>
      <c r="N14" s="333">
        <f t="shared" ref="N14:N50" si="6">ROUND(L14*M14,4)</f>
        <v>1.3347</v>
      </c>
      <c r="O14" s="334">
        <v>18.081199999999999</v>
      </c>
      <c r="P14" s="335">
        <v>1</v>
      </c>
      <c r="Q14" s="336">
        <f>P14/12*O14*D14/12</f>
        <v>0.75338333333333329</v>
      </c>
      <c r="R14" s="332">
        <f>P14/12*H14</f>
        <v>0.5</v>
      </c>
      <c r="S14" s="336">
        <v>0.625</v>
      </c>
      <c r="T14" s="336">
        <f>Q14+R14+S14</f>
        <v>1.8783833333333333</v>
      </c>
      <c r="U14" s="336">
        <f>ROUND((L14+T14/100)*M14,4)</f>
        <v>1.3548</v>
      </c>
      <c r="V14" s="337">
        <f>ROUND((L14+2*(T14/100))*M14,4)</f>
        <v>1.3749</v>
      </c>
      <c r="X14" s="303" t="s">
        <v>706</v>
      </c>
      <c r="Y14" s="338">
        <f>K4/1000000</f>
        <v>0.68064793999999995</v>
      </c>
      <c r="Z14" s="303"/>
      <c r="AA14" s="290" t="s">
        <v>32</v>
      </c>
    </row>
    <row r="15" spans="2:28" ht="18" hidden="1" customHeight="1">
      <c r="B15" s="339">
        <v>5</v>
      </c>
      <c r="C15" s="340">
        <v>18.2361</v>
      </c>
      <c r="D15" s="341">
        <v>6</v>
      </c>
      <c r="E15" s="341">
        <v>3</v>
      </c>
      <c r="F15" s="342">
        <f t="shared" si="0"/>
        <v>0</v>
      </c>
      <c r="G15" s="342">
        <f t="shared" si="1"/>
        <v>0</v>
      </c>
      <c r="H15" s="343">
        <f t="shared" si="2"/>
        <v>6</v>
      </c>
      <c r="I15" s="340">
        <f>(-1)*(H15/12)*((G15/100)+((D15+E15-1)*(F15/100))-(((F15+G15)/100)*((D15+1)/2))-(E15-1))</f>
        <v>1</v>
      </c>
      <c r="J15" s="340">
        <v>5.5</v>
      </c>
      <c r="K15" s="340">
        <f>C15+I15+J15</f>
        <v>24.7361</v>
      </c>
      <c r="L15" s="344">
        <f>1+(K15/100)</f>
        <v>1.2473609999999999</v>
      </c>
      <c r="M15" s="340">
        <f t="shared" si="5"/>
        <v>1.07</v>
      </c>
      <c r="N15" s="345">
        <f>ROUND(L15*M15,4)</f>
        <v>1.3347</v>
      </c>
      <c r="O15" s="346">
        <v>18.100000000000001</v>
      </c>
      <c r="P15" s="347">
        <v>1</v>
      </c>
      <c r="Q15" s="348">
        <f>P15/12*O15*D15/12</f>
        <v>0.75416666666666676</v>
      </c>
      <c r="R15" s="344">
        <f>P15/12*H15</f>
        <v>0.5</v>
      </c>
      <c r="S15" s="348">
        <v>0.625</v>
      </c>
      <c r="T15" s="348">
        <f>Q15+R15+S15</f>
        <v>1.8791666666666669</v>
      </c>
      <c r="U15" s="348">
        <f>ROUND((L15+T15/100)*M15,4)</f>
        <v>1.3548</v>
      </c>
      <c r="V15" s="349">
        <f>ROUND((L15+2*(T15/100))*M15,4)</f>
        <v>1.3749</v>
      </c>
      <c r="X15" s="303" t="s">
        <v>707</v>
      </c>
      <c r="Y15" s="310" t="e">
        <f>VLOOKUP(Y14,B14:B49,1)</f>
        <v>#N/A</v>
      </c>
      <c r="Z15" s="350" t="e">
        <f>IF($U$6=1,VLOOKUP(Y15,$B$15:$V$49,20,FALSE),IF($U$6=2,VLOOKUP(Y15,$B$15:$V$49,21,FALSE),VLOOKUP(Y15,$B$15:$V$49,13,FALSE)))</f>
        <v>#N/A</v>
      </c>
      <c r="AA15" s="290" t="s">
        <v>116</v>
      </c>
      <c r="AB15" s="290" t="s">
        <v>22</v>
      </c>
    </row>
    <row r="16" spans="2:28" ht="18" customHeight="1">
      <c r="B16" s="351">
        <v>10</v>
      </c>
      <c r="C16" s="340">
        <v>14.041</v>
      </c>
      <c r="D16" s="341">
        <v>9</v>
      </c>
      <c r="E16" s="341">
        <v>3</v>
      </c>
      <c r="F16" s="342">
        <f t="shared" si="0"/>
        <v>0</v>
      </c>
      <c r="G16" s="342">
        <f t="shared" si="1"/>
        <v>0</v>
      </c>
      <c r="H16" s="343">
        <f t="shared" si="2"/>
        <v>6</v>
      </c>
      <c r="I16" s="340">
        <f t="shared" si="3"/>
        <v>1</v>
      </c>
      <c r="J16" s="340">
        <v>5.5</v>
      </c>
      <c r="K16" s="340">
        <f t="shared" si="4"/>
        <v>20.541</v>
      </c>
      <c r="L16" s="344">
        <f t="shared" ref="L16:L50" si="7">1+(K16/100)</f>
        <v>1.2054100000000001</v>
      </c>
      <c r="M16" s="340">
        <f t="shared" si="5"/>
        <v>1.07</v>
      </c>
      <c r="N16" s="345">
        <f t="shared" si="6"/>
        <v>1.2898000000000001</v>
      </c>
      <c r="O16" s="346">
        <v>13.847200000000001</v>
      </c>
      <c r="P16" s="347">
        <v>1</v>
      </c>
      <c r="Q16" s="348">
        <f>P16/12*O16*D16/12</f>
        <v>0.86544999999999994</v>
      </c>
      <c r="R16" s="344">
        <f>P16/12*H16</f>
        <v>0.5</v>
      </c>
      <c r="S16" s="348">
        <v>0.625</v>
      </c>
      <c r="T16" s="348">
        <f>Q16+R16+S16</f>
        <v>1.9904500000000001</v>
      </c>
      <c r="U16" s="348">
        <f>ROUND((L16+T16/100)*M16,4)</f>
        <v>1.3110999999999999</v>
      </c>
      <c r="V16" s="349">
        <f t="shared" ref="V16:V50" si="8">ROUND((L16+2*(T16/100))*M16,4)</f>
        <v>1.3324</v>
      </c>
      <c r="X16" s="303" t="s">
        <v>708</v>
      </c>
      <c r="Y16" s="352" t="e">
        <f>MATCH(Y15,B14:B49)</f>
        <v>#N/A</v>
      </c>
      <c r="Z16" s="350"/>
      <c r="AA16" s="677" t="s">
        <v>984</v>
      </c>
      <c r="AB16" s="677">
        <v>1</v>
      </c>
    </row>
    <row r="17" spans="2:28" ht="18" customHeight="1">
      <c r="B17" s="351">
        <v>20</v>
      </c>
      <c r="C17" s="340">
        <v>9.7858000000000001</v>
      </c>
      <c r="D17" s="341">
        <v>12</v>
      </c>
      <c r="E17" s="341">
        <v>3</v>
      </c>
      <c r="F17" s="342">
        <f t="shared" si="0"/>
        <v>0</v>
      </c>
      <c r="G17" s="342">
        <f t="shared" si="1"/>
        <v>0</v>
      </c>
      <c r="H17" s="343">
        <f t="shared" si="2"/>
        <v>6</v>
      </c>
      <c r="I17" s="340">
        <f t="shared" si="3"/>
        <v>1</v>
      </c>
      <c r="J17" s="340">
        <v>5.5</v>
      </c>
      <c r="K17" s="340">
        <f t="shared" si="4"/>
        <v>16.285800000000002</v>
      </c>
      <c r="L17" s="344">
        <f t="shared" si="7"/>
        <v>1.1628579999999999</v>
      </c>
      <c r="M17" s="340">
        <f t="shared" si="5"/>
        <v>1.07</v>
      </c>
      <c r="N17" s="345">
        <f t="shared" si="6"/>
        <v>1.2443</v>
      </c>
      <c r="O17" s="346">
        <v>9.5602</v>
      </c>
      <c r="P17" s="347">
        <v>1</v>
      </c>
      <c r="Q17" s="348">
        <f>P17/12*O17*D17/12</f>
        <v>0.7966833333333333</v>
      </c>
      <c r="R17" s="344">
        <f>P17/12*H17</f>
        <v>0.5</v>
      </c>
      <c r="S17" s="348">
        <v>0.625</v>
      </c>
      <c r="T17" s="348">
        <f>Q17+R17+S17</f>
        <v>1.9216833333333332</v>
      </c>
      <c r="U17" s="348">
        <f t="shared" ref="U17:U50" si="9">ROUND((L17+T17/100)*M17,4)</f>
        <v>1.2647999999999999</v>
      </c>
      <c r="V17" s="349">
        <f t="shared" si="8"/>
        <v>1.2854000000000001</v>
      </c>
      <c r="X17" s="353" t="s">
        <v>709</v>
      </c>
      <c r="Y17" s="352" t="e">
        <f>Y16+1</f>
        <v>#N/A</v>
      </c>
      <c r="Z17" s="354"/>
      <c r="AA17" s="677" t="s">
        <v>985</v>
      </c>
      <c r="AB17" s="677">
        <v>1</v>
      </c>
    </row>
    <row r="18" spans="2:28" ht="18" customHeight="1">
      <c r="B18" s="351">
        <v>30</v>
      </c>
      <c r="C18" s="340">
        <v>6.9081999999999999</v>
      </c>
      <c r="D18" s="341">
        <v>12</v>
      </c>
      <c r="E18" s="341">
        <v>3</v>
      </c>
      <c r="F18" s="342">
        <f t="shared" si="0"/>
        <v>0</v>
      </c>
      <c r="G18" s="342">
        <f t="shared" si="1"/>
        <v>0</v>
      </c>
      <c r="H18" s="343">
        <f t="shared" si="2"/>
        <v>6</v>
      </c>
      <c r="I18" s="340">
        <f t="shared" si="3"/>
        <v>1</v>
      </c>
      <c r="J18" s="340">
        <v>5.5</v>
      </c>
      <c r="K18" s="340">
        <f t="shared" si="4"/>
        <v>13.408200000000001</v>
      </c>
      <c r="L18" s="344">
        <f t="shared" si="7"/>
        <v>1.134082</v>
      </c>
      <c r="M18" s="340">
        <f t="shared" si="5"/>
        <v>1.07</v>
      </c>
      <c r="N18" s="345">
        <f t="shared" si="6"/>
        <v>1.2135</v>
      </c>
      <c r="O18" s="346">
        <v>6.6839000000000004</v>
      </c>
      <c r="P18" s="347">
        <v>1</v>
      </c>
      <c r="Q18" s="348">
        <f t="shared" ref="Q18:Q50" si="10">P18/12*O18*D18/12</f>
        <v>0.55699166666666666</v>
      </c>
      <c r="R18" s="344">
        <f t="shared" ref="R18:R50" si="11">P18/12*H18</f>
        <v>0.5</v>
      </c>
      <c r="S18" s="348">
        <v>0.625</v>
      </c>
      <c r="T18" s="348">
        <f t="shared" ref="T18:T50" si="12">Q18+R18+S18</f>
        <v>1.6819916666666668</v>
      </c>
      <c r="U18" s="348">
        <f t="shared" si="9"/>
        <v>1.2315</v>
      </c>
      <c r="V18" s="349">
        <f t="shared" si="8"/>
        <v>1.2495000000000001</v>
      </c>
      <c r="X18" s="303" t="s">
        <v>710</v>
      </c>
      <c r="Y18" s="352" t="e">
        <f>INDEX(B14:B49,Y17)</f>
        <v>#N/A</v>
      </c>
      <c r="Z18" s="350" t="e">
        <f>IF($U$6=1,VLOOKUP(Y18,$B$15:$V$49,20,FALSE),IF($U$6=2,VLOOKUP(Y18,$B$15:$V$49,21,FALSE),VLOOKUP(Y18,$B$15:$V$49,13,FALSE)))</f>
        <v>#N/A</v>
      </c>
      <c r="AA18" s="677" t="s">
        <v>140</v>
      </c>
      <c r="AB18" s="677">
        <v>1</v>
      </c>
    </row>
    <row r="19" spans="2:28" ht="18" customHeight="1">
      <c r="B19" s="351">
        <v>40</v>
      </c>
      <c r="C19" s="340">
        <v>6.9898999999999996</v>
      </c>
      <c r="D19" s="341">
        <v>16</v>
      </c>
      <c r="E19" s="341">
        <v>3</v>
      </c>
      <c r="F19" s="342">
        <f t="shared" si="0"/>
        <v>0</v>
      </c>
      <c r="G19" s="342">
        <f t="shared" si="1"/>
        <v>0</v>
      </c>
      <c r="H19" s="343">
        <f t="shared" si="2"/>
        <v>6</v>
      </c>
      <c r="I19" s="340">
        <f t="shared" si="3"/>
        <v>1</v>
      </c>
      <c r="J19" s="340">
        <v>5</v>
      </c>
      <c r="K19" s="340">
        <f t="shared" si="4"/>
        <v>12.989899999999999</v>
      </c>
      <c r="L19" s="344">
        <f t="shared" si="7"/>
        <v>1.129899</v>
      </c>
      <c r="M19" s="340">
        <f t="shared" si="5"/>
        <v>1.07</v>
      </c>
      <c r="N19" s="345">
        <f t="shared" si="6"/>
        <v>1.2090000000000001</v>
      </c>
      <c r="O19" s="346">
        <v>6.7237999999999998</v>
      </c>
      <c r="P19" s="347">
        <v>1</v>
      </c>
      <c r="Q19" s="348">
        <f t="shared" si="10"/>
        <v>0.7470888888888888</v>
      </c>
      <c r="R19" s="344">
        <f t="shared" si="11"/>
        <v>0.5</v>
      </c>
      <c r="S19" s="348">
        <v>0.625</v>
      </c>
      <c r="T19" s="348">
        <f t="shared" si="12"/>
        <v>1.8720888888888889</v>
      </c>
      <c r="U19" s="348">
        <f t="shared" si="9"/>
        <v>1.2290000000000001</v>
      </c>
      <c r="V19" s="349">
        <f t="shared" si="8"/>
        <v>1.2491000000000001</v>
      </c>
      <c r="X19" s="303" t="s">
        <v>711</v>
      </c>
      <c r="Y19" s="352"/>
      <c r="Z19" s="350" t="e">
        <f>ROUND((Z15-((Z15-Z18)*(Y14-Y15)/(Y18-Y15))),4)</f>
        <v>#N/A</v>
      </c>
      <c r="AA19" s="677" t="s">
        <v>144</v>
      </c>
      <c r="AB19" s="677">
        <v>1</v>
      </c>
    </row>
    <row r="20" spans="2:28" ht="18" customHeight="1">
      <c r="B20" s="351">
        <v>50</v>
      </c>
      <c r="C20" s="340">
        <v>6.4551999999999996</v>
      </c>
      <c r="D20" s="341">
        <v>18</v>
      </c>
      <c r="E20" s="341">
        <v>3</v>
      </c>
      <c r="F20" s="342">
        <f t="shared" si="0"/>
        <v>0</v>
      </c>
      <c r="G20" s="342">
        <f t="shared" si="1"/>
        <v>0</v>
      </c>
      <c r="H20" s="343">
        <f t="shared" si="2"/>
        <v>6</v>
      </c>
      <c r="I20" s="340">
        <f t="shared" si="3"/>
        <v>1</v>
      </c>
      <c r="J20" s="340">
        <v>5</v>
      </c>
      <c r="K20" s="340">
        <f t="shared" si="4"/>
        <v>12.4552</v>
      </c>
      <c r="L20" s="344">
        <f t="shared" si="7"/>
        <v>1.124552</v>
      </c>
      <c r="M20" s="340">
        <f t="shared" si="5"/>
        <v>1.07</v>
      </c>
      <c r="N20" s="345">
        <f t="shared" si="6"/>
        <v>1.2033</v>
      </c>
      <c r="O20" s="346">
        <v>6.1673999999999998</v>
      </c>
      <c r="P20" s="347">
        <v>1</v>
      </c>
      <c r="Q20" s="348">
        <f t="shared" si="10"/>
        <v>0.77092499999999975</v>
      </c>
      <c r="R20" s="344">
        <f t="shared" si="11"/>
        <v>0.5</v>
      </c>
      <c r="S20" s="348">
        <v>0.625</v>
      </c>
      <c r="T20" s="348">
        <f t="shared" si="12"/>
        <v>1.8959249999999996</v>
      </c>
      <c r="U20" s="348">
        <f t="shared" si="9"/>
        <v>1.2236</v>
      </c>
      <c r="V20" s="349">
        <f t="shared" si="8"/>
        <v>1.2438</v>
      </c>
      <c r="X20" s="303">
        <v>0</v>
      </c>
      <c r="Y20" s="355">
        <v>5</v>
      </c>
      <c r="Z20" s="303">
        <v>7</v>
      </c>
      <c r="AA20" s="677" t="s">
        <v>147</v>
      </c>
      <c r="AB20" s="677">
        <v>1</v>
      </c>
    </row>
    <row r="21" spans="2:28" ht="18" customHeight="1">
      <c r="B21" s="351">
        <v>60</v>
      </c>
      <c r="C21" s="340">
        <v>5.5918999999999999</v>
      </c>
      <c r="D21" s="341">
        <v>18</v>
      </c>
      <c r="E21" s="341">
        <v>3</v>
      </c>
      <c r="F21" s="342">
        <f t="shared" si="0"/>
        <v>0</v>
      </c>
      <c r="G21" s="342">
        <f t="shared" si="1"/>
        <v>0</v>
      </c>
      <c r="H21" s="343">
        <f t="shared" si="2"/>
        <v>6</v>
      </c>
      <c r="I21" s="340">
        <f t="shared" si="3"/>
        <v>1</v>
      </c>
      <c r="J21" s="340">
        <v>5</v>
      </c>
      <c r="K21" s="340">
        <f t="shared" si="4"/>
        <v>11.591899999999999</v>
      </c>
      <c r="L21" s="344">
        <f t="shared" si="7"/>
        <v>1.1159189999999999</v>
      </c>
      <c r="M21" s="340">
        <f t="shared" si="5"/>
        <v>1.07</v>
      </c>
      <c r="N21" s="345">
        <f t="shared" si="6"/>
        <v>1.194</v>
      </c>
      <c r="O21" s="346">
        <v>5.3029999999999999</v>
      </c>
      <c r="P21" s="347">
        <v>1</v>
      </c>
      <c r="Q21" s="348">
        <f t="shared" si="10"/>
        <v>0.66287499999999999</v>
      </c>
      <c r="R21" s="344">
        <f t="shared" si="11"/>
        <v>0.5</v>
      </c>
      <c r="S21" s="348">
        <v>0.625</v>
      </c>
      <c r="T21" s="348">
        <f t="shared" si="12"/>
        <v>1.7878750000000001</v>
      </c>
      <c r="U21" s="348">
        <f t="shared" si="9"/>
        <v>1.2132000000000001</v>
      </c>
      <c r="V21" s="349">
        <f t="shared" si="8"/>
        <v>1.2323</v>
      </c>
      <c r="X21" s="303">
        <v>5</v>
      </c>
      <c r="Y21" s="355">
        <v>6</v>
      </c>
      <c r="Z21" s="303">
        <v>10</v>
      </c>
      <c r="AA21" s="677" t="s">
        <v>150</v>
      </c>
      <c r="AB21" s="677">
        <v>1</v>
      </c>
    </row>
    <row r="22" spans="2:28" ht="18" customHeight="1">
      <c r="B22" s="351">
        <v>70</v>
      </c>
      <c r="C22" s="340">
        <v>5.4047999999999998</v>
      </c>
      <c r="D22" s="341">
        <v>19</v>
      </c>
      <c r="E22" s="341">
        <v>3</v>
      </c>
      <c r="F22" s="342">
        <f t="shared" si="0"/>
        <v>0</v>
      </c>
      <c r="G22" s="342">
        <f t="shared" si="1"/>
        <v>0</v>
      </c>
      <c r="H22" s="343">
        <f t="shared" si="2"/>
        <v>6</v>
      </c>
      <c r="I22" s="340">
        <f t="shared" si="3"/>
        <v>1</v>
      </c>
      <c r="J22" s="340">
        <v>4.5</v>
      </c>
      <c r="K22" s="340">
        <f t="shared" si="4"/>
        <v>10.9048</v>
      </c>
      <c r="L22" s="344">
        <f t="shared" si="7"/>
        <v>1.109048</v>
      </c>
      <c r="M22" s="340">
        <f t="shared" si="5"/>
        <v>1.07</v>
      </c>
      <c r="N22" s="345">
        <f t="shared" si="6"/>
        <v>1.1867000000000001</v>
      </c>
      <c r="O22" s="346">
        <v>5.1070000000000002</v>
      </c>
      <c r="P22" s="347">
        <v>1</v>
      </c>
      <c r="Q22" s="348">
        <f t="shared" si="10"/>
        <v>0.67384027777777777</v>
      </c>
      <c r="R22" s="344">
        <f t="shared" si="11"/>
        <v>0.5</v>
      </c>
      <c r="S22" s="348">
        <v>0.625</v>
      </c>
      <c r="T22" s="348">
        <f t="shared" si="12"/>
        <v>1.7988402777777779</v>
      </c>
      <c r="U22" s="348">
        <f t="shared" si="9"/>
        <v>1.2059</v>
      </c>
      <c r="V22" s="349">
        <f t="shared" si="8"/>
        <v>1.2252000000000001</v>
      </c>
      <c r="X22" s="303">
        <v>10</v>
      </c>
      <c r="Y22" s="356">
        <v>7</v>
      </c>
      <c r="Z22" s="303"/>
      <c r="AA22" s="677" t="s">
        <v>986</v>
      </c>
      <c r="AB22" s="677">
        <v>1</v>
      </c>
    </row>
    <row r="23" spans="2:28" ht="18" customHeight="1">
      <c r="B23" s="351">
        <v>80</v>
      </c>
      <c r="C23" s="340">
        <v>5.1508000000000003</v>
      </c>
      <c r="D23" s="341">
        <v>20</v>
      </c>
      <c r="E23" s="341">
        <v>3</v>
      </c>
      <c r="F23" s="342">
        <f t="shared" si="0"/>
        <v>0</v>
      </c>
      <c r="G23" s="342">
        <f t="shared" si="1"/>
        <v>0</v>
      </c>
      <c r="H23" s="343">
        <f t="shared" si="2"/>
        <v>6</v>
      </c>
      <c r="I23" s="340">
        <f t="shared" si="3"/>
        <v>1</v>
      </c>
      <c r="J23" s="340">
        <v>4.5</v>
      </c>
      <c r="K23" s="340">
        <f t="shared" si="4"/>
        <v>10.6508</v>
      </c>
      <c r="L23" s="344">
        <f t="shared" si="7"/>
        <v>1.106508</v>
      </c>
      <c r="M23" s="340">
        <f t="shared" si="5"/>
        <v>1.07</v>
      </c>
      <c r="N23" s="345">
        <f t="shared" si="6"/>
        <v>1.1839999999999999</v>
      </c>
      <c r="O23" s="346">
        <v>4.8426</v>
      </c>
      <c r="P23" s="347">
        <v>1</v>
      </c>
      <c r="Q23" s="348">
        <f t="shared" si="10"/>
        <v>0.67258333333333331</v>
      </c>
      <c r="R23" s="344">
        <f t="shared" si="11"/>
        <v>0.5</v>
      </c>
      <c r="S23" s="348">
        <v>0.625</v>
      </c>
      <c r="T23" s="348">
        <f t="shared" si="12"/>
        <v>1.7975833333333333</v>
      </c>
      <c r="U23" s="348">
        <f t="shared" si="9"/>
        <v>1.2032</v>
      </c>
      <c r="V23" s="349">
        <f t="shared" si="8"/>
        <v>1.2223999999999999</v>
      </c>
      <c r="X23" s="303">
        <v>15</v>
      </c>
      <c r="Y23" s="356">
        <v>8</v>
      </c>
      <c r="Z23" s="303"/>
      <c r="AA23" s="677" t="s">
        <v>159</v>
      </c>
      <c r="AB23" s="677">
        <v>1</v>
      </c>
    </row>
    <row r="24" spans="2:28" ht="18" customHeight="1">
      <c r="B24" s="351">
        <v>90</v>
      </c>
      <c r="C24" s="340">
        <v>4.7691999999999997</v>
      </c>
      <c r="D24" s="341">
        <v>20</v>
      </c>
      <c r="E24" s="341">
        <v>3</v>
      </c>
      <c r="F24" s="342">
        <f t="shared" si="0"/>
        <v>0</v>
      </c>
      <c r="G24" s="342">
        <f t="shared" si="1"/>
        <v>0</v>
      </c>
      <c r="H24" s="343">
        <f t="shared" si="2"/>
        <v>6</v>
      </c>
      <c r="I24" s="340">
        <f t="shared" si="3"/>
        <v>1</v>
      </c>
      <c r="J24" s="340">
        <v>4.5</v>
      </c>
      <c r="K24" s="340">
        <f t="shared" si="4"/>
        <v>10.2692</v>
      </c>
      <c r="L24" s="344">
        <f t="shared" si="7"/>
        <v>1.102692</v>
      </c>
      <c r="M24" s="340">
        <f t="shared" si="5"/>
        <v>1.07</v>
      </c>
      <c r="N24" s="345">
        <f t="shared" si="6"/>
        <v>1.1798999999999999</v>
      </c>
      <c r="O24" s="346">
        <v>4.4596999999999998</v>
      </c>
      <c r="P24" s="347">
        <v>1</v>
      </c>
      <c r="Q24" s="348">
        <f t="shared" si="10"/>
        <v>0.61940277777777775</v>
      </c>
      <c r="R24" s="344">
        <f t="shared" si="11"/>
        <v>0.5</v>
      </c>
      <c r="S24" s="348">
        <v>0.625</v>
      </c>
      <c r="T24" s="348">
        <f t="shared" si="12"/>
        <v>1.7444027777777777</v>
      </c>
      <c r="U24" s="348">
        <f t="shared" si="9"/>
        <v>1.1984999999999999</v>
      </c>
      <c r="V24" s="349">
        <f t="shared" si="8"/>
        <v>1.2172000000000001</v>
      </c>
      <c r="X24" s="303"/>
      <c r="Y24" s="355">
        <v>9</v>
      </c>
      <c r="Z24" s="303"/>
      <c r="AA24" s="677" t="s">
        <v>166</v>
      </c>
      <c r="AB24" s="677">
        <v>1</v>
      </c>
    </row>
    <row r="25" spans="2:28" ht="18" customHeight="1">
      <c r="B25" s="351">
        <v>100</v>
      </c>
      <c r="C25" s="340">
        <v>4.4638999999999998</v>
      </c>
      <c r="D25" s="341">
        <v>20</v>
      </c>
      <c r="E25" s="341">
        <v>3</v>
      </c>
      <c r="F25" s="342">
        <f t="shared" si="0"/>
        <v>0</v>
      </c>
      <c r="G25" s="342">
        <f t="shared" si="1"/>
        <v>0</v>
      </c>
      <c r="H25" s="343">
        <f t="shared" si="2"/>
        <v>6</v>
      </c>
      <c r="I25" s="340">
        <f t="shared" si="3"/>
        <v>1</v>
      </c>
      <c r="J25" s="340">
        <v>4.5</v>
      </c>
      <c r="K25" s="340">
        <f t="shared" si="4"/>
        <v>9.9638999999999989</v>
      </c>
      <c r="L25" s="344">
        <f t="shared" si="7"/>
        <v>1.099639</v>
      </c>
      <c r="M25" s="340">
        <f t="shared" si="5"/>
        <v>1.07</v>
      </c>
      <c r="N25" s="345">
        <f t="shared" si="6"/>
        <v>1.1766000000000001</v>
      </c>
      <c r="O25" s="346">
        <v>4.1555999999999997</v>
      </c>
      <c r="P25" s="347">
        <v>1</v>
      </c>
      <c r="Q25" s="348">
        <f t="shared" si="10"/>
        <v>0.57716666666666649</v>
      </c>
      <c r="R25" s="344">
        <f t="shared" si="11"/>
        <v>0.5</v>
      </c>
      <c r="S25" s="348">
        <v>0.625</v>
      </c>
      <c r="T25" s="348">
        <f t="shared" si="12"/>
        <v>1.7021666666666664</v>
      </c>
      <c r="U25" s="348">
        <f t="shared" si="9"/>
        <v>1.1948000000000001</v>
      </c>
      <c r="V25" s="349">
        <f t="shared" si="8"/>
        <v>1.2130000000000001</v>
      </c>
      <c r="X25" s="303"/>
      <c r="Y25" s="355">
        <v>10</v>
      </c>
      <c r="Z25" s="303"/>
      <c r="AA25" s="677" t="s">
        <v>151</v>
      </c>
      <c r="AB25" s="677">
        <v>1</v>
      </c>
    </row>
    <row r="26" spans="2:28" ht="18" customHeight="1">
      <c r="B26" s="351">
        <v>110</v>
      </c>
      <c r="C26" s="340">
        <v>4.3795000000000002</v>
      </c>
      <c r="D26" s="341">
        <v>21</v>
      </c>
      <c r="E26" s="341">
        <v>3</v>
      </c>
      <c r="F26" s="342">
        <f t="shared" si="0"/>
        <v>0</v>
      </c>
      <c r="G26" s="342">
        <f t="shared" si="1"/>
        <v>0</v>
      </c>
      <c r="H26" s="343">
        <f t="shared" si="2"/>
        <v>6</v>
      </c>
      <c r="I26" s="340">
        <f t="shared" si="3"/>
        <v>1</v>
      </c>
      <c r="J26" s="340">
        <v>4</v>
      </c>
      <c r="K26" s="340">
        <f t="shared" si="4"/>
        <v>9.3795000000000002</v>
      </c>
      <c r="L26" s="344">
        <f t="shared" si="7"/>
        <v>1.0937950000000001</v>
      </c>
      <c r="M26" s="340">
        <f t="shared" si="5"/>
        <v>1.07</v>
      </c>
      <c r="N26" s="345">
        <f t="shared" si="6"/>
        <v>1.1704000000000001</v>
      </c>
      <c r="O26" s="346">
        <v>4.0605000000000002</v>
      </c>
      <c r="P26" s="347">
        <v>1</v>
      </c>
      <c r="Q26" s="348">
        <f t="shared" si="10"/>
        <v>0.59215624999999994</v>
      </c>
      <c r="R26" s="344">
        <f t="shared" si="11"/>
        <v>0.5</v>
      </c>
      <c r="S26" s="348">
        <v>0.625</v>
      </c>
      <c r="T26" s="348">
        <f t="shared" si="12"/>
        <v>1.7171562499999999</v>
      </c>
      <c r="U26" s="348">
        <f t="shared" si="9"/>
        <v>1.1887000000000001</v>
      </c>
      <c r="V26" s="349">
        <f t="shared" si="8"/>
        <v>1.2071000000000001</v>
      </c>
      <c r="AA26" s="677" t="s">
        <v>154</v>
      </c>
      <c r="AB26" s="677">
        <v>1</v>
      </c>
    </row>
    <row r="27" spans="2:28" ht="18" customHeight="1">
      <c r="B27" s="351">
        <v>120</v>
      </c>
      <c r="C27" s="340">
        <v>4.3158000000000003</v>
      </c>
      <c r="D27" s="341">
        <v>22</v>
      </c>
      <c r="E27" s="341">
        <v>3</v>
      </c>
      <c r="F27" s="342">
        <f t="shared" si="0"/>
        <v>0</v>
      </c>
      <c r="G27" s="342">
        <f t="shared" si="1"/>
        <v>0</v>
      </c>
      <c r="H27" s="343">
        <f t="shared" si="2"/>
        <v>6</v>
      </c>
      <c r="I27" s="340">
        <f t="shared" si="3"/>
        <v>1</v>
      </c>
      <c r="J27" s="340">
        <v>4</v>
      </c>
      <c r="K27" s="340">
        <f t="shared" si="4"/>
        <v>9.3157999999999994</v>
      </c>
      <c r="L27" s="344">
        <f t="shared" si="7"/>
        <v>1.0931580000000001</v>
      </c>
      <c r="M27" s="340">
        <f t="shared" si="5"/>
        <v>1.07</v>
      </c>
      <c r="N27" s="345">
        <f t="shared" si="6"/>
        <v>1.1697</v>
      </c>
      <c r="O27" s="346">
        <v>3.9862000000000002</v>
      </c>
      <c r="P27" s="347">
        <v>1</v>
      </c>
      <c r="Q27" s="348">
        <f t="shared" si="10"/>
        <v>0.60900277777777778</v>
      </c>
      <c r="R27" s="344">
        <f t="shared" si="11"/>
        <v>0.5</v>
      </c>
      <c r="S27" s="348">
        <v>0.625</v>
      </c>
      <c r="T27" s="348">
        <f t="shared" si="12"/>
        <v>1.7340027777777778</v>
      </c>
      <c r="U27" s="348">
        <f t="shared" si="9"/>
        <v>1.1881999999999999</v>
      </c>
      <c r="V27" s="349">
        <f t="shared" si="8"/>
        <v>1.2068000000000001</v>
      </c>
      <c r="AA27" s="677" t="s">
        <v>987</v>
      </c>
      <c r="AB27" s="677">
        <v>1</v>
      </c>
    </row>
    <row r="28" spans="2:28" ht="18" customHeight="1">
      <c r="B28" s="351">
        <v>130</v>
      </c>
      <c r="C28" s="340">
        <v>4.1220999999999997</v>
      </c>
      <c r="D28" s="341">
        <v>22</v>
      </c>
      <c r="E28" s="341">
        <v>3</v>
      </c>
      <c r="F28" s="342">
        <f t="shared" si="0"/>
        <v>0</v>
      </c>
      <c r="G28" s="342">
        <f t="shared" si="1"/>
        <v>0</v>
      </c>
      <c r="H28" s="343">
        <f t="shared" si="2"/>
        <v>6</v>
      </c>
      <c r="I28" s="340">
        <f t="shared" si="3"/>
        <v>1</v>
      </c>
      <c r="J28" s="340">
        <v>4</v>
      </c>
      <c r="K28" s="340">
        <f t="shared" si="4"/>
        <v>9.1220999999999997</v>
      </c>
      <c r="L28" s="344">
        <f t="shared" si="7"/>
        <v>1.091221</v>
      </c>
      <c r="M28" s="340">
        <f t="shared" si="5"/>
        <v>1.07</v>
      </c>
      <c r="N28" s="345">
        <f t="shared" si="6"/>
        <v>1.1676</v>
      </c>
      <c r="O28" s="346">
        <v>3.7932000000000001</v>
      </c>
      <c r="P28" s="347">
        <v>1</v>
      </c>
      <c r="Q28" s="348">
        <f t="shared" si="10"/>
        <v>0.57951666666666668</v>
      </c>
      <c r="R28" s="344">
        <f t="shared" si="11"/>
        <v>0.5</v>
      </c>
      <c r="S28" s="348">
        <v>0.625</v>
      </c>
      <c r="T28" s="348">
        <f t="shared" si="12"/>
        <v>1.7045166666666667</v>
      </c>
      <c r="U28" s="348">
        <f t="shared" si="9"/>
        <v>1.1858</v>
      </c>
      <c r="V28" s="349">
        <f t="shared" si="8"/>
        <v>1.2040999999999999</v>
      </c>
      <c r="AA28" s="677" t="s">
        <v>172</v>
      </c>
      <c r="AB28" s="677">
        <v>1</v>
      </c>
    </row>
    <row r="29" spans="2:28" ht="18" customHeight="1">
      <c r="B29" s="351">
        <v>140</v>
      </c>
      <c r="C29" s="340">
        <v>3.956</v>
      </c>
      <c r="D29" s="341">
        <v>22</v>
      </c>
      <c r="E29" s="341">
        <v>3</v>
      </c>
      <c r="F29" s="342">
        <f t="shared" si="0"/>
        <v>0</v>
      </c>
      <c r="G29" s="342">
        <f t="shared" si="1"/>
        <v>0</v>
      </c>
      <c r="H29" s="343">
        <f t="shared" si="2"/>
        <v>6</v>
      </c>
      <c r="I29" s="340">
        <f t="shared" si="3"/>
        <v>1</v>
      </c>
      <c r="J29" s="340">
        <v>4</v>
      </c>
      <c r="K29" s="340">
        <f t="shared" si="4"/>
        <v>8.9559999999999995</v>
      </c>
      <c r="L29" s="344">
        <f t="shared" si="7"/>
        <v>1.0895600000000001</v>
      </c>
      <c r="M29" s="340">
        <f t="shared" si="5"/>
        <v>1.07</v>
      </c>
      <c r="N29" s="345">
        <f t="shared" si="6"/>
        <v>1.1657999999999999</v>
      </c>
      <c r="O29" s="346">
        <v>3.6257999999999999</v>
      </c>
      <c r="P29" s="347">
        <v>1</v>
      </c>
      <c r="Q29" s="348">
        <f t="shared" si="10"/>
        <v>0.55394166666666667</v>
      </c>
      <c r="R29" s="344">
        <f t="shared" si="11"/>
        <v>0.5</v>
      </c>
      <c r="S29" s="348">
        <v>0.625</v>
      </c>
      <c r="T29" s="348">
        <f t="shared" si="12"/>
        <v>1.6789416666666668</v>
      </c>
      <c r="U29" s="348">
        <f t="shared" si="9"/>
        <v>1.1838</v>
      </c>
      <c r="V29" s="349">
        <f t="shared" si="8"/>
        <v>1.2018</v>
      </c>
      <c r="AA29" s="677" t="s">
        <v>174</v>
      </c>
      <c r="AB29" s="677">
        <v>1</v>
      </c>
    </row>
    <row r="30" spans="2:28" ht="18" customHeight="1">
      <c r="B30" s="351">
        <v>150</v>
      </c>
      <c r="C30" s="340">
        <v>3.8121</v>
      </c>
      <c r="D30" s="341">
        <v>22</v>
      </c>
      <c r="E30" s="341">
        <v>3</v>
      </c>
      <c r="F30" s="342">
        <f t="shared" si="0"/>
        <v>0</v>
      </c>
      <c r="G30" s="342">
        <f t="shared" si="1"/>
        <v>0</v>
      </c>
      <c r="H30" s="343">
        <f t="shared" si="2"/>
        <v>6</v>
      </c>
      <c r="I30" s="340">
        <f t="shared" si="3"/>
        <v>1</v>
      </c>
      <c r="J30" s="340">
        <v>4</v>
      </c>
      <c r="K30" s="340">
        <f t="shared" si="4"/>
        <v>8.8121000000000009</v>
      </c>
      <c r="L30" s="344">
        <f t="shared" si="7"/>
        <v>1.0881210000000001</v>
      </c>
      <c r="M30" s="340">
        <f t="shared" si="5"/>
        <v>1.07</v>
      </c>
      <c r="N30" s="345">
        <f t="shared" si="6"/>
        <v>1.1642999999999999</v>
      </c>
      <c r="O30" s="346">
        <v>3.4832000000000001</v>
      </c>
      <c r="P30" s="347">
        <v>1</v>
      </c>
      <c r="Q30" s="348">
        <f t="shared" si="10"/>
        <v>0.5321555555555556</v>
      </c>
      <c r="R30" s="344">
        <f t="shared" si="11"/>
        <v>0.5</v>
      </c>
      <c r="S30" s="348">
        <v>0.625</v>
      </c>
      <c r="T30" s="348">
        <f t="shared" si="12"/>
        <v>1.6571555555555557</v>
      </c>
      <c r="U30" s="348">
        <f t="shared" si="9"/>
        <v>1.1819999999999999</v>
      </c>
      <c r="V30" s="349">
        <f t="shared" si="8"/>
        <v>1.1998</v>
      </c>
      <c r="AA30" s="677" t="s">
        <v>141</v>
      </c>
      <c r="AB30" s="677">
        <v>2</v>
      </c>
    </row>
    <row r="31" spans="2:28" ht="18" customHeight="1">
      <c r="B31" s="351">
        <v>160</v>
      </c>
      <c r="C31" s="340">
        <v>3.7934000000000001</v>
      </c>
      <c r="D31" s="341">
        <v>22</v>
      </c>
      <c r="E31" s="341">
        <v>3</v>
      </c>
      <c r="F31" s="342">
        <f t="shared" si="0"/>
        <v>0</v>
      </c>
      <c r="G31" s="342">
        <f t="shared" si="1"/>
        <v>0</v>
      </c>
      <c r="H31" s="343">
        <f t="shared" si="2"/>
        <v>6</v>
      </c>
      <c r="I31" s="340">
        <f t="shared" si="3"/>
        <v>1</v>
      </c>
      <c r="J31" s="340">
        <v>4</v>
      </c>
      <c r="K31" s="340">
        <f t="shared" si="4"/>
        <v>8.7934000000000001</v>
      </c>
      <c r="L31" s="344">
        <f t="shared" si="7"/>
        <v>1.087934</v>
      </c>
      <c r="M31" s="340">
        <f t="shared" si="5"/>
        <v>1.07</v>
      </c>
      <c r="N31" s="345">
        <f t="shared" si="6"/>
        <v>1.1640999999999999</v>
      </c>
      <c r="O31" s="346">
        <v>3.464</v>
      </c>
      <c r="P31" s="347">
        <v>1</v>
      </c>
      <c r="Q31" s="348">
        <f t="shared" si="10"/>
        <v>0.52922222222222215</v>
      </c>
      <c r="R31" s="344">
        <f t="shared" si="11"/>
        <v>0.5</v>
      </c>
      <c r="S31" s="348">
        <v>0.625</v>
      </c>
      <c r="T31" s="348">
        <f t="shared" si="12"/>
        <v>1.6542222222222223</v>
      </c>
      <c r="U31" s="348">
        <f t="shared" si="9"/>
        <v>1.1818</v>
      </c>
      <c r="V31" s="349">
        <f t="shared" si="8"/>
        <v>1.1995</v>
      </c>
      <c r="AA31" s="677" t="s">
        <v>153</v>
      </c>
      <c r="AB31" s="677">
        <v>2</v>
      </c>
    </row>
    <row r="32" spans="2:28" ht="18" customHeight="1">
      <c r="B32" s="351">
        <v>170</v>
      </c>
      <c r="C32" s="340">
        <v>3.7057000000000002</v>
      </c>
      <c r="D32" s="341">
        <v>22</v>
      </c>
      <c r="E32" s="341">
        <v>3</v>
      </c>
      <c r="F32" s="342">
        <f t="shared" si="0"/>
        <v>0</v>
      </c>
      <c r="G32" s="342">
        <f t="shared" si="1"/>
        <v>0</v>
      </c>
      <c r="H32" s="343">
        <f t="shared" si="2"/>
        <v>6</v>
      </c>
      <c r="I32" s="340">
        <f t="shared" si="3"/>
        <v>1</v>
      </c>
      <c r="J32" s="340">
        <v>4</v>
      </c>
      <c r="K32" s="340">
        <f t="shared" si="4"/>
        <v>8.7057000000000002</v>
      </c>
      <c r="L32" s="344">
        <f t="shared" si="7"/>
        <v>1.0870569999999999</v>
      </c>
      <c r="M32" s="340">
        <f t="shared" si="5"/>
        <v>1.07</v>
      </c>
      <c r="N32" s="345">
        <f t="shared" si="6"/>
        <v>1.1632</v>
      </c>
      <c r="O32" s="346">
        <v>3.3761000000000001</v>
      </c>
      <c r="P32" s="347">
        <v>1</v>
      </c>
      <c r="Q32" s="348">
        <f t="shared" si="10"/>
        <v>0.51579305555555555</v>
      </c>
      <c r="R32" s="344">
        <f t="shared" si="11"/>
        <v>0.5</v>
      </c>
      <c r="S32" s="348">
        <v>0.625</v>
      </c>
      <c r="T32" s="348">
        <f t="shared" si="12"/>
        <v>1.6407930555555557</v>
      </c>
      <c r="U32" s="348">
        <f t="shared" si="9"/>
        <v>1.1807000000000001</v>
      </c>
      <c r="V32" s="349">
        <f t="shared" si="8"/>
        <v>1.1982999999999999</v>
      </c>
      <c r="AA32" s="677" t="s">
        <v>156</v>
      </c>
      <c r="AB32" s="677">
        <v>2</v>
      </c>
    </row>
    <row r="33" spans="2:28" ht="18" customHeight="1">
      <c r="B33" s="351">
        <v>180</v>
      </c>
      <c r="C33" s="340">
        <v>3.6034000000000002</v>
      </c>
      <c r="D33" s="341">
        <v>22</v>
      </c>
      <c r="E33" s="341">
        <v>3</v>
      </c>
      <c r="F33" s="342">
        <f t="shared" si="0"/>
        <v>0</v>
      </c>
      <c r="G33" s="342">
        <f t="shared" si="1"/>
        <v>0</v>
      </c>
      <c r="H33" s="343">
        <f t="shared" si="2"/>
        <v>6</v>
      </c>
      <c r="I33" s="340">
        <f t="shared" si="3"/>
        <v>1</v>
      </c>
      <c r="J33" s="340">
        <v>4</v>
      </c>
      <c r="K33" s="340">
        <f t="shared" si="4"/>
        <v>8.6034000000000006</v>
      </c>
      <c r="L33" s="344">
        <f t="shared" si="7"/>
        <v>1.0860339999999999</v>
      </c>
      <c r="M33" s="340">
        <f t="shared" si="5"/>
        <v>1.07</v>
      </c>
      <c r="N33" s="345">
        <f>ROUND(L33*M33,4)</f>
        <v>1.1620999999999999</v>
      </c>
      <c r="O33" s="346">
        <v>3.2745000000000002</v>
      </c>
      <c r="P33" s="347">
        <v>1</v>
      </c>
      <c r="Q33" s="348">
        <f t="shared" si="10"/>
        <v>0.50027083333333333</v>
      </c>
      <c r="R33" s="344">
        <f t="shared" si="11"/>
        <v>0.5</v>
      </c>
      <c r="S33" s="348">
        <v>0.625</v>
      </c>
      <c r="T33" s="348">
        <f t="shared" si="12"/>
        <v>1.6252708333333334</v>
      </c>
      <c r="U33" s="348">
        <f t="shared" si="9"/>
        <v>1.1794</v>
      </c>
      <c r="V33" s="349">
        <f t="shared" si="8"/>
        <v>1.1968000000000001</v>
      </c>
      <c r="AA33" s="677" t="s">
        <v>145</v>
      </c>
      <c r="AB33" s="677">
        <v>2</v>
      </c>
    </row>
    <row r="34" spans="2:28" ht="18" customHeight="1">
      <c r="B34" s="351">
        <v>190</v>
      </c>
      <c r="C34" s="340">
        <v>3.6301000000000001</v>
      </c>
      <c r="D34" s="341">
        <v>23</v>
      </c>
      <c r="E34" s="341">
        <v>3</v>
      </c>
      <c r="F34" s="342">
        <f t="shared" si="0"/>
        <v>0</v>
      </c>
      <c r="G34" s="342">
        <f t="shared" si="1"/>
        <v>0</v>
      </c>
      <c r="H34" s="343">
        <f t="shared" si="2"/>
        <v>6</v>
      </c>
      <c r="I34" s="340">
        <f t="shared" si="3"/>
        <v>1</v>
      </c>
      <c r="J34" s="340">
        <v>3.5</v>
      </c>
      <c r="K34" s="340">
        <f t="shared" si="4"/>
        <v>8.1301000000000005</v>
      </c>
      <c r="L34" s="344">
        <f t="shared" si="7"/>
        <v>1.0813010000000001</v>
      </c>
      <c r="M34" s="340">
        <f t="shared" si="5"/>
        <v>1.07</v>
      </c>
      <c r="N34" s="345">
        <f>ROUND(L34*M34,4)</f>
        <v>1.157</v>
      </c>
      <c r="O34" s="346">
        <v>3.2907000000000002</v>
      </c>
      <c r="P34" s="347">
        <v>1</v>
      </c>
      <c r="Q34" s="348">
        <f t="shared" si="10"/>
        <v>0.52559791666666666</v>
      </c>
      <c r="R34" s="344">
        <f t="shared" si="11"/>
        <v>0.5</v>
      </c>
      <c r="S34" s="348">
        <v>0.625</v>
      </c>
      <c r="T34" s="348">
        <f t="shared" si="12"/>
        <v>1.6505979166666667</v>
      </c>
      <c r="U34" s="348">
        <f t="shared" si="9"/>
        <v>1.1747000000000001</v>
      </c>
      <c r="V34" s="349">
        <f t="shared" si="8"/>
        <v>1.1922999999999999</v>
      </c>
      <c r="AA34" s="677" t="s">
        <v>988</v>
      </c>
      <c r="AB34" s="677">
        <v>2</v>
      </c>
    </row>
    <row r="35" spans="2:28" ht="18" customHeight="1">
      <c r="B35" s="351">
        <v>200</v>
      </c>
      <c r="C35" s="340">
        <v>3.544</v>
      </c>
      <c r="D35" s="341">
        <v>23</v>
      </c>
      <c r="E35" s="341">
        <v>3</v>
      </c>
      <c r="F35" s="342">
        <f t="shared" si="0"/>
        <v>0</v>
      </c>
      <c r="G35" s="342">
        <f t="shared" si="1"/>
        <v>0</v>
      </c>
      <c r="H35" s="343">
        <f t="shared" si="2"/>
        <v>6</v>
      </c>
      <c r="I35" s="340">
        <f t="shared" si="3"/>
        <v>1</v>
      </c>
      <c r="J35" s="340">
        <v>3.5</v>
      </c>
      <c r="K35" s="340">
        <f t="shared" si="4"/>
        <v>8.0440000000000005</v>
      </c>
      <c r="L35" s="344">
        <f t="shared" si="7"/>
        <v>1.0804400000000001</v>
      </c>
      <c r="M35" s="340">
        <f t="shared" si="5"/>
        <v>1.07</v>
      </c>
      <c r="N35" s="345">
        <f>ROUND(L35*M35,4)</f>
        <v>1.1560999999999999</v>
      </c>
      <c r="O35" s="346">
        <v>3.2044999999999999</v>
      </c>
      <c r="P35" s="347">
        <v>1</v>
      </c>
      <c r="Q35" s="348">
        <f t="shared" si="10"/>
        <v>0.51182986111111106</v>
      </c>
      <c r="R35" s="344">
        <f t="shared" si="11"/>
        <v>0.5</v>
      </c>
      <c r="S35" s="348">
        <v>0.625</v>
      </c>
      <c r="T35" s="348">
        <f t="shared" si="12"/>
        <v>1.636829861111111</v>
      </c>
      <c r="U35" s="348">
        <f t="shared" si="9"/>
        <v>1.1736</v>
      </c>
      <c r="V35" s="349">
        <f t="shared" si="8"/>
        <v>1.1911</v>
      </c>
      <c r="AA35" s="677" t="s">
        <v>148</v>
      </c>
      <c r="AB35" s="677">
        <v>2</v>
      </c>
    </row>
    <row r="36" spans="2:28" ht="18" customHeight="1">
      <c r="B36" s="351">
        <v>210</v>
      </c>
      <c r="C36" s="340">
        <v>3.4660000000000002</v>
      </c>
      <c r="D36" s="341">
        <v>23</v>
      </c>
      <c r="E36" s="341">
        <v>3</v>
      </c>
      <c r="F36" s="342">
        <f t="shared" si="0"/>
        <v>0</v>
      </c>
      <c r="G36" s="342">
        <f t="shared" si="1"/>
        <v>0</v>
      </c>
      <c r="H36" s="343">
        <f t="shared" si="2"/>
        <v>6</v>
      </c>
      <c r="I36" s="340">
        <f t="shared" si="3"/>
        <v>1</v>
      </c>
      <c r="J36" s="340">
        <v>3.5</v>
      </c>
      <c r="K36" s="340">
        <f t="shared" si="4"/>
        <v>7.9660000000000002</v>
      </c>
      <c r="L36" s="344">
        <f t="shared" si="7"/>
        <v>1.0796600000000001</v>
      </c>
      <c r="M36" s="340">
        <f t="shared" si="5"/>
        <v>1.07</v>
      </c>
      <c r="N36" s="345">
        <f t="shared" si="6"/>
        <v>1.1552</v>
      </c>
      <c r="O36" s="346">
        <v>3.1263999999999998</v>
      </c>
      <c r="P36" s="347">
        <v>1</v>
      </c>
      <c r="Q36" s="348">
        <f t="shared" si="10"/>
        <v>0.4993555555555555</v>
      </c>
      <c r="R36" s="344">
        <f t="shared" si="11"/>
        <v>0.5</v>
      </c>
      <c r="S36" s="348">
        <v>0.625</v>
      </c>
      <c r="T36" s="348">
        <f t="shared" si="12"/>
        <v>1.6243555555555556</v>
      </c>
      <c r="U36" s="348">
        <f t="shared" si="9"/>
        <v>1.1726000000000001</v>
      </c>
      <c r="V36" s="349">
        <f t="shared" si="8"/>
        <v>1.19</v>
      </c>
      <c r="AA36" s="677" t="s">
        <v>157</v>
      </c>
      <c r="AB36" s="677">
        <v>2</v>
      </c>
    </row>
    <row r="37" spans="2:28" ht="18" customHeight="1">
      <c r="B37" s="351">
        <v>220</v>
      </c>
      <c r="C37" s="340">
        <v>3.3950999999999998</v>
      </c>
      <c r="D37" s="341">
        <v>23</v>
      </c>
      <c r="E37" s="341">
        <v>3</v>
      </c>
      <c r="F37" s="342">
        <f t="shared" si="0"/>
        <v>0</v>
      </c>
      <c r="G37" s="342">
        <f t="shared" si="1"/>
        <v>0</v>
      </c>
      <c r="H37" s="343">
        <f t="shared" si="2"/>
        <v>6</v>
      </c>
      <c r="I37" s="340">
        <f t="shared" si="3"/>
        <v>1</v>
      </c>
      <c r="J37" s="340">
        <v>3.5</v>
      </c>
      <c r="K37" s="340">
        <f t="shared" si="4"/>
        <v>7.8950999999999993</v>
      </c>
      <c r="L37" s="344">
        <f t="shared" si="7"/>
        <v>1.078951</v>
      </c>
      <c r="M37" s="340">
        <f t="shared" si="5"/>
        <v>1.07</v>
      </c>
      <c r="N37" s="345">
        <f t="shared" si="6"/>
        <v>1.1545000000000001</v>
      </c>
      <c r="O37" s="346">
        <v>3.0558000000000001</v>
      </c>
      <c r="P37" s="347">
        <v>1</v>
      </c>
      <c r="Q37" s="348">
        <f t="shared" si="10"/>
        <v>0.48807916666666662</v>
      </c>
      <c r="R37" s="344">
        <f t="shared" si="11"/>
        <v>0.5</v>
      </c>
      <c r="S37" s="348">
        <v>0.625</v>
      </c>
      <c r="T37" s="348">
        <f t="shared" si="12"/>
        <v>1.6130791666666666</v>
      </c>
      <c r="U37" s="348">
        <f t="shared" si="9"/>
        <v>1.1717</v>
      </c>
      <c r="V37" s="349">
        <f t="shared" si="8"/>
        <v>1.1890000000000001</v>
      </c>
      <c r="AA37" s="677" t="s">
        <v>170</v>
      </c>
      <c r="AB37" s="677">
        <v>2</v>
      </c>
    </row>
    <row r="38" spans="2:28" ht="18" customHeight="1">
      <c r="B38" s="351">
        <v>230</v>
      </c>
      <c r="C38" s="340">
        <v>3.3304</v>
      </c>
      <c r="D38" s="341">
        <v>23</v>
      </c>
      <c r="E38" s="341">
        <v>3</v>
      </c>
      <c r="F38" s="342">
        <f t="shared" si="0"/>
        <v>0</v>
      </c>
      <c r="G38" s="342">
        <f t="shared" si="1"/>
        <v>0</v>
      </c>
      <c r="H38" s="343">
        <f t="shared" si="2"/>
        <v>6</v>
      </c>
      <c r="I38" s="340">
        <f t="shared" si="3"/>
        <v>1</v>
      </c>
      <c r="J38" s="340">
        <v>3.5</v>
      </c>
      <c r="K38" s="340">
        <f t="shared" si="4"/>
        <v>7.8304</v>
      </c>
      <c r="L38" s="344">
        <f t="shared" si="7"/>
        <v>1.0783039999999999</v>
      </c>
      <c r="M38" s="340">
        <f t="shared" si="5"/>
        <v>1.07</v>
      </c>
      <c r="N38" s="345">
        <f t="shared" si="6"/>
        <v>1.1537999999999999</v>
      </c>
      <c r="O38" s="346">
        <v>2.9906999999999999</v>
      </c>
      <c r="P38" s="347">
        <v>1</v>
      </c>
      <c r="Q38" s="348">
        <f t="shared" si="10"/>
        <v>0.47768125</v>
      </c>
      <c r="R38" s="344">
        <f t="shared" si="11"/>
        <v>0.5</v>
      </c>
      <c r="S38" s="348">
        <v>0.625</v>
      </c>
      <c r="T38" s="348">
        <f t="shared" si="12"/>
        <v>1.6026812500000001</v>
      </c>
      <c r="U38" s="348">
        <f t="shared" si="9"/>
        <v>1.1709000000000001</v>
      </c>
      <c r="V38" s="349">
        <f t="shared" si="8"/>
        <v>1.1880999999999999</v>
      </c>
    </row>
    <row r="39" spans="2:28" ht="18" customHeight="1">
      <c r="B39" s="351">
        <v>240</v>
      </c>
      <c r="C39" s="340">
        <v>3.2711000000000001</v>
      </c>
      <c r="D39" s="341">
        <v>23</v>
      </c>
      <c r="E39" s="341">
        <v>3</v>
      </c>
      <c r="F39" s="342">
        <f t="shared" si="0"/>
        <v>0</v>
      </c>
      <c r="G39" s="342">
        <f t="shared" si="1"/>
        <v>0</v>
      </c>
      <c r="H39" s="343">
        <f t="shared" si="2"/>
        <v>6</v>
      </c>
      <c r="I39" s="340">
        <f t="shared" si="3"/>
        <v>1</v>
      </c>
      <c r="J39" s="340">
        <v>3.5</v>
      </c>
      <c r="K39" s="340">
        <f t="shared" si="4"/>
        <v>7.7711000000000006</v>
      </c>
      <c r="L39" s="344">
        <f t="shared" si="7"/>
        <v>1.0777110000000001</v>
      </c>
      <c r="M39" s="340">
        <f t="shared" si="5"/>
        <v>1.07</v>
      </c>
      <c r="N39" s="345">
        <f t="shared" si="6"/>
        <v>1.1532</v>
      </c>
      <c r="O39" s="346">
        <v>2.9310999999999998</v>
      </c>
      <c r="P39" s="347">
        <v>1</v>
      </c>
      <c r="Q39" s="348">
        <f t="shared" si="10"/>
        <v>0.46816180555555548</v>
      </c>
      <c r="R39" s="344">
        <f t="shared" si="11"/>
        <v>0.5</v>
      </c>
      <c r="S39" s="348">
        <v>0.625</v>
      </c>
      <c r="T39" s="348">
        <f t="shared" si="12"/>
        <v>1.5931618055555554</v>
      </c>
      <c r="U39" s="348">
        <f t="shared" si="9"/>
        <v>1.1701999999999999</v>
      </c>
      <c r="V39" s="349">
        <f t="shared" si="8"/>
        <v>1.1872</v>
      </c>
    </row>
    <row r="40" spans="2:28" ht="18" customHeight="1">
      <c r="B40" s="351">
        <v>250</v>
      </c>
      <c r="C40" s="340">
        <v>3.2164999999999999</v>
      </c>
      <c r="D40" s="341">
        <v>23</v>
      </c>
      <c r="E40" s="341">
        <v>3</v>
      </c>
      <c r="F40" s="342">
        <f t="shared" si="0"/>
        <v>0</v>
      </c>
      <c r="G40" s="342">
        <f t="shared" si="1"/>
        <v>0</v>
      </c>
      <c r="H40" s="343">
        <f t="shared" si="2"/>
        <v>6</v>
      </c>
      <c r="I40" s="340">
        <f t="shared" si="3"/>
        <v>1</v>
      </c>
      <c r="J40" s="340">
        <v>3.5</v>
      </c>
      <c r="K40" s="340">
        <f t="shared" si="4"/>
        <v>7.7164999999999999</v>
      </c>
      <c r="L40" s="344">
        <f t="shared" si="7"/>
        <v>1.0771649999999999</v>
      </c>
      <c r="M40" s="340">
        <f t="shared" si="5"/>
        <v>1.07</v>
      </c>
      <c r="N40" s="345">
        <f t="shared" si="6"/>
        <v>1.1526000000000001</v>
      </c>
      <c r="O40" s="346">
        <v>2.8782999999999999</v>
      </c>
      <c r="P40" s="347">
        <v>1</v>
      </c>
      <c r="Q40" s="348">
        <f t="shared" si="10"/>
        <v>0.45972847222222218</v>
      </c>
      <c r="R40" s="344">
        <f t="shared" si="11"/>
        <v>0.5</v>
      </c>
      <c r="S40" s="348">
        <v>0.625</v>
      </c>
      <c r="T40" s="348">
        <f t="shared" si="12"/>
        <v>1.5847284722222221</v>
      </c>
      <c r="U40" s="348">
        <f t="shared" si="9"/>
        <v>1.1695</v>
      </c>
      <c r="V40" s="349">
        <f t="shared" si="8"/>
        <v>1.1865000000000001</v>
      </c>
    </row>
    <row r="41" spans="2:28" ht="18" customHeight="1">
      <c r="B41" s="351">
        <v>260</v>
      </c>
      <c r="C41" s="340">
        <v>3.1661000000000001</v>
      </c>
      <c r="D41" s="341">
        <v>23</v>
      </c>
      <c r="E41" s="341">
        <v>3</v>
      </c>
      <c r="F41" s="342">
        <f t="shared" si="0"/>
        <v>0</v>
      </c>
      <c r="G41" s="342">
        <f t="shared" si="1"/>
        <v>0</v>
      </c>
      <c r="H41" s="343">
        <f t="shared" si="2"/>
        <v>6</v>
      </c>
      <c r="I41" s="340">
        <f t="shared" si="3"/>
        <v>1</v>
      </c>
      <c r="J41" s="340">
        <v>3.5</v>
      </c>
      <c r="K41" s="340">
        <f t="shared" si="4"/>
        <v>7.6661000000000001</v>
      </c>
      <c r="L41" s="344">
        <f t="shared" si="7"/>
        <v>1.0766610000000001</v>
      </c>
      <c r="M41" s="340">
        <f t="shared" si="5"/>
        <v>1.07</v>
      </c>
      <c r="N41" s="345">
        <f t="shared" si="6"/>
        <v>1.1519999999999999</v>
      </c>
      <c r="O41" s="346">
        <v>2.8262999999999998</v>
      </c>
      <c r="P41" s="347">
        <v>1</v>
      </c>
      <c r="Q41" s="348">
        <f t="shared" si="10"/>
        <v>0.45142291666666662</v>
      </c>
      <c r="R41" s="344">
        <f t="shared" si="11"/>
        <v>0.5</v>
      </c>
      <c r="S41" s="348">
        <v>0.625</v>
      </c>
      <c r="T41" s="348">
        <f t="shared" si="12"/>
        <v>1.5764229166666666</v>
      </c>
      <c r="U41" s="348">
        <f t="shared" si="9"/>
        <v>1.1689000000000001</v>
      </c>
      <c r="V41" s="349">
        <f t="shared" si="8"/>
        <v>1.1858</v>
      </c>
    </row>
    <row r="42" spans="2:28" ht="18" customHeight="1">
      <c r="B42" s="351">
        <v>270</v>
      </c>
      <c r="C42" s="340">
        <v>3.1194999999999999</v>
      </c>
      <c r="D42" s="341">
        <v>23</v>
      </c>
      <c r="E42" s="341">
        <v>3</v>
      </c>
      <c r="F42" s="342">
        <f t="shared" si="0"/>
        <v>0</v>
      </c>
      <c r="G42" s="342">
        <f t="shared" si="1"/>
        <v>0</v>
      </c>
      <c r="H42" s="343">
        <f t="shared" si="2"/>
        <v>6</v>
      </c>
      <c r="I42" s="340">
        <f t="shared" si="3"/>
        <v>1</v>
      </c>
      <c r="J42" s="340">
        <v>3.5</v>
      </c>
      <c r="K42" s="340">
        <f t="shared" si="4"/>
        <v>7.6195000000000004</v>
      </c>
      <c r="L42" s="344">
        <f t="shared" si="7"/>
        <v>1.076195</v>
      </c>
      <c r="M42" s="340">
        <f t="shared" si="5"/>
        <v>1.07</v>
      </c>
      <c r="N42" s="345">
        <f t="shared" si="6"/>
        <v>1.1515</v>
      </c>
      <c r="O42" s="346">
        <v>2.7793000000000001</v>
      </c>
      <c r="P42" s="347">
        <v>1</v>
      </c>
      <c r="Q42" s="348">
        <f t="shared" si="10"/>
        <v>0.44391597222222218</v>
      </c>
      <c r="R42" s="344">
        <f t="shared" si="11"/>
        <v>0.5</v>
      </c>
      <c r="S42" s="348">
        <v>0.625</v>
      </c>
      <c r="T42" s="348">
        <f t="shared" si="12"/>
        <v>1.5689159722222221</v>
      </c>
      <c r="U42" s="348">
        <f t="shared" si="9"/>
        <v>1.1682999999999999</v>
      </c>
      <c r="V42" s="349">
        <f t="shared" si="8"/>
        <v>1.1851</v>
      </c>
      <c r="W42" s="357"/>
    </row>
    <row r="43" spans="2:28" ht="18" customHeight="1">
      <c r="B43" s="351">
        <v>280</v>
      </c>
      <c r="C43" s="340">
        <v>3.0760999999999998</v>
      </c>
      <c r="D43" s="341">
        <v>23</v>
      </c>
      <c r="E43" s="341">
        <v>3</v>
      </c>
      <c r="F43" s="342">
        <f t="shared" si="0"/>
        <v>0</v>
      </c>
      <c r="G43" s="342">
        <f t="shared" si="1"/>
        <v>0</v>
      </c>
      <c r="H43" s="343">
        <f t="shared" si="2"/>
        <v>6</v>
      </c>
      <c r="I43" s="340">
        <f t="shared" si="3"/>
        <v>1</v>
      </c>
      <c r="J43" s="340">
        <v>3.5</v>
      </c>
      <c r="K43" s="340">
        <f t="shared" si="4"/>
        <v>7.5761000000000003</v>
      </c>
      <c r="L43" s="344">
        <f t="shared" si="7"/>
        <v>1.075761</v>
      </c>
      <c r="M43" s="340">
        <f t="shared" si="5"/>
        <v>1.07</v>
      </c>
      <c r="N43" s="345">
        <f t="shared" si="6"/>
        <v>1.1511</v>
      </c>
      <c r="O43" s="346">
        <v>2.7357</v>
      </c>
      <c r="P43" s="347">
        <v>1</v>
      </c>
      <c r="Q43" s="348">
        <f t="shared" si="10"/>
        <v>0.4369520833333333</v>
      </c>
      <c r="R43" s="344">
        <f t="shared" si="11"/>
        <v>0.5</v>
      </c>
      <c r="S43" s="348">
        <v>0.625</v>
      </c>
      <c r="T43" s="348">
        <f t="shared" si="12"/>
        <v>1.5619520833333334</v>
      </c>
      <c r="U43" s="348">
        <f t="shared" si="9"/>
        <v>1.1677999999999999</v>
      </c>
      <c r="V43" s="349">
        <f t="shared" si="8"/>
        <v>1.1845000000000001</v>
      </c>
    </row>
    <row r="44" spans="2:28" ht="18" customHeight="1">
      <c r="B44" s="351">
        <v>290</v>
      </c>
      <c r="C44" s="340">
        <v>3.0358000000000001</v>
      </c>
      <c r="D44" s="341">
        <v>23</v>
      </c>
      <c r="E44" s="341">
        <v>3</v>
      </c>
      <c r="F44" s="342">
        <f t="shared" si="0"/>
        <v>0</v>
      </c>
      <c r="G44" s="342">
        <f t="shared" si="1"/>
        <v>0</v>
      </c>
      <c r="H44" s="343">
        <f t="shared" si="2"/>
        <v>6</v>
      </c>
      <c r="I44" s="340">
        <f t="shared" si="3"/>
        <v>1</v>
      </c>
      <c r="J44" s="340">
        <v>3.5</v>
      </c>
      <c r="K44" s="340">
        <f t="shared" si="4"/>
        <v>7.5358000000000001</v>
      </c>
      <c r="L44" s="344">
        <f t="shared" si="7"/>
        <v>1.075358</v>
      </c>
      <c r="M44" s="340">
        <f t="shared" si="5"/>
        <v>1.07</v>
      </c>
      <c r="N44" s="345">
        <f t="shared" si="6"/>
        <v>1.1506000000000001</v>
      </c>
      <c r="O44" s="346">
        <v>2.6970000000000001</v>
      </c>
      <c r="P44" s="347">
        <v>1</v>
      </c>
      <c r="Q44" s="348">
        <f t="shared" si="10"/>
        <v>0.43077083333333333</v>
      </c>
      <c r="R44" s="344">
        <f t="shared" si="11"/>
        <v>0.5</v>
      </c>
      <c r="S44" s="348">
        <v>0.625</v>
      </c>
      <c r="T44" s="348">
        <f t="shared" si="12"/>
        <v>1.5557708333333333</v>
      </c>
      <c r="U44" s="348">
        <f t="shared" si="9"/>
        <v>1.1673</v>
      </c>
      <c r="V44" s="349">
        <f t="shared" si="8"/>
        <v>1.1839</v>
      </c>
    </row>
    <row r="45" spans="2:28" ht="18" customHeight="1">
      <c r="B45" s="351">
        <v>300</v>
      </c>
      <c r="C45" s="340">
        <v>2.9982000000000002</v>
      </c>
      <c r="D45" s="341">
        <v>23</v>
      </c>
      <c r="E45" s="341">
        <v>3</v>
      </c>
      <c r="F45" s="342">
        <f t="shared" si="0"/>
        <v>0</v>
      </c>
      <c r="G45" s="342">
        <f t="shared" si="1"/>
        <v>0</v>
      </c>
      <c r="H45" s="343">
        <f t="shared" si="2"/>
        <v>6</v>
      </c>
      <c r="I45" s="340">
        <f t="shared" si="3"/>
        <v>1</v>
      </c>
      <c r="J45" s="340">
        <v>3.5</v>
      </c>
      <c r="K45" s="340">
        <f t="shared" si="4"/>
        <v>7.4982000000000006</v>
      </c>
      <c r="L45" s="344">
        <f t="shared" si="7"/>
        <v>1.0749820000000001</v>
      </c>
      <c r="M45" s="340">
        <f t="shared" si="5"/>
        <v>1.07</v>
      </c>
      <c r="N45" s="345">
        <f t="shared" si="6"/>
        <v>1.1501999999999999</v>
      </c>
      <c r="O45" s="346">
        <v>2.6587000000000001</v>
      </c>
      <c r="P45" s="347">
        <v>1</v>
      </c>
      <c r="Q45" s="348">
        <f t="shared" si="10"/>
        <v>0.42465347222222222</v>
      </c>
      <c r="R45" s="344">
        <f t="shared" si="11"/>
        <v>0.5</v>
      </c>
      <c r="S45" s="348">
        <v>0.625</v>
      </c>
      <c r="T45" s="348">
        <f t="shared" si="12"/>
        <v>1.5496534722222222</v>
      </c>
      <c r="U45" s="348">
        <f t="shared" si="9"/>
        <v>1.1668000000000001</v>
      </c>
      <c r="V45" s="349">
        <f t="shared" si="8"/>
        <v>1.1834</v>
      </c>
    </row>
    <row r="46" spans="2:28" ht="18" customHeight="1">
      <c r="B46" s="351">
        <v>350</v>
      </c>
      <c r="C46" s="340">
        <v>2.8896000000000002</v>
      </c>
      <c r="D46" s="341">
        <v>24</v>
      </c>
      <c r="E46" s="341">
        <v>3</v>
      </c>
      <c r="F46" s="342">
        <f t="shared" si="0"/>
        <v>0</v>
      </c>
      <c r="G46" s="342">
        <f t="shared" si="1"/>
        <v>0</v>
      </c>
      <c r="H46" s="343">
        <f t="shared" si="2"/>
        <v>6</v>
      </c>
      <c r="I46" s="340">
        <f t="shared" si="3"/>
        <v>1</v>
      </c>
      <c r="J46" s="340">
        <v>3.5</v>
      </c>
      <c r="K46" s="340">
        <f t="shared" si="4"/>
        <v>7.3895999999999997</v>
      </c>
      <c r="L46" s="344">
        <f t="shared" si="7"/>
        <v>1.073896</v>
      </c>
      <c r="M46" s="340">
        <f t="shared" si="5"/>
        <v>1.07</v>
      </c>
      <c r="N46" s="345">
        <f t="shared" si="6"/>
        <v>1.1491</v>
      </c>
      <c r="O46" s="346">
        <v>2.5385</v>
      </c>
      <c r="P46" s="347">
        <v>1</v>
      </c>
      <c r="Q46" s="348">
        <f t="shared" si="10"/>
        <v>0.42308333333333331</v>
      </c>
      <c r="R46" s="344">
        <f t="shared" si="11"/>
        <v>0.5</v>
      </c>
      <c r="S46" s="348">
        <v>0.625</v>
      </c>
      <c r="T46" s="348">
        <f t="shared" si="12"/>
        <v>1.5480833333333333</v>
      </c>
      <c r="U46" s="348">
        <f t="shared" si="9"/>
        <v>1.1656</v>
      </c>
      <c r="V46" s="349">
        <f t="shared" si="8"/>
        <v>1.1821999999999999</v>
      </c>
    </row>
    <row r="47" spans="2:28" ht="18" customHeight="1">
      <c r="B47" s="351">
        <v>400</v>
      </c>
      <c r="C47" s="340">
        <v>2.6730999999999998</v>
      </c>
      <c r="D47" s="341">
        <v>24</v>
      </c>
      <c r="E47" s="341">
        <v>3</v>
      </c>
      <c r="F47" s="342">
        <f t="shared" si="0"/>
        <v>0</v>
      </c>
      <c r="G47" s="342">
        <f t="shared" si="1"/>
        <v>0</v>
      </c>
      <c r="H47" s="343">
        <f t="shared" si="2"/>
        <v>6</v>
      </c>
      <c r="I47" s="340">
        <f t="shared" si="3"/>
        <v>1</v>
      </c>
      <c r="J47" s="340">
        <v>3.5</v>
      </c>
      <c r="K47" s="340">
        <f t="shared" si="4"/>
        <v>7.1730999999999998</v>
      </c>
      <c r="L47" s="344">
        <f t="shared" si="7"/>
        <v>1.071731</v>
      </c>
      <c r="M47" s="340">
        <f t="shared" si="5"/>
        <v>1.07</v>
      </c>
      <c r="N47" s="345">
        <f t="shared" si="6"/>
        <v>1.1468</v>
      </c>
      <c r="O47" s="346">
        <v>2.3231999999999999</v>
      </c>
      <c r="P47" s="347">
        <v>1</v>
      </c>
      <c r="Q47" s="348">
        <f t="shared" si="10"/>
        <v>0.38719999999999999</v>
      </c>
      <c r="R47" s="344">
        <f t="shared" si="11"/>
        <v>0.5</v>
      </c>
      <c r="S47" s="348">
        <v>0.625</v>
      </c>
      <c r="T47" s="348">
        <f t="shared" si="12"/>
        <v>1.5122</v>
      </c>
      <c r="U47" s="348">
        <f t="shared" si="9"/>
        <v>1.1629</v>
      </c>
      <c r="V47" s="349">
        <f t="shared" si="8"/>
        <v>1.1791</v>
      </c>
    </row>
    <row r="48" spans="2:28" ht="18" customHeight="1">
      <c r="B48" s="351">
        <v>450</v>
      </c>
      <c r="C48" s="340">
        <v>2.5047999999999999</v>
      </c>
      <c r="D48" s="341">
        <v>24</v>
      </c>
      <c r="E48" s="341">
        <v>3</v>
      </c>
      <c r="F48" s="342">
        <f t="shared" si="0"/>
        <v>0</v>
      </c>
      <c r="G48" s="342">
        <f t="shared" si="1"/>
        <v>0</v>
      </c>
      <c r="H48" s="343">
        <f t="shared" si="2"/>
        <v>6</v>
      </c>
      <c r="I48" s="340">
        <f t="shared" si="3"/>
        <v>1</v>
      </c>
      <c r="J48" s="340">
        <v>3.5</v>
      </c>
      <c r="K48" s="340">
        <f t="shared" si="4"/>
        <v>7.0047999999999995</v>
      </c>
      <c r="L48" s="344">
        <f t="shared" si="7"/>
        <v>1.0700479999999999</v>
      </c>
      <c r="M48" s="340">
        <f t="shared" si="5"/>
        <v>1.07</v>
      </c>
      <c r="N48" s="345">
        <f t="shared" si="6"/>
        <v>1.145</v>
      </c>
      <c r="O48" s="346">
        <v>2.1549999999999998</v>
      </c>
      <c r="P48" s="347">
        <v>1</v>
      </c>
      <c r="Q48" s="348">
        <f t="shared" si="10"/>
        <v>0.35916666666666663</v>
      </c>
      <c r="R48" s="344">
        <f t="shared" si="11"/>
        <v>0.5</v>
      </c>
      <c r="S48" s="348">
        <v>0.625</v>
      </c>
      <c r="T48" s="348">
        <f t="shared" si="12"/>
        <v>1.4841666666666666</v>
      </c>
      <c r="U48" s="348">
        <f t="shared" si="9"/>
        <v>1.1608000000000001</v>
      </c>
      <c r="V48" s="349">
        <f t="shared" si="8"/>
        <v>1.1767000000000001</v>
      </c>
    </row>
    <row r="49" spans="2:24" ht="18" customHeight="1">
      <c r="B49" s="351">
        <v>500</v>
      </c>
      <c r="C49" s="340">
        <v>2.3700999999999999</v>
      </c>
      <c r="D49" s="341">
        <v>24</v>
      </c>
      <c r="E49" s="341">
        <v>3</v>
      </c>
      <c r="F49" s="342">
        <f t="shared" si="0"/>
        <v>0</v>
      </c>
      <c r="G49" s="342">
        <f t="shared" si="1"/>
        <v>0</v>
      </c>
      <c r="H49" s="343">
        <f t="shared" si="2"/>
        <v>6</v>
      </c>
      <c r="I49" s="340">
        <f t="shared" si="3"/>
        <v>1</v>
      </c>
      <c r="J49" s="340">
        <v>3.5</v>
      </c>
      <c r="K49" s="340">
        <f t="shared" si="4"/>
        <v>6.8700999999999999</v>
      </c>
      <c r="L49" s="344">
        <f t="shared" si="7"/>
        <v>1.0687009999999999</v>
      </c>
      <c r="M49" s="340">
        <f t="shared" si="5"/>
        <v>1.07</v>
      </c>
      <c r="N49" s="345">
        <f t="shared" si="6"/>
        <v>1.1435</v>
      </c>
      <c r="O49" s="346">
        <v>2.0213000000000001</v>
      </c>
      <c r="P49" s="347">
        <v>1</v>
      </c>
      <c r="Q49" s="348">
        <f t="shared" si="10"/>
        <v>0.33688333333333337</v>
      </c>
      <c r="R49" s="344">
        <f t="shared" si="11"/>
        <v>0.5</v>
      </c>
      <c r="S49" s="348">
        <v>0.625</v>
      </c>
      <c r="T49" s="348">
        <f t="shared" si="12"/>
        <v>1.4618833333333334</v>
      </c>
      <c r="U49" s="348">
        <f t="shared" si="9"/>
        <v>1.1592</v>
      </c>
      <c r="V49" s="349">
        <f t="shared" si="8"/>
        <v>1.1748000000000001</v>
      </c>
    </row>
    <row r="50" spans="2:24" ht="18" customHeight="1" thickBot="1">
      <c r="B50" s="358" t="s">
        <v>712</v>
      </c>
      <c r="C50" s="359">
        <v>2.3700999999999999</v>
      </c>
      <c r="D50" s="360">
        <v>24</v>
      </c>
      <c r="E50" s="360">
        <v>3</v>
      </c>
      <c r="F50" s="361">
        <f t="shared" si="0"/>
        <v>0</v>
      </c>
      <c r="G50" s="361">
        <f t="shared" si="1"/>
        <v>0</v>
      </c>
      <c r="H50" s="362">
        <f t="shared" si="2"/>
        <v>6</v>
      </c>
      <c r="I50" s="359">
        <f t="shared" si="3"/>
        <v>1</v>
      </c>
      <c r="J50" s="359">
        <v>3.5</v>
      </c>
      <c r="K50" s="359">
        <f t="shared" si="4"/>
        <v>6.8700999999999999</v>
      </c>
      <c r="L50" s="363">
        <f t="shared" si="7"/>
        <v>1.0687009999999999</v>
      </c>
      <c r="M50" s="359">
        <f t="shared" si="5"/>
        <v>1.07</v>
      </c>
      <c r="N50" s="364">
        <f t="shared" si="6"/>
        <v>1.1435</v>
      </c>
      <c r="O50" s="365">
        <v>2.0213000000000001</v>
      </c>
      <c r="P50" s="366">
        <v>1</v>
      </c>
      <c r="Q50" s="367">
        <f t="shared" si="10"/>
        <v>0.33688333333333337</v>
      </c>
      <c r="R50" s="363">
        <f t="shared" si="11"/>
        <v>0.5</v>
      </c>
      <c r="S50" s="367">
        <v>0.625</v>
      </c>
      <c r="T50" s="367">
        <f t="shared" si="12"/>
        <v>1.4618833333333334</v>
      </c>
      <c r="U50" s="367">
        <f t="shared" si="9"/>
        <v>1.1592</v>
      </c>
      <c r="V50" s="368">
        <f t="shared" si="8"/>
        <v>1.1748000000000001</v>
      </c>
    </row>
    <row r="51" spans="2:24" ht="6.75" customHeight="1"/>
    <row r="52" spans="2:24">
      <c r="B52" s="290" t="s">
        <v>376</v>
      </c>
      <c r="C52" s="291" t="s">
        <v>713</v>
      </c>
    </row>
    <row r="53" spans="2:24">
      <c r="C53" s="291" t="s">
        <v>714</v>
      </c>
    </row>
    <row r="55" spans="2:24">
      <c r="B55" s="369" t="s">
        <v>715</v>
      </c>
      <c r="C55" s="370"/>
      <c r="D55" s="371"/>
      <c r="E55" s="371"/>
      <c r="F55" s="371"/>
      <c r="G55" s="371"/>
      <c r="H55" s="371"/>
      <c r="I55" s="370"/>
      <c r="J55" s="370"/>
      <c r="K55" s="370"/>
      <c r="L55" s="371"/>
      <c r="M55" s="371"/>
      <c r="N55" s="371"/>
      <c r="O55" s="370"/>
      <c r="P55" s="370"/>
      <c r="Q55" s="371"/>
      <c r="R55" s="371"/>
      <c r="S55" s="371"/>
      <c r="T55" s="371"/>
      <c r="U55" s="371"/>
      <c r="V55" s="371"/>
      <c r="X55" s="290"/>
    </row>
    <row r="56" spans="2:24">
      <c r="B56" s="372" t="s">
        <v>716</v>
      </c>
      <c r="C56" s="291" t="s">
        <v>717</v>
      </c>
      <c r="X56" s="290"/>
    </row>
    <row r="57" spans="2:24">
      <c r="X57" s="290"/>
    </row>
    <row r="58" spans="2:24">
      <c r="B58" s="372" t="s">
        <v>718</v>
      </c>
      <c r="C58" s="373" t="s">
        <v>719</v>
      </c>
      <c r="K58" s="373" t="s">
        <v>720</v>
      </c>
      <c r="L58" s="290" t="s">
        <v>139</v>
      </c>
      <c r="X58" s="290"/>
    </row>
    <row r="59" spans="2:24">
      <c r="C59" s="373" t="s">
        <v>721</v>
      </c>
      <c r="K59" s="373" t="s">
        <v>722</v>
      </c>
      <c r="L59" s="290" t="s">
        <v>139</v>
      </c>
      <c r="X59" s="290"/>
    </row>
    <row r="60" spans="2:24">
      <c r="C60" s="373" t="s">
        <v>723</v>
      </c>
      <c r="K60" s="373" t="s">
        <v>724</v>
      </c>
      <c r="L60" s="290" t="s">
        <v>139</v>
      </c>
      <c r="X60" s="290"/>
    </row>
    <row r="61" spans="2:24">
      <c r="C61" s="373" t="s">
        <v>725</v>
      </c>
      <c r="K61" s="373" t="s">
        <v>726</v>
      </c>
      <c r="X61" s="290"/>
    </row>
    <row r="62" spans="2:24">
      <c r="C62" s="373" t="s">
        <v>727</v>
      </c>
      <c r="K62" s="373" t="s">
        <v>728</v>
      </c>
      <c r="X62" s="290"/>
    </row>
    <row r="63" spans="2:24">
      <c r="X63" s="290"/>
    </row>
    <row r="64" spans="2:24" ht="21" customHeight="1">
      <c r="B64" s="374" t="s">
        <v>729</v>
      </c>
      <c r="I64" s="375" t="str">
        <f>IF(I71=0,"ค่างานต้นทุนต่ำกว่าหรือเท่ากับ 5 ล้านบาท ใช้ค่า Factor F ค่างานไม่เกิน 5 ล้านบาท(ไม่คำนวณเทียบ)","")</f>
        <v>ค่างานต้นทุนต่ำกว่าหรือเท่ากับ 5 ล้านบาท ใช้ค่า Factor F ค่างานไม่เกิน 5 ล้านบาท(ไม่คำนวณเทียบ)</v>
      </c>
      <c r="X64" s="290"/>
    </row>
    <row r="65" spans="2:24" ht="21.75" customHeight="1">
      <c r="C65" s="373" t="s">
        <v>719</v>
      </c>
      <c r="K65" s="376" t="s">
        <v>566</v>
      </c>
      <c r="L65" s="1078">
        <f>BOQ!H25</f>
        <v>680647.94</v>
      </c>
      <c r="M65" s="1078"/>
      <c r="N65" s="290" t="s">
        <v>139</v>
      </c>
      <c r="O65" s="290"/>
      <c r="Q65" s="291"/>
      <c r="X65" s="290"/>
    </row>
    <row r="66" spans="2:24" ht="21.75" customHeight="1">
      <c r="C66" s="373" t="s">
        <v>721</v>
      </c>
      <c r="K66" s="376" t="s">
        <v>566</v>
      </c>
      <c r="L66" s="1078">
        <f>IF($L$65&lt;=5000000,0,(VLOOKUP($L$65/1000000,$B$14:$B$49,1))*1000000)</f>
        <v>0</v>
      </c>
      <c r="M66" s="1078"/>
      <c r="N66" s="290" t="s">
        <v>139</v>
      </c>
      <c r="O66" s="290"/>
      <c r="Q66" s="291"/>
      <c r="U66" s="377"/>
      <c r="V66" s="377"/>
      <c r="X66" s="290"/>
    </row>
    <row r="67" spans="2:24" ht="21.75" customHeight="1">
      <c r="C67" s="373" t="s">
        <v>723</v>
      </c>
      <c r="K67" s="376" t="s">
        <v>566</v>
      </c>
      <c r="L67" s="1078">
        <f>IF($L$65&lt;=5000000,0,(INDEX(B14:B49,Y17))*1000000)</f>
        <v>0</v>
      </c>
      <c r="M67" s="1078"/>
      <c r="N67" s="290" t="s">
        <v>139</v>
      </c>
      <c r="O67" s="290"/>
      <c r="Q67" s="291"/>
      <c r="X67" s="290"/>
    </row>
    <row r="68" spans="2:24" ht="21.75" customHeight="1">
      <c r="C68" s="373" t="s">
        <v>725</v>
      </c>
      <c r="K68" s="376" t="s">
        <v>566</v>
      </c>
      <c r="L68" s="1071">
        <f>IF(L66=0,0,Z15)</f>
        <v>0</v>
      </c>
      <c r="M68" s="1071"/>
      <c r="O68" s="290"/>
      <c r="Q68" s="291"/>
      <c r="X68" s="290"/>
    </row>
    <row r="69" spans="2:24">
      <c r="C69" s="373" t="s">
        <v>727</v>
      </c>
      <c r="K69" s="376" t="s">
        <v>566</v>
      </c>
      <c r="L69" s="1071">
        <f>IF(L67=0,0,Z18)</f>
        <v>0</v>
      </c>
      <c r="M69" s="1071"/>
      <c r="N69" s="291"/>
      <c r="P69" s="290"/>
      <c r="V69" s="373"/>
      <c r="X69" s="290"/>
    </row>
    <row r="70" spans="2:24" ht="22.5" customHeight="1">
      <c r="B70" s="378" t="s">
        <v>730</v>
      </c>
      <c r="C70" s="379" t="s">
        <v>181</v>
      </c>
      <c r="I70" s="377">
        <f>IF(L65&lt;=5000000,0,FIXED(L68,4)&amp;" - {("&amp;FIXED(L68,4)&amp;" - "&amp;FIXED(L69,4)&amp;") x ("&amp;FIXED(L65,2)&amp;" - "&amp;FIXED(L66,2)&amp;") / ("&amp;FIXED(L67,2)&amp;" - "&amp;FIXED(L66,2)&amp;")}")</f>
        <v>0</v>
      </c>
      <c r="J70" s="290"/>
      <c r="X70" s="290"/>
    </row>
    <row r="71" spans="2:24">
      <c r="C71" s="379" t="s">
        <v>181</v>
      </c>
      <c r="I71" s="291">
        <f>IF(L65&lt;=5000000,0,ROUND(L68-((L68-L69)*(L65-L66)/(L67-L66)),4))</f>
        <v>0</v>
      </c>
      <c r="J71" s="290"/>
      <c r="K71" s="290"/>
      <c r="X71" s="290"/>
    </row>
    <row r="72" spans="2:24">
      <c r="X72" s="290"/>
    </row>
    <row r="73" spans="2:24">
      <c r="B73" s="378" t="s">
        <v>731</v>
      </c>
      <c r="X73" s="290"/>
    </row>
    <row r="74" spans="2:24" ht="21.75">
      <c r="C74" s="379" t="s">
        <v>181</v>
      </c>
      <c r="I74" s="380">
        <f>K5</f>
        <v>1.3347</v>
      </c>
      <c r="J74" s="381" t="str">
        <f>IF(U6="ปกติ","เขตพื้นที่ปกติ","เขตพื้นที่ฝนตกชุก"&amp;U6)</f>
        <v>เขตพื้นที่ปกติ</v>
      </c>
      <c r="X74" s="290"/>
    </row>
    <row r="75" spans="2:24">
      <c r="X75" s="290"/>
    </row>
    <row r="76" spans="2:24">
      <c r="X76" s="290"/>
    </row>
    <row r="77" spans="2:24">
      <c r="X77" s="290"/>
    </row>
    <row r="78" spans="2:24">
      <c r="X78" s="290"/>
    </row>
    <row r="79" spans="2:24">
      <c r="X79" s="290"/>
    </row>
    <row r="80" spans="2:24">
      <c r="X80" s="290"/>
    </row>
    <row r="81" spans="24:24">
      <c r="X81" s="290"/>
    </row>
    <row r="82" spans="24:24">
      <c r="X82" s="290"/>
    </row>
    <row r="83" spans="24:24">
      <c r="X83" s="290"/>
    </row>
  </sheetData>
  <sheetProtection selectLockedCells="1" selectUnlockedCells="1"/>
  <mergeCells count="24">
    <mergeCell ref="B8:N8"/>
    <mergeCell ref="I2:V2"/>
    <mergeCell ref="K4:L4"/>
    <mergeCell ref="N4:U4"/>
    <mergeCell ref="K5:L5"/>
    <mergeCell ref="K6:L6"/>
    <mergeCell ref="B9:V9"/>
    <mergeCell ref="B12:B13"/>
    <mergeCell ref="C12:K12"/>
    <mergeCell ref="L12:L13"/>
    <mergeCell ref="M12:M13"/>
    <mergeCell ref="N12:N13"/>
    <mergeCell ref="O12:O13"/>
    <mergeCell ref="P12:P13"/>
    <mergeCell ref="Q12:Q13"/>
    <mergeCell ref="R12:R13"/>
    <mergeCell ref="L68:M68"/>
    <mergeCell ref="L69:M69"/>
    <mergeCell ref="S12:S13"/>
    <mergeCell ref="U12:U13"/>
    <mergeCell ref="V12:V13"/>
    <mergeCell ref="L65:M65"/>
    <mergeCell ref="L66:M66"/>
    <mergeCell ref="L67:M67"/>
  </mergeCells>
  <dataValidations count="7">
    <dataValidation allowBlank="1" showErrorMessage="1" prompt="_x000a_" sqref="U5"/>
    <dataValidation type="list" allowBlank="1" showInputMessage="1" showErrorMessage="1" promptTitle="พื้นที่ฝนชุก" prompt="เลือกจังหวัดที่ตั้งโครงการ ตามรายชื่อจังหวัดพื้นที่ฝนชุก  หากไม่มีในรายชื่อด้านล่าง ให้เลือกอื่นๆ ซึ่งหมายถึง พื้นที่ปกติ ไม่ใช่พื้นที่ฝนชุก_x000a_" sqref="WWC983040 JQ5 TM5 ADI5 ANE5 AXA5 BGW5 BQS5 CAO5 CKK5 CUG5 DEC5 DNY5 DXU5 EHQ5 ERM5 FBI5 FLE5 FVA5 GEW5 GOS5 GYO5 HIK5 HSG5 ICC5 ILY5 IVU5 JFQ5 JPM5 JZI5 KJE5 KTA5 LCW5 LMS5 LWO5 MGK5 MQG5 NAC5 NJY5 NTU5 ODQ5 ONM5 OXI5 PHE5 PRA5 QAW5 QKS5 QUO5 REK5 ROG5 RYC5 SHY5 SRU5 TBQ5 TLM5 TVI5 UFE5 UPA5 UYW5 VIS5 VSO5 WCK5 WMG5 WWC5 U65536 JQ65536 TM65536 ADI65536 ANE65536 AXA65536 BGW65536 BQS65536 CAO65536 CKK65536 CUG65536 DEC65536 DNY65536 DXU65536 EHQ65536 ERM65536 FBI65536 FLE65536 FVA65536 GEW65536 GOS65536 GYO65536 HIK65536 HSG65536 ICC65536 ILY65536 IVU65536 JFQ65536 JPM65536 JZI65536 KJE65536 KTA65536 LCW65536 LMS65536 LWO65536 MGK65536 MQG65536 NAC65536 NJY65536 NTU65536 ODQ65536 ONM65536 OXI65536 PHE65536 PRA65536 QAW65536 QKS65536 QUO65536 REK65536 ROG65536 RYC65536 SHY65536 SRU65536 TBQ65536 TLM65536 TVI65536 UFE65536 UPA65536 UYW65536 VIS65536 VSO65536 WCK65536 WMG65536 WWC65536 U131072 JQ131072 TM131072 ADI131072 ANE131072 AXA131072 BGW131072 BQS131072 CAO131072 CKK131072 CUG131072 DEC131072 DNY131072 DXU131072 EHQ131072 ERM131072 FBI131072 FLE131072 FVA131072 GEW131072 GOS131072 GYO131072 HIK131072 HSG131072 ICC131072 ILY131072 IVU131072 JFQ131072 JPM131072 JZI131072 KJE131072 KTA131072 LCW131072 LMS131072 LWO131072 MGK131072 MQG131072 NAC131072 NJY131072 NTU131072 ODQ131072 ONM131072 OXI131072 PHE131072 PRA131072 QAW131072 QKS131072 QUO131072 REK131072 ROG131072 RYC131072 SHY131072 SRU131072 TBQ131072 TLM131072 TVI131072 UFE131072 UPA131072 UYW131072 VIS131072 VSO131072 WCK131072 WMG131072 WWC131072 U196608 JQ196608 TM196608 ADI196608 ANE196608 AXA196608 BGW196608 BQS196608 CAO196608 CKK196608 CUG196608 DEC196608 DNY196608 DXU196608 EHQ196608 ERM196608 FBI196608 FLE196608 FVA196608 GEW196608 GOS196608 GYO196608 HIK196608 HSG196608 ICC196608 ILY196608 IVU196608 JFQ196608 JPM196608 JZI196608 KJE196608 KTA196608 LCW196608 LMS196608 LWO196608 MGK196608 MQG196608 NAC196608 NJY196608 NTU196608 ODQ196608 ONM196608 OXI196608 PHE196608 PRA196608 QAW196608 QKS196608 QUO196608 REK196608 ROG196608 RYC196608 SHY196608 SRU196608 TBQ196608 TLM196608 TVI196608 UFE196608 UPA196608 UYW196608 VIS196608 VSO196608 WCK196608 WMG196608 WWC196608 U262144 JQ262144 TM262144 ADI262144 ANE262144 AXA262144 BGW262144 BQS262144 CAO262144 CKK262144 CUG262144 DEC262144 DNY262144 DXU262144 EHQ262144 ERM262144 FBI262144 FLE262144 FVA262144 GEW262144 GOS262144 GYO262144 HIK262144 HSG262144 ICC262144 ILY262144 IVU262144 JFQ262144 JPM262144 JZI262144 KJE262144 KTA262144 LCW262144 LMS262144 LWO262144 MGK262144 MQG262144 NAC262144 NJY262144 NTU262144 ODQ262144 ONM262144 OXI262144 PHE262144 PRA262144 QAW262144 QKS262144 QUO262144 REK262144 ROG262144 RYC262144 SHY262144 SRU262144 TBQ262144 TLM262144 TVI262144 UFE262144 UPA262144 UYW262144 VIS262144 VSO262144 WCK262144 WMG262144 WWC262144 U327680 JQ327680 TM327680 ADI327680 ANE327680 AXA327680 BGW327680 BQS327680 CAO327680 CKK327680 CUG327680 DEC327680 DNY327680 DXU327680 EHQ327680 ERM327680 FBI327680 FLE327680 FVA327680 GEW327680 GOS327680 GYO327680 HIK327680 HSG327680 ICC327680 ILY327680 IVU327680 JFQ327680 JPM327680 JZI327680 KJE327680 KTA327680 LCW327680 LMS327680 LWO327680 MGK327680 MQG327680 NAC327680 NJY327680 NTU327680 ODQ327680 ONM327680 OXI327680 PHE327680 PRA327680 QAW327680 QKS327680 QUO327680 REK327680 ROG327680 RYC327680 SHY327680 SRU327680 TBQ327680 TLM327680 TVI327680 UFE327680 UPA327680 UYW327680 VIS327680 VSO327680 WCK327680 WMG327680 WWC327680 U393216 JQ393216 TM393216 ADI393216 ANE393216 AXA393216 BGW393216 BQS393216 CAO393216 CKK393216 CUG393216 DEC393216 DNY393216 DXU393216 EHQ393216 ERM393216 FBI393216 FLE393216 FVA393216 GEW393216 GOS393216 GYO393216 HIK393216 HSG393216 ICC393216 ILY393216 IVU393216 JFQ393216 JPM393216 JZI393216 KJE393216 KTA393216 LCW393216 LMS393216 LWO393216 MGK393216 MQG393216 NAC393216 NJY393216 NTU393216 ODQ393216 ONM393216 OXI393216 PHE393216 PRA393216 QAW393216 QKS393216 QUO393216 REK393216 ROG393216 RYC393216 SHY393216 SRU393216 TBQ393216 TLM393216 TVI393216 UFE393216 UPA393216 UYW393216 VIS393216 VSO393216 WCK393216 WMG393216 WWC393216 U458752 JQ458752 TM458752 ADI458752 ANE458752 AXA458752 BGW458752 BQS458752 CAO458752 CKK458752 CUG458752 DEC458752 DNY458752 DXU458752 EHQ458752 ERM458752 FBI458752 FLE458752 FVA458752 GEW458752 GOS458752 GYO458752 HIK458752 HSG458752 ICC458752 ILY458752 IVU458752 JFQ458752 JPM458752 JZI458752 KJE458752 KTA458752 LCW458752 LMS458752 LWO458752 MGK458752 MQG458752 NAC458752 NJY458752 NTU458752 ODQ458752 ONM458752 OXI458752 PHE458752 PRA458752 QAW458752 QKS458752 QUO458752 REK458752 ROG458752 RYC458752 SHY458752 SRU458752 TBQ458752 TLM458752 TVI458752 UFE458752 UPA458752 UYW458752 VIS458752 VSO458752 WCK458752 WMG458752 WWC458752 U524288 JQ524288 TM524288 ADI524288 ANE524288 AXA524288 BGW524288 BQS524288 CAO524288 CKK524288 CUG524288 DEC524288 DNY524288 DXU524288 EHQ524288 ERM524288 FBI524288 FLE524288 FVA524288 GEW524288 GOS524288 GYO524288 HIK524288 HSG524288 ICC524288 ILY524288 IVU524288 JFQ524288 JPM524288 JZI524288 KJE524288 KTA524288 LCW524288 LMS524288 LWO524288 MGK524288 MQG524288 NAC524288 NJY524288 NTU524288 ODQ524288 ONM524288 OXI524288 PHE524288 PRA524288 QAW524288 QKS524288 QUO524288 REK524288 ROG524288 RYC524288 SHY524288 SRU524288 TBQ524288 TLM524288 TVI524288 UFE524288 UPA524288 UYW524288 VIS524288 VSO524288 WCK524288 WMG524288 WWC524288 U589824 JQ589824 TM589824 ADI589824 ANE589824 AXA589824 BGW589824 BQS589824 CAO589824 CKK589824 CUG589824 DEC589824 DNY589824 DXU589824 EHQ589824 ERM589824 FBI589824 FLE589824 FVA589824 GEW589824 GOS589824 GYO589824 HIK589824 HSG589824 ICC589824 ILY589824 IVU589824 JFQ589824 JPM589824 JZI589824 KJE589824 KTA589824 LCW589824 LMS589824 LWO589824 MGK589824 MQG589824 NAC589824 NJY589824 NTU589824 ODQ589824 ONM589824 OXI589824 PHE589824 PRA589824 QAW589824 QKS589824 QUO589824 REK589824 ROG589824 RYC589824 SHY589824 SRU589824 TBQ589824 TLM589824 TVI589824 UFE589824 UPA589824 UYW589824 VIS589824 VSO589824 WCK589824 WMG589824 WWC589824 U655360 JQ655360 TM655360 ADI655360 ANE655360 AXA655360 BGW655360 BQS655360 CAO655360 CKK655360 CUG655360 DEC655360 DNY655360 DXU655360 EHQ655360 ERM655360 FBI655360 FLE655360 FVA655360 GEW655360 GOS655360 GYO655360 HIK655360 HSG655360 ICC655360 ILY655360 IVU655360 JFQ655360 JPM655360 JZI655360 KJE655360 KTA655360 LCW655360 LMS655360 LWO655360 MGK655360 MQG655360 NAC655360 NJY655360 NTU655360 ODQ655360 ONM655360 OXI655360 PHE655360 PRA655360 QAW655360 QKS655360 QUO655360 REK655360 ROG655360 RYC655360 SHY655360 SRU655360 TBQ655360 TLM655360 TVI655360 UFE655360 UPA655360 UYW655360 VIS655360 VSO655360 WCK655360 WMG655360 WWC655360 U720896 JQ720896 TM720896 ADI720896 ANE720896 AXA720896 BGW720896 BQS720896 CAO720896 CKK720896 CUG720896 DEC720896 DNY720896 DXU720896 EHQ720896 ERM720896 FBI720896 FLE720896 FVA720896 GEW720896 GOS720896 GYO720896 HIK720896 HSG720896 ICC720896 ILY720896 IVU720896 JFQ720896 JPM720896 JZI720896 KJE720896 KTA720896 LCW720896 LMS720896 LWO720896 MGK720896 MQG720896 NAC720896 NJY720896 NTU720896 ODQ720896 ONM720896 OXI720896 PHE720896 PRA720896 QAW720896 QKS720896 QUO720896 REK720896 ROG720896 RYC720896 SHY720896 SRU720896 TBQ720896 TLM720896 TVI720896 UFE720896 UPA720896 UYW720896 VIS720896 VSO720896 WCK720896 WMG720896 WWC720896 U786432 JQ786432 TM786432 ADI786432 ANE786432 AXA786432 BGW786432 BQS786432 CAO786432 CKK786432 CUG786432 DEC786432 DNY786432 DXU786432 EHQ786432 ERM786432 FBI786432 FLE786432 FVA786432 GEW786432 GOS786432 GYO786432 HIK786432 HSG786432 ICC786432 ILY786432 IVU786432 JFQ786432 JPM786432 JZI786432 KJE786432 KTA786432 LCW786432 LMS786432 LWO786432 MGK786432 MQG786432 NAC786432 NJY786432 NTU786432 ODQ786432 ONM786432 OXI786432 PHE786432 PRA786432 QAW786432 QKS786432 QUO786432 REK786432 ROG786432 RYC786432 SHY786432 SRU786432 TBQ786432 TLM786432 TVI786432 UFE786432 UPA786432 UYW786432 VIS786432 VSO786432 WCK786432 WMG786432 WWC786432 U851968 JQ851968 TM851968 ADI851968 ANE851968 AXA851968 BGW851968 BQS851968 CAO851968 CKK851968 CUG851968 DEC851968 DNY851968 DXU851968 EHQ851968 ERM851968 FBI851968 FLE851968 FVA851968 GEW851968 GOS851968 GYO851968 HIK851968 HSG851968 ICC851968 ILY851968 IVU851968 JFQ851968 JPM851968 JZI851968 KJE851968 KTA851968 LCW851968 LMS851968 LWO851968 MGK851968 MQG851968 NAC851968 NJY851968 NTU851968 ODQ851968 ONM851968 OXI851968 PHE851968 PRA851968 QAW851968 QKS851968 QUO851968 REK851968 ROG851968 RYC851968 SHY851968 SRU851968 TBQ851968 TLM851968 TVI851968 UFE851968 UPA851968 UYW851968 VIS851968 VSO851968 WCK851968 WMG851968 WWC851968 U917504 JQ917504 TM917504 ADI917504 ANE917504 AXA917504 BGW917504 BQS917504 CAO917504 CKK917504 CUG917504 DEC917504 DNY917504 DXU917504 EHQ917504 ERM917504 FBI917504 FLE917504 FVA917504 GEW917504 GOS917504 GYO917504 HIK917504 HSG917504 ICC917504 ILY917504 IVU917504 JFQ917504 JPM917504 JZI917504 KJE917504 KTA917504 LCW917504 LMS917504 LWO917504 MGK917504 MQG917504 NAC917504 NJY917504 NTU917504 ODQ917504 ONM917504 OXI917504 PHE917504 PRA917504 QAW917504 QKS917504 QUO917504 REK917504 ROG917504 RYC917504 SHY917504 SRU917504 TBQ917504 TLM917504 TVI917504 UFE917504 UPA917504 UYW917504 VIS917504 VSO917504 WCK917504 WMG917504 WWC917504 U983040 JQ983040 TM983040 ADI983040 ANE983040 AXA983040 BGW983040 BQS983040 CAO983040 CKK983040 CUG983040 DEC983040 DNY983040 DXU983040 EHQ983040 ERM983040 FBI983040 FLE983040 FVA983040 GEW983040 GOS983040 GYO983040 HIK983040 HSG983040 ICC983040 ILY983040 IVU983040 JFQ983040 JPM983040 JZI983040 KJE983040 KTA983040 LCW983040 LMS983040 LWO983040 MGK983040 MQG983040 NAC983040 NJY983040 NTU983040 ODQ983040 ONM983040 OXI983040 PHE983040 PRA983040 QAW983040 QKS983040 QUO983040 REK983040 ROG983040 RYC983040 SHY983040 SRU983040 TBQ983040 TLM983040 TVI983040 UFE983040 UPA983040 UYW983040 VIS983040 VSO983040 WCK983040 WMG983040">
      <formula1>$AA$15:$AA$34</formula1>
    </dataValidation>
    <dataValidation type="list" allowBlank="1" showInputMessage="1" showErrorMessage="1" sqref="WVU983046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formula1>$Y$21:$Y$23</formula1>
    </dataValidation>
    <dataValidation type="list" allowBlank="1" showInputMessage="1" showErrorMessage="1" sqref="WVQ983046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formula1>$X$20:$X$23</formula1>
    </dataValidation>
    <dataValidation type="decimal" operator="greaterThanOrEqual" allowBlank="1" showInputMessage="1" showErrorMessage="1" errorTitle="ค่างานต้นทุน" promptTitle="ค่างานต้นทุน" prompt="ใส่ค่างานต้นทุน (ค่าวัสดุ+ค่าแรง)_x000a_ซึ่งยังไม่รวมค่า ภาษี กำไร ค่าดำเนินการ"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5 JG65535 TC65535 ACY65535 AMU65535 AWQ65535 BGM65535 BQI65535 CAE65535 CKA65535 CTW65535 DDS65535 DNO65535 DXK65535 EHG65535 ERC65535 FAY65535 FKU65535 FUQ65535 GEM65535 GOI65535 GYE65535 HIA65535 HRW65535 IBS65535 ILO65535 IVK65535 JFG65535 JPC65535 JYY65535 KIU65535 KSQ65535 LCM65535 LMI65535 LWE65535 MGA65535 MPW65535 MZS65535 NJO65535 NTK65535 ODG65535 ONC65535 OWY65535 PGU65535 PQQ65535 QAM65535 QKI65535 QUE65535 REA65535 RNW65535 RXS65535 SHO65535 SRK65535 TBG65535 TLC65535 TUY65535 UEU65535 UOQ65535 UYM65535 VII65535 VSE65535 WCA65535 WLW65535 WVS65535 K131071 JG131071 TC131071 ACY131071 AMU131071 AWQ131071 BGM131071 BQI131071 CAE131071 CKA131071 CTW131071 DDS131071 DNO131071 DXK131071 EHG131071 ERC131071 FAY131071 FKU131071 FUQ131071 GEM131071 GOI131071 GYE131071 HIA131071 HRW131071 IBS131071 ILO131071 IVK131071 JFG131071 JPC131071 JYY131071 KIU131071 KSQ131071 LCM131071 LMI131071 LWE131071 MGA131071 MPW131071 MZS131071 NJO131071 NTK131071 ODG131071 ONC131071 OWY131071 PGU131071 PQQ131071 QAM131071 QKI131071 QUE131071 REA131071 RNW131071 RXS131071 SHO131071 SRK131071 TBG131071 TLC131071 TUY131071 UEU131071 UOQ131071 UYM131071 VII131071 VSE131071 WCA131071 WLW131071 WVS131071 K196607 JG196607 TC196607 ACY196607 AMU196607 AWQ196607 BGM196607 BQI196607 CAE196607 CKA196607 CTW196607 DDS196607 DNO196607 DXK196607 EHG196607 ERC196607 FAY196607 FKU196607 FUQ196607 GEM196607 GOI196607 GYE196607 HIA196607 HRW196607 IBS196607 ILO196607 IVK196607 JFG196607 JPC196607 JYY196607 KIU196607 KSQ196607 LCM196607 LMI196607 LWE196607 MGA196607 MPW196607 MZS196607 NJO196607 NTK196607 ODG196607 ONC196607 OWY196607 PGU196607 PQQ196607 QAM196607 QKI196607 QUE196607 REA196607 RNW196607 RXS196607 SHO196607 SRK196607 TBG196607 TLC196607 TUY196607 UEU196607 UOQ196607 UYM196607 VII196607 VSE196607 WCA196607 WLW196607 WVS196607 K262143 JG262143 TC262143 ACY262143 AMU262143 AWQ262143 BGM262143 BQI262143 CAE262143 CKA262143 CTW262143 DDS262143 DNO262143 DXK262143 EHG262143 ERC262143 FAY262143 FKU262143 FUQ262143 GEM262143 GOI262143 GYE262143 HIA262143 HRW262143 IBS262143 ILO262143 IVK262143 JFG262143 JPC262143 JYY262143 KIU262143 KSQ262143 LCM262143 LMI262143 LWE262143 MGA262143 MPW262143 MZS262143 NJO262143 NTK262143 ODG262143 ONC262143 OWY262143 PGU262143 PQQ262143 QAM262143 QKI262143 QUE262143 REA262143 RNW262143 RXS262143 SHO262143 SRK262143 TBG262143 TLC262143 TUY262143 UEU262143 UOQ262143 UYM262143 VII262143 VSE262143 WCA262143 WLW262143 WVS262143 K327679 JG327679 TC327679 ACY327679 AMU327679 AWQ327679 BGM327679 BQI327679 CAE327679 CKA327679 CTW327679 DDS327679 DNO327679 DXK327679 EHG327679 ERC327679 FAY327679 FKU327679 FUQ327679 GEM327679 GOI327679 GYE327679 HIA327679 HRW327679 IBS327679 ILO327679 IVK327679 JFG327679 JPC327679 JYY327679 KIU327679 KSQ327679 LCM327679 LMI327679 LWE327679 MGA327679 MPW327679 MZS327679 NJO327679 NTK327679 ODG327679 ONC327679 OWY327679 PGU327679 PQQ327679 QAM327679 QKI327679 QUE327679 REA327679 RNW327679 RXS327679 SHO327679 SRK327679 TBG327679 TLC327679 TUY327679 UEU327679 UOQ327679 UYM327679 VII327679 VSE327679 WCA327679 WLW327679 WVS327679 K393215 JG393215 TC393215 ACY393215 AMU393215 AWQ393215 BGM393215 BQI393215 CAE393215 CKA393215 CTW393215 DDS393215 DNO393215 DXK393215 EHG393215 ERC393215 FAY393215 FKU393215 FUQ393215 GEM393215 GOI393215 GYE393215 HIA393215 HRW393215 IBS393215 ILO393215 IVK393215 JFG393215 JPC393215 JYY393215 KIU393215 KSQ393215 LCM393215 LMI393215 LWE393215 MGA393215 MPW393215 MZS393215 NJO393215 NTK393215 ODG393215 ONC393215 OWY393215 PGU393215 PQQ393215 QAM393215 QKI393215 QUE393215 REA393215 RNW393215 RXS393215 SHO393215 SRK393215 TBG393215 TLC393215 TUY393215 UEU393215 UOQ393215 UYM393215 VII393215 VSE393215 WCA393215 WLW393215 WVS393215 K458751 JG458751 TC458751 ACY458751 AMU458751 AWQ458751 BGM458751 BQI458751 CAE458751 CKA458751 CTW458751 DDS458751 DNO458751 DXK458751 EHG458751 ERC458751 FAY458751 FKU458751 FUQ458751 GEM458751 GOI458751 GYE458751 HIA458751 HRW458751 IBS458751 ILO458751 IVK458751 JFG458751 JPC458751 JYY458751 KIU458751 KSQ458751 LCM458751 LMI458751 LWE458751 MGA458751 MPW458751 MZS458751 NJO458751 NTK458751 ODG458751 ONC458751 OWY458751 PGU458751 PQQ458751 QAM458751 QKI458751 QUE458751 REA458751 RNW458751 RXS458751 SHO458751 SRK458751 TBG458751 TLC458751 TUY458751 UEU458751 UOQ458751 UYM458751 VII458751 VSE458751 WCA458751 WLW458751 WVS458751 K524287 JG524287 TC524287 ACY524287 AMU524287 AWQ524287 BGM524287 BQI524287 CAE524287 CKA524287 CTW524287 DDS524287 DNO524287 DXK524287 EHG524287 ERC524287 FAY524287 FKU524287 FUQ524287 GEM524287 GOI524287 GYE524287 HIA524287 HRW524287 IBS524287 ILO524287 IVK524287 JFG524287 JPC524287 JYY524287 KIU524287 KSQ524287 LCM524287 LMI524287 LWE524287 MGA524287 MPW524287 MZS524287 NJO524287 NTK524287 ODG524287 ONC524287 OWY524287 PGU524287 PQQ524287 QAM524287 QKI524287 QUE524287 REA524287 RNW524287 RXS524287 SHO524287 SRK524287 TBG524287 TLC524287 TUY524287 UEU524287 UOQ524287 UYM524287 VII524287 VSE524287 WCA524287 WLW524287 WVS524287 K589823 JG589823 TC589823 ACY589823 AMU589823 AWQ589823 BGM589823 BQI589823 CAE589823 CKA589823 CTW589823 DDS589823 DNO589823 DXK589823 EHG589823 ERC589823 FAY589823 FKU589823 FUQ589823 GEM589823 GOI589823 GYE589823 HIA589823 HRW589823 IBS589823 ILO589823 IVK589823 JFG589823 JPC589823 JYY589823 KIU589823 KSQ589823 LCM589823 LMI589823 LWE589823 MGA589823 MPW589823 MZS589823 NJO589823 NTK589823 ODG589823 ONC589823 OWY589823 PGU589823 PQQ589823 QAM589823 QKI589823 QUE589823 REA589823 RNW589823 RXS589823 SHO589823 SRK589823 TBG589823 TLC589823 TUY589823 UEU589823 UOQ589823 UYM589823 VII589823 VSE589823 WCA589823 WLW589823 WVS589823 K655359 JG655359 TC655359 ACY655359 AMU655359 AWQ655359 BGM655359 BQI655359 CAE655359 CKA655359 CTW655359 DDS655359 DNO655359 DXK655359 EHG655359 ERC655359 FAY655359 FKU655359 FUQ655359 GEM655359 GOI655359 GYE655359 HIA655359 HRW655359 IBS655359 ILO655359 IVK655359 JFG655359 JPC655359 JYY655359 KIU655359 KSQ655359 LCM655359 LMI655359 LWE655359 MGA655359 MPW655359 MZS655359 NJO655359 NTK655359 ODG655359 ONC655359 OWY655359 PGU655359 PQQ655359 QAM655359 QKI655359 QUE655359 REA655359 RNW655359 RXS655359 SHO655359 SRK655359 TBG655359 TLC655359 TUY655359 UEU655359 UOQ655359 UYM655359 VII655359 VSE655359 WCA655359 WLW655359 WVS655359 K720895 JG720895 TC720895 ACY720895 AMU720895 AWQ720895 BGM720895 BQI720895 CAE720895 CKA720895 CTW720895 DDS720895 DNO720895 DXK720895 EHG720895 ERC720895 FAY720895 FKU720895 FUQ720895 GEM720895 GOI720895 GYE720895 HIA720895 HRW720895 IBS720895 ILO720895 IVK720895 JFG720895 JPC720895 JYY720895 KIU720895 KSQ720895 LCM720895 LMI720895 LWE720895 MGA720895 MPW720895 MZS720895 NJO720895 NTK720895 ODG720895 ONC720895 OWY720895 PGU720895 PQQ720895 QAM720895 QKI720895 QUE720895 REA720895 RNW720895 RXS720895 SHO720895 SRK720895 TBG720895 TLC720895 TUY720895 UEU720895 UOQ720895 UYM720895 VII720895 VSE720895 WCA720895 WLW720895 WVS720895 K786431 JG786431 TC786431 ACY786431 AMU786431 AWQ786431 BGM786431 BQI786431 CAE786431 CKA786431 CTW786431 DDS786431 DNO786431 DXK786431 EHG786431 ERC786431 FAY786431 FKU786431 FUQ786431 GEM786431 GOI786431 GYE786431 HIA786431 HRW786431 IBS786431 ILO786431 IVK786431 JFG786431 JPC786431 JYY786431 KIU786431 KSQ786431 LCM786431 LMI786431 LWE786431 MGA786431 MPW786431 MZS786431 NJO786431 NTK786431 ODG786431 ONC786431 OWY786431 PGU786431 PQQ786431 QAM786431 QKI786431 QUE786431 REA786431 RNW786431 RXS786431 SHO786431 SRK786431 TBG786431 TLC786431 TUY786431 UEU786431 UOQ786431 UYM786431 VII786431 VSE786431 WCA786431 WLW786431 WVS786431 K851967 JG851967 TC851967 ACY851967 AMU851967 AWQ851967 BGM851967 BQI851967 CAE851967 CKA851967 CTW851967 DDS851967 DNO851967 DXK851967 EHG851967 ERC851967 FAY851967 FKU851967 FUQ851967 GEM851967 GOI851967 GYE851967 HIA851967 HRW851967 IBS851967 ILO851967 IVK851967 JFG851967 JPC851967 JYY851967 KIU851967 KSQ851967 LCM851967 LMI851967 LWE851967 MGA851967 MPW851967 MZS851967 NJO851967 NTK851967 ODG851967 ONC851967 OWY851967 PGU851967 PQQ851967 QAM851967 QKI851967 QUE851967 REA851967 RNW851967 RXS851967 SHO851967 SRK851967 TBG851967 TLC851967 TUY851967 UEU851967 UOQ851967 UYM851967 VII851967 VSE851967 WCA851967 WLW851967 WVS851967 K917503 JG917503 TC917503 ACY917503 AMU917503 AWQ917503 BGM917503 BQI917503 CAE917503 CKA917503 CTW917503 DDS917503 DNO917503 DXK917503 EHG917503 ERC917503 FAY917503 FKU917503 FUQ917503 GEM917503 GOI917503 GYE917503 HIA917503 HRW917503 IBS917503 ILO917503 IVK917503 JFG917503 JPC917503 JYY917503 KIU917503 KSQ917503 LCM917503 LMI917503 LWE917503 MGA917503 MPW917503 MZS917503 NJO917503 NTK917503 ODG917503 ONC917503 OWY917503 PGU917503 PQQ917503 QAM917503 QKI917503 QUE917503 REA917503 RNW917503 RXS917503 SHO917503 SRK917503 TBG917503 TLC917503 TUY917503 UEU917503 UOQ917503 UYM917503 VII917503 VSE917503 WCA917503 WLW917503 WVS917503 K983039 JG983039 TC983039 ACY983039 AMU983039 AWQ983039 BGM983039 BQI983039 CAE983039 CKA983039 CTW983039 DDS983039 DNO983039 DXK983039 EHG983039 ERC983039 FAY983039 FKU983039 FUQ983039 GEM983039 GOI983039 GYE983039 HIA983039 HRW983039 IBS983039 ILO983039 IVK983039 JFG983039 JPC983039 JYY983039 KIU983039 KSQ983039 LCM983039 LMI983039 LWE983039 MGA983039 MPW983039 MZS983039 NJO983039 NTK983039 ODG983039 ONC983039 OWY983039 PGU983039 PQQ983039 QAM983039 QKI983039 QUE983039 REA983039 RNW983039 RXS983039 SHO983039 SRK983039 TBG983039 TLC983039 TUY983039 UEU983039 UOQ983039 UYM983039 VII983039 VSE983039 WCA983039 WLW983039 WVS983039">
      <formula1>0</formula1>
    </dataValidation>
    <dataValidation type="list" allowBlank="1" showInputMessage="1" showErrorMessage="1" sqref="WVQ983047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formula1>$X$20:$X$22</formula1>
    </dataValidation>
    <dataValidation type="list" allowBlank="1" showInputMessage="1" showErrorMessage="1" sqref="WVU983047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formula1>$Z$20:$Z$21</formula1>
    </dataValidation>
  </dataValidations>
  <printOptions horizontalCentered="1"/>
  <pageMargins left="0.6692913385826772" right="0.39370078740157483" top="0.56999999999999995" bottom="0.66" header="0.23622047244094491" footer="0.47"/>
  <pageSetup paperSize="9"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V98"/>
  <sheetViews>
    <sheetView showGridLines="0" topLeftCell="B34" zoomScale="110" zoomScaleNormal="110" workbookViewId="0">
      <selection activeCell="G36" sqref="G36"/>
    </sheetView>
  </sheetViews>
  <sheetFormatPr defaultColWidth="9.140625" defaultRowHeight="19.5"/>
  <cols>
    <col min="1" max="1" width="9.140625" style="211"/>
    <col min="2" max="2" width="4" style="211" customWidth="1"/>
    <col min="3" max="3" width="5.42578125" style="211" customWidth="1"/>
    <col min="4" max="4" width="5.5703125" style="211" customWidth="1"/>
    <col min="5" max="5" width="9.140625" style="211"/>
    <col min="6" max="6" width="10.140625" style="211" customWidth="1"/>
    <col min="7" max="7" width="11.7109375" style="211" customWidth="1"/>
    <col min="8" max="8" width="7.7109375" style="211" customWidth="1"/>
    <col min="9" max="9" width="6.28515625" style="211" customWidth="1"/>
    <col min="10" max="10" width="6.140625" style="211" customWidth="1"/>
    <col min="11" max="11" width="2.7109375" style="211" customWidth="1"/>
    <col min="12" max="12" width="9.85546875" style="216" customWidth="1"/>
    <col min="13" max="13" width="5.7109375" style="211" bestFit="1" customWidth="1"/>
    <col min="14" max="14" width="7.5703125" style="211" bestFit="1" customWidth="1"/>
    <col min="15" max="15" width="9.28515625" style="211" customWidth="1"/>
    <col min="16" max="17" width="6.5703125" style="211" customWidth="1"/>
    <col min="18" max="18" width="0" style="211" hidden="1" customWidth="1"/>
    <col min="19" max="20" width="9.140625" style="211"/>
    <col min="21" max="21" width="11.7109375" style="211" bestFit="1" customWidth="1"/>
    <col min="22" max="22" width="7" style="211" bestFit="1" customWidth="1"/>
    <col min="23" max="16384" width="9.140625" style="211"/>
  </cols>
  <sheetData>
    <row r="1" spans="2:18">
      <c r="B1" s="1055" t="s">
        <v>321</v>
      </c>
      <c r="C1" s="1055"/>
      <c r="D1" s="1055"/>
      <c r="E1" s="1055"/>
      <c r="F1" s="1055"/>
      <c r="G1" s="1055"/>
      <c r="H1" s="1055"/>
      <c r="I1" s="1055"/>
      <c r="J1" s="1055"/>
      <c r="K1" s="1055"/>
      <c r="L1" s="1055"/>
      <c r="M1" s="1055"/>
      <c r="N1" s="1055"/>
      <c r="O1" s="1055"/>
      <c r="P1" s="1055"/>
      <c r="Q1" s="210"/>
    </row>
    <row r="2" spans="2:18">
      <c r="B2" s="1054" t="str">
        <f>"ถนนคอนกรีตเสริมเหล็กสาย"&amp;ข้อมูลโครงการ!L12&amp;"  "&amp;ข้อมูลโครงการ!L13</f>
        <v>ถนนคอนกรีตเสริมเหล็กสายบ้านโคกสีม.1 สายรอบหมู่บ้าน ต.โคกสี อ.เมือง จ.ขอนแก่น  บ้านโคกสี หมู่ที่ 1  สายรอบหมู่บ้าน ตำบลโคกสี  อำเภอเมือง  จังหวัดขอนแก่น</v>
      </c>
      <c r="C2" s="1054"/>
      <c r="D2" s="1054"/>
      <c r="E2" s="1054"/>
      <c r="F2" s="1054"/>
      <c r="G2" s="1054"/>
      <c r="H2" s="1054"/>
      <c r="I2" s="1054"/>
      <c r="J2" s="1054"/>
      <c r="K2" s="1054"/>
      <c r="L2" s="1054"/>
      <c r="M2" s="1054"/>
      <c r="N2" s="1054"/>
      <c r="O2" s="1054"/>
      <c r="P2" s="1054"/>
      <c r="Q2" s="212"/>
    </row>
    <row r="3" spans="2:18">
      <c r="B3" s="1054" t="str">
        <f>"ตามแบบ"&amp;ข้อมูลโครงการ!L11&amp;"  เลขที่  "&amp;ข้อมูลโครงการ!L14</f>
        <v>ตามแบบองค์การบริหารส่วนตำบลโคกสี  เลขที่   เลขที่     /2567</v>
      </c>
      <c r="C3" s="1054"/>
      <c r="D3" s="1054"/>
      <c r="E3" s="1054"/>
      <c r="F3" s="1054"/>
      <c r="G3" s="1054"/>
      <c r="H3" s="1054"/>
      <c r="I3" s="1054"/>
      <c r="J3" s="1054"/>
      <c r="K3" s="1054"/>
      <c r="L3" s="1054"/>
      <c r="M3" s="1054"/>
      <c r="N3" s="1054"/>
      <c r="O3" s="1054"/>
      <c r="P3" s="1054"/>
      <c r="Q3" s="212"/>
    </row>
    <row r="4" spans="2:18">
      <c r="B4" s="213" t="s">
        <v>322</v>
      </c>
      <c r="C4" s="214"/>
      <c r="D4" s="214"/>
      <c r="E4" s="214"/>
      <c r="F4" s="596"/>
      <c r="G4" s="596"/>
      <c r="H4" s="596"/>
      <c r="I4" s="596"/>
      <c r="J4" s="403"/>
      <c r="K4" s="403"/>
      <c r="L4" s="597"/>
      <c r="M4" s="403"/>
    </row>
    <row r="5" spans="2:18">
      <c r="C5" s="211" t="s">
        <v>180</v>
      </c>
      <c r="K5" s="212" t="s">
        <v>181</v>
      </c>
      <c r="L5" s="215">
        <f>ข้อมูลโครงการ!P26</f>
        <v>6</v>
      </c>
      <c r="M5" s="211" t="s">
        <v>182</v>
      </c>
      <c r="N5" s="211" t="str">
        <f>"["&amp;R5&amp;"]"</f>
        <v>[1]</v>
      </c>
      <c r="R5" s="211">
        <v>1</v>
      </c>
    </row>
    <row r="6" spans="2:18">
      <c r="C6" s="211" t="s">
        <v>187</v>
      </c>
      <c r="K6" s="212" t="s">
        <v>181</v>
      </c>
      <c r="L6" s="215">
        <f>ข้อมูลโครงการ!P28</f>
        <v>223</v>
      </c>
      <c r="M6" s="211" t="s">
        <v>182</v>
      </c>
      <c r="N6" s="211" t="str">
        <f t="shared" ref="N6:N74" si="0">"["&amp;R6&amp;"]"</f>
        <v>[2]</v>
      </c>
      <c r="R6" s="211">
        <f>R5+1</f>
        <v>2</v>
      </c>
    </row>
    <row r="7" spans="2:18">
      <c r="C7" s="211" t="s">
        <v>185</v>
      </c>
      <c r="K7" s="212" t="s">
        <v>181</v>
      </c>
      <c r="L7" s="215">
        <f>ข้อมูลโครงการ!P27</f>
        <v>0.15</v>
      </c>
      <c r="M7" s="211" t="s">
        <v>182</v>
      </c>
      <c r="N7" s="211" t="str">
        <f t="shared" si="0"/>
        <v>[3]</v>
      </c>
      <c r="R7" s="211">
        <f t="shared" ref="R7:R44" si="1">R6+1</f>
        <v>3</v>
      </c>
    </row>
    <row r="8" spans="2:18">
      <c r="C8" s="211" t="s">
        <v>323</v>
      </c>
      <c r="K8" s="212" t="s">
        <v>181</v>
      </c>
      <c r="L8" s="215">
        <f>ข้อมูลโครงการ!P30</f>
        <v>0.05</v>
      </c>
      <c r="M8" s="211" t="s">
        <v>182</v>
      </c>
      <c r="N8" s="211" t="str">
        <f t="shared" si="0"/>
        <v>[4]</v>
      </c>
      <c r="R8" s="211">
        <f t="shared" si="1"/>
        <v>4</v>
      </c>
    </row>
    <row r="9" spans="2:18">
      <c r="C9" s="211" t="s">
        <v>983</v>
      </c>
      <c r="K9" s="212" t="s">
        <v>181</v>
      </c>
      <c r="L9" s="215">
        <f>ข้อมูลโครงการ!P29</f>
        <v>0.5</v>
      </c>
      <c r="M9" s="211" t="s">
        <v>182</v>
      </c>
      <c r="N9" s="211" t="str">
        <f t="shared" si="0"/>
        <v>[5]</v>
      </c>
      <c r="R9" s="211">
        <f t="shared" si="1"/>
        <v>5</v>
      </c>
    </row>
    <row r="10" spans="2:18">
      <c r="B10" s="213" t="s">
        <v>324</v>
      </c>
      <c r="C10" s="214"/>
      <c r="D10" s="214"/>
      <c r="E10" s="214"/>
      <c r="F10" s="214"/>
      <c r="G10" s="214"/>
      <c r="H10" s="214"/>
      <c r="I10" s="214"/>
      <c r="K10" s="212"/>
      <c r="L10" s="215"/>
    </row>
    <row r="11" spans="2:18">
      <c r="B11" s="211" t="s">
        <v>325</v>
      </c>
    </row>
    <row r="12" spans="2:18">
      <c r="C12" s="211" t="str">
        <f>" - ปริมาณงาน = {"&amp;FIXED(L5,2)&amp;" + ("&amp;FIXED(L9,2)&amp;" x 2.00)"&amp;"} x "&amp;FIXED(L6,2)</f>
        <v xml:space="preserve"> - ปริมาณงาน = {6.00 + (0.50 x 2.00)} x 223.00</v>
      </c>
      <c r="G12" s="217"/>
      <c r="H12" s="217"/>
      <c r="I12" s="217"/>
      <c r="K12" s="212" t="s">
        <v>181</v>
      </c>
      <c r="L12" s="215">
        <f>ROUND((L5+(L9*2))*L6,2)</f>
        <v>1561</v>
      </c>
      <c r="M12" s="211" t="s">
        <v>23</v>
      </c>
      <c r="N12" s="211" t="str">
        <f>"["&amp;R12&amp;"]={["&amp;R5&amp;"]+(["&amp;R9&amp;"]x 2.00)}x["&amp;R6&amp;"]"</f>
        <v>[6]={[1]+([5]x 2.00)}x[2]</v>
      </c>
      <c r="R12" s="211">
        <v>6</v>
      </c>
    </row>
    <row r="13" spans="2:18">
      <c r="B13" s="211" t="s">
        <v>326</v>
      </c>
      <c r="K13" s="212"/>
      <c r="L13" s="215"/>
    </row>
    <row r="14" spans="2:18">
      <c r="C14" s="211" t="str">
        <f>" - ปริมาณงานทรายรองพื้น = "&amp;FIXED(L5,2)&amp;" x "&amp;FIXED(L6,2)&amp;" x "&amp;FIXED(ข้อมูลโครงการ!P30,2)</f>
        <v xml:space="preserve"> - ปริมาณงานทรายรองพื้น = 6.00 x 223.00 x 0.05</v>
      </c>
      <c r="K14" s="212" t="s">
        <v>181</v>
      </c>
      <c r="L14" s="215">
        <f>ROUND(L5*L6*ข้อมูลโครงการ!P30,2)</f>
        <v>66.900000000000006</v>
      </c>
      <c r="M14" s="211" t="s">
        <v>310</v>
      </c>
      <c r="N14" s="211" t="str">
        <f>"["&amp;R14&amp;"]="&amp;N5&amp;"x"&amp;N6&amp;"x"&amp;N8</f>
        <v>[7]=[1]x[2]x[4]</v>
      </c>
      <c r="R14" s="211">
        <v>7</v>
      </c>
    </row>
    <row r="15" spans="2:18">
      <c r="B15" s="211" t="s">
        <v>327</v>
      </c>
      <c r="K15" s="212"/>
      <c r="L15" s="215"/>
      <c r="O15" s="214"/>
    </row>
    <row r="16" spans="2:18">
      <c r="C16" s="211" t="str">
        <f>"3.1 ปริมาณงานคอนกรีตทั้งโครงการ = "&amp;FIXED(L5,2)&amp;" x "&amp;FIXED(L6,2)</f>
        <v>3.1 ปริมาณงานคอนกรีตทั้งโครงการ = 6.00 x 223.00</v>
      </c>
      <c r="K16" s="212" t="s">
        <v>181</v>
      </c>
      <c r="L16" s="215">
        <f>ROUND(L5*L6,2)</f>
        <v>1338</v>
      </c>
      <c r="M16" s="211" t="s">
        <v>23</v>
      </c>
      <c r="N16" s="211" t="str">
        <f>"["&amp;R16&amp;"]="&amp;N5&amp;"x"&amp;N6</f>
        <v>[8]=[1]x[2]</v>
      </c>
      <c r="O16" s="213"/>
      <c r="R16" s="211">
        <v>8</v>
      </c>
    </row>
    <row r="17" spans="2:18">
      <c r="C17" s="211" t="s">
        <v>328</v>
      </c>
      <c r="K17" s="212"/>
      <c r="L17" s="215"/>
      <c r="O17" s="213"/>
    </row>
    <row r="18" spans="2:18">
      <c r="C18" s="211" t="s">
        <v>329</v>
      </c>
      <c r="K18" s="212" t="s">
        <v>181</v>
      </c>
      <c r="L18" s="215">
        <f>ROUND(IF(ข้อมูลโครงการ!P43="มี",L5/2,L5),2)</f>
        <v>3</v>
      </c>
      <c r="M18" s="211" t="s">
        <v>182</v>
      </c>
      <c r="N18" s="211" t="str">
        <f t="shared" si="0"/>
        <v>[9]</v>
      </c>
      <c r="R18" s="211">
        <v>9</v>
      </c>
    </row>
    <row r="19" spans="2:18">
      <c r="C19" s="211" t="s">
        <v>330</v>
      </c>
      <c r="K19" s="212" t="s">
        <v>181</v>
      </c>
      <c r="L19" s="215">
        <f>ข้อมูลโครงการ!P59</f>
        <v>10</v>
      </c>
      <c r="M19" s="211" t="s">
        <v>182</v>
      </c>
      <c r="N19" s="211" t="str">
        <f t="shared" si="0"/>
        <v>[10]</v>
      </c>
      <c r="R19" s="211">
        <f t="shared" si="1"/>
        <v>10</v>
      </c>
    </row>
    <row r="20" spans="2:18">
      <c r="C20" s="211" t="str">
        <f>"…จะได้ปริมาณคอนกรีตต่อแผง = "&amp;FIXED(L18,2)&amp;" x "&amp;FIXED(L19,2)</f>
        <v>…จะได้ปริมาณคอนกรีตต่อแผง = 3.00 x 10.00</v>
      </c>
      <c r="K20" s="212" t="s">
        <v>181</v>
      </c>
      <c r="L20" s="215">
        <f>ROUND(L18*L19,2)</f>
        <v>30</v>
      </c>
      <c r="M20" s="211" t="s">
        <v>23</v>
      </c>
      <c r="N20" s="211" t="str">
        <f>"["&amp;R20&amp;"]="&amp;N18&amp;"x"&amp;N19</f>
        <v>[11]=[9]x[10]</v>
      </c>
      <c r="R20" s="211">
        <f t="shared" si="1"/>
        <v>11</v>
      </c>
    </row>
    <row r="21" spans="2:18">
      <c r="B21" s="211" t="s">
        <v>331</v>
      </c>
      <c r="K21" s="212"/>
      <c r="L21" s="215"/>
    </row>
    <row r="22" spans="2:18">
      <c r="B22" s="211">
        <v>4.0999999999999996</v>
      </c>
      <c r="C22" s="211" t="s">
        <v>332</v>
      </c>
      <c r="F22" s="213"/>
      <c r="K22" s="212"/>
      <c r="L22" s="215"/>
    </row>
    <row r="23" spans="2:18">
      <c r="C23" s="211" t="s">
        <v>333</v>
      </c>
      <c r="K23" s="212"/>
      <c r="L23" s="215"/>
    </row>
    <row r="24" spans="2:18">
      <c r="D24" s="218" t="str">
        <f>IF(ข้อมูลโครงการ!P38="WIRE MESH","WIRE MESH Dia. "&amp;ข้อมูลโครงการ!P39&amp;" mm. @ "&amp;FIXED(ข้อมูลโครงการ!P40,2)&amp;" x "&amp;FIXED(ข้อมูลโครงการ!P41,2)&amp;" m.# =  "&amp;FIXED(L18,2)&amp;" x "&amp;FIXED(L19,2),"ดูกรณีที่  2")</f>
        <v>WIRE MESH Dia. 4 mm. @ 0.10 x 0.30 m.# =  3.00 x 10.00</v>
      </c>
      <c r="K24" s="212" t="s">
        <v>181</v>
      </c>
      <c r="L24" s="219" t="str">
        <f>IF(ข้อมูลโครงการ!P38="WIRE MESH",FIXED(ROUND(L18*L19,2),2),"ดูกรณีที่  2")</f>
        <v>30.00</v>
      </c>
      <c r="M24" s="211" t="s">
        <v>23</v>
      </c>
      <c r="N24" s="211" t="str">
        <f>"["&amp;R24&amp;"]="&amp;N18&amp;"x"&amp;N19</f>
        <v>[12]=[9]x[10]</v>
      </c>
      <c r="R24" s="211">
        <v>12</v>
      </c>
    </row>
    <row r="25" spans="2:18">
      <c r="C25" s="220" t="str">
        <f>"4.1.2  กรณีที่  2  ใช้เหล็ก "&amp;IF(ข้อมูลโครงการ!P38="WIRE MESH","ดูกรณีที 1",IF(OR(ข้อมูลโครงการ!P38="เหล็กเส้นกลม",ข้อมูลโครงการ!P38="เหล็กข้ออ้อย"),ข้อมูลโครงการ!P38&amp;"  ขนาด  "&amp;ข้อมูลโครงการ!P39&amp;"  มม."))</f>
        <v>4.1.2  กรณีที่  2  ใช้เหล็ก ดูกรณีที 1</v>
      </c>
      <c r="K25" s="212"/>
      <c r="L25" s="215"/>
    </row>
    <row r="26" spans="2:18">
      <c r="C26" s="221" t="s">
        <v>213</v>
      </c>
      <c r="D26" s="211" t="s">
        <v>334</v>
      </c>
      <c r="K26" s="212"/>
      <c r="L26" s="215"/>
    </row>
    <row r="27" spans="2:18">
      <c r="C27" s="221"/>
      <c r="D27" s="211" t="s">
        <v>335</v>
      </c>
      <c r="K27" s="212" t="s">
        <v>181</v>
      </c>
      <c r="L27" s="215" t="str">
        <f>IF(ข้อมูลโครงการ!P38="WIRE MESH","ดูกรณีที่ 1",ข้อมูลโครงการ!P40)</f>
        <v>ดูกรณีที่ 1</v>
      </c>
      <c r="M27" s="211" t="s">
        <v>182</v>
      </c>
      <c r="N27" s="211" t="str">
        <f>"["&amp;R27&amp;"]"</f>
        <v>[13]</v>
      </c>
      <c r="R27" s="211">
        <v>13</v>
      </c>
    </row>
    <row r="28" spans="2:18">
      <c r="D28" s="211" t="str">
        <f>IF(ข้อมูลโครงการ!P38="WIRE MESH","ดูกรณีที่ 1","หาจำนวนเหล็กตามขวาง = "&amp;FIXED(L19,2)&amp;" / "&amp;FIXED(ข้อมูลโครงการ!P40,2))</f>
        <v>ดูกรณีที่ 1</v>
      </c>
      <c r="K28" s="212" t="s">
        <v>181</v>
      </c>
      <c r="L28" s="215" t="str">
        <f>IF(ข้อมูลโครงการ!P38="WIRE MESH","ดูกรณีที่ 1",ROUND(L19/ข้อมูลโครงการ!P40,2))</f>
        <v>ดูกรณีที่ 1</v>
      </c>
      <c r="M28" s="211" t="s">
        <v>287</v>
      </c>
      <c r="N28" s="211" t="str">
        <f>"["&amp;R28&amp;"]= "&amp;N19&amp;"/"&amp;N27</f>
        <v>[14]= [10]/[13]</v>
      </c>
      <c r="R28" s="211">
        <f t="shared" si="1"/>
        <v>14</v>
      </c>
    </row>
    <row r="29" spans="2:18">
      <c r="D29" s="211" t="str">
        <f>IF(ข้อมูลโครงการ!P38="WIRE MESH","ดูกรณีที่ 1","ความยาวเหล็กตามขวาง")</f>
        <v>ดูกรณีที่ 1</v>
      </c>
      <c r="K29" s="212" t="s">
        <v>181</v>
      </c>
      <c r="L29" s="215" t="str">
        <f>IF(ข้อมูลโครงการ!P38="WIRE MESH","ดูกรณีที่ 1",L18)</f>
        <v>ดูกรณีที่ 1</v>
      </c>
      <c r="M29" s="211" t="s">
        <v>182</v>
      </c>
      <c r="N29" s="211" t="str">
        <f>"["&amp;R29&amp;"]="&amp;N18</f>
        <v>[15]=[9]</v>
      </c>
      <c r="R29" s="211">
        <f t="shared" si="1"/>
        <v>15</v>
      </c>
    </row>
    <row r="30" spans="2:18">
      <c r="D30" s="211" t="str">
        <f>IF(ข้อมูลโครงการ!P38="WIRE MESH","ดูกรณีที่ 1","จะได้ความยาวเหล็กตามขวาง =  "&amp;FIXED(L28,2)&amp;" x "&amp;FIXED(L29,2))</f>
        <v>ดูกรณีที่ 1</v>
      </c>
      <c r="K30" s="212" t="s">
        <v>181</v>
      </c>
      <c r="L30" s="215" t="str">
        <f>IF(ข้อมูลโครงการ!P38="WIRE MESH","ดูกรณีที่ 1",ROUND(L28*L29,2))</f>
        <v>ดูกรณีที่ 1</v>
      </c>
      <c r="M30" s="211" t="s">
        <v>182</v>
      </c>
      <c r="N30" s="211" t="str">
        <f>"["&amp;R30&amp;"]=["&amp;R28&amp;"]x["&amp;R29&amp;"]"</f>
        <v>[16]=[14]x[15]</v>
      </c>
      <c r="R30" s="211">
        <f t="shared" si="1"/>
        <v>16</v>
      </c>
    </row>
    <row r="31" spans="2:18">
      <c r="C31" s="221" t="s">
        <v>213</v>
      </c>
      <c r="D31" s="211" t="s">
        <v>336</v>
      </c>
      <c r="K31" s="212"/>
      <c r="L31" s="215"/>
    </row>
    <row r="32" spans="2:18">
      <c r="C32" s="221"/>
      <c r="D32" s="211" t="s">
        <v>337</v>
      </c>
      <c r="K32" s="212" t="s">
        <v>181</v>
      </c>
      <c r="L32" s="215" t="str">
        <f>IF(ข้อมูลโครงการ!P38="WIRE MESH","ดูกรณีที่ 1",ข้อมูลโครงการ!P41)</f>
        <v>ดูกรณีที่ 1</v>
      </c>
      <c r="M32" s="211" t="s">
        <v>182</v>
      </c>
      <c r="N32" s="211" t="str">
        <f t="shared" si="0"/>
        <v>[17]</v>
      </c>
      <c r="R32" s="211">
        <v>17</v>
      </c>
    </row>
    <row r="33" spans="2:18">
      <c r="D33" s="211" t="str">
        <f>IF(ข้อมูลโครงการ!P38="WIRE MESH","ดูกรณีที่ 1","หาจำนวนเหล็กตามยาว = "&amp;FIXED(L18,2)&amp;" / "&amp;FIXED(ข้อมูลโครงการ!P41,2))</f>
        <v>ดูกรณีที่ 1</v>
      </c>
      <c r="K33" s="212" t="s">
        <v>181</v>
      </c>
      <c r="L33" s="215" t="str">
        <f>IF(ข้อมูลโครงการ!P38="WIRE MESH","ดูกรณีที่ 1",INT(L18/ข้อมูลโครงการ!P41))</f>
        <v>ดูกรณีที่ 1</v>
      </c>
      <c r="M33" s="211" t="s">
        <v>287</v>
      </c>
      <c r="N33" s="211" t="str">
        <f>"["&amp;R33&amp;"]= "&amp;N18&amp;"/"&amp;N32</f>
        <v>[18]= [9]/[17]</v>
      </c>
      <c r="R33" s="211">
        <f t="shared" si="1"/>
        <v>18</v>
      </c>
    </row>
    <row r="34" spans="2:18">
      <c r="D34" s="211" t="str">
        <f>IF(ข้อมูลโครงการ!P38="WIRE MESH","ดูกรณีที่ 1","ความยาวเหล็กตามยาว")</f>
        <v>ดูกรณีที่ 1</v>
      </c>
      <c r="K34" s="212" t="s">
        <v>181</v>
      </c>
      <c r="L34" s="215" t="str">
        <f>IF(ข้อมูลโครงการ!P38="WIRE MESH","ดูกรณีที่ 1",L19)</f>
        <v>ดูกรณีที่ 1</v>
      </c>
      <c r="M34" s="211" t="s">
        <v>182</v>
      </c>
      <c r="N34" s="211" t="str">
        <f>"["&amp;R34&amp;"]="&amp;N19</f>
        <v>[19]=[10]</v>
      </c>
      <c r="R34" s="211">
        <f t="shared" si="1"/>
        <v>19</v>
      </c>
    </row>
    <row r="35" spans="2:18">
      <c r="D35" s="211" t="str">
        <f>IF(ข้อมูลโครงการ!P38="WIRE MESH","ดูกรณีที่ 1","จะได้ความยาวเหล็กตามขวาง =  "&amp;FIXED(L33,2)&amp;" x "&amp;FIXED(L34,2))</f>
        <v>ดูกรณีที่ 1</v>
      </c>
      <c r="K35" s="212" t="s">
        <v>181</v>
      </c>
      <c r="L35" s="215" t="str">
        <f>IF(ข้อมูลโครงการ!P38="WIRE MESH","ดูกรณีที่ 1",ROUND(L33*L34,2))</f>
        <v>ดูกรณีที่ 1</v>
      </c>
      <c r="M35" s="211" t="s">
        <v>182</v>
      </c>
      <c r="N35" s="218" t="str">
        <f>"["&amp;R35&amp;"]=["&amp;R33&amp;"]x["&amp;R34&amp;"]"</f>
        <v>[20]=[18]x[19]</v>
      </c>
      <c r="R35" s="211">
        <f t="shared" si="1"/>
        <v>20</v>
      </c>
    </row>
    <row r="36" spans="2:18">
      <c r="D36" s="211" t="str">
        <f>IF(ข้อมูลโครงการ!P38="WIRE MESH","ดูกรณีที่ 1","รวมความยาวเหล็ก"&amp;ข้อมูลโครงการ!P38&amp;"  ขนาด  "&amp;ข้อมูลโครงการ!P39&amp;"  มม. =  "&amp;FIXED(L30,2)&amp;" + "&amp;FIXED(L35,2))</f>
        <v>ดูกรณีที่ 1</v>
      </c>
      <c r="K36" s="212" t="s">
        <v>181</v>
      </c>
      <c r="L36" s="215" t="str">
        <f>IF(ข้อมูลโครงการ!P38="WIRE MESH","ดูกรณีที่ 1",ROUND(L30+L35,2))</f>
        <v>ดูกรณีที่ 1</v>
      </c>
      <c r="M36" s="211" t="s">
        <v>182</v>
      </c>
      <c r="N36" s="211" t="str">
        <f>"["&amp;R36&amp;"=["&amp;R30&amp;"]+["&amp;R35&amp;"]"</f>
        <v>[21=[16]+[20]</v>
      </c>
      <c r="R36" s="211">
        <f t="shared" si="1"/>
        <v>21</v>
      </c>
    </row>
    <row r="37" spans="2:18">
      <c r="D37" s="211" t="str">
        <f>IF(ข้อมูลโครงการ!P38="WIRE MESH","ดูกรณีที่ 1","หน่วยน้ำหนัก"&amp;ข้อมูลโครงการ!P38&amp;"  ขนาด  "&amp;ข้อมูลโครงการ!P39&amp;"  มม.  ความยาว  1  ม.  หนัก  ")</f>
        <v>ดูกรณีที่ 1</v>
      </c>
      <c r="K37" s="212" t="s">
        <v>181</v>
      </c>
      <c r="L37" s="222" t="str">
        <f>IF(ข้อมูลโครงการ!P38="WIRE MESH","ดูกรณีที่ 1",IF(AND(ข้อมูลโครงการ!$P$39=6,ข้อมูลโครงการ!$P$38="เหล็กเส้นกลม"),0.222,IF(AND(ข้อมูลโครงการ!$P$39=9,ข้อมูลโครงการ!$P$38="เหล็กเส้นกลม"),0.499,IF(AND(ข้อมูลโครงการ!$P$39=12,ข้อมูลโครงการ!$P$38="เหล็กเส้นกลม"),0.888,IF(AND(ข้อมูลโครงการ!$P$39=15,ข้อมูลโครงการ!$P$38="เหล็กเส้นกลม"),1.39,IF(AND(ข้อมูลโครงการ!$P$39=12,ข้อมูลโครงการ!$P$38="เหล็กข้ออ้อย"),0.888,IF(AND(ข้อมูลโครงการ!$P$39=16,ข้อมูลโครงการ!$P$38="เหล็กข้ออ้อย"),1.58,0)))))))</f>
        <v>ดูกรณีที่ 1</v>
      </c>
      <c r="M37" s="211" t="s">
        <v>297</v>
      </c>
      <c r="N37" s="211" t="str">
        <f t="shared" si="0"/>
        <v>[22]</v>
      </c>
      <c r="O37" s="223" t="str">
        <f>IF(L37=0,"มีการกรอกข้อมูลชนิดและขนาดเหล็กผิดพลาด"," ")</f>
        <v xml:space="preserve"> </v>
      </c>
      <c r="R37" s="211">
        <f t="shared" si="1"/>
        <v>22</v>
      </c>
    </row>
    <row r="38" spans="2:18">
      <c r="D38" s="211" t="str">
        <f>IF(ข้อมูลโครงการ!P38="WIRE MESH","ดูกรณีที่ 1","...จะได้  น้ำหนัก"&amp;ข้อมูลโครงการ!P38&amp;"  ขนาด  "&amp;ข้อมูลโครงการ!P39&amp;"  มม.  = "&amp;FIXED(L36,2)&amp;" x "&amp;FIXED(L37,3))</f>
        <v>ดูกรณีที่ 1</v>
      </c>
      <c r="K38" s="212" t="s">
        <v>181</v>
      </c>
      <c r="L38" s="215" t="str">
        <f>IF(ข้อมูลโครงการ!P38="WIRE MESH","ดูกรณีที่ 1",ROUND(L36*L37,2))</f>
        <v>ดูกรณีที่ 1</v>
      </c>
      <c r="M38" s="211" t="s">
        <v>297</v>
      </c>
      <c r="N38" s="211" t="str">
        <f>"["&amp;R38&amp;"]=["&amp;R36&amp;"]x"&amp;N37</f>
        <v>[23]=[21]x[22]</v>
      </c>
      <c r="R38" s="211">
        <f t="shared" si="1"/>
        <v>23</v>
      </c>
    </row>
    <row r="39" spans="2:18">
      <c r="C39" s="221" t="s">
        <v>213</v>
      </c>
      <c r="D39" s="211" t="str">
        <f>IF(ข้อมูลโครงการ!P38="WIRE MESH","ลวดผูกเหล็ก","ลวดผูกเหล็ก  คิด  25  กก.  ต่อเหล็กเสริม  1,000  กก.(หลักเกณฑ์การถอดแบบฯ ข้อ 14 หน้า 61) งานทางฯ")</f>
        <v>ลวดผูกเหล็ก</v>
      </c>
      <c r="K39" s="212"/>
      <c r="L39" s="215"/>
    </row>
    <row r="40" spans="2:18">
      <c r="C40" s="221"/>
      <c r="D40" s="211" t="str">
        <f>IF(ข้อมูลโครงการ!P38="WIRE MESH","ไม่นำมาคิดเนื่องจากใช้เหล็ก WIRE  MESH","...จะได้  ลวดผูกเหล็ก  = ("&amp;FIXED(L38,2)&amp;" x "&amp;"25)/1,000")</f>
        <v>ไม่นำมาคิดเนื่องจากใช้เหล็ก WIRE  MESH</v>
      </c>
      <c r="K40" s="212" t="s">
        <v>181</v>
      </c>
      <c r="L40" s="215">
        <f>IF(ข้อมูลโครงการ!P38="WIRE MESH",0,ROUND((L38*25)/1000,2))</f>
        <v>0</v>
      </c>
      <c r="M40" s="211" t="s">
        <v>297</v>
      </c>
      <c r="N40" s="211" t="str">
        <f>"["&amp;R40&amp;"]=(["&amp;R38&amp;"]x25)/1,000"</f>
        <v>[24]=([23]x25)/1,000</v>
      </c>
      <c r="R40" s="211">
        <v>24</v>
      </c>
    </row>
    <row r="41" spans="2:18">
      <c r="B41" s="211">
        <v>4.3</v>
      </c>
      <c r="C41" s="211" t="s">
        <v>338</v>
      </c>
      <c r="J41" s="223"/>
      <c r="L41" s="215"/>
      <c r="M41" s="216"/>
    </row>
    <row r="42" spans="2:18">
      <c r="C42" s="211" t="s">
        <v>339</v>
      </c>
      <c r="K42" s="212" t="s">
        <v>181</v>
      </c>
      <c r="L42" s="215">
        <f>ข้อมูลโครงการ!P52</f>
        <v>50</v>
      </c>
      <c r="M42" s="216" t="s">
        <v>182</v>
      </c>
      <c r="N42" s="211" t="str">
        <f t="shared" si="0"/>
        <v>[25]</v>
      </c>
      <c r="R42" s="211">
        <v>25</v>
      </c>
    </row>
    <row r="43" spans="2:18">
      <c r="C43" s="211" t="str">
        <f>" - หาจำนวน  EXPANSION  JOINT  =  ("&amp;FIXED(L6,2)&amp;"/"&amp;FIXED(L42,2)&amp;") - 1"</f>
        <v xml:space="preserve"> - หาจำนวน  EXPANSION  JOINT  =  (223.00/50.00) - 1</v>
      </c>
      <c r="K43" s="212" t="s">
        <v>181</v>
      </c>
      <c r="L43" s="215">
        <f>ROUNDUP((L6/L42)-1,0)</f>
        <v>4</v>
      </c>
      <c r="M43" s="216" t="s">
        <v>340</v>
      </c>
      <c r="N43" s="211" t="str">
        <f>"["&amp;R43&amp;"]=("&amp;N6&amp;"/"&amp;N42&amp;")-1"</f>
        <v>[26]=([2]/[25])-1</v>
      </c>
      <c r="R43" s="211">
        <f>R42+1</f>
        <v>26</v>
      </c>
    </row>
    <row r="44" spans="2:18">
      <c r="C44" s="211" t="str">
        <f>" - ความยาวทั้งหมดของ  EXPANSION  JOINT  =  "&amp;FIXED(L5,2)&amp;" x "&amp;FIXED(L43,2)</f>
        <v xml:space="preserve"> - ความยาวทั้งหมดของ  EXPANSION  JOINT  =  6.00 x 4.00</v>
      </c>
      <c r="J44" s="223"/>
      <c r="K44" s="212" t="s">
        <v>181</v>
      </c>
      <c r="L44" s="224">
        <f>ROUND(L5*L43,2)</f>
        <v>24</v>
      </c>
      <c r="M44" s="216" t="s">
        <v>182</v>
      </c>
      <c r="N44" s="211" t="str">
        <f>"["&amp;R44&amp;"]="&amp;N5&amp;"x["&amp;R43&amp;"]"</f>
        <v>[27]=[1]x[26]</v>
      </c>
      <c r="R44" s="211">
        <f t="shared" si="1"/>
        <v>27</v>
      </c>
    </row>
    <row r="45" spans="2:18">
      <c r="C45" s="211" t="s">
        <v>341</v>
      </c>
      <c r="J45" s="223"/>
      <c r="K45" s="212"/>
      <c r="L45" s="224"/>
      <c r="M45" s="216"/>
    </row>
    <row r="46" spans="2:18">
      <c r="C46" s="211" t="str">
        <f>C18</f>
        <v xml:space="preserve"> - ความกว้างของแผงคอนกรีต(จากแบบ)</v>
      </c>
      <c r="J46" s="223"/>
      <c r="K46" s="212" t="s">
        <v>181</v>
      </c>
      <c r="L46" s="215">
        <f>L18</f>
        <v>3</v>
      </c>
      <c r="M46" s="216" t="s">
        <v>182</v>
      </c>
      <c r="N46" s="211" t="str">
        <f>"["&amp;R46&amp;"]="&amp;N18</f>
        <v>[28]=[9]</v>
      </c>
      <c r="R46" s="211">
        <v>28</v>
      </c>
    </row>
    <row r="47" spans="2:18">
      <c r="C47" s="211" t="str">
        <f>" - Dowel  bar  เหล็กเส้นกลม(จากแบบ)  ขนาด"</f>
        <v xml:space="preserve"> - Dowel  bar  เหล็กเส้นกลม(จากแบบ)  ขนาด</v>
      </c>
      <c r="K47" s="212" t="s">
        <v>181</v>
      </c>
      <c r="L47" s="215">
        <f>ข้อมูลโครงการ!P54</f>
        <v>19</v>
      </c>
      <c r="M47" s="216" t="s">
        <v>205</v>
      </c>
      <c r="N47" s="211" t="str">
        <f>"["&amp;R47&amp;"]"</f>
        <v>[29]</v>
      </c>
      <c r="R47" s="211">
        <f>R46+1</f>
        <v>29</v>
      </c>
    </row>
    <row r="48" spans="2:18">
      <c r="C48" s="211" t="s">
        <v>342</v>
      </c>
      <c r="K48" s="212" t="s">
        <v>181</v>
      </c>
      <c r="L48" s="215">
        <f>ข้อมูลโครงการ!P55</f>
        <v>0.5</v>
      </c>
      <c r="M48" s="216" t="s">
        <v>182</v>
      </c>
      <c r="N48" s="211" t="str">
        <f>"["&amp;R48&amp;"]"</f>
        <v>[30]</v>
      </c>
      <c r="R48" s="211">
        <f>R47+1</f>
        <v>30</v>
      </c>
    </row>
    <row r="49" spans="2:22">
      <c r="C49" s="211" t="str">
        <f>" - หาจำนวนเหล็ก =  "&amp;FIXED(L46,2)&amp;" / "&amp;FIXED(L48,2)</f>
        <v xml:space="preserve"> - หาจำนวนเหล็ก =  3.00 / 0.50</v>
      </c>
      <c r="J49" s="223"/>
      <c r="K49" s="212" t="s">
        <v>181</v>
      </c>
      <c r="L49" s="215">
        <f>ROUND(L46/L48,0)</f>
        <v>6</v>
      </c>
      <c r="M49" s="216" t="s">
        <v>287</v>
      </c>
      <c r="N49" s="211" t="str">
        <f>"["&amp;R49&amp;"]=["&amp;R44&amp;"]/"&amp;N48</f>
        <v>[31]=[27]/[30]</v>
      </c>
      <c r="R49" s="211">
        <f t="shared" ref="R49:R54" si="2">R48+1</f>
        <v>31</v>
      </c>
    </row>
    <row r="50" spans="2:22">
      <c r="C50" s="211" t="s">
        <v>343</v>
      </c>
      <c r="J50" s="223"/>
      <c r="K50" s="212" t="s">
        <v>181</v>
      </c>
      <c r="L50" s="215">
        <f>ข้อมูลโครงการ!P53</f>
        <v>0.5</v>
      </c>
      <c r="M50" s="216" t="s">
        <v>182</v>
      </c>
      <c r="N50" s="211" t="str">
        <f t="shared" si="0"/>
        <v>[32]</v>
      </c>
      <c r="R50" s="211">
        <f t="shared" si="2"/>
        <v>32</v>
      </c>
      <c r="U50" s="225"/>
      <c r="V50" s="225"/>
    </row>
    <row r="51" spans="2:22">
      <c r="C51" s="211" t="str">
        <f>" - หาความยาวเหล็ก  Dowel  bar  =  "&amp;FIXED(L49,2)&amp;"  x  "&amp;FIXED(L50,2)</f>
        <v xml:space="preserve"> - หาความยาวเหล็ก  Dowel  bar  =  6.00  x  0.50</v>
      </c>
      <c r="J51" s="223"/>
      <c r="K51" s="212" t="s">
        <v>181</v>
      </c>
      <c r="L51" s="215">
        <f>ROUND(L49*L50,2)</f>
        <v>3</v>
      </c>
      <c r="M51" s="216" t="s">
        <v>182</v>
      </c>
      <c r="N51" s="211" t="str">
        <f>"["&amp;R51&amp;"]=["&amp;R49&amp;"]x"&amp;N50</f>
        <v>[33]=[31]x[32]</v>
      </c>
      <c r="R51" s="211">
        <f t="shared" si="2"/>
        <v>33</v>
      </c>
    </row>
    <row r="52" spans="2:22">
      <c r="C52" s="211" t="str">
        <f>"หน่วยน้ำหนักเหล็กเส้นกลม  ขนาด  "&amp;ข้อมูลโครงการ!P54&amp;"  มม.  ความยาว  1  ม.  หนัก  "</f>
        <v xml:space="preserve">หน่วยน้ำหนักเหล็กเส้นกลม  ขนาด  19  มม.  ความยาว  1  ม.  หนัก  </v>
      </c>
      <c r="J52" s="223"/>
      <c r="K52" s="212" t="s">
        <v>181</v>
      </c>
      <c r="L52" s="215">
        <f>ROUND(IF(ข้อมูลโครงการ!P54=15,1.39,IF(ข้อมูลโครงการ!P54=19,2.23,"error")),2)</f>
        <v>2.23</v>
      </c>
      <c r="M52" s="216" t="s">
        <v>297</v>
      </c>
      <c r="N52" s="211" t="str">
        <f t="shared" si="0"/>
        <v>[34]</v>
      </c>
      <c r="R52" s="211">
        <f t="shared" si="2"/>
        <v>34</v>
      </c>
    </row>
    <row r="53" spans="2:22">
      <c r="C53" s="211" t="str">
        <f>"...จะได้  Dowel  bar  เหล็กเส้นกลม  ขนาด  "&amp;ข้อมูลโครงการ!P54&amp;"  มม.  หนัก  = "&amp;FIXED(L51,2)&amp;" x "&amp;FIXED(L52,2)</f>
        <v>...จะได้  Dowel  bar  เหล็กเส้นกลม  ขนาด  19  มม.  หนัก  = 3.00 x 2.23</v>
      </c>
      <c r="J53" s="223"/>
      <c r="K53" s="212" t="s">
        <v>181</v>
      </c>
      <c r="L53" s="224">
        <f>ROUND(L51*L52,2)</f>
        <v>6.69</v>
      </c>
      <c r="M53" s="216" t="s">
        <v>297</v>
      </c>
      <c r="N53" s="211" t="str">
        <f>"["&amp;R53&amp;"]=["&amp;R51&amp;"]x"&amp;N52</f>
        <v>[35]=[33]x[34]</v>
      </c>
      <c r="R53" s="211">
        <f t="shared" si="2"/>
        <v>35</v>
      </c>
    </row>
    <row r="54" spans="2:22">
      <c r="C54" s="211" t="s">
        <v>344</v>
      </c>
      <c r="J54" s="223"/>
      <c r="K54" s="212" t="s">
        <v>181</v>
      </c>
      <c r="L54" s="224">
        <f>L49</f>
        <v>6</v>
      </c>
      <c r="M54" s="216" t="s">
        <v>345</v>
      </c>
      <c r="N54" s="211" t="str">
        <f>"["&amp;R54&amp;"]="&amp;"["&amp;R49&amp;"]"</f>
        <v>[36]=[31]</v>
      </c>
      <c r="R54" s="211">
        <f t="shared" si="2"/>
        <v>36</v>
      </c>
    </row>
    <row r="55" spans="2:22">
      <c r="C55" s="211" t="s">
        <v>346</v>
      </c>
      <c r="J55" s="223"/>
      <c r="K55" s="212"/>
      <c r="L55" s="226"/>
      <c r="M55" s="216"/>
    </row>
    <row r="56" spans="2:22">
      <c r="C56" s="211" t="s">
        <v>347</v>
      </c>
      <c r="J56" s="223"/>
      <c r="K56" s="212" t="s">
        <v>181</v>
      </c>
      <c r="L56" s="227">
        <f>ROUND(ข้อมูลโครงการ!P50/100,5)</f>
        <v>2.5000000000000001E-2</v>
      </c>
      <c r="M56" s="216" t="s">
        <v>182</v>
      </c>
      <c r="N56" s="211" t="str">
        <f t="shared" si="0"/>
        <v>[37]</v>
      </c>
      <c r="R56" s="211">
        <v>37</v>
      </c>
    </row>
    <row r="57" spans="2:22">
      <c r="C57" s="211" t="s">
        <v>348</v>
      </c>
      <c r="J57" s="223"/>
      <c r="K57" s="212" t="s">
        <v>181</v>
      </c>
      <c r="L57" s="227">
        <f>ROUND(ข้อมูลโครงการ!P51/100,5)</f>
        <v>2.5000000000000001E-2</v>
      </c>
      <c r="M57" s="216" t="s">
        <v>182</v>
      </c>
      <c r="N57" s="211" t="str">
        <f t="shared" si="0"/>
        <v>[38]</v>
      </c>
      <c r="R57" s="211">
        <f>R56+1</f>
        <v>38</v>
      </c>
    </row>
    <row r="58" spans="2:22">
      <c r="C58" s="211" t="str">
        <f>" - พื้นที่  Joint  Fillter  = "&amp;L46&amp;" x ("&amp;L7&amp;" - "&amp;L56&amp;")"</f>
        <v xml:space="preserve"> - พื้นที่  Joint  Fillter  = 3 x (0.15 - 0.025)</v>
      </c>
      <c r="J58" s="223"/>
      <c r="K58" s="212" t="s">
        <v>181</v>
      </c>
      <c r="L58" s="224">
        <f>ROUND(L46*(L7-L57),2)</f>
        <v>0.38</v>
      </c>
      <c r="M58" s="216" t="s">
        <v>23</v>
      </c>
      <c r="N58" s="211" t="str">
        <f>"["&amp;R58&amp;"]=["&amp;R46&amp;"]x(["&amp;R7&amp;"]-["&amp;R57&amp;"])"</f>
        <v>[39]=[28]x([3]-[38])</v>
      </c>
      <c r="R58" s="211">
        <f>R57+1</f>
        <v>39</v>
      </c>
    </row>
    <row r="59" spans="2:22">
      <c r="C59" s="211" t="s">
        <v>349</v>
      </c>
      <c r="J59" s="223"/>
      <c r="K59" s="212"/>
      <c r="L59" s="226"/>
      <c r="M59" s="216"/>
    </row>
    <row r="60" spans="2:22">
      <c r="C60" s="211" t="str">
        <f>" - ปริมาณ  Joint  Sealler  = "&amp;L46&amp;" x "&amp;L56&amp;" x "&amp;L57&amp;" x 1,000"</f>
        <v xml:space="preserve"> - ปริมาณ  Joint  Sealler  = 3 x 0.025 x 0.025 x 1,000</v>
      </c>
      <c r="J60" s="223"/>
      <c r="K60" s="212" t="s">
        <v>181</v>
      </c>
      <c r="L60" s="224">
        <f>ROUND((L46*L56*L57)*1000,2)</f>
        <v>1.88</v>
      </c>
      <c r="M60" s="216" t="s">
        <v>350</v>
      </c>
      <c r="N60" s="211" t="str">
        <f t="shared" si="0"/>
        <v>[40]</v>
      </c>
      <c r="R60" s="211">
        <v>40</v>
      </c>
    </row>
    <row r="61" spans="2:22">
      <c r="C61" s="211" t="s">
        <v>351</v>
      </c>
      <c r="J61" s="223"/>
      <c r="K61" s="212"/>
      <c r="L61" s="226"/>
      <c r="M61" s="216"/>
    </row>
    <row r="62" spans="2:22">
      <c r="C62" s="211" t="str">
        <f>" - ปริมาณไม้แบบ = "&amp;L46&amp;" x "&amp;L7</f>
        <v xml:space="preserve"> - ปริมาณไม้แบบ = 3 x 0.15</v>
      </c>
      <c r="J62" s="223"/>
      <c r="K62" s="212" t="s">
        <v>181</v>
      </c>
      <c r="L62" s="224">
        <f>L46*L7</f>
        <v>0.44999999999999996</v>
      </c>
      <c r="M62" s="216" t="s">
        <v>23</v>
      </c>
      <c r="N62" s="211" t="str">
        <f t="shared" si="0"/>
        <v>[41]</v>
      </c>
      <c r="R62" s="211">
        <v>41</v>
      </c>
    </row>
    <row r="63" spans="2:22">
      <c r="B63" s="211">
        <v>4.4000000000000004</v>
      </c>
      <c r="C63" s="211" t="s">
        <v>352</v>
      </c>
      <c r="K63" s="212"/>
      <c r="L63" s="215"/>
    </row>
    <row r="64" spans="2:22">
      <c r="C64" s="211" t="s">
        <v>353</v>
      </c>
      <c r="K64" s="212" t="s">
        <v>181</v>
      </c>
      <c r="L64" s="215">
        <f>ข้อมูลโครงการ!P59</f>
        <v>10</v>
      </c>
      <c r="M64" s="216" t="s">
        <v>182</v>
      </c>
      <c r="N64" s="211" t="str">
        <f t="shared" si="0"/>
        <v>[42]</v>
      </c>
      <c r="R64" s="211">
        <v>42</v>
      </c>
    </row>
    <row r="65" spans="3:18">
      <c r="C65" s="211" t="str">
        <f>" - จำนวน  CONTRACTION  JOINT =  [("&amp;FIXED(L6,2)&amp;" / "&amp;FIXED(L64,2)&amp;") - 1] - "&amp;FIXED(L43,2)</f>
        <v xml:space="preserve"> - จำนวน  CONTRACTION  JOINT =  [(223.00 / 10.00) - 1] - 4.00</v>
      </c>
      <c r="K65" s="212" t="s">
        <v>181</v>
      </c>
      <c r="L65" s="215">
        <f>ROUNDUP(((L6/L64)-1)-L43,0)</f>
        <v>18</v>
      </c>
      <c r="M65" s="216" t="s">
        <v>340</v>
      </c>
      <c r="N65" s="211" t="str">
        <f>"["&amp;R65&amp;"]={("&amp;N6&amp;"/"&amp;N64&amp;") - 1} - ["&amp;R43&amp;"]"</f>
        <v>[43]={([2]/[42]) - 1} - [26]</v>
      </c>
      <c r="R65" s="211">
        <f>R64+1</f>
        <v>43</v>
      </c>
    </row>
    <row r="66" spans="3:18">
      <c r="C66" s="211" t="str">
        <f>" - ความยาวรวม  CONTRACTION  JOINT  = "&amp;FIXED(L5,2)&amp;" x "&amp;FIXED(L65,2)</f>
        <v xml:space="preserve"> - ความยาวรวม  CONTRACTION  JOINT  = 6.00 x 18.00</v>
      </c>
      <c r="J66" s="223"/>
      <c r="K66" s="212" t="s">
        <v>181</v>
      </c>
      <c r="L66" s="224">
        <f>ROUND(L5*L65,2)</f>
        <v>108</v>
      </c>
      <c r="M66" s="216" t="s">
        <v>182</v>
      </c>
      <c r="N66" s="211" t="str">
        <f>"["&amp;R66&amp;"]="&amp;N5&amp;"x["&amp;R65&amp;"]"</f>
        <v>[44]=[1]x[43]</v>
      </c>
      <c r="R66" s="211">
        <f>R65+1</f>
        <v>44</v>
      </c>
    </row>
    <row r="67" spans="3:18">
      <c r="C67" s="211" t="s">
        <v>354</v>
      </c>
      <c r="K67" s="212"/>
      <c r="L67" s="215"/>
      <c r="M67" s="216"/>
    </row>
    <row r="68" spans="3:18">
      <c r="C68" s="211" t="str">
        <f>C46</f>
        <v xml:space="preserve"> - ความกว้างของแผงคอนกรีต(จากแบบ)</v>
      </c>
      <c r="K68" s="212" t="s">
        <v>181</v>
      </c>
      <c r="L68" s="215">
        <f>L46</f>
        <v>3</v>
      </c>
      <c r="M68" s="216" t="s">
        <v>182</v>
      </c>
      <c r="N68" s="211" t="str">
        <f t="shared" si="0"/>
        <v>[45]</v>
      </c>
      <c r="R68" s="211">
        <v>45</v>
      </c>
    </row>
    <row r="69" spans="3:18">
      <c r="C69" s="211" t="s">
        <v>355</v>
      </c>
      <c r="K69" s="212" t="s">
        <v>181</v>
      </c>
      <c r="L69" s="215">
        <f>ข้อมูลโครงการ!P61</f>
        <v>19</v>
      </c>
      <c r="M69" s="216" t="s">
        <v>205</v>
      </c>
      <c r="N69" s="211" t="str">
        <f t="shared" si="0"/>
        <v>[46]</v>
      </c>
      <c r="R69" s="211">
        <f>R68+1</f>
        <v>46</v>
      </c>
    </row>
    <row r="70" spans="3:18">
      <c r="C70" s="211" t="s">
        <v>342</v>
      </c>
      <c r="K70" s="212" t="s">
        <v>181</v>
      </c>
      <c r="L70" s="215">
        <f>ข้อมูลโครงการ!P62</f>
        <v>0.5</v>
      </c>
      <c r="M70" s="216" t="s">
        <v>182</v>
      </c>
      <c r="N70" s="211" t="str">
        <f t="shared" si="0"/>
        <v>[47]</v>
      </c>
      <c r="R70" s="211">
        <f t="shared" ref="R70:R77" si="3">R69+1</f>
        <v>47</v>
      </c>
    </row>
    <row r="71" spans="3:18">
      <c r="C71" s="211" t="str">
        <f>" - หาจำนวนเหล็ก =  "&amp;FIXED(L68,2)&amp;" / "&amp;FIXED(L70,2)</f>
        <v xml:space="preserve"> - หาจำนวนเหล็ก =  3.00 / 0.50</v>
      </c>
      <c r="J71" s="223"/>
      <c r="K71" s="212" t="s">
        <v>181</v>
      </c>
      <c r="L71" s="215">
        <f>ROUND(L68/L70,0)</f>
        <v>6</v>
      </c>
      <c r="M71" s="216" t="s">
        <v>287</v>
      </c>
      <c r="N71" s="211" t="str">
        <f>"["&amp;R71&amp;"]=["&amp;R66&amp;"]/"&amp;N70</f>
        <v>[48]=[44]/[47]</v>
      </c>
      <c r="R71" s="211">
        <f t="shared" si="3"/>
        <v>48</v>
      </c>
    </row>
    <row r="72" spans="3:18">
      <c r="C72" s="211" t="s">
        <v>343</v>
      </c>
      <c r="J72" s="223"/>
      <c r="K72" s="212"/>
      <c r="L72" s="215">
        <f>ข้อมูลโครงการ!P60</f>
        <v>0.5</v>
      </c>
      <c r="M72" s="216" t="s">
        <v>182</v>
      </c>
      <c r="N72" s="211" t="str">
        <f t="shared" si="0"/>
        <v>[49]</v>
      </c>
      <c r="R72" s="211">
        <f t="shared" si="3"/>
        <v>49</v>
      </c>
    </row>
    <row r="73" spans="3:18">
      <c r="C73" s="211" t="str">
        <f>" - หาความยาวเหล็ก  Dowel  bar  =  "&amp;FIXED(L71,2)&amp;"  x  "&amp;FIXED(L72,2)</f>
        <v xml:space="preserve"> - หาความยาวเหล็ก  Dowel  bar  =  6.00  x  0.50</v>
      </c>
      <c r="J73" s="223"/>
      <c r="K73" s="212" t="s">
        <v>181</v>
      </c>
      <c r="L73" s="215">
        <f>ROUND(L71*L72,2)</f>
        <v>3</v>
      </c>
      <c r="M73" s="216" t="s">
        <v>182</v>
      </c>
      <c r="N73" s="211" t="str">
        <f>"["&amp;R73&amp;"]=["&amp;R71&amp;"]x"&amp;N72</f>
        <v>[50]=[48]x[49]</v>
      </c>
      <c r="R73" s="211">
        <f t="shared" si="3"/>
        <v>50</v>
      </c>
    </row>
    <row r="74" spans="3:18">
      <c r="C74" s="211" t="str">
        <f>"หน่วยน้ำหนักเหล็กเส้นกลม  ขนาด  "&amp;ข้อมูลโครงการ!P61&amp;"  มม.  ความยาว  1  ม.  หนัก  "</f>
        <v xml:space="preserve">หน่วยน้ำหนักเหล็กเส้นกลม  ขนาด  19  มม.  ความยาว  1  ม.  หนัก  </v>
      </c>
      <c r="J74" s="223"/>
      <c r="K74" s="212" t="s">
        <v>181</v>
      </c>
      <c r="L74" s="222">
        <f>ROUND(IF(ข้อมูลโครงการ!P61=15,1.39,IF(ข้อมูลโครงการ!P61=19,2.23,"error")),2)</f>
        <v>2.23</v>
      </c>
      <c r="M74" s="216" t="s">
        <v>297</v>
      </c>
      <c r="N74" s="211" t="str">
        <f t="shared" si="0"/>
        <v>[51]</v>
      </c>
      <c r="R74" s="211">
        <f t="shared" si="3"/>
        <v>51</v>
      </c>
    </row>
    <row r="75" spans="3:18">
      <c r="C75" s="211" t="str">
        <f>"...จะได้  Dowel  bar  เหล็กเส้นกลม  ขนาด  "&amp;ข้อมูลโครงการ!P61&amp;"  มม.  หนัก = "&amp;FIXED(L73,2)&amp;" x "&amp;FIXED(L74,3)</f>
        <v>...จะได้  Dowel  bar  เหล็กเส้นกลม  ขนาด  19  มม.  หนัก = 3.00 x 2.230</v>
      </c>
      <c r="J75" s="223"/>
      <c r="K75" s="212" t="s">
        <v>181</v>
      </c>
      <c r="L75" s="224">
        <f>ROUND(L73*L74,2)</f>
        <v>6.69</v>
      </c>
      <c r="M75" s="216" t="s">
        <v>297</v>
      </c>
      <c r="N75" s="211" t="str">
        <f>"["&amp;R75&amp;"]=["&amp;R73&amp;"]x"&amp;N74</f>
        <v>[52]=[50]x[51]</v>
      </c>
      <c r="R75" s="211">
        <f t="shared" si="3"/>
        <v>52</v>
      </c>
    </row>
    <row r="76" spans="3:18">
      <c r="C76" s="211" t="s">
        <v>356</v>
      </c>
      <c r="J76" s="223"/>
      <c r="K76" s="212" t="s">
        <v>181</v>
      </c>
      <c r="L76" s="224">
        <f>L68</f>
        <v>3</v>
      </c>
      <c r="M76" s="216" t="s">
        <v>182</v>
      </c>
      <c r="N76" s="211" t="str">
        <f>"["&amp;R76&amp;"]="&amp;"["&amp;R68&amp;"]"</f>
        <v>[53]=[45]</v>
      </c>
      <c r="R76" s="211">
        <f t="shared" si="3"/>
        <v>53</v>
      </c>
    </row>
    <row r="77" spans="3:18">
      <c r="C77" s="211" t="s">
        <v>357</v>
      </c>
      <c r="J77" s="223"/>
      <c r="K77" s="212" t="s">
        <v>181</v>
      </c>
      <c r="L77" s="224">
        <f>L71</f>
        <v>6</v>
      </c>
      <c r="M77" s="216" t="s">
        <v>345</v>
      </c>
      <c r="N77" s="211" t="str">
        <f>"["&amp;R77&amp;"]="&amp;"["&amp;R71&amp;"]"</f>
        <v>[54]=[48]</v>
      </c>
      <c r="R77" s="211">
        <f t="shared" si="3"/>
        <v>54</v>
      </c>
    </row>
    <row r="78" spans="3:18">
      <c r="C78" s="211" t="s">
        <v>349</v>
      </c>
      <c r="J78" s="223"/>
      <c r="K78" s="212"/>
      <c r="L78" s="226"/>
      <c r="M78" s="216"/>
    </row>
    <row r="79" spans="3:18">
      <c r="C79" s="211" t="s">
        <v>347</v>
      </c>
      <c r="J79" s="223"/>
      <c r="K79" s="212" t="s">
        <v>181</v>
      </c>
      <c r="L79" s="227">
        <f>ข้อมูลโครงการ!P57/100</f>
        <v>0.01</v>
      </c>
      <c r="M79" s="216" t="s">
        <v>182</v>
      </c>
      <c r="N79" s="211" t="str">
        <f t="shared" ref="N79:N80" si="4">"["&amp;R79&amp;"]"</f>
        <v>[55]</v>
      </c>
      <c r="R79" s="211">
        <v>55</v>
      </c>
    </row>
    <row r="80" spans="3:18">
      <c r="C80" s="211" t="s">
        <v>348</v>
      </c>
      <c r="J80" s="223"/>
      <c r="K80" s="212" t="s">
        <v>181</v>
      </c>
      <c r="L80" s="227">
        <f>ข้อมูลโครงการ!P58/100</f>
        <v>3.7499999999999999E-2</v>
      </c>
      <c r="M80" s="216" t="s">
        <v>182</v>
      </c>
      <c r="N80" s="211" t="str">
        <f t="shared" si="4"/>
        <v>[56]</v>
      </c>
      <c r="R80" s="211">
        <f t="shared" ref="R80:R81" si="5">R79+1</f>
        <v>56</v>
      </c>
    </row>
    <row r="81" spans="2:18">
      <c r="C81" s="211" t="str">
        <f>" - ปริมาณ  Joint  Sealler  = "&amp;L68&amp;" x "&amp;L79&amp;" x "&amp;L80&amp;" x 1,000"</f>
        <v xml:space="preserve"> - ปริมาณ  Joint  Sealler  = 3 x 0.01 x 0.0375 x 1,000</v>
      </c>
      <c r="J81" s="223"/>
      <c r="K81" s="212" t="s">
        <v>181</v>
      </c>
      <c r="L81" s="224">
        <f>ROUND((L68*L79*L80)*1000,2)</f>
        <v>1.1299999999999999</v>
      </c>
      <c r="M81" s="216" t="s">
        <v>350</v>
      </c>
      <c r="N81" s="211" t="str">
        <f>"["&amp;R81&amp;"]=["&amp;R79&amp;"]x"&amp;N80&amp;" x 1,000"</f>
        <v>[57]=[55]x[56] x 1,000</v>
      </c>
      <c r="R81" s="211">
        <f t="shared" si="5"/>
        <v>57</v>
      </c>
    </row>
    <row r="82" spans="2:18">
      <c r="B82" s="211">
        <v>4.2</v>
      </c>
      <c r="C82" s="211" t="s">
        <v>358</v>
      </c>
      <c r="F82" s="228" t="str">
        <f>IF(ข้อมูลโครงการ!P43="มี"," ",ข้อมูลโครงการ!P43)</f>
        <v xml:space="preserve"> </v>
      </c>
      <c r="J82" s="223"/>
      <c r="L82" s="215"/>
      <c r="M82" s="216"/>
    </row>
    <row r="83" spans="2:18">
      <c r="C83" s="211" t="s">
        <v>359</v>
      </c>
      <c r="J83" s="223"/>
      <c r="K83" s="212" t="s">
        <v>181</v>
      </c>
      <c r="L83" s="224">
        <f>IF(ข้อมูลโครงการ!P43="มี",L6,0)</f>
        <v>223</v>
      </c>
      <c r="M83" s="216" t="s">
        <v>182</v>
      </c>
      <c r="N83" s="211" t="str">
        <f>"["&amp;R83&amp;"]="&amp;N6</f>
        <v>[58]=[2]</v>
      </c>
      <c r="R83" s="211">
        <v>58</v>
      </c>
    </row>
    <row r="84" spans="2:18">
      <c r="C84" s="211" t="s">
        <v>360</v>
      </c>
      <c r="J84" s="223"/>
      <c r="K84" s="212"/>
      <c r="L84" s="224"/>
      <c r="M84" s="216"/>
    </row>
    <row r="85" spans="2:18">
      <c r="C85" s="211" t="str">
        <f>C19</f>
        <v xml:space="preserve"> - ความยาวของแผงคอนกรีต(จากแบบ ระยะ CONTRACTION JOINT)</v>
      </c>
      <c r="J85" s="223"/>
      <c r="K85" s="212" t="s">
        <v>181</v>
      </c>
      <c r="L85" s="224">
        <f>IF(ข้อมูลโครงการ!P43="มี",L9,0)</f>
        <v>0.5</v>
      </c>
      <c r="M85" s="216" t="s">
        <v>182</v>
      </c>
      <c r="N85" s="211" t="str">
        <f>"["&amp;R85&amp;"]"</f>
        <v>[59]</v>
      </c>
      <c r="R85" s="211">
        <v>59</v>
      </c>
    </row>
    <row r="86" spans="2:18">
      <c r="C86" s="211" t="s">
        <v>361</v>
      </c>
      <c r="J86" s="223"/>
      <c r="K86" s="212" t="s">
        <v>181</v>
      </c>
      <c r="L86" s="215">
        <f>IF(ข้อมูลโครงการ!P43="มี",ข้อมูลโครงการ!P47,0)</f>
        <v>16</v>
      </c>
      <c r="M86" s="216" t="s">
        <v>205</v>
      </c>
      <c r="N86" s="211" t="str">
        <f>"["&amp;R86&amp;"]"</f>
        <v>[60]</v>
      </c>
      <c r="R86" s="211">
        <f>R85+1</f>
        <v>60</v>
      </c>
    </row>
    <row r="87" spans="2:18">
      <c r="C87" s="211" t="s">
        <v>362</v>
      </c>
      <c r="J87" s="223"/>
      <c r="K87" s="212" t="s">
        <v>181</v>
      </c>
      <c r="L87" s="215">
        <f>IF(ข้อมูลโครงการ!P43="มี",ข้อมูลโครงการ!P48,0)</f>
        <v>0.5</v>
      </c>
      <c r="M87" s="216" t="s">
        <v>182</v>
      </c>
      <c r="N87" s="211" t="str">
        <f>"["&amp;R87&amp;"]"</f>
        <v>[61]</v>
      </c>
      <c r="R87" s="211">
        <f t="shared" ref="R87:R92" si="6">R86+1</f>
        <v>61</v>
      </c>
    </row>
    <row r="88" spans="2:18">
      <c r="C88" s="211" t="str">
        <f>" - หาจำนวนเหล็ก =  "&amp;FIXED(L85,2)&amp;" / "&amp;FIXED(L87,2)</f>
        <v xml:space="preserve"> - หาจำนวนเหล็ก =  0.50 / 0.50</v>
      </c>
      <c r="J88" s="223"/>
      <c r="K88" s="212" t="s">
        <v>181</v>
      </c>
      <c r="L88" s="215">
        <f>IF(ข้อมูลโครงการ!P43="มี",ROUND((L85/L87),2),0)</f>
        <v>1</v>
      </c>
      <c r="M88" s="216" t="s">
        <v>287</v>
      </c>
      <c r="N88" s="211" t="str">
        <f>"["&amp;R88&amp;"]=["&amp;R83&amp;"]/"&amp;N87</f>
        <v>[62]=[58]/[61]</v>
      </c>
      <c r="R88" s="211">
        <f t="shared" si="6"/>
        <v>62</v>
      </c>
    </row>
    <row r="89" spans="2:18">
      <c r="C89" s="211" t="s">
        <v>363</v>
      </c>
      <c r="J89" s="223"/>
      <c r="K89" s="212" t="s">
        <v>181</v>
      </c>
      <c r="L89" s="215">
        <f>IF(ข้อมูลโครงการ!P43="มี",ข้อมูลโครงการ!P46,0)</f>
        <v>0.5</v>
      </c>
      <c r="M89" s="216" t="s">
        <v>182</v>
      </c>
      <c r="N89" s="211" t="str">
        <f>"["&amp;R89&amp;"]"</f>
        <v>[63]</v>
      </c>
      <c r="R89" s="211">
        <f t="shared" si="6"/>
        <v>63</v>
      </c>
    </row>
    <row r="90" spans="2:18">
      <c r="C90" s="211" t="str">
        <f>" - หาความยาวเหล็ก  Tie  bar  =  "&amp;FIXED(L88,2)&amp;"  x  "&amp;FIXED(L89,2)</f>
        <v xml:space="preserve"> - หาความยาวเหล็ก  Tie  bar  =  1.00  x  0.50</v>
      </c>
      <c r="J90" s="223"/>
      <c r="K90" s="212" t="s">
        <v>181</v>
      </c>
      <c r="L90" s="215">
        <f>IF(ข้อมูลโครงการ!P43="มี",ROUND(L88*L89,2),0)</f>
        <v>0.5</v>
      </c>
      <c r="M90" s="216" t="s">
        <v>182</v>
      </c>
      <c r="N90" s="211" t="str">
        <f>"["&amp;R90&amp;"]=["&amp;R88&amp;"]x"&amp;N89</f>
        <v>[64]=[62]x[63]</v>
      </c>
      <c r="R90" s="211">
        <f>R89+1</f>
        <v>64</v>
      </c>
    </row>
    <row r="91" spans="2:18">
      <c r="C91" s="211" t="str">
        <f>"หน่วยน้ำหนักเหล็กข้ออ้อย  ขนาด  "&amp;ข้อมูลโครงการ!P47&amp;"  มม.  ความยาว  1  ม.  หนัก  "</f>
        <v xml:space="preserve">หน่วยน้ำหนักเหล็กข้ออ้อย  ขนาด  16  มม.  ความยาว  1  ม.  หนัก  </v>
      </c>
      <c r="J91" s="223"/>
      <c r="K91" s="212" t="s">
        <v>181</v>
      </c>
      <c r="L91" s="222">
        <f>IF(ข้อมูลโครงการ!P43="มี",ROUND(IF(ข้อมูลโครงการ!P47=12,0.888,IF(ข้อมูลโครงการ!P47=16,1.58,IF(ข้อมูลโครงการ!P47=20,2.47,"error"))),3),0)</f>
        <v>1.58</v>
      </c>
      <c r="M91" s="216" t="s">
        <v>297</v>
      </c>
      <c r="N91" s="211" t="str">
        <f>"["&amp;R91&amp;"]"</f>
        <v>[65]</v>
      </c>
      <c r="R91" s="211">
        <f t="shared" si="6"/>
        <v>65</v>
      </c>
    </row>
    <row r="92" spans="2:18">
      <c r="C92" s="211" t="str">
        <f>"...จะได้  Tie bar  เหล็กข้ออ้อย  ขนาด  "&amp;ข้อมูลโครงการ!P47&amp;"  มม.  หนัก = "&amp;FIXED(L90,2)&amp;" x "&amp;FIXED(L91,3)</f>
        <v>...จะได้  Tie bar  เหล็กข้ออ้อย  ขนาด  16  มม.  หนัก = 0.50 x 1.580</v>
      </c>
      <c r="J92" s="223"/>
      <c r="K92" s="212" t="s">
        <v>181</v>
      </c>
      <c r="L92" s="224">
        <f>IF(ข้อมูลโครงการ!P43="มี",ROUND(L90*L91,2),0)</f>
        <v>0.79</v>
      </c>
      <c r="M92" s="216" t="s">
        <v>297</v>
      </c>
      <c r="N92" s="211" t="str">
        <f>"["&amp;R92&amp;"]=["&amp;R90&amp;"]x"&amp;N91</f>
        <v>[66]=[64]x[65]</v>
      </c>
      <c r="R92" s="211">
        <f t="shared" si="6"/>
        <v>66</v>
      </c>
    </row>
    <row r="93" spans="2:18">
      <c r="C93" s="211" t="s">
        <v>349</v>
      </c>
      <c r="J93" s="223"/>
      <c r="K93" s="212"/>
      <c r="L93" s="226"/>
      <c r="M93" s="216"/>
    </row>
    <row r="94" spans="2:18">
      <c r="C94" s="211" t="s">
        <v>347</v>
      </c>
      <c r="J94" s="223"/>
      <c r="K94" s="212" t="s">
        <v>181</v>
      </c>
      <c r="L94" s="227">
        <f>ข้อมูลโครงการ!P44/100</f>
        <v>0.01</v>
      </c>
      <c r="M94" s="216" t="s">
        <v>182</v>
      </c>
      <c r="N94" s="211" t="str">
        <f t="shared" ref="N94:N95" si="7">"["&amp;R94&amp;"]"</f>
        <v>[67]</v>
      </c>
      <c r="R94" s="211">
        <v>67</v>
      </c>
    </row>
    <row r="95" spans="2:18">
      <c r="C95" s="211" t="s">
        <v>348</v>
      </c>
      <c r="J95" s="223"/>
      <c r="K95" s="212" t="s">
        <v>181</v>
      </c>
      <c r="L95" s="227">
        <f>ข้อมูลโครงการ!P45/100</f>
        <v>3.7499999999999999E-2</v>
      </c>
      <c r="M95" s="216" t="s">
        <v>182</v>
      </c>
      <c r="N95" s="211" t="str">
        <f t="shared" si="7"/>
        <v>[68]</v>
      </c>
      <c r="R95" s="211">
        <f>R94+1</f>
        <v>68</v>
      </c>
    </row>
    <row r="96" spans="2:18">
      <c r="C96" s="211" t="str">
        <f>" - ปริมาณ  Joint  Sealler  = "&amp;L85&amp;" x "&amp;L94&amp;" x "&amp;L95&amp;" x 1,000"</f>
        <v xml:space="preserve"> - ปริมาณ  Joint  Sealler  = 0.5 x 0.01 x 0.0375 x 1,000</v>
      </c>
      <c r="J96" s="223"/>
      <c r="K96" s="212" t="s">
        <v>181</v>
      </c>
      <c r="L96" s="224">
        <f>ROUND((L85*L94*L95)*1000,2)</f>
        <v>0.19</v>
      </c>
      <c r="M96" s="216" t="s">
        <v>350</v>
      </c>
      <c r="N96" s="211" t="str">
        <f>"["&amp;R96&amp;"]=["&amp;R94&amp;"]x"&amp;N95&amp;" x 1,000"</f>
        <v>[69]=[67]x[68] x 1,000</v>
      </c>
      <c r="R96" s="211">
        <f t="shared" ref="R96" si="8">R95+1</f>
        <v>69</v>
      </c>
    </row>
    <row r="97" spans="2:18">
      <c r="B97" s="211" t="s">
        <v>732</v>
      </c>
      <c r="K97" s="212"/>
    </row>
    <row r="98" spans="2:18">
      <c r="C98" s="211" t="str">
        <f>" - ปริมาณงาน = ("&amp;FIXED(L7,2)&amp;"+"&amp;FIXED(L8,2)&amp;") x "&amp;FIXED(L9,2)&amp;" x "&amp;FIXED(L6,2)&amp;" x 2.00"</f>
        <v xml:space="preserve"> - ปริมาณงาน = (0.15+0.05) x 0.50 x 223.00 x 2.00</v>
      </c>
      <c r="K98" s="212" t="s">
        <v>181</v>
      </c>
      <c r="L98" s="229">
        <f>ROUND((L7+L8)*L6*L9*2,2)</f>
        <v>44.6</v>
      </c>
      <c r="M98" s="211" t="s">
        <v>310</v>
      </c>
      <c r="N98" s="211" t="str">
        <f>"["&amp;R98&amp;"]=("&amp;N7&amp;"+"&amp;N8&amp;")x"&amp;N6&amp;"x"&amp;N9&amp;"x2.00"</f>
        <v>[70]=([3]+[4])x[2]x[5]x2.00</v>
      </c>
      <c r="R98" s="211">
        <v>70</v>
      </c>
    </row>
  </sheetData>
  <sheetProtection selectLockedCells="1" selectUnlockedCells="1"/>
  <mergeCells count="3">
    <mergeCell ref="B1:P1"/>
    <mergeCell ref="B2:P2"/>
    <mergeCell ref="B3:P3"/>
  </mergeCells>
  <conditionalFormatting sqref="L37">
    <cfRule type="cellIs" dxfId="4" priority="1" stopIfTrue="1" operator="equal">
      <formula>0</formula>
    </cfRule>
  </conditionalFormatting>
  <pageMargins left="0.43307086614173229" right="0.23622047244094491" top="0.52" bottom="0.39" header="0.19685039370078741" footer="0.16"/>
  <pageSetup paperSize="9" orientation="portrait" r:id="rId1"/>
  <headerFooter alignWithMargins="0">
    <oddFooter>&amp;C&amp;12Estimate &amp;P/&amp;N</oddFooter>
  </headerFooter>
  <ignoredErrors>
    <ignoredError sqref="N88 N49 N51:N52 L91 N90:N91 L52 N71 N73:N74 L74"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T48"/>
  <sheetViews>
    <sheetView showGridLines="0" topLeftCell="E1" zoomScaleNormal="100" zoomScaleSheetLayoutView="100" workbookViewId="0">
      <selection activeCell="N33" sqref="N33"/>
    </sheetView>
  </sheetViews>
  <sheetFormatPr defaultColWidth="9.140625" defaultRowHeight="19.5"/>
  <cols>
    <col min="1" max="1" width="5.42578125" style="230" customWidth="1"/>
    <col min="2" max="2" width="12.42578125" style="230" customWidth="1"/>
    <col min="3" max="3" width="9.42578125" style="230" customWidth="1"/>
    <col min="4" max="4" width="9.140625" style="230" customWidth="1"/>
    <col min="5" max="5" width="9.28515625" style="230" customWidth="1"/>
    <col min="6" max="6" width="9.42578125" style="230" customWidth="1"/>
    <col min="7" max="7" width="12" style="230" customWidth="1"/>
    <col min="8" max="8" width="8.85546875" style="230" customWidth="1"/>
    <col min="9" max="9" width="9.28515625" style="230" customWidth="1"/>
    <col min="10" max="10" width="7.5703125" style="230" customWidth="1"/>
    <col min="11" max="11" width="9.42578125" style="230" customWidth="1"/>
    <col min="12" max="12" width="11.85546875" style="230" customWidth="1"/>
    <col min="13" max="13" width="16.140625" style="230" customWidth="1"/>
    <col min="14" max="14" width="33" style="230" customWidth="1"/>
    <col min="15" max="17" width="13.42578125" style="230" customWidth="1"/>
    <col min="18" max="16384" width="9.140625" style="230"/>
  </cols>
  <sheetData>
    <row r="1" spans="1:20">
      <c r="A1" s="1101" t="s">
        <v>364</v>
      </c>
      <c r="B1" s="1101"/>
      <c r="C1" s="1101"/>
      <c r="D1" s="1101"/>
      <c r="E1" s="1101"/>
      <c r="F1" s="1101"/>
      <c r="G1" s="1101"/>
      <c r="H1" s="1101"/>
      <c r="I1" s="1101"/>
      <c r="J1" s="1101"/>
      <c r="K1" s="1101"/>
      <c r="L1" s="1101"/>
      <c r="M1" s="1101"/>
      <c r="N1" s="1101"/>
      <c r="O1" s="420"/>
      <c r="P1" s="420"/>
      <c r="Q1" s="420"/>
      <c r="R1" s="421"/>
    </row>
    <row r="2" spans="1:20">
      <c r="A2" s="1102" t="s">
        <v>365</v>
      </c>
      <c r="B2" s="1102"/>
      <c r="C2" s="1102"/>
      <c r="D2" s="1102"/>
      <c r="E2" s="1102"/>
      <c r="F2" s="1102"/>
      <c r="G2" s="1102"/>
      <c r="H2" s="1102"/>
      <c r="I2" s="1102"/>
      <c r="J2" s="1102"/>
      <c r="K2" s="1102"/>
      <c r="L2" s="1102"/>
      <c r="M2" s="1102"/>
      <c r="N2" s="1102"/>
      <c r="O2" s="422"/>
      <c r="P2" s="422"/>
      <c r="Q2" s="422"/>
      <c r="R2" s="422"/>
      <c r="S2" s="422"/>
      <c r="T2" s="422"/>
    </row>
    <row r="3" spans="1:20">
      <c r="A3" s="230" t="str">
        <f>BOQ!A2</f>
        <v>โครงการ   ก่อสร้างถนนคอนกรีตเสริมเหล็ก บ้านโคกสี   หมู่ที่ 1 สายรอบหมู่บ้าน</v>
      </c>
      <c r="F3" s="423"/>
      <c r="G3" s="423"/>
    </row>
    <row r="4" spans="1:20">
      <c r="A4" s="230" t="str">
        <f>BOQ!A3</f>
        <v>ปริมาณงาน  ผิวจราจรกว้าง 6.00 ม. ระยะทาง 223.00 ม. หนา 0.15 ม. หรือพื้นที่ไม่น้อยกว่า  1,338.00  ตร.ม. ไหล่ทางข้างละ 0.50 ม.</v>
      </c>
    </row>
    <row r="5" spans="1:20">
      <c r="A5" s="230" t="str">
        <f>ข้อมูลโครงการ!E6&amp;"  "&amp;ข้อมูลโครงการ!L6&amp;"  "&amp;ข้อมูลโครงการ!N6&amp;"  "&amp;"ราคาน้ำมันโซล่า ณ อำเภอเมือง  "&amp;FIXED(ข้อมูลโครงการ!L5-0.5,2)&amp;" - "&amp;FIXED(ข้อมูลโครงการ!L5-0.5,0)&amp;".99 "&amp;ข้อมูลโครงการ!N5</f>
        <v>อยู่ในท้องที่จังหวัด  จังหวัดอื่นๆ  เขตฝนปกติ  ราคาน้ำมันโซล่า ณ อำเภอเมือง  29.00 - 29.99 บาท</v>
      </c>
      <c r="B5" s="424"/>
      <c r="G5" s="423"/>
    </row>
    <row r="6" spans="1:20">
      <c r="A6" s="230" t="s">
        <v>366</v>
      </c>
    </row>
    <row r="7" spans="1:20">
      <c r="A7" s="230" t="s">
        <v>367</v>
      </c>
    </row>
    <row r="8" spans="1:20">
      <c r="A8" s="230" t="s">
        <v>368</v>
      </c>
      <c r="D8" s="425">
        <f>ข้อมูลโครงการ!P68</f>
        <v>6</v>
      </c>
      <c r="E8" s="230" t="s">
        <v>230</v>
      </c>
      <c r="F8" s="426" t="s">
        <v>229</v>
      </c>
      <c r="H8" s="425">
        <v>0</v>
      </c>
      <c r="I8" s="230" t="s">
        <v>230</v>
      </c>
    </row>
    <row r="9" spans="1:20">
      <c r="A9" s="230" t="s">
        <v>231</v>
      </c>
      <c r="D9" s="425">
        <v>0</v>
      </c>
      <c r="E9" s="230" t="s">
        <v>230</v>
      </c>
      <c r="F9" s="426" t="s">
        <v>232</v>
      </c>
      <c r="H9" s="425">
        <v>7</v>
      </c>
      <c r="I9" s="230" t="s">
        <v>230</v>
      </c>
    </row>
    <row r="10" spans="1:20">
      <c r="A10" s="427"/>
      <c r="B10" s="1103" t="s">
        <v>302</v>
      </c>
      <c r="C10" s="1104"/>
      <c r="D10" s="1104"/>
      <c r="E10" s="1105"/>
      <c r="F10" s="427"/>
      <c r="G10" s="427" t="s">
        <v>369</v>
      </c>
      <c r="H10" s="427" t="s">
        <v>7</v>
      </c>
      <c r="I10" s="427" t="s">
        <v>369</v>
      </c>
      <c r="J10" s="427" t="s">
        <v>370</v>
      </c>
      <c r="K10" s="427" t="s">
        <v>371</v>
      </c>
      <c r="L10" s="1112" t="s">
        <v>315</v>
      </c>
      <c r="M10" s="428"/>
      <c r="N10" s="428"/>
    </row>
    <row r="11" spans="1:20">
      <c r="A11" s="429" t="s">
        <v>21</v>
      </c>
      <c r="B11" s="1106"/>
      <c r="C11" s="1107"/>
      <c r="D11" s="1107"/>
      <c r="E11" s="1108"/>
      <c r="F11" s="429" t="s">
        <v>20</v>
      </c>
      <c r="G11" s="429" t="s">
        <v>372</v>
      </c>
      <c r="H11" s="429" t="s">
        <v>8</v>
      </c>
      <c r="I11" s="429" t="s">
        <v>8</v>
      </c>
      <c r="J11" s="429" t="s">
        <v>373</v>
      </c>
      <c r="K11" s="429" t="s">
        <v>374</v>
      </c>
      <c r="L11" s="1113"/>
      <c r="M11" s="233" t="s">
        <v>375</v>
      </c>
      <c r="N11" s="233" t="s">
        <v>247</v>
      </c>
    </row>
    <row r="12" spans="1:20">
      <c r="A12" s="430"/>
      <c r="B12" s="1109"/>
      <c r="C12" s="1110"/>
      <c r="D12" s="1110"/>
      <c r="E12" s="1111"/>
      <c r="F12" s="430"/>
      <c r="G12" s="430" t="s">
        <v>262</v>
      </c>
      <c r="H12" s="430" t="s">
        <v>254</v>
      </c>
      <c r="I12" s="430" t="s">
        <v>262</v>
      </c>
      <c r="J12" s="430" t="s">
        <v>262</v>
      </c>
      <c r="K12" s="430" t="s">
        <v>262</v>
      </c>
      <c r="L12" s="430" t="s">
        <v>262</v>
      </c>
      <c r="M12" s="241"/>
      <c r="N12" s="241"/>
    </row>
    <row r="13" spans="1:20">
      <c r="A13" s="431">
        <v>1</v>
      </c>
      <c r="B13" s="432" t="str">
        <f>ข้อมูลวัสดุ!B7</f>
        <v>เหล็กเส้นกลม  RB 6</v>
      </c>
      <c r="C13" s="433"/>
      <c r="D13" s="433"/>
      <c r="E13" s="434"/>
      <c r="F13" s="431" t="str">
        <f>ข้อมูลวัสดุ!C7</f>
        <v>บ./ตัน</v>
      </c>
      <c r="G13" s="435">
        <f>ข้อมูลวัสดุ!D7</f>
        <v>23143</v>
      </c>
      <c r="H13" s="435">
        <f>ระยะทางและค่าขนส่ง!AB6</f>
        <v>15</v>
      </c>
      <c r="I13" s="435">
        <f>ระยะทางและค่าขนส่ง!AE6</f>
        <v>23.56</v>
      </c>
      <c r="J13" s="435">
        <f>ข้อมูลค่าแรงงาน!E47</f>
        <v>80</v>
      </c>
      <c r="K13" s="435">
        <f>ข้อมูลค่าแรงงาน!F37</f>
        <v>4400</v>
      </c>
      <c r="L13" s="435">
        <f>ROUND(G13+I13+J13+K13,2)</f>
        <v>27646.560000000001</v>
      </c>
      <c r="M13" s="243" t="str">
        <f>ข้อมูลวัสดุ!L7</f>
        <v>รถ 10 ล้อ + ลากพ่วง</v>
      </c>
      <c r="N13" s="242" t="str">
        <f>ข้อมูลวัสดุ!N7</f>
        <v>อ.เมือง จ.ขอนแก่น</v>
      </c>
    </row>
    <row r="14" spans="1:20">
      <c r="A14" s="436">
        <v>2</v>
      </c>
      <c r="B14" s="437" t="str">
        <f>ข้อมูลวัสดุ!B8</f>
        <v>เหล็กเส้นกลม  RB 9</v>
      </c>
      <c r="C14" s="438"/>
      <c r="D14" s="438"/>
      <c r="E14" s="439"/>
      <c r="F14" s="436" t="str">
        <f>ข้อมูลวัสดุ!C8</f>
        <v>บ./ตัน</v>
      </c>
      <c r="G14" s="440">
        <f>ข้อมูลวัสดุ!D8</f>
        <v>22370</v>
      </c>
      <c r="H14" s="440">
        <f>ระยะทางและค่าขนส่ง!AB7</f>
        <v>15</v>
      </c>
      <c r="I14" s="440">
        <f>ระยะทางและค่าขนส่ง!AE7</f>
        <v>23.56</v>
      </c>
      <c r="J14" s="440">
        <f>J13</f>
        <v>80</v>
      </c>
      <c r="K14" s="440">
        <f>ข้อมูลค่าแรงงาน!F38</f>
        <v>3600</v>
      </c>
      <c r="L14" s="440">
        <f t="shared" ref="L14:L43" si="0">ROUND(G14+I14+J14+K14,2)</f>
        <v>26073.56</v>
      </c>
      <c r="M14" s="249" t="str">
        <f>ข้อมูลวัสดุ!L8</f>
        <v>รถ 10 ล้อ + ลากพ่วง</v>
      </c>
      <c r="N14" s="248" t="str">
        <f>ข้อมูลวัสดุ!N8</f>
        <v>อ.เมือง จ.ขอนแก่น</v>
      </c>
    </row>
    <row r="15" spans="1:20">
      <c r="A15" s="436">
        <v>3</v>
      </c>
      <c r="B15" s="437" t="str">
        <f>ข้อมูลวัสดุ!B9</f>
        <v>เหล็กเส้นกลม  RB 12</v>
      </c>
      <c r="C15" s="438"/>
      <c r="D15" s="438"/>
      <c r="E15" s="439"/>
      <c r="F15" s="436" t="str">
        <f>ข้อมูลวัสดุ!C9</f>
        <v>บ./ตัน</v>
      </c>
      <c r="G15" s="440">
        <f>ข้อมูลวัสดุ!D9</f>
        <v>23650</v>
      </c>
      <c r="H15" s="440">
        <f>ระยะทางและค่าขนส่ง!AB8</f>
        <v>15</v>
      </c>
      <c r="I15" s="440">
        <f>ระยะทางและค่าขนส่ง!AE8</f>
        <v>23.56</v>
      </c>
      <c r="J15" s="440">
        <f t="shared" ref="J15:K19" si="1">J14</f>
        <v>80</v>
      </c>
      <c r="K15" s="440">
        <f t="shared" si="1"/>
        <v>3600</v>
      </c>
      <c r="L15" s="440">
        <f t="shared" si="0"/>
        <v>27353.56</v>
      </c>
      <c r="M15" s="249" t="str">
        <f>ข้อมูลวัสดุ!L9</f>
        <v>รถ 10 ล้อ + ลากพ่วง</v>
      </c>
      <c r="N15" s="248" t="str">
        <f>ข้อมูลวัสดุ!N9</f>
        <v>อ.เมือง จ.ขอนแก่น</v>
      </c>
    </row>
    <row r="16" spans="1:20">
      <c r="A16" s="436">
        <v>4</v>
      </c>
      <c r="B16" s="437" t="str">
        <f>ข้อมูลวัสดุ!B10</f>
        <v>เหล็กเส้นกลม  RB 15</v>
      </c>
      <c r="C16" s="438"/>
      <c r="D16" s="438"/>
      <c r="E16" s="439"/>
      <c r="F16" s="436" t="str">
        <f>ข้อมูลวัสดุ!C10</f>
        <v>บ./ตัน</v>
      </c>
      <c r="G16" s="440">
        <f>ข้อมูลวัสดุ!D10</f>
        <v>22842</v>
      </c>
      <c r="H16" s="440">
        <f>ระยะทางและค่าขนส่ง!AB9</f>
        <v>123</v>
      </c>
      <c r="I16" s="440">
        <f>ระยะทางและค่าขนส่ง!AE9</f>
        <v>188.73</v>
      </c>
      <c r="J16" s="440">
        <f t="shared" si="1"/>
        <v>80</v>
      </c>
      <c r="K16" s="440">
        <f t="shared" si="1"/>
        <v>3600</v>
      </c>
      <c r="L16" s="440">
        <f t="shared" si="0"/>
        <v>26710.73</v>
      </c>
      <c r="M16" s="249" t="str">
        <f>ข้อมูลวัสดุ!L10</f>
        <v>รถ 10 ล้อ + ลากพ่วง</v>
      </c>
      <c r="N16" s="248" t="str">
        <f>ข้อมูลวัสดุ!N10</f>
        <v>อ.เมือง จ.หนองบัวลำภู(เลือกจาก3 จังหวัดใกล้เคียง)</v>
      </c>
    </row>
    <row r="17" spans="1:14">
      <c r="A17" s="436">
        <v>5</v>
      </c>
      <c r="B17" s="437" t="str">
        <f>ข้อมูลวัสดุ!B11</f>
        <v>เหล็กเส้นกลม  RB 19</v>
      </c>
      <c r="C17" s="438"/>
      <c r="D17" s="438"/>
      <c r="E17" s="439"/>
      <c r="F17" s="436" t="str">
        <f>ข้อมูลวัสดุ!C11</f>
        <v>บ./ตัน</v>
      </c>
      <c r="G17" s="440">
        <f>ข้อมูลวัสดุ!D11</f>
        <v>23333</v>
      </c>
      <c r="H17" s="440">
        <f>ระยะทางและค่าขนส่ง!AB10</f>
        <v>15</v>
      </c>
      <c r="I17" s="440">
        <f>ระยะทางและค่าขนส่ง!AE10</f>
        <v>23.56</v>
      </c>
      <c r="J17" s="440">
        <f t="shared" si="1"/>
        <v>80</v>
      </c>
      <c r="K17" s="440">
        <f>ข้อมูลค่าแรงงาน!F39</f>
        <v>3100</v>
      </c>
      <c r="L17" s="440">
        <f t="shared" si="0"/>
        <v>26536.560000000001</v>
      </c>
      <c r="M17" s="249" t="str">
        <f>ข้อมูลวัสดุ!L11</f>
        <v>รถ 10 ล้อ + ลากพ่วง</v>
      </c>
      <c r="N17" s="248" t="str">
        <f>ข้อมูลวัสดุ!N11</f>
        <v>อ.เมือง จ.ขอนแก่น</v>
      </c>
    </row>
    <row r="18" spans="1:14">
      <c r="A18" s="436">
        <v>6</v>
      </c>
      <c r="B18" s="437" t="str">
        <f>ข้อมูลวัสดุ!B12</f>
        <v>เหล็กเส้นข้ออ้อย  DB 12</v>
      </c>
      <c r="C18" s="438"/>
      <c r="D18" s="438"/>
      <c r="E18" s="439"/>
      <c r="F18" s="436" t="str">
        <f>ข้อมูลวัสดุ!C12</f>
        <v>บ./ตัน</v>
      </c>
      <c r="G18" s="440">
        <f>ข้อมูลวัสดุ!D12</f>
        <v>21887</v>
      </c>
      <c r="H18" s="440">
        <f>ระยะทางและค่าขนส่ง!AB11</f>
        <v>15</v>
      </c>
      <c r="I18" s="440">
        <f>ระยะทางและค่าขนส่ง!AE11</f>
        <v>23.56</v>
      </c>
      <c r="J18" s="440">
        <f t="shared" si="1"/>
        <v>80</v>
      </c>
      <c r="K18" s="440">
        <f>K16</f>
        <v>3600</v>
      </c>
      <c r="L18" s="440">
        <f t="shared" si="0"/>
        <v>25590.560000000001</v>
      </c>
      <c r="M18" s="249" t="str">
        <f>ข้อมูลวัสดุ!L12</f>
        <v>รถ 10 ล้อ + ลากพ่วง</v>
      </c>
      <c r="N18" s="248" t="str">
        <f>ข้อมูลวัสดุ!N12</f>
        <v>อ.เมือง จ.ขอนแก่น</v>
      </c>
    </row>
    <row r="19" spans="1:14">
      <c r="A19" s="436">
        <v>7</v>
      </c>
      <c r="B19" s="437" t="str">
        <f>ข้อมูลวัสดุ!B13</f>
        <v>เหล็กเส้นข้ออ้อย  DB 16</v>
      </c>
      <c r="C19" s="438"/>
      <c r="D19" s="438"/>
      <c r="E19" s="439"/>
      <c r="F19" s="436" t="str">
        <f>ข้อมูลวัสดุ!C13</f>
        <v>บ./ตัน</v>
      </c>
      <c r="G19" s="440">
        <f>ข้อมูลวัสดุ!D13</f>
        <v>21668</v>
      </c>
      <c r="H19" s="440">
        <f>ระยะทางและค่าขนส่ง!AB12</f>
        <v>15</v>
      </c>
      <c r="I19" s="440">
        <f>ระยะทางและค่าขนส่ง!AE12</f>
        <v>23.56</v>
      </c>
      <c r="J19" s="440">
        <f t="shared" si="1"/>
        <v>80</v>
      </c>
      <c r="K19" s="440">
        <f t="shared" si="1"/>
        <v>3600</v>
      </c>
      <c r="L19" s="440">
        <f t="shared" si="0"/>
        <v>25371.56</v>
      </c>
      <c r="M19" s="249" t="str">
        <f>ข้อมูลวัสดุ!L13</f>
        <v>รถ 10 ล้อ + ลากพ่วง</v>
      </c>
      <c r="N19" s="248" t="str">
        <f>ข้อมูลวัสดุ!N13</f>
        <v>อ.เมือง จ.ขอนแก่น</v>
      </c>
    </row>
    <row r="20" spans="1:14">
      <c r="A20" s="436">
        <v>10</v>
      </c>
      <c r="B20" s="437" t="str">
        <f>ข้อมูลวัสดุ!B14</f>
        <v>เหล็ก Wire Mesh Dia 4 มม. @ 0.10 x 0.30 ม.</v>
      </c>
      <c r="C20" s="438"/>
      <c r="D20" s="438"/>
      <c r="E20" s="439"/>
      <c r="F20" s="436" t="str">
        <f>ข้อมูลวัสดุ!C14</f>
        <v>บ./ตร.ม.</v>
      </c>
      <c r="G20" s="440">
        <f>ข้อมูลวัสดุ!D14</f>
        <v>31.85</v>
      </c>
      <c r="H20" s="440">
        <v>0</v>
      </c>
      <c r="I20" s="440">
        <v>0</v>
      </c>
      <c r="J20" s="440">
        <v>0</v>
      </c>
      <c r="K20" s="440">
        <v>0</v>
      </c>
      <c r="L20" s="440">
        <f t="shared" si="0"/>
        <v>31.85</v>
      </c>
      <c r="M20" s="441">
        <v>0</v>
      </c>
      <c r="N20" s="248" t="str">
        <f>ข้อมูลวัสดุ!N14</f>
        <v>ราคาพานิชย์จังหวัดขอนแก่น</v>
      </c>
    </row>
    <row r="21" spans="1:14">
      <c r="A21" s="436">
        <v>11</v>
      </c>
      <c r="B21" s="437" t="str">
        <f>ข้อมูลวัสดุ!B15</f>
        <v>ลวดผูกเหล็ก</v>
      </c>
      <c r="C21" s="438"/>
      <c r="D21" s="438"/>
      <c r="E21" s="439"/>
      <c r="F21" s="436" t="str">
        <f>ข้อมูลวัสดุ!C15</f>
        <v>บ./กก.</v>
      </c>
      <c r="G21" s="440">
        <f>ข้อมูลวัสดุ!D15</f>
        <v>28.5</v>
      </c>
      <c r="H21" s="440">
        <v>0</v>
      </c>
      <c r="I21" s="440">
        <v>0</v>
      </c>
      <c r="J21" s="440">
        <v>0</v>
      </c>
      <c r="K21" s="440">
        <v>0</v>
      </c>
      <c r="L21" s="440">
        <f t="shared" si="0"/>
        <v>28.5</v>
      </c>
      <c r="M21" s="441">
        <v>0</v>
      </c>
      <c r="N21" s="248" t="str">
        <f>ข้อมูลวัสดุ!N15</f>
        <v>ราคาพานิชย์จังหวัดขอนแก่น</v>
      </c>
    </row>
    <row r="22" spans="1:14">
      <c r="A22" s="436">
        <v>12</v>
      </c>
      <c r="B22" s="437" t="str">
        <f>ข้อมูลวัสดุ!B16</f>
        <v>ปูนซีเมนต์ปอร์ตแลนด์</v>
      </c>
      <c r="C22" s="438"/>
      <c r="D22" s="438"/>
      <c r="E22" s="439"/>
      <c r="F22" s="436" t="str">
        <f>ข้อมูลวัสดุ!C16</f>
        <v>บ./ตัน</v>
      </c>
      <c r="G22" s="440">
        <f>ข้อมูลวัสดุ!D16</f>
        <v>2691</v>
      </c>
      <c r="H22" s="440">
        <f>ระยะทางและค่าขนส่ง!AB13</f>
        <v>15</v>
      </c>
      <c r="I22" s="440">
        <f>ระยะทางและค่าขนส่ง!AE13</f>
        <v>23.56</v>
      </c>
      <c r="J22" s="440">
        <f>ข้อมูลค่าแรงงาน!E48</f>
        <v>50</v>
      </c>
      <c r="K22" s="440">
        <v>0</v>
      </c>
      <c r="L22" s="440">
        <f t="shared" si="0"/>
        <v>2764.56</v>
      </c>
      <c r="M22" s="249" t="str">
        <f>ข้อมูลวัสดุ!L16</f>
        <v>รถ 10 ล้อ + ลากพ่วง</v>
      </c>
      <c r="N22" s="248" t="str">
        <f>ข้อมูลวัสดุ!N16</f>
        <v>อ.เมือง จ.ขอนแก่น</v>
      </c>
    </row>
    <row r="23" spans="1:14">
      <c r="A23" s="436">
        <v>13</v>
      </c>
      <c r="B23" s="437" t="str">
        <f>ข้อมูลวัสดุ!B17</f>
        <v>หินผสมคอนกรีต</v>
      </c>
      <c r="C23" s="438"/>
      <c r="D23" s="438"/>
      <c r="E23" s="439"/>
      <c r="F23" s="436" t="str">
        <f>ข้อมูลวัสดุ!C17</f>
        <v>บ./ลบ.ม.</v>
      </c>
      <c r="G23" s="440">
        <f>ข้อมูลวัสดุ!D17</f>
        <v>280</v>
      </c>
      <c r="H23" s="440">
        <f>ระยะทางและค่าขนส่ง!AB14</f>
        <v>142</v>
      </c>
      <c r="I23" s="440">
        <f>ระยะทางและค่าขนส่ง!AE14</f>
        <v>490.62</v>
      </c>
      <c r="J23" s="440">
        <v>0</v>
      </c>
      <c r="K23" s="440">
        <v>0</v>
      </c>
      <c r="L23" s="440">
        <f t="shared" si="0"/>
        <v>770.62</v>
      </c>
      <c r="M23" s="249" t="str">
        <f>ข้อมูลวัสดุ!L17</f>
        <v>รถ 10 ล้อ</v>
      </c>
      <c r="N23" s="248" t="str">
        <f>ข้อมูลวัสดุ!N17</f>
        <v>โรงโม่หินภูผาม่าน(ศรีบุรี)</v>
      </c>
    </row>
    <row r="24" spans="1:14">
      <c r="A24" s="436">
        <v>14</v>
      </c>
      <c r="B24" s="437" t="str">
        <f>ข้อมูลวัสดุ!B18</f>
        <v>หินคลุก</v>
      </c>
      <c r="C24" s="438"/>
      <c r="D24" s="438"/>
      <c r="E24" s="439"/>
      <c r="F24" s="436" t="str">
        <f>ข้อมูลวัสดุ!C18</f>
        <v>บ./ลบ.ม.</v>
      </c>
      <c r="G24" s="440">
        <f>ข้อมูลวัสดุ!D18</f>
        <v>205</v>
      </c>
      <c r="H24" s="440">
        <f>ระยะทางและค่าขนส่ง!AB15</f>
        <v>142</v>
      </c>
      <c r="I24" s="440">
        <f>ระยะทางและค่าขนส่ง!AE15</f>
        <v>490.62</v>
      </c>
      <c r="J24" s="440">
        <v>0</v>
      </c>
      <c r="K24" s="440">
        <v>0</v>
      </c>
      <c r="L24" s="440">
        <f t="shared" si="0"/>
        <v>695.62</v>
      </c>
      <c r="M24" s="249" t="str">
        <f>ข้อมูลวัสดุ!L18</f>
        <v>รถ 10 ล้อ</v>
      </c>
      <c r="N24" s="248" t="str">
        <f>ข้อมูลวัสดุ!N18</f>
        <v>โรงโม่หินภูผาม่าน(ศรีบุรี)</v>
      </c>
    </row>
    <row r="25" spans="1:14">
      <c r="A25" s="436">
        <v>15</v>
      </c>
      <c r="B25" s="437" t="str">
        <f>ข้อมูลวัสดุ!B19</f>
        <v>ทรายหยาบ</v>
      </c>
      <c r="C25" s="438"/>
      <c r="D25" s="438"/>
      <c r="E25" s="439"/>
      <c r="F25" s="436" t="str">
        <f>ข้อมูลวัสดุ!C19</f>
        <v>บ./ลบ.ม.</v>
      </c>
      <c r="G25" s="440">
        <f>ข้อมูลวัสดุ!D19</f>
        <v>542</v>
      </c>
      <c r="H25" s="440">
        <f>ระยะทางและค่าขนส่ง!AB16</f>
        <v>15</v>
      </c>
      <c r="I25" s="440">
        <f>ระยะทางและค่าขนส่ง!AE16</f>
        <v>53.37</v>
      </c>
      <c r="J25" s="440">
        <v>0</v>
      </c>
      <c r="K25" s="440">
        <v>0</v>
      </c>
      <c r="L25" s="440">
        <f t="shared" si="0"/>
        <v>595.37</v>
      </c>
      <c r="M25" s="249" t="str">
        <f>ข้อมูลวัสดุ!L19</f>
        <v>รถ 10 ล้อ</v>
      </c>
      <c r="N25" s="248" t="str">
        <f>ข้อมูลวัสดุ!N19</f>
        <v>จ.ขอนแก่น</v>
      </c>
    </row>
    <row r="26" spans="1:14">
      <c r="A26" s="436">
        <v>16</v>
      </c>
      <c r="B26" s="437" t="str">
        <f>ข้อมูลวัสดุ!B20</f>
        <v>ลูกรัง</v>
      </c>
      <c r="C26" s="438"/>
      <c r="D26" s="438"/>
      <c r="E26" s="439"/>
      <c r="F26" s="436" t="str">
        <f>ข้อมูลวัสดุ!C20</f>
        <v>บ./ลบ.ม.</v>
      </c>
      <c r="G26" s="440">
        <f>ข้อมูลวัสดุ!D20</f>
        <v>18.75</v>
      </c>
      <c r="H26" s="440">
        <f>ระยะทางและค่าขนส่ง!AB17</f>
        <v>30</v>
      </c>
      <c r="I26" s="440">
        <f>ระยะทางและค่าขนส่ง!AE17</f>
        <v>104.98</v>
      </c>
      <c r="J26" s="440">
        <v>0</v>
      </c>
      <c r="K26" s="440">
        <v>0</v>
      </c>
      <c r="L26" s="440">
        <f t="shared" si="0"/>
        <v>123.73</v>
      </c>
      <c r="M26" s="249" t="str">
        <f>ข้อมูลวัสดุ!L20</f>
        <v>รถ 10 ล้อ</v>
      </c>
      <c r="N26" s="248" t="str">
        <f>ข้อมูลวัสดุ!N20</f>
        <v>อ.กระนวน</v>
      </c>
    </row>
    <row r="27" spans="1:14">
      <c r="A27" s="436">
        <v>17</v>
      </c>
      <c r="B27" s="437" t="str">
        <f>ข้อมูลวัสดุ!B21</f>
        <v>ทรายถม</v>
      </c>
      <c r="C27" s="438"/>
      <c r="D27" s="438"/>
      <c r="E27" s="439"/>
      <c r="F27" s="436" t="str">
        <f>ข้อมูลวัสดุ!C21</f>
        <v>บ./ลบ.ม.</v>
      </c>
      <c r="G27" s="440">
        <f>ข้อมูลวัสดุ!D21</f>
        <v>0</v>
      </c>
      <c r="H27" s="440">
        <f>ระยะทางและค่าขนส่ง!AB18</f>
        <v>0</v>
      </c>
      <c r="I27" s="440">
        <f>ระยะทางและค่าขนส่ง!AE18</f>
        <v>0</v>
      </c>
      <c r="J27" s="440">
        <v>0</v>
      </c>
      <c r="K27" s="440">
        <v>0</v>
      </c>
      <c r="L27" s="440">
        <f t="shared" si="0"/>
        <v>0</v>
      </c>
      <c r="M27" s="249" t="str">
        <f>ข้อมูลวัสดุ!L21</f>
        <v>รถ 10 ล้อ</v>
      </c>
      <c r="N27" s="248" t="str">
        <f>ข้อมูลวัสดุ!N21</f>
        <v>จ.ขอนแก่น</v>
      </c>
    </row>
    <row r="28" spans="1:14">
      <c r="A28" s="436">
        <v>18</v>
      </c>
      <c r="B28" s="437" t="str">
        <f>ข้อมูลวัสดุ!B22</f>
        <v>ดินถม</v>
      </c>
      <c r="C28" s="438"/>
      <c r="D28" s="438"/>
      <c r="E28" s="439"/>
      <c r="F28" s="436" t="str">
        <f>ข้อมูลวัสดุ!C22</f>
        <v>บ./ลบ.ม.</v>
      </c>
      <c r="G28" s="440">
        <f>ข้อมูลวัสดุ!D22</f>
        <v>0</v>
      </c>
      <c r="H28" s="440">
        <f>ระยะทางและค่าขนส่ง!AB19</f>
        <v>0</v>
      </c>
      <c r="I28" s="440">
        <f>ระยะทางและค่าขนส่ง!AE19</f>
        <v>0</v>
      </c>
      <c r="J28" s="440">
        <v>0</v>
      </c>
      <c r="K28" s="440">
        <v>0</v>
      </c>
      <c r="L28" s="440">
        <f t="shared" si="0"/>
        <v>0</v>
      </c>
      <c r="M28" s="249" t="str">
        <f>ข้อมูลวัสดุ!L22</f>
        <v>รถ 10 ล้อ</v>
      </c>
      <c r="N28" s="248" t="str">
        <f>ข้อมูลวัสดุ!N22</f>
        <v>จ.ขอนแก่น</v>
      </c>
    </row>
    <row r="29" spans="1:14">
      <c r="A29" s="436">
        <v>19</v>
      </c>
      <c r="B29" s="437" t="str">
        <f>ข้อมูลวัสดุ!B23</f>
        <v>ท่อกลมขนาด  ø  0.30 ม. มอก.ชั้น 3</v>
      </c>
      <c r="C29" s="438"/>
      <c r="D29" s="438"/>
      <c r="E29" s="439"/>
      <c r="F29" s="436" t="str">
        <f>ข้อมูลวัสดุ!C23</f>
        <v>ท่อน</v>
      </c>
      <c r="G29" s="440">
        <f>ข้อมูลวัสดุ!D23</f>
        <v>429</v>
      </c>
      <c r="H29" s="440">
        <f>ระยะทางและค่าขนส่ง!AB20</f>
        <v>15</v>
      </c>
      <c r="I29" s="440">
        <v>0</v>
      </c>
      <c r="J29" s="440">
        <v>0</v>
      </c>
      <c r="K29" s="440">
        <v>0</v>
      </c>
      <c r="L29" s="440">
        <v>0</v>
      </c>
      <c r="M29" s="249" t="str">
        <f>ข้อมูลวัสดุ!L23</f>
        <v>รถ 10 ล้อ</v>
      </c>
      <c r="N29" s="248" t="str">
        <f>ข้อมูลวัสดุ!N23</f>
        <v>จ.ขอนแก่น</v>
      </c>
    </row>
    <row r="30" spans="1:14">
      <c r="A30" s="436">
        <v>20</v>
      </c>
      <c r="B30" s="437" t="str">
        <f>ข้อมูลวัสดุ!B24</f>
        <v>ท่อกลมขนาด  ø  0.40 ม. มอก.ชั้น 3</v>
      </c>
      <c r="C30" s="442"/>
      <c r="D30" s="442"/>
      <c r="E30" s="442"/>
      <c r="F30" s="436" t="str">
        <f>ข้อมูลวัสดุ!C24</f>
        <v>ท่อน</v>
      </c>
      <c r="G30" s="440">
        <f>ข้อมูลวัสดุ!D24</f>
        <v>457</v>
      </c>
      <c r="H30" s="440">
        <f>ระยะทางและค่าขนส่ง!AB21</f>
        <v>15</v>
      </c>
      <c r="I30" s="440">
        <v>0</v>
      </c>
      <c r="J30" s="440">
        <v>0</v>
      </c>
      <c r="K30" s="440">
        <v>0</v>
      </c>
      <c r="L30" s="440">
        <v>0</v>
      </c>
      <c r="M30" s="249" t="str">
        <f>ข้อมูลวัสดุ!L24</f>
        <v>รถ 10 ล้อ</v>
      </c>
      <c r="N30" s="248" t="str">
        <f>ข้อมูลวัสดุ!N24</f>
        <v>จ.ขอนแก่น</v>
      </c>
    </row>
    <row r="31" spans="1:14">
      <c r="A31" s="436">
        <v>21</v>
      </c>
      <c r="B31" s="437" t="str">
        <f>ข้อมูลวัสดุ!B25</f>
        <v>ท่อกลมขนาด  ø  0.60 ม. มอก.ชั้น 3</v>
      </c>
      <c r="C31" s="442"/>
      <c r="D31" s="442"/>
      <c r="E31" s="442"/>
      <c r="F31" s="436" t="str">
        <f>ข้อมูลวัสดุ!C25</f>
        <v>ท่อน</v>
      </c>
      <c r="G31" s="440">
        <f>ข้อมูลวัสดุ!D25</f>
        <v>672</v>
      </c>
      <c r="H31" s="440">
        <f>ระยะทางและค่าขนส่ง!AB22</f>
        <v>15</v>
      </c>
      <c r="I31" s="440">
        <v>0</v>
      </c>
      <c r="J31" s="440">
        <v>0</v>
      </c>
      <c r="K31" s="440">
        <v>0</v>
      </c>
      <c r="L31" s="440">
        <v>0</v>
      </c>
      <c r="M31" s="249" t="str">
        <f>ข้อมูลวัสดุ!L25</f>
        <v>รถ 10 ล้อ</v>
      </c>
      <c r="N31" s="248" t="str">
        <f>ข้อมูลวัสดุ!N25</f>
        <v>จ.ขอนแก่น</v>
      </c>
    </row>
    <row r="32" spans="1:14">
      <c r="A32" s="436">
        <v>22</v>
      </c>
      <c r="B32" s="437" t="str">
        <f>ข้อมูลวัสดุ!B26</f>
        <v>ท่อกลมขนาด  ø  0.80 ม. มอก.ชั้น 3</v>
      </c>
      <c r="C32" s="442"/>
      <c r="D32" s="442"/>
      <c r="E32" s="442"/>
      <c r="F32" s="436" t="str">
        <f>ข้อมูลวัสดุ!C26</f>
        <v>ท่อน</v>
      </c>
      <c r="G32" s="440">
        <f>ข้อมูลวัสดุ!D26</f>
        <v>1448</v>
      </c>
      <c r="H32" s="440">
        <f>ระยะทางและค่าขนส่ง!AB23</f>
        <v>15</v>
      </c>
      <c r="I32" s="440">
        <v>0</v>
      </c>
      <c r="J32" s="440">
        <v>0</v>
      </c>
      <c r="K32" s="440">
        <v>0</v>
      </c>
      <c r="L32" s="440">
        <v>0</v>
      </c>
      <c r="M32" s="249" t="str">
        <f>ข้อมูลวัสดุ!L26</f>
        <v>รถ 10 ล้อ</v>
      </c>
      <c r="N32" s="248" t="str">
        <f>ข้อมูลวัสดุ!N26</f>
        <v>จ.ขอนแก่น</v>
      </c>
    </row>
    <row r="33" spans="1:14">
      <c r="A33" s="436">
        <v>23</v>
      </c>
      <c r="B33" s="437" t="str">
        <f>ข้อมูลวัสดุ!B27</f>
        <v>ท่อกลมขนาด  ø  1.00 ม. มอก.ชั้น 3</v>
      </c>
      <c r="C33" s="442"/>
      <c r="D33" s="442"/>
      <c r="E33" s="442"/>
      <c r="F33" s="436" t="str">
        <f>ข้อมูลวัสดุ!C27</f>
        <v>ท่อน</v>
      </c>
      <c r="G33" s="440">
        <f>ข้อมูลวัสดุ!D27</f>
        <v>1635</v>
      </c>
      <c r="H33" s="440">
        <f>ระยะทางและค่าขนส่ง!AB24</f>
        <v>15</v>
      </c>
      <c r="I33" s="440">
        <v>0</v>
      </c>
      <c r="J33" s="440">
        <v>0</v>
      </c>
      <c r="K33" s="440">
        <v>0</v>
      </c>
      <c r="L33" s="440">
        <v>0</v>
      </c>
      <c r="M33" s="249" t="str">
        <f>ข้อมูลวัสดุ!L27</f>
        <v>รถ 10 ล้อ</v>
      </c>
      <c r="N33" s="248" t="str">
        <f>ข้อมูลวัสดุ!N27</f>
        <v>จ.ขอนแก่น</v>
      </c>
    </row>
    <row r="34" spans="1:14">
      <c r="A34" s="436">
        <v>24</v>
      </c>
      <c r="B34" s="437" t="str">
        <f>ข้อมูลวัสดุ!B28</f>
        <v>ท่อกลมขนาด  ø  1.20 ม. มอก.ชั้น 3</v>
      </c>
      <c r="C34" s="442"/>
      <c r="D34" s="442"/>
      <c r="E34" s="442"/>
      <c r="F34" s="436" t="str">
        <f>ข้อมูลวัสดุ!C28</f>
        <v>ท่อน</v>
      </c>
      <c r="G34" s="440">
        <f>ข้อมูลวัสดุ!D28</f>
        <v>1581</v>
      </c>
      <c r="H34" s="440">
        <f>ระยะทางและค่าขนส่ง!AB25</f>
        <v>15</v>
      </c>
      <c r="I34" s="440">
        <v>0</v>
      </c>
      <c r="J34" s="440">
        <v>0</v>
      </c>
      <c r="K34" s="440">
        <v>0</v>
      </c>
      <c r="L34" s="440">
        <v>0</v>
      </c>
      <c r="M34" s="249" t="str">
        <f>ข้อมูลวัสดุ!L28</f>
        <v>รถ 10 ล้อ</v>
      </c>
      <c r="N34" s="248" t="str">
        <f>ข้อมูลวัสดุ!N28</f>
        <v>จ.ขอนแก่น</v>
      </c>
    </row>
    <row r="35" spans="1:14">
      <c r="A35" s="436">
        <v>25</v>
      </c>
      <c r="B35" s="437" t="str">
        <f>ข้อมูลวัสดุ!B29</f>
        <v>ท่อกลมขนาด  ø  1.50 ม. มอก.ชั้น 3</v>
      </c>
      <c r="C35" s="442"/>
      <c r="D35" s="442"/>
      <c r="E35" s="442"/>
      <c r="F35" s="436" t="str">
        <f>ข้อมูลวัสดุ!C29</f>
        <v>ท่อน</v>
      </c>
      <c r="G35" s="440">
        <f>ข้อมูลวัสดุ!D29</f>
        <v>0</v>
      </c>
      <c r="H35" s="440">
        <f>ระยะทางและค่าขนส่ง!AB26</f>
        <v>0</v>
      </c>
      <c r="I35" s="440">
        <v>0</v>
      </c>
      <c r="J35" s="440">
        <v>0</v>
      </c>
      <c r="K35" s="440">
        <v>0</v>
      </c>
      <c r="L35" s="440">
        <v>0</v>
      </c>
      <c r="M35" s="249" t="str">
        <f>ข้อมูลวัสดุ!L29</f>
        <v>รถ 10 ล้อ</v>
      </c>
      <c r="N35" s="248" t="str">
        <f>ข้อมูลวัสดุ!N29</f>
        <v>จ.ขอนแก่น</v>
      </c>
    </row>
    <row r="36" spans="1:14">
      <c r="A36" s="436">
        <v>26</v>
      </c>
      <c r="B36" s="437" t="str">
        <f>ข้อมูลวัสดุ!B30</f>
        <v>ไม้กระบากหรือไม้ยางหรือเทียบเท่า ขนาด 1" x 6"</v>
      </c>
      <c r="C36" s="442"/>
      <c r="D36" s="442"/>
      <c r="E36" s="442"/>
      <c r="F36" s="436" t="str">
        <f>ข้อมูลวัสดุ!C30</f>
        <v>ลบ.ฟ.</v>
      </c>
      <c r="G36" s="440">
        <f>ข้อมูลวัสดุ!D30</f>
        <v>677</v>
      </c>
      <c r="H36" s="440">
        <v>0</v>
      </c>
      <c r="I36" s="252">
        <v>0</v>
      </c>
      <c r="J36" s="440">
        <v>0</v>
      </c>
      <c r="K36" s="440">
        <v>0</v>
      </c>
      <c r="L36" s="440">
        <f t="shared" si="0"/>
        <v>677</v>
      </c>
      <c r="M36" s="252">
        <v>0</v>
      </c>
      <c r="N36" s="248" t="str">
        <f>ข้อมูลวัสดุ!N30</f>
        <v>จ.ขอนแก่น</v>
      </c>
    </row>
    <row r="37" spans="1:14">
      <c r="A37" s="443">
        <v>27</v>
      </c>
      <c r="B37" s="444" t="str">
        <f>ข้อมูลวัสดุ!B31</f>
        <v xml:space="preserve">ไม้อัดยาง หนา 4 มม.      </v>
      </c>
      <c r="C37" s="445"/>
      <c r="D37" s="445"/>
      <c r="E37" s="445"/>
      <c r="F37" s="443" t="str">
        <f>ข้อมูลวัสดุ!C31</f>
        <v>แผ่น</v>
      </c>
      <c r="G37" s="446">
        <f>ข้อมูลวัสดุ!D31</f>
        <v>475</v>
      </c>
      <c r="H37" s="446">
        <v>0</v>
      </c>
      <c r="I37" s="258">
        <v>0</v>
      </c>
      <c r="J37" s="446">
        <v>0</v>
      </c>
      <c r="K37" s="446">
        <v>0</v>
      </c>
      <c r="L37" s="446">
        <f t="shared" si="0"/>
        <v>475</v>
      </c>
      <c r="M37" s="258">
        <v>0</v>
      </c>
      <c r="N37" s="254" t="str">
        <f>ข้อมูลวัสดุ!N31</f>
        <v>จ.ขอนแก่น</v>
      </c>
    </row>
    <row r="38" spans="1:14">
      <c r="A38" s="431">
        <v>28</v>
      </c>
      <c r="B38" s="432" t="str">
        <f>ข้อมูลวัสดุ!B32</f>
        <v xml:space="preserve">ไม้คร่าว   1 1/2" x 3"      </v>
      </c>
      <c r="C38" s="450"/>
      <c r="D38" s="450"/>
      <c r="E38" s="450"/>
      <c r="F38" s="431" t="str">
        <f>ข้อมูลวัสดุ!C32</f>
        <v>ลบ.ฟ.</v>
      </c>
      <c r="G38" s="435">
        <f>ข้อมูลวัสดุ!D32</f>
        <v>523.36</v>
      </c>
      <c r="H38" s="435">
        <v>0</v>
      </c>
      <c r="I38" s="246">
        <v>0</v>
      </c>
      <c r="J38" s="435">
        <v>0</v>
      </c>
      <c r="K38" s="435">
        <v>0</v>
      </c>
      <c r="L38" s="435">
        <f t="shared" si="0"/>
        <v>523.36</v>
      </c>
      <c r="M38" s="246">
        <v>0</v>
      </c>
      <c r="N38" s="242" t="str">
        <f>ข้อมูลวัสดุ!N32</f>
        <v>จ.ขอนแก่น</v>
      </c>
    </row>
    <row r="39" spans="1:14">
      <c r="A39" s="731">
        <v>29</v>
      </c>
      <c r="B39" s="732" t="str">
        <f>ข้อมูลวัสดุ!B33</f>
        <v>ไม้ค้ำยัน  1 1/2" x 3" x 0.30 ม.</v>
      </c>
      <c r="C39" s="733"/>
      <c r="D39" s="733"/>
      <c r="E39" s="733"/>
      <c r="F39" s="731" t="str">
        <f>ข้อมูลวัสดุ!C33</f>
        <v>ต้น</v>
      </c>
      <c r="G39" s="734">
        <f>ข้อมูลวัสดุ!D33</f>
        <v>16.100000000000001</v>
      </c>
      <c r="H39" s="734">
        <v>0</v>
      </c>
      <c r="I39" s="735">
        <v>0</v>
      </c>
      <c r="J39" s="734">
        <v>0</v>
      </c>
      <c r="K39" s="734">
        <v>0</v>
      </c>
      <c r="L39" s="734">
        <f t="shared" si="0"/>
        <v>16.100000000000001</v>
      </c>
      <c r="M39" s="735">
        <v>0</v>
      </c>
      <c r="N39" s="736" t="str">
        <f>ข้อมูลวัสดุ!N33</f>
        <v>จ.ขอนแก่น</v>
      </c>
    </row>
    <row r="40" spans="1:14">
      <c r="A40" s="436">
        <v>30</v>
      </c>
      <c r="B40" s="437" t="str">
        <f>ข้อมูลวัสดุ!B34</f>
        <v>ไม้ค้ำยัน  1 1/2" x 3" x 0.50 ม.</v>
      </c>
      <c r="C40" s="442"/>
      <c r="D40" s="442"/>
      <c r="E40" s="442"/>
      <c r="F40" s="436" t="str">
        <f>ข้อมูลวัสดุ!C34</f>
        <v>ต้น</v>
      </c>
      <c r="G40" s="440">
        <f>ข้อมูลวัสดุ!D34</f>
        <v>26.84</v>
      </c>
      <c r="H40" s="440">
        <v>0</v>
      </c>
      <c r="I40" s="252">
        <v>0</v>
      </c>
      <c r="J40" s="440">
        <v>0</v>
      </c>
      <c r="K40" s="440">
        <v>0</v>
      </c>
      <c r="L40" s="440">
        <f t="shared" si="0"/>
        <v>26.84</v>
      </c>
      <c r="M40" s="252">
        <v>0</v>
      </c>
      <c r="N40" s="248" t="str">
        <f>ข้อมูลวัสดุ!N34</f>
        <v>จ.ขอนแก่น</v>
      </c>
    </row>
    <row r="41" spans="1:14">
      <c r="A41" s="436">
        <v>31</v>
      </c>
      <c r="B41" s="437" t="str">
        <f>ข้อมูลวัสดุ!B35</f>
        <v>ตะปู</v>
      </c>
      <c r="C41" s="442"/>
      <c r="D41" s="442"/>
      <c r="E41" s="442"/>
      <c r="F41" s="436" t="str">
        <f>ข้อมูลวัสดุ!C35</f>
        <v>กก.</v>
      </c>
      <c r="G41" s="440">
        <f>ข้อมูลวัสดุ!D35</f>
        <v>56.78</v>
      </c>
      <c r="H41" s="440">
        <v>0</v>
      </c>
      <c r="I41" s="252">
        <v>0</v>
      </c>
      <c r="J41" s="440">
        <v>0</v>
      </c>
      <c r="K41" s="440">
        <v>0</v>
      </c>
      <c r="L41" s="440">
        <f t="shared" si="0"/>
        <v>56.78</v>
      </c>
      <c r="M41" s="252">
        <v>0</v>
      </c>
      <c r="N41" s="248" t="str">
        <f>ข้อมูลวัสดุ!N35</f>
        <v>จ.ขอนแก่น</v>
      </c>
    </row>
    <row r="42" spans="1:14">
      <c r="A42" s="436">
        <v>32</v>
      </c>
      <c r="B42" s="437" t="str">
        <f>ข้อมูลวัสดุ!B36</f>
        <v>แผ่นโฟม</v>
      </c>
      <c r="C42" s="442"/>
      <c r="D42" s="442"/>
      <c r="E42" s="447"/>
      <c r="F42" s="436" t="str">
        <f>ข้อมูลวัสดุ!C36</f>
        <v>แผ่น</v>
      </c>
      <c r="G42" s="440">
        <f>ข้อมูลวัสดุ!D36</f>
        <v>28</v>
      </c>
      <c r="H42" s="440">
        <v>0</v>
      </c>
      <c r="I42" s="252">
        <v>0</v>
      </c>
      <c r="J42" s="440">
        <v>0</v>
      </c>
      <c r="K42" s="440">
        <v>0</v>
      </c>
      <c r="L42" s="440">
        <f t="shared" si="0"/>
        <v>28</v>
      </c>
      <c r="M42" s="252">
        <v>0</v>
      </c>
      <c r="N42" s="248" t="str">
        <f>ข้อมูลวัสดุ!N36</f>
        <v>จ.ขอนแก่น</v>
      </c>
    </row>
    <row r="43" spans="1:14">
      <c r="A43" s="443">
        <v>33</v>
      </c>
      <c r="B43" s="444" t="str">
        <f>ข้อมูลวัสดุ!B37</f>
        <v>ท่อ พีวีซี</v>
      </c>
      <c r="C43" s="445"/>
      <c r="D43" s="445"/>
      <c r="E43" s="448"/>
      <c r="F43" s="443" t="str">
        <f>ข้อมูลวัสดุ!C37</f>
        <v>ท่อน</v>
      </c>
      <c r="G43" s="446">
        <f>ข้อมูลวัสดุ!D37</f>
        <v>720</v>
      </c>
      <c r="H43" s="446">
        <v>0</v>
      </c>
      <c r="I43" s="258">
        <v>0</v>
      </c>
      <c r="J43" s="446">
        <v>0</v>
      </c>
      <c r="K43" s="446">
        <v>0</v>
      </c>
      <c r="L43" s="446">
        <f t="shared" si="0"/>
        <v>720</v>
      </c>
      <c r="M43" s="258">
        <v>0</v>
      </c>
      <c r="N43" s="254" t="str">
        <f>ข้อมูลวัสดุ!N37</f>
        <v>จ.ขอนแก่น</v>
      </c>
    </row>
    <row r="45" spans="1:14">
      <c r="B45" s="449" t="s">
        <v>376</v>
      </c>
      <c r="C45" s="288" t="s">
        <v>377</v>
      </c>
      <c r="D45" s="289"/>
      <c r="E45" s="289"/>
      <c r="F45" s="289"/>
      <c r="G45" s="289"/>
    </row>
    <row r="46" spans="1:14">
      <c r="C46" s="288" t="s">
        <v>898</v>
      </c>
      <c r="D46" s="289"/>
      <c r="E46" s="289"/>
      <c r="F46" s="289"/>
      <c r="G46" s="289"/>
    </row>
    <row r="47" spans="1:14">
      <c r="C47" s="288" t="s">
        <v>378</v>
      </c>
      <c r="D47" s="289"/>
      <c r="E47" s="289"/>
      <c r="F47" s="289"/>
      <c r="G47" s="289"/>
    </row>
    <row r="48" spans="1:14">
      <c r="C48" s="288" t="s">
        <v>379</v>
      </c>
      <c r="D48" s="289"/>
      <c r="E48" s="289"/>
      <c r="F48" s="289"/>
      <c r="G48" s="289"/>
    </row>
  </sheetData>
  <sheetProtection selectLockedCells="1" selectUnlockedCells="1"/>
  <mergeCells count="4">
    <mergeCell ref="A1:N1"/>
    <mergeCell ref="A2:N2"/>
    <mergeCell ref="B10:E12"/>
    <mergeCell ref="L10:L11"/>
  </mergeCells>
  <printOptions horizontalCentered="1"/>
  <pageMargins left="0.35433070866141736" right="0.31496062992125984" top="0.59055118110236227" bottom="0.31496062992125984" header="0.19685039370078741" footer="0.15748031496062992"/>
  <pageSetup paperSize="9" scale="90" orientation="landscape" r:id="rId1"/>
  <headerFooter alignWithMargins="0"/>
  <rowBreaks count="1" manualBreakCount="1">
    <brk id="37"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1"/>
  <dimension ref="A1:AE42"/>
  <sheetViews>
    <sheetView showGridLines="0" zoomScaleNormal="100" workbookViewId="0">
      <selection activeCell="M45" sqref="M45"/>
    </sheetView>
  </sheetViews>
  <sheetFormatPr defaultColWidth="9.140625" defaultRowHeight="19.5"/>
  <cols>
    <col min="1" max="1" width="25.5703125" style="230" bestFit="1" customWidth="1"/>
    <col min="2" max="2" width="7" style="230" bestFit="1" customWidth="1"/>
    <col min="3" max="8" width="7.28515625" style="230" customWidth="1"/>
    <col min="9" max="9" width="8.28515625" style="230" bestFit="1" customWidth="1"/>
    <col min="10" max="29" width="7.28515625" style="230" customWidth="1"/>
    <col min="30" max="30" width="7.140625" style="230" customWidth="1"/>
    <col min="31" max="31" width="9.28515625" style="230" bestFit="1" customWidth="1"/>
    <col min="32" max="35" width="7.7109375" style="230" customWidth="1"/>
    <col min="36" max="36" width="10.5703125" style="230" bestFit="1" customWidth="1"/>
    <col min="37" max="38" width="6.85546875" style="230" bestFit="1" customWidth="1"/>
    <col min="39" max="39" width="9.7109375" style="230" bestFit="1" customWidth="1"/>
    <col min="40" max="16384" width="9.140625" style="230"/>
  </cols>
  <sheetData>
    <row r="1" spans="1:31" ht="23.25">
      <c r="A1" s="1126" t="s">
        <v>380</v>
      </c>
      <c r="B1" s="1126"/>
      <c r="C1" s="1126"/>
      <c r="D1" s="1126"/>
      <c r="E1" s="1126"/>
      <c r="F1" s="1126"/>
      <c r="G1" s="1126"/>
      <c r="H1" s="1126"/>
      <c r="I1" s="1126"/>
      <c r="J1" s="1126"/>
      <c r="K1" s="1126"/>
      <c r="L1" s="1126"/>
      <c r="M1" s="1126"/>
      <c r="N1" s="1126"/>
      <c r="O1" s="1126"/>
      <c r="P1" s="1126"/>
      <c r="Q1" s="1126"/>
      <c r="R1" s="1126"/>
      <c r="S1" s="1126"/>
      <c r="T1" s="1126"/>
      <c r="U1" s="1126"/>
      <c r="V1" s="1126"/>
      <c r="W1" s="1126"/>
      <c r="X1" s="1126"/>
      <c r="Y1" s="1126"/>
      <c r="Z1" s="1126"/>
      <c r="AA1" s="1126"/>
      <c r="AB1" s="1126"/>
      <c r="AC1" s="1126"/>
      <c r="AD1" s="1126"/>
      <c r="AE1" s="1126"/>
    </row>
    <row r="2" spans="1:31" ht="21.75" customHeight="1">
      <c r="A2" s="983" t="s">
        <v>381</v>
      </c>
      <c r="B2" s="983" t="s">
        <v>20</v>
      </c>
      <c r="C2" s="1128" t="s">
        <v>382</v>
      </c>
      <c r="D2" s="1129"/>
      <c r="E2" s="1129"/>
      <c r="F2" s="1129"/>
      <c r="G2" s="1129"/>
      <c r="H2" s="1130"/>
      <c r="I2" s="231" t="s">
        <v>0</v>
      </c>
      <c r="J2" s="1131" t="s">
        <v>235</v>
      </c>
      <c r="K2" s="1132"/>
      <c r="L2" s="1132"/>
      <c r="M2" s="1132"/>
      <c r="N2" s="1132"/>
      <c r="O2" s="1133"/>
      <c r="P2" s="1131" t="s">
        <v>236</v>
      </c>
      <c r="Q2" s="1132"/>
      <c r="R2" s="1132"/>
      <c r="S2" s="1132"/>
      <c r="T2" s="1132"/>
      <c r="U2" s="1133"/>
      <c r="V2" s="1131" t="s">
        <v>237</v>
      </c>
      <c r="W2" s="1132"/>
      <c r="X2" s="1132"/>
      <c r="Y2" s="1132"/>
      <c r="Z2" s="1132"/>
      <c r="AA2" s="1133"/>
      <c r="AB2" s="232" t="s">
        <v>383</v>
      </c>
      <c r="AC2" s="232" t="s">
        <v>239</v>
      </c>
      <c r="AD2" s="232" t="s">
        <v>240</v>
      </c>
      <c r="AE2" s="232" t="s">
        <v>241</v>
      </c>
    </row>
    <row r="3" spans="1:31">
      <c r="A3" s="1127"/>
      <c r="B3" s="1127"/>
      <c r="C3" s="1128" t="s">
        <v>249</v>
      </c>
      <c r="D3" s="1129"/>
      <c r="E3" s="1130"/>
      <c r="F3" s="1128" t="s">
        <v>250</v>
      </c>
      <c r="G3" s="1129"/>
      <c r="H3" s="1130"/>
      <c r="I3" s="233" t="s">
        <v>248</v>
      </c>
      <c r="J3" s="1128" t="s">
        <v>249</v>
      </c>
      <c r="K3" s="1129"/>
      <c r="L3" s="1130"/>
      <c r="M3" s="1128" t="s">
        <v>250</v>
      </c>
      <c r="N3" s="1129"/>
      <c r="O3" s="1130"/>
      <c r="P3" s="1128" t="s">
        <v>249</v>
      </c>
      <c r="Q3" s="1129"/>
      <c r="R3" s="1130"/>
      <c r="S3" s="1128" t="s">
        <v>250</v>
      </c>
      <c r="T3" s="1129"/>
      <c r="U3" s="1130"/>
      <c r="V3" s="1128" t="s">
        <v>249</v>
      </c>
      <c r="W3" s="1129"/>
      <c r="X3" s="1130"/>
      <c r="Y3" s="1128" t="s">
        <v>250</v>
      </c>
      <c r="Z3" s="1129"/>
      <c r="AA3" s="1130"/>
      <c r="AB3" s="234" t="s">
        <v>384</v>
      </c>
      <c r="AC3" s="235" t="s">
        <v>240</v>
      </c>
      <c r="AD3" s="235" t="s">
        <v>252</v>
      </c>
      <c r="AE3" s="233" t="s">
        <v>253</v>
      </c>
    </row>
    <row r="4" spans="1:31">
      <c r="A4" s="1127"/>
      <c r="B4" s="1127"/>
      <c r="C4" s="236" t="s">
        <v>255</v>
      </c>
      <c r="D4" s="236" t="s">
        <v>256</v>
      </c>
      <c r="E4" s="236" t="s">
        <v>257</v>
      </c>
      <c r="F4" s="236" t="s">
        <v>255</v>
      </c>
      <c r="G4" s="236" t="s">
        <v>256</v>
      </c>
      <c r="H4" s="236" t="s">
        <v>257</v>
      </c>
      <c r="I4" s="233" t="s">
        <v>254</v>
      </c>
      <c r="J4" s="236" t="s">
        <v>255</v>
      </c>
      <c r="K4" s="236" t="s">
        <v>256</v>
      </c>
      <c r="L4" s="236" t="s">
        <v>257</v>
      </c>
      <c r="M4" s="236" t="s">
        <v>255</v>
      </c>
      <c r="N4" s="236" t="s">
        <v>256</v>
      </c>
      <c r="O4" s="236" t="s">
        <v>257</v>
      </c>
      <c r="P4" s="236" t="s">
        <v>255</v>
      </c>
      <c r="Q4" s="236" t="s">
        <v>256</v>
      </c>
      <c r="R4" s="236" t="s">
        <v>257</v>
      </c>
      <c r="S4" s="236" t="s">
        <v>255</v>
      </c>
      <c r="T4" s="236" t="s">
        <v>256</v>
      </c>
      <c r="U4" s="236" t="s">
        <v>257</v>
      </c>
      <c r="V4" s="236" t="s">
        <v>255</v>
      </c>
      <c r="W4" s="236" t="s">
        <v>256</v>
      </c>
      <c r="X4" s="236" t="s">
        <v>257</v>
      </c>
      <c r="Y4" s="236" t="s">
        <v>255</v>
      </c>
      <c r="Z4" s="236" t="s">
        <v>256</v>
      </c>
      <c r="AA4" s="236" t="s">
        <v>257</v>
      </c>
      <c r="AB4" s="233" t="s">
        <v>251</v>
      </c>
      <c r="AC4" s="233" t="s">
        <v>258</v>
      </c>
      <c r="AD4" s="235" t="s">
        <v>259</v>
      </c>
      <c r="AE4" s="233" t="s">
        <v>260</v>
      </c>
    </row>
    <row r="5" spans="1:31">
      <c r="A5" s="984"/>
      <c r="B5" s="984"/>
      <c r="C5" s="237" t="s">
        <v>254</v>
      </c>
      <c r="D5" s="237" t="s">
        <v>254</v>
      </c>
      <c r="E5" s="237" t="s">
        <v>254</v>
      </c>
      <c r="F5" s="237" t="s">
        <v>254</v>
      </c>
      <c r="G5" s="237" t="s">
        <v>254</v>
      </c>
      <c r="H5" s="237" t="s">
        <v>254</v>
      </c>
      <c r="I5" s="237" t="s">
        <v>263</v>
      </c>
      <c r="J5" s="238">
        <v>1</v>
      </c>
      <c r="K5" s="238">
        <v>2.12</v>
      </c>
      <c r="L5" s="238">
        <v>2.56</v>
      </c>
      <c r="M5" s="238">
        <v>1.24</v>
      </c>
      <c r="N5" s="238">
        <v>2.36</v>
      </c>
      <c r="O5" s="238">
        <v>2.8</v>
      </c>
      <c r="P5" s="238">
        <v>1</v>
      </c>
      <c r="Q5" s="238">
        <v>1.95</v>
      </c>
      <c r="R5" s="238">
        <v>2.52</v>
      </c>
      <c r="S5" s="238">
        <v>1.23</v>
      </c>
      <c r="T5" s="238">
        <v>2.1800000000000002</v>
      </c>
      <c r="U5" s="238">
        <v>2.75</v>
      </c>
      <c r="V5" s="238">
        <v>1</v>
      </c>
      <c r="W5" s="238">
        <v>2.13</v>
      </c>
      <c r="X5" s="238">
        <v>0</v>
      </c>
      <c r="Y5" s="238">
        <v>1.2</v>
      </c>
      <c r="Z5" s="238">
        <v>2.33</v>
      </c>
      <c r="AA5" s="238">
        <v>0</v>
      </c>
      <c r="AB5" s="233" t="s">
        <v>254</v>
      </c>
      <c r="AC5" s="239"/>
      <c r="AD5" s="240" t="s">
        <v>240</v>
      </c>
      <c r="AE5" s="241" t="s">
        <v>264</v>
      </c>
    </row>
    <row r="6" spans="1:31">
      <c r="A6" s="242" t="str">
        <f>ข้อมูลวัสดุ!B7</f>
        <v>เหล็กเส้นกลม  RB 6</v>
      </c>
      <c r="B6" s="243" t="str">
        <f>ข้อมูลวัสดุ!C7</f>
        <v>บ./ตัน</v>
      </c>
      <c r="C6" s="244">
        <f>ข้อมูลวัสดุ!E7</f>
        <v>15</v>
      </c>
      <c r="D6" s="244">
        <f>ข้อมูลวัสดุ!F7</f>
        <v>0</v>
      </c>
      <c r="E6" s="244">
        <f>ข้อมูลวัสดุ!G7</f>
        <v>0</v>
      </c>
      <c r="F6" s="244">
        <f>ข้อมูลวัสดุ!H7</f>
        <v>0</v>
      </c>
      <c r="G6" s="244">
        <f>ข้อมูลวัสดุ!I7</f>
        <v>0</v>
      </c>
      <c r="H6" s="244">
        <f>ข้อมูลวัสดุ!J7</f>
        <v>0</v>
      </c>
      <c r="I6" s="245">
        <f>SUM(C6:H6)</f>
        <v>15</v>
      </c>
      <c r="J6" s="246">
        <f>ข้อมูลวัสดุ!S7</f>
        <v>0</v>
      </c>
      <c r="K6" s="246">
        <f>ข้อมูลวัสดุ!T7</f>
        <v>0</v>
      </c>
      <c r="L6" s="246">
        <f>ข้อมูลวัสดุ!U7</f>
        <v>0</v>
      </c>
      <c r="M6" s="246">
        <f>ข้อมูลวัสดุ!V7</f>
        <v>0</v>
      </c>
      <c r="N6" s="246">
        <f>ข้อมูลวัสดุ!W7</f>
        <v>0</v>
      </c>
      <c r="O6" s="246">
        <f>ข้อมูลวัสดุ!X7</f>
        <v>0</v>
      </c>
      <c r="P6" s="246">
        <f>ข้อมูลวัสดุ!Y7</f>
        <v>0</v>
      </c>
      <c r="Q6" s="246">
        <f>ข้อมูลวัสดุ!Z7</f>
        <v>0</v>
      </c>
      <c r="R6" s="246">
        <f>ข้อมูลวัสดุ!AA7</f>
        <v>0</v>
      </c>
      <c r="S6" s="246">
        <f>ข้อมูลวัสดุ!AB7</f>
        <v>0</v>
      </c>
      <c r="T6" s="246">
        <f>ข้อมูลวัสดุ!AC7</f>
        <v>0</v>
      </c>
      <c r="U6" s="246">
        <f>ข้อมูลวัสดุ!AD7</f>
        <v>0</v>
      </c>
      <c r="V6" s="246">
        <f>ข้อมูลวัสดุ!AE7</f>
        <v>15</v>
      </c>
      <c r="W6" s="246">
        <f>ข้อมูลวัสดุ!AF7</f>
        <v>0</v>
      </c>
      <c r="X6" s="246">
        <f>ข้อมูลวัสดุ!AG7</f>
        <v>0</v>
      </c>
      <c r="Y6" s="246">
        <f>ข้อมูลวัสดุ!AH7</f>
        <v>0</v>
      </c>
      <c r="Z6" s="246">
        <f>ข้อมูลวัสดุ!AI7</f>
        <v>0</v>
      </c>
      <c r="AA6" s="246">
        <f>ข้อมูลวัสดุ!AJ7</f>
        <v>0</v>
      </c>
      <c r="AB6" s="246">
        <f>ข้อมูลวัสดุ!AK7</f>
        <v>15</v>
      </c>
      <c r="AC6" s="247">
        <f>ข้อมูลวัสดุ!AL7</f>
        <v>1</v>
      </c>
      <c r="AD6" s="246">
        <f>ข้อมูลวัสดุ!AM7</f>
        <v>23.56</v>
      </c>
      <c r="AE6" s="246">
        <f>ข้อมูลวัสดุ!AN7</f>
        <v>23.56</v>
      </c>
    </row>
    <row r="7" spans="1:31">
      <c r="A7" s="248" t="str">
        <f>ข้อมูลวัสดุ!B8</f>
        <v>เหล็กเส้นกลม  RB 9</v>
      </c>
      <c r="B7" s="249" t="str">
        <f>ข้อมูลวัสดุ!C8</f>
        <v>บ./ตัน</v>
      </c>
      <c r="C7" s="250">
        <f>ข้อมูลวัสดุ!E8</f>
        <v>15</v>
      </c>
      <c r="D7" s="250">
        <f>ข้อมูลวัสดุ!F8</f>
        <v>0</v>
      </c>
      <c r="E7" s="250">
        <f>ข้อมูลวัสดุ!G8</f>
        <v>0</v>
      </c>
      <c r="F7" s="250">
        <f>ข้อมูลวัสดุ!H8</f>
        <v>0</v>
      </c>
      <c r="G7" s="250">
        <f>ข้อมูลวัสดุ!I8</f>
        <v>0</v>
      </c>
      <c r="H7" s="250">
        <f>ข้อมูลวัสดุ!J8</f>
        <v>0</v>
      </c>
      <c r="I7" s="251">
        <f t="shared" ref="I7:I26" si="0">SUM(C7:H7)</f>
        <v>15</v>
      </c>
      <c r="J7" s="252">
        <f>ข้อมูลวัสดุ!S8</f>
        <v>0</v>
      </c>
      <c r="K7" s="252">
        <f>ข้อมูลวัสดุ!T8</f>
        <v>0</v>
      </c>
      <c r="L7" s="252">
        <f>ข้อมูลวัสดุ!U8</f>
        <v>0</v>
      </c>
      <c r="M7" s="252">
        <f>ข้อมูลวัสดุ!V8</f>
        <v>0</v>
      </c>
      <c r="N7" s="252">
        <f>ข้อมูลวัสดุ!W8</f>
        <v>0</v>
      </c>
      <c r="O7" s="252">
        <f>ข้อมูลวัสดุ!X8</f>
        <v>0</v>
      </c>
      <c r="P7" s="252">
        <f>ข้อมูลวัสดุ!Y8</f>
        <v>0</v>
      </c>
      <c r="Q7" s="252">
        <f>ข้อมูลวัสดุ!Z8</f>
        <v>0</v>
      </c>
      <c r="R7" s="252">
        <f>ข้อมูลวัสดุ!AA8</f>
        <v>0</v>
      </c>
      <c r="S7" s="252">
        <f>ข้อมูลวัสดุ!AB8</f>
        <v>0</v>
      </c>
      <c r="T7" s="252">
        <f>ข้อมูลวัสดุ!AC8</f>
        <v>0</v>
      </c>
      <c r="U7" s="252">
        <f>ข้อมูลวัสดุ!AD8</f>
        <v>0</v>
      </c>
      <c r="V7" s="252">
        <f>ข้อมูลวัสดุ!AE8</f>
        <v>15</v>
      </c>
      <c r="W7" s="252">
        <f>ข้อมูลวัสดุ!AF8</f>
        <v>0</v>
      </c>
      <c r="X7" s="252">
        <f>ข้อมูลวัสดุ!AG8</f>
        <v>0</v>
      </c>
      <c r="Y7" s="252">
        <f>ข้อมูลวัสดุ!AH8</f>
        <v>0</v>
      </c>
      <c r="Z7" s="252">
        <f>ข้อมูลวัสดุ!AI8</f>
        <v>0</v>
      </c>
      <c r="AA7" s="252">
        <f>ข้อมูลวัสดุ!AJ8</f>
        <v>0</v>
      </c>
      <c r="AB7" s="252">
        <f>ข้อมูลวัสดุ!AK8</f>
        <v>15</v>
      </c>
      <c r="AC7" s="253">
        <f>ข้อมูลวัสดุ!AL8</f>
        <v>1</v>
      </c>
      <c r="AD7" s="252">
        <f>ข้อมูลวัสดุ!AM8</f>
        <v>23.56</v>
      </c>
      <c r="AE7" s="252">
        <f>ข้อมูลวัสดุ!AN8</f>
        <v>23.56</v>
      </c>
    </row>
    <row r="8" spans="1:31">
      <c r="A8" s="248" t="str">
        <f>ข้อมูลวัสดุ!B9</f>
        <v>เหล็กเส้นกลม  RB 12</v>
      </c>
      <c r="B8" s="249" t="str">
        <f>ข้อมูลวัสดุ!C9</f>
        <v>บ./ตัน</v>
      </c>
      <c r="C8" s="250">
        <f>ข้อมูลวัสดุ!E9</f>
        <v>15</v>
      </c>
      <c r="D8" s="250">
        <f>ข้อมูลวัสดุ!F9</f>
        <v>0</v>
      </c>
      <c r="E8" s="250">
        <f>ข้อมูลวัสดุ!G9</f>
        <v>0</v>
      </c>
      <c r="F8" s="250">
        <f>ข้อมูลวัสดุ!H9</f>
        <v>0</v>
      </c>
      <c r="G8" s="250">
        <f>ข้อมูลวัสดุ!I9</f>
        <v>0</v>
      </c>
      <c r="H8" s="250">
        <f>ข้อมูลวัสดุ!J9</f>
        <v>0</v>
      </c>
      <c r="I8" s="251">
        <f t="shared" si="0"/>
        <v>15</v>
      </c>
      <c r="J8" s="252">
        <f>ข้อมูลวัสดุ!S9</f>
        <v>0</v>
      </c>
      <c r="K8" s="252">
        <f>ข้อมูลวัสดุ!T9</f>
        <v>0</v>
      </c>
      <c r="L8" s="252">
        <f>ข้อมูลวัสดุ!U9</f>
        <v>0</v>
      </c>
      <c r="M8" s="252">
        <f>ข้อมูลวัสดุ!V9</f>
        <v>0</v>
      </c>
      <c r="N8" s="252">
        <f>ข้อมูลวัสดุ!W9</f>
        <v>0</v>
      </c>
      <c r="O8" s="252">
        <f>ข้อมูลวัสดุ!X9</f>
        <v>0</v>
      </c>
      <c r="P8" s="252">
        <f>ข้อมูลวัสดุ!Y9</f>
        <v>0</v>
      </c>
      <c r="Q8" s="252">
        <f>ข้อมูลวัสดุ!Z9</f>
        <v>0</v>
      </c>
      <c r="R8" s="252">
        <f>ข้อมูลวัสดุ!AA9</f>
        <v>0</v>
      </c>
      <c r="S8" s="252">
        <f>ข้อมูลวัสดุ!AB9</f>
        <v>0</v>
      </c>
      <c r="T8" s="252">
        <f>ข้อมูลวัสดุ!AC9</f>
        <v>0</v>
      </c>
      <c r="U8" s="252">
        <f>ข้อมูลวัสดุ!AD9</f>
        <v>0</v>
      </c>
      <c r="V8" s="252">
        <f>ข้อมูลวัสดุ!AE9</f>
        <v>15</v>
      </c>
      <c r="W8" s="252">
        <f>ข้อมูลวัสดุ!AF9</f>
        <v>0</v>
      </c>
      <c r="X8" s="252">
        <f>ข้อมูลวัสดุ!AG9</f>
        <v>0</v>
      </c>
      <c r="Y8" s="252">
        <f>ข้อมูลวัสดุ!AH9</f>
        <v>0</v>
      </c>
      <c r="Z8" s="252">
        <f>ข้อมูลวัสดุ!AI9</f>
        <v>0</v>
      </c>
      <c r="AA8" s="252">
        <f>ข้อมูลวัสดุ!AJ9</f>
        <v>0</v>
      </c>
      <c r="AB8" s="252">
        <f>ข้อมูลวัสดุ!AK9</f>
        <v>15</v>
      </c>
      <c r="AC8" s="253">
        <f>ข้อมูลวัสดุ!AL9</f>
        <v>1</v>
      </c>
      <c r="AD8" s="252">
        <f>ข้อมูลวัสดุ!AM9</f>
        <v>23.56</v>
      </c>
      <c r="AE8" s="252">
        <f>ข้อมูลวัสดุ!AN9</f>
        <v>23.56</v>
      </c>
    </row>
    <row r="9" spans="1:31">
      <c r="A9" s="248" t="str">
        <f>ข้อมูลวัสดุ!B10</f>
        <v>เหล็กเส้นกลม  RB 15</v>
      </c>
      <c r="B9" s="249" t="str">
        <f>ข้อมูลวัสดุ!C10</f>
        <v>บ./ตัน</v>
      </c>
      <c r="C9" s="250">
        <f>ข้อมูลวัสดุ!E10</f>
        <v>123</v>
      </c>
      <c r="D9" s="250">
        <f>ข้อมูลวัสดุ!F10</f>
        <v>0</v>
      </c>
      <c r="E9" s="250">
        <f>ข้อมูลวัสดุ!G10</f>
        <v>0</v>
      </c>
      <c r="F9" s="250">
        <f>ข้อมูลวัสดุ!H10</f>
        <v>0</v>
      </c>
      <c r="G9" s="250">
        <f>ข้อมูลวัสดุ!I10</f>
        <v>0</v>
      </c>
      <c r="H9" s="250">
        <f>ข้อมูลวัสดุ!J10</f>
        <v>0</v>
      </c>
      <c r="I9" s="251">
        <f t="shared" si="0"/>
        <v>123</v>
      </c>
      <c r="J9" s="252">
        <f>ข้อมูลวัสดุ!S10</f>
        <v>0</v>
      </c>
      <c r="K9" s="252">
        <f>ข้อมูลวัสดุ!T10</f>
        <v>0</v>
      </c>
      <c r="L9" s="252">
        <f>ข้อมูลวัสดุ!U10</f>
        <v>0</v>
      </c>
      <c r="M9" s="252">
        <f>ข้อมูลวัสดุ!V10</f>
        <v>0</v>
      </c>
      <c r="N9" s="252">
        <f>ข้อมูลวัสดุ!W10</f>
        <v>0</v>
      </c>
      <c r="O9" s="252">
        <f>ข้อมูลวัสดุ!X10</f>
        <v>0</v>
      </c>
      <c r="P9" s="252">
        <f>ข้อมูลวัสดุ!Y10</f>
        <v>0</v>
      </c>
      <c r="Q9" s="252">
        <f>ข้อมูลวัสดุ!Z10</f>
        <v>0</v>
      </c>
      <c r="R9" s="252">
        <f>ข้อมูลวัสดุ!AA10</f>
        <v>0</v>
      </c>
      <c r="S9" s="252">
        <f>ข้อมูลวัสดุ!AB10</f>
        <v>0</v>
      </c>
      <c r="T9" s="252">
        <f>ข้อมูลวัสดุ!AC10</f>
        <v>0</v>
      </c>
      <c r="U9" s="252">
        <f>ข้อมูลวัสดุ!AD10</f>
        <v>0</v>
      </c>
      <c r="V9" s="252">
        <f>ข้อมูลวัสดุ!AE10</f>
        <v>123</v>
      </c>
      <c r="W9" s="252">
        <f>ข้อมูลวัสดุ!AF10</f>
        <v>0</v>
      </c>
      <c r="X9" s="252">
        <f>ข้อมูลวัสดุ!AG10</f>
        <v>0</v>
      </c>
      <c r="Y9" s="252">
        <f>ข้อมูลวัสดุ!AH10</f>
        <v>0</v>
      </c>
      <c r="Z9" s="252">
        <f>ข้อมูลวัสดุ!AI10</f>
        <v>0</v>
      </c>
      <c r="AA9" s="252">
        <f>ข้อมูลวัสดุ!AJ10</f>
        <v>0</v>
      </c>
      <c r="AB9" s="252">
        <f>ข้อมูลวัสดุ!AK10</f>
        <v>123</v>
      </c>
      <c r="AC9" s="253">
        <f>ข้อมูลวัสดุ!AL10</f>
        <v>1</v>
      </c>
      <c r="AD9" s="252">
        <f>ข้อมูลวัสดุ!AM10</f>
        <v>188.73</v>
      </c>
      <c r="AE9" s="252">
        <f>ข้อมูลวัสดุ!AN10</f>
        <v>188.73</v>
      </c>
    </row>
    <row r="10" spans="1:31">
      <c r="A10" s="248" t="str">
        <f>ข้อมูลวัสดุ!B11</f>
        <v>เหล็กเส้นกลม  RB 19</v>
      </c>
      <c r="B10" s="249" t="str">
        <f>ข้อมูลวัสดุ!C11</f>
        <v>บ./ตัน</v>
      </c>
      <c r="C10" s="250">
        <f>ข้อมูลวัสดุ!E11</f>
        <v>15</v>
      </c>
      <c r="D10" s="250">
        <f>ข้อมูลวัสดุ!F11</f>
        <v>0</v>
      </c>
      <c r="E10" s="250">
        <f>ข้อมูลวัสดุ!G11</f>
        <v>0</v>
      </c>
      <c r="F10" s="250">
        <f>ข้อมูลวัสดุ!H11</f>
        <v>0</v>
      </c>
      <c r="G10" s="250">
        <f>ข้อมูลวัสดุ!I11</f>
        <v>0</v>
      </c>
      <c r="H10" s="250">
        <f>ข้อมูลวัสดุ!J11</f>
        <v>0</v>
      </c>
      <c r="I10" s="251">
        <f t="shared" si="0"/>
        <v>15</v>
      </c>
      <c r="J10" s="252">
        <f>ข้อมูลวัสดุ!S11</f>
        <v>0</v>
      </c>
      <c r="K10" s="252">
        <f>ข้อมูลวัสดุ!T11</f>
        <v>0</v>
      </c>
      <c r="L10" s="252">
        <f>ข้อมูลวัสดุ!U11</f>
        <v>0</v>
      </c>
      <c r="M10" s="252">
        <f>ข้อมูลวัสดุ!V11</f>
        <v>0</v>
      </c>
      <c r="N10" s="252">
        <f>ข้อมูลวัสดุ!W11</f>
        <v>0</v>
      </c>
      <c r="O10" s="252">
        <f>ข้อมูลวัสดุ!X11</f>
        <v>0</v>
      </c>
      <c r="P10" s="252">
        <f>ข้อมูลวัสดุ!Y11</f>
        <v>0</v>
      </c>
      <c r="Q10" s="252">
        <f>ข้อมูลวัสดุ!Z11</f>
        <v>0</v>
      </c>
      <c r="R10" s="252">
        <f>ข้อมูลวัสดุ!AA11</f>
        <v>0</v>
      </c>
      <c r="S10" s="252">
        <f>ข้อมูลวัสดุ!AB11</f>
        <v>0</v>
      </c>
      <c r="T10" s="252">
        <f>ข้อมูลวัสดุ!AC11</f>
        <v>0</v>
      </c>
      <c r="U10" s="252">
        <f>ข้อมูลวัสดุ!AD11</f>
        <v>0</v>
      </c>
      <c r="V10" s="252">
        <f>ข้อมูลวัสดุ!AE11</f>
        <v>15</v>
      </c>
      <c r="W10" s="252">
        <f>ข้อมูลวัสดุ!AF11</f>
        <v>0</v>
      </c>
      <c r="X10" s="252">
        <f>ข้อมูลวัสดุ!AG11</f>
        <v>0</v>
      </c>
      <c r="Y10" s="252">
        <f>ข้อมูลวัสดุ!AH11</f>
        <v>0</v>
      </c>
      <c r="Z10" s="252">
        <f>ข้อมูลวัสดุ!AI11</f>
        <v>0</v>
      </c>
      <c r="AA10" s="252">
        <f>ข้อมูลวัสดุ!AJ11</f>
        <v>0</v>
      </c>
      <c r="AB10" s="252">
        <f>ข้อมูลวัสดุ!AK11</f>
        <v>15</v>
      </c>
      <c r="AC10" s="253">
        <f>ข้อมูลวัสดุ!AL11</f>
        <v>1</v>
      </c>
      <c r="AD10" s="252">
        <f>ข้อมูลวัสดุ!AM11</f>
        <v>23.56</v>
      </c>
      <c r="AE10" s="252">
        <f>ข้อมูลวัสดุ!AN11</f>
        <v>23.56</v>
      </c>
    </row>
    <row r="11" spans="1:31">
      <c r="A11" s="248" t="str">
        <f>ข้อมูลวัสดุ!B12</f>
        <v>เหล็กเส้นข้ออ้อย  DB 12</v>
      </c>
      <c r="B11" s="249" t="str">
        <f>ข้อมูลวัสดุ!C12</f>
        <v>บ./ตัน</v>
      </c>
      <c r="C11" s="250">
        <f>ข้อมูลวัสดุ!E12</f>
        <v>15</v>
      </c>
      <c r="D11" s="250">
        <f>ข้อมูลวัสดุ!F12</f>
        <v>0</v>
      </c>
      <c r="E11" s="250">
        <f>ข้อมูลวัสดุ!G12</f>
        <v>0</v>
      </c>
      <c r="F11" s="250">
        <f>ข้อมูลวัสดุ!H12</f>
        <v>0</v>
      </c>
      <c r="G11" s="250">
        <f>ข้อมูลวัสดุ!I12</f>
        <v>0</v>
      </c>
      <c r="H11" s="250">
        <f>ข้อมูลวัสดุ!J12</f>
        <v>0</v>
      </c>
      <c r="I11" s="251">
        <f t="shared" si="0"/>
        <v>15</v>
      </c>
      <c r="J11" s="252">
        <f>ข้อมูลวัสดุ!S12</f>
        <v>0</v>
      </c>
      <c r="K11" s="252">
        <f>ข้อมูลวัสดุ!T12</f>
        <v>0</v>
      </c>
      <c r="L11" s="252">
        <f>ข้อมูลวัสดุ!U12</f>
        <v>0</v>
      </c>
      <c r="M11" s="252">
        <f>ข้อมูลวัสดุ!V12</f>
        <v>0</v>
      </c>
      <c r="N11" s="252">
        <f>ข้อมูลวัสดุ!W12</f>
        <v>0</v>
      </c>
      <c r="O11" s="252">
        <f>ข้อมูลวัสดุ!X12</f>
        <v>0</v>
      </c>
      <c r="P11" s="252">
        <f>ข้อมูลวัสดุ!Y12</f>
        <v>0</v>
      </c>
      <c r="Q11" s="252">
        <f>ข้อมูลวัสดุ!Z12</f>
        <v>0</v>
      </c>
      <c r="R11" s="252">
        <f>ข้อมูลวัสดุ!AA12</f>
        <v>0</v>
      </c>
      <c r="S11" s="252">
        <f>ข้อมูลวัสดุ!AB12</f>
        <v>0</v>
      </c>
      <c r="T11" s="252">
        <f>ข้อมูลวัสดุ!AC12</f>
        <v>0</v>
      </c>
      <c r="U11" s="252">
        <f>ข้อมูลวัสดุ!AD12</f>
        <v>0</v>
      </c>
      <c r="V11" s="252">
        <f>ข้อมูลวัสดุ!AE12</f>
        <v>15</v>
      </c>
      <c r="W11" s="252">
        <f>ข้อมูลวัสดุ!AF12</f>
        <v>0</v>
      </c>
      <c r="X11" s="252">
        <f>ข้อมูลวัสดุ!AG12</f>
        <v>0</v>
      </c>
      <c r="Y11" s="252">
        <f>ข้อมูลวัสดุ!AH12</f>
        <v>0</v>
      </c>
      <c r="Z11" s="252">
        <f>ข้อมูลวัสดุ!AI12</f>
        <v>0</v>
      </c>
      <c r="AA11" s="252">
        <f>ข้อมูลวัสดุ!AJ12</f>
        <v>0</v>
      </c>
      <c r="AB11" s="252">
        <f>ข้อมูลวัสดุ!AK12</f>
        <v>15</v>
      </c>
      <c r="AC11" s="253">
        <f>ข้อมูลวัสดุ!AL12</f>
        <v>1</v>
      </c>
      <c r="AD11" s="252">
        <f>ข้อมูลวัสดุ!AM12</f>
        <v>23.56</v>
      </c>
      <c r="AE11" s="252">
        <f>ข้อมูลวัสดุ!AN12</f>
        <v>23.56</v>
      </c>
    </row>
    <row r="12" spans="1:31">
      <c r="A12" s="248" t="str">
        <f>ข้อมูลวัสดุ!B13</f>
        <v>เหล็กเส้นข้ออ้อย  DB 16</v>
      </c>
      <c r="B12" s="249" t="str">
        <f>ข้อมูลวัสดุ!C13</f>
        <v>บ./ตัน</v>
      </c>
      <c r="C12" s="250">
        <f>ข้อมูลวัสดุ!E13</f>
        <v>15</v>
      </c>
      <c r="D12" s="250">
        <f>ข้อมูลวัสดุ!F13</f>
        <v>0</v>
      </c>
      <c r="E12" s="250">
        <f>ข้อมูลวัสดุ!G13</f>
        <v>0</v>
      </c>
      <c r="F12" s="250">
        <f>ข้อมูลวัสดุ!H13</f>
        <v>0</v>
      </c>
      <c r="G12" s="250">
        <f>ข้อมูลวัสดุ!I13</f>
        <v>0</v>
      </c>
      <c r="H12" s="250">
        <f>ข้อมูลวัสดุ!J13</f>
        <v>0</v>
      </c>
      <c r="I12" s="251">
        <f t="shared" si="0"/>
        <v>15</v>
      </c>
      <c r="J12" s="252">
        <f>ข้อมูลวัสดุ!S13</f>
        <v>0</v>
      </c>
      <c r="K12" s="252">
        <f>ข้อมูลวัสดุ!T13</f>
        <v>0</v>
      </c>
      <c r="L12" s="252">
        <f>ข้อมูลวัสดุ!U13</f>
        <v>0</v>
      </c>
      <c r="M12" s="252">
        <f>ข้อมูลวัสดุ!V13</f>
        <v>0</v>
      </c>
      <c r="N12" s="252">
        <f>ข้อมูลวัสดุ!W13</f>
        <v>0</v>
      </c>
      <c r="O12" s="252">
        <f>ข้อมูลวัสดุ!X13</f>
        <v>0</v>
      </c>
      <c r="P12" s="252">
        <f>ข้อมูลวัสดุ!Y13</f>
        <v>0</v>
      </c>
      <c r="Q12" s="252">
        <f>ข้อมูลวัสดุ!Z13</f>
        <v>0</v>
      </c>
      <c r="R12" s="252">
        <f>ข้อมูลวัสดุ!AA13</f>
        <v>0</v>
      </c>
      <c r="S12" s="252">
        <f>ข้อมูลวัสดุ!AB13</f>
        <v>0</v>
      </c>
      <c r="T12" s="252">
        <f>ข้อมูลวัสดุ!AC13</f>
        <v>0</v>
      </c>
      <c r="U12" s="252">
        <f>ข้อมูลวัสดุ!AD13</f>
        <v>0</v>
      </c>
      <c r="V12" s="252">
        <f>ข้อมูลวัสดุ!AE13</f>
        <v>15</v>
      </c>
      <c r="W12" s="252">
        <f>ข้อมูลวัสดุ!AF13</f>
        <v>0</v>
      </c>
      <c r="X12" s="252">
        <f>ข้อมูลวัสดุ!AG13</f>
        <v>0</v>
      </c>
      <c r="Y12" s="252">
        <f>ข้อมูลวัสดุ!AH13</f>
        <v>0</v>
      </c>
      <c r="Z12" s="252">
        <f>ข้อมูลวัสดุ!AI13</f>
        <v>0</v>
      </c>
      <c r="AA12" s="252">
        <f>ข้อมูลวัสดุ!AJ13</f>
        <v>0</v>
      </c>
      <c r="AB12" s="252">
        <f>ข้อมูลวัสดุ!AK13</f>
        <v>15</v>
      </c>
      <c r="AC12" s="253">
        <f>ข้อมูลวัสดุ!AL13</f>
        <v>1</v>
      </c>
      <c r="AD12" s="252">
        <f>ข้อมูลวัสดุ!AM13</f>
        <v>23.56</v>
      </c>
      <c r="AE12" s="252">
        <f>ข้อมูลวัสดุ!AN13</f>
        <v>23.56</v>
      </c>
    </row>
    <row r="13" spans="1:31">
      <c r="A13" s="248" t="str">
        <f>ข้อมูลวัสดุ!B16</f>
        <v>ปูนซีเมนต์ปอร์ตแลนด์</v>
      </c>
      <c r="B13" s="249" t="str">
        <f>ข้อมูลวัสดุ!C16</f>
        <v>บ./ตัน</v>
      </c>
      <c r="C13" s="250">
        <f>ข้อมูลวัสดุ!E16</f>
        <v>15</v>
      </c>
      <c r="D13" s="250">
        <f>ข้อมูลวัสดุ!F16</f>
        <v>0</v>
      </c>
      <c r="E13" s="250">
        <f>ข้อมูลวัสดุ!G16</f>
        <v>0</v>
      </c>
      <c r="F13" s="250">
        <f>ข้อมูลวัสดุ!H16</f>
        <v>0</v>
      </c>
      <c r="G13" s="250">
        <f>ข้อมูลวัสดุ!I16</f>
        <v>0</v>
      </c>
      <c r="H13" s="250">
        <f>ข้อมูลวัสดุ!J16</f>
        <v>0</v>
      </c>
      <c r="I13" s="251">
        <f t="shared" si="0"/>
        <v>15</v>
      </c>
      <c r="J13" s="252">
        <f>ข้อมูลวัสดุ!S16</f>
        <v>0</v>
      </c>
      <c r="K13" s="252">
        <f>ข้อมูลวัสดุ!T16</f>
        <v>0</v>
      </c>
      <c r="L13" s="252">
        <f>ข้อมูลวัสดุ!U16</f>
        <v>0</v>
      </c>
      <c r="M13" s="252">
        <f>ข้อมูลวัสดุ!V16</f>
        <v>0</v>
      </c>
      <c r="N13" s="252">
        <f>ข้อมูลวัสดุ!W16</f>
        <v>0</v>
      </c>
      <c r="O13" s="252">
        <f>ข้อมูลวัสดุ!X16</f>
        <v>0</v>
      </c>
      <c r="P13" s="252">
        <f>ข้อมูลวัสดุ!Y16</f>
        <v>0</v>
      </c>
      <c r="Q13" s="252">
        <f>ข้อมูลวัสดุ!Z16</f>
        <v>0</v>
      </c>
      <c r="R13" s="252">
        <f>ข้อมูลวัสดุ!AA16</f>
        <v>0</v>
      </c>
      <c r="S13" s="252">
        <f>ข้อมูลวัสดุ!AB16</f>
        <v>0</v>
      </c>
      <c r="T13" s="252">
        <f>ข้อมูลวัสดุ!AC16</f>
        <v>0</v>
      </c>
      <c r="U13" s="252">
        <f>ข้อมูลวัสดุ!AD16</f>
        <v>0</v>
      </c>
      <c r="V13" s="252">
        <f>ข้อมูลวัสดุ!AE16</f>
        <v>15</v>
      </c>
      <c r="W13" s="252">
        <f>ข้อมูลวัสดุ!AF16</f>
        <v>0</v>
      </c>
      <c r="X13" s="252">
        <f>ข้อมูลวัสดุ!AG16</f>
        <v>0</v>
      </c>
      <c r="Y13" s="252">
        <f>ข้อมูลวัสดุ!AH16</f>
        <v>0</v>
      </c>
      <c r="Z13" s="252">
        <f>ข้อมูลวัสดุ!AI16</f>
        <v>0</v>
      </c>
      <c r="AA13" s="252">
        <f>ข้อมูลวัสดุ!AJ16</f>
        <v>0</v>
      </c>
      <c r="AB13" s="252">
        <f>ข้อมูลวัสดุ!AK16</f>
        <v>15</v>
      </c>
      <c r="AC13" s="253">
        <f>ข้อมูลวัสดุ!AL16</f>
        <v>1</v>
      </c>
      <c r="AD13" s="252">
        <f>ข้อมูลวัสดุ!AM16</f>
        <v>23.56</v>
      </c>
      <c r="AE13" s="252">
        <f>ข้อมูลวัสดุ!AN16</f>
        <v>23.56</v>
      </c>
    </row>
    <row r="14" spans="1:31">
      <c r="A14" s="248" t="str">
        <f>ข้อมูลวัสดุ!B17</f>
        <v>หินผสมคอนกรีต</v>
      </c>
      <c r="B14" s="249" t="str">
        <f>ข้อมูลวัสดุ!C17</f>
        <v>บ./ลบ.ม.</v>
      </c>
      <c r="C14" s="250">
        <f>ข้อมูลวัสดุ!E17</f>
        <v>142</v>
      </c>
      <c r="D14" s="250">
        <f>ข้อมูลวัสดุ!F17</f>
        <v>0</v>
      </c>
      <c r="E14" s="250">
        <f>ข้อมูลวัสดุ!G17</f>
        <v>0</v>
      </c>
      <c r="F14" s="250">
        <f>ข้อมูลวัสดุ!H17</f>
        <v>0</v>
      </c>
      <c r="G14" s="250">
        <f>ข้อมูลวัสดุ!I17</f>
        <v>0</v>
      </c>
      <c r="H14" s="250">
        <f>ข้อมูลวัสดุ!J17</f>
        <v>0</v>
      </c>
      <c r="I14" s="251">
        <f t="shared" si="0"/>
        <v>142</v>
      </c>
      <c r="J14" s="252">
        <f>ข้อมูลวัสดุ!S17</f>
        <v>0</v>
      </c>
      <c r="K14" s="252">
        <f>ข้อมูลวัสดุ!T17</f>
        <v>0</v>
      </c>
      <c r="L14" s="252">
        <f>ข้อมูลวัสดุ!U17</f>
        <v>0</v>
      </c>
      <c r="M14" s="252">
        <f>ข้อมูลวัสดุ!V17</f>
        <v>0</v>
      </c>
      <c r="N14" s="252">
        <f>ข้อมูลวัสดุ!W17</f>
        <v>0</v>
      </c>
      <c r="O14" s="252">
        <f>ข้อมูลวัสดุ!X17</f>
        <v>0</v>
      </c>
      <c r="P14" s="252">
        <f>ข้อมูลวัสดุ!Y17</f>
        <v>142</v>
      </c>
      <c r="Q14" s="252">
        <f>ข้อมูลวัสดุ!Z17</f>
        <v>0</v>
      </c>
      <c r="R14" s="252">
        <f>ข้อมูลวัสดุ!AA17</f>
        <v>0</v>
      </c>
      <c r="S14" s="252">
        <f>ข้อมูลวัสดุ!AB17</f>
        <v>0</v>
      </c>
      <c r="T14" s="252">
        <f>ข้อมูลวัสดุ!AC17</f>
        <v>0</v>
      </c>
      <c r="U14" s="252">
        <f>ข้อมูลวัสดุ!AD17</f>
        <v>0</v>
      </c>
      <c r="V14" s="252">
        <f>ข้อมูลวัสดุ!AE17</f>
        <v>0</v>
      </c>
      <c r="W14" s="252">
        <f>ข้อมูลวัสดุ!AF17</f>
        <v>0</v>
      </c>
      <c r="X14" s="252">
        <f>ข้อมูลวัสดุ!AG17</f>
        <v>0</v>
      </c>
      <c r="Y14" s="252">
        <f>ข้อมูลวัสดุ!AH17</f>
        <v>0</v>
      </c>
      <c r="Z14" s="252">
        <f>ข้อมูลวัสดุ!AI17</f>
        <v>0</v>
      </c>
      <c r="AA14" s="252">
        <f>ข้อมูลวัสดุ!AJ17</f>
        <v>0</v>
      </c>
      <c r="AB14" s="252">
        <f>ข้อมูลวัสดุ!AK17</f>
        <v>142</v>
      </c>
      <c r="AC14" s="253">
        <f>ข้อมูลวัสดุ!AL17</f>
        <v>1</v>
      </c>
      <c r="AD14" s="252">
        <f>ข้อมูลวัสดุ!AM17</f>
        <v>490.62</v>
      </c>
      <c r="AE14" s="252">
        <f>ข้อมูลวัสดุ!AN17</f>
        <v>490.62</v>
      </c>
    </row>
    <row r="15" spans="1:31">
      <c r="A15" s="248" t="str">
        <f>ข้อมูลวัสดุ!B18</f>
        <v>หินคลุก</v>
      </c>
      <c r="B15" s="249" t="str">
        <f>ข้อมูลวัสดุ!C18</f>
        <v>บ./ลบ.ม.</v>
      </c>
      <c r="C15" s="250">
        <f>ข้อมูลวัสดุ!E18</f>
        <v>142</v>
      </c>
      <c r="D15" s="250">
        <f>ข้อมูลวัสดุ!F18</f>
        <v>0</v>
      </c>
      <c r="E15" s="250">
        <f>ข้อมูลวัสดุ!G18</f>
        <v>0</v>
      </c>
      <c r="F15" s="250">
        <f>ข้อมูลวัสดุ!H18</f>
        <v>0</v>
      </c>
      <c r="G15" s="250">
        <f>ข้อมูลวัสดุ!I18</f>
        <v>0</v>
      </c>
      <c r="H15" s="250">
        <f>ข้อมูลวัสดุ!J18</f>
        <v>0</v>
      </c>
      <c r="I15" s="251">
        <f t="shared" si="0"/>
        <v>142</v>
      </c>
      <c r="J15" s="252">
        <f>ข้อมูลวัสดุ!S18</f>
        <v>0</v>
      </c>
      <c r="K15" s="252">
        <f>ข้อมูลวัสดุ!T18</f>
        <v>0</v>
      </c>
      <c r="L15" s="252">
        <f>ข้อมูลวัสดุ!U18</f>
        <v>0</v>
      </c>
      <c r="M15" s="252">
        <f>ข้อมูลวัสดุ!V18</f>
        <v>0</v>
      </c>
      <c r="N15" s="252">
        <f>ข้อมูลวัสดุ!W18</f>
        <v>0</v>
      </c>
      <c r="O15" s="252">
        <f>ข้อมูลวัสดุ!X18</f>
        <v>0</v>
      </c>
      <c r="P15" s="252">
        <f>ข้อมูลวัสดุ!Y18</f>
        <v>142</v>
      </c>
      <c r="Q15" s="252">
        <f>ข้อมูลวัสดุ!Z18</f>
        <v>0</v>
      </c>
      <c r="R15" s="252">
        <f>ข้อมูลวัสดุ!AA18</f>
        <v>0</v>
      </c>
      <c r="S15" s="252">
        <f>ข้อมูลวัสดุ!AB18</f>
        <v>0</v>
      </c>
      <c r="T15" s="252">
        <f>ข้อมูลวัสดุ!AC18</f>
        <v>0</v>
      </c>
      <c r="U15" s="252">
        <f>ข้อมูลวัสดุ!AD18</f>
        <v>0</v>
      </c>
      <c r="V15" s="252">
        <f>ข้อมูลวัสดุ!AE18</f>
        <v>0</v>
      </c>
      <c r="W15" s="252">
        <f>ข้อมูลวัสดุ!AF18</f>
        <v>0</v>
      </c>
      <c r="X15" s="252">
        <f>ข้อมูลวัสดุ!AG18</f>
        <v>0</v>
      </c>
      <c r="Y15" s="252">
        <f>ข้อมูลวัสดุ!AH18</f>
        <v>0</v>
      </c>
      <c r="Z15" s="252">
        <f>ข้อมูลวัสดุ!AI18</f>
        <v>0</v>
      </c>
      <c r="AA15" s="252">
        <f>ข้อมูลวัสดุ!AJ18</f>
        <v>0</v>
      </c>
      <c r="AB15" s="252">
        <f>ข้อมูลวัสดุ!AK18</f>
        <v>142</v>
      </c>
      <c r="AC15" s="253">
        <f>ข้อมูลวัสดุ!AL18</f>
        <v>1</v>
      </c>
      <c r="AD15" s="252">
        <f>ข้อมูลวัสดุ!AM18</f>
        <v>490.62</v>
      </c>
      <c r="AE15" s="252">
        <f>ข้อมูลวัสดุ!AN18</f>
        <v>490.62</v>
      </c>
    </row>
    <row r="16" spans="1:31">
      <c r="A16" s="248" t="str">
        <f>ข้อมูลวัสดุ!B19</f>
        <v>ทรายหยาบ</v>
      </c>
      <c r="B16" s="249" t="str">
        <f>ข้อมูลวัสดุ!C19</f>
        <v>บ./ลบ.ม.</v>
      </c>
      <c r="C16" s="250">
        <f>ข้อมูลวัสดุ!E19</f>
        <v>15</v>
      </c>
      <c r="D16" s="250">
        <f>ข้อมูลวัสดุ!F19</f>
        <v>0</v>
      </c>
      <c r="E16" s="250">
        <f>ข้อมูลวัสดุ!G19</f>
        <v>0</v>
      </c>
      <c r="F16" s="250">
        <f>ข้อมูลวัสดุ!H19</f>
        <v>0</v>
      </c>
      <c r="G16" s="250">
        <f>ข้อมูลวัสดุ!I19</f>
        <v>0</v>
      </c>
      <c r="H16" s="250">
        <f>ข้อมูลวัสดุ!J19</f>
        <v>0</v>
      </c>
      <c r="I16" s="251">
        <f t="shared" si="0"/>
        <v>15</v>
      </c>
      <c r="J16" s="252">
        <f>ข้อมูลวัสดุ!S19</f>
        <v>0</v>
      </c>
      <c r="K16" s="252">
        <f>ข้อมูลวัสดุ!T19</f>
        <v>0</v>
      </c>
      <c r="L16" s="252">
        <f>ข้อมูลวัสดุ!U19</f>
        <v>0</v>
      </c>
      <c r="M16" s="252">
        <f>ข้อมูลวัสดุ!V19</f>
        <v>0</v>
      </c>
      <c r="N16" s="252">
        <f>ข้อมูลวัสดุ!W19</f>
        <v>0</v>
      </c>
      <c r="O16" s="252">
        <f>ข้อมูลวัสดุ!X19</f>
        <v>0</v>
      </c>
      <c r="P16" s="252">
        <f>ข้อมูลวัสดุ!Y19</f>
        <v>15</v>
      </c>
      <c r="Q16" s="252">
        <f>ข้อมูลวัสดุ!Z19</f>
        <v>0</v>
      </c>
      <c r="R16" s="252">
        <f>ข้อมูลวัสดุ!AA19</f>
        <v>0</v>
      </c>
      <c r="S16" s="252">
        <f>ข้อมูลวัสดุ!AB19</f>
        <v>0</v>
      </c>
      <c r="T16" s="252">
        <f>ข้อมูลวัสดุ!AC19</f>
        <v>0</v>
      </c>
      <c r="U16" s="252">
        <f>ข้อมูลวัสดุ!AD19</f>
        <v>0</v>
      </c>
      <c r="V16" s="252">
        <f>ข้อมูลวัสดุ!AE19</f>
        <v>0</v>
      </c>
      <c r="W16" s="252">
        <f>ข้อมูลวัสดุ!AF19</f>
        <v>0</v>
      </c>
      <c r="X16" s="252">
        <f>ข้อมูลวัสดุ!AG19</f>
        <v>0</v>
      </c>
      <c r="Y16" s="252">
        <f>ข้อมูลวัสดุ!AH19</f>
        <v>0</v>
      </c>
      <c r="Z16" s="252">
        <f>ข้อมูลวัสดุ!AI19</f>
        <v>0</v>
      </c>
      <c r="AA16" s="252">
        <f>ข้อมูลวัสดุ!AJ19</f>
        <v>0</v>
      </c>
      <c r="AB16" s="252">
        <f>ข้อมูลวัสดุ!AK19</f>
        <v>15</v>
      </c>
      <c r="AC16" s="253">
        <f>ข้อมูลวัสดุ!AL19</f>
        <v>1</v>
      </c>
      <c r="AD16" s="252">
        <f>ข้อมูลวัสดุ!AM19</f>
        <v>53.37</v>
      </c>
      <c r="AE16" s="252">
        <f>ข้อมูลวัสดุ!AN19</f>
        <v>53.37</v>
      </c>
    </row>
    <row r="17" spans="1:31">
      <c r="A17" s="248" t="str">
        <f>ข้อมูลวัสดุ!B20</f>
        <v>ลูกรัง</v>
      </c>
      <c r="B17" s="249" t="str">
        <f>ข้อมูลวัสดุ!C20</f>
        <v>บ./ลบ.ม.</v>
      </c>
      <c r="C17" s="250">
        <f>ข้อมูลวัสดุ!E20</f>
        <v>30</v>
      </c>
      <c r="D17" s="250">
        <f>ข้อมูลวัสดุ!F20</f>
        <v>0</v>
      </c>
      <c r="E17" s="250">
        <f>ข้อมูลวัสดุ!G20</f>
        <v>0</v>
      </c>
      <c r="F17" s="250">
        <f>ข้อมูลวัสดุ!H20</f>
        <v>0</v>
      </c>
      <c r="G17" s="250">
        <f>ข้อมูลวัสดุ!I20</f>
        <v>0</v>
      </c>
      <c r="H17" s="250">
        <f>ข้อมูลวัสดุ!J20</f>
        <v>0</v>
      </c>
      <c r="I17" s="251">
        <f t="shared" si="0"/>
        <v>30</v>
      </c>
      <c r="J17" s="252">
        <f>ข้อมูลวัสดุ!S20</f>
        <v>0</v>
      </c>
      <c r="K17" s="252">
        <f>ข้อมูลวัสดุ!T20</f>
        <v>0</v>
      </c>
      <c r="L17" s="252">
        <f>ข้อมูลวัสดุ!U20</f>
        <v>0</v>
      </c>
      <c r="M17" s="252">
        <f>ข้อมูลวัสดุ!V20</f>
        <v>0</v>
      </c>
      <c r="N17" s="252">
        <f>ข้อมูลวัสดุ!W20</f>
        <v>0</v>
      </c>
      <c r="O17" s="252">
        <f>ข้อมูลวัสดุ!X20</f>
        <v>0</v>
      </c>
      <c r="P17" s="252">
        <f>ข้อมูลวัสดุ!Y20</f>
        <v>30</v>
      </c>
      <c r="Q17" s="252">
        <f>ข้อมูลวัสดุ!Z20</f>
        <v>0</v>
      </c>
      <c r="R17" s="252">
        <f>ข้อมูลวัสดุ!AA20</f>
        <v>0</v>
      </c>
      <c r="S17" s="252">
        <f>ข้อมูลวัสดุ!AB20</f>
        <v>0</v>
      </c>
      <c r="T17" s="252">
        <f>ข้อมูลวัสดุ!AC20</f>
        <v>0</v>
      </c>
      <c r="U17" s="252">
        <f>ข้อมูลวัสดุ!AD20</f>
        <v>0</v>
      </c>
      <c r="V17" s="252">
        <f>ข้อมูลวัสดุ!AE20</f>
        <v>0</v>
      </c>
      <c r="W17" s="252">
        <f>ข้อมูลวัสดุ!AF20</f>
        <v>0</v>
      </c>
      <c r="X17" s="252">
        <f>ข้อมูลวัสดุ!AG20</f>
        <v>0</v>
      </c>
      <c r="Y17" s="252">
        <f>ข้อมูลวัสดุ!AH20</f>
        <v>0</v>
      </c>
      <c r="Z17" s="252">
        <f>ข้อมูลวัสดุ!AI20</f>
        <v>0</v>
      </c>
      <c r="AA17" s="252">
        <f>ข้อมูลวัสดุ!AJ20</f>
        <v>0</v>
      </c>
      <c r="AB17" s="252">
        <f>ข้อมูลวัสดุ!AK20</f>
        <v>30</v>
      </c>
      <c r="AC17" s="253">
        <f>ข้อมูลวัสดุ!AL20</f>
        <v>1</v>
      </c>
      <c r="AD17" s="252">
        <f>ข้อมูลวัสดุ!AM20</f>
        <v>104.98</v>
      </c>
      <c r="AE17" s="252">
        <f>ข้อมูลวัสดุ!AN20</f>
        <v>104.98</v>
      </c>
    </row>
    <row r="18" spans="1:31">
      <c r="A18" s="248" t="str">
        <f>ข้อมูลวัสดุ!B21</f>
        <v>ทรายถม</v>
      </c>
      <c r="B18" s="249" t="str">
        <f>ข้อมูลวัสดุ!C21</f>
        <v>บ./ลบ.ม.</v>
      </c>
      <c r="C18" s="250">
        <f>ข้อมูลวัสดุ!E21</f>
        <v>0</v>
      </c>
      <c r="D18" s="250">
        <f>ข้อมูลวัสดุ!F21</f>
        <v>0</v>
      </c>
      <c r="E18" s="250">
        <f>ข้อมูลวัสดุ!G21</f>
        <v>0</v>
      </c>
      <c r="F18" s="250">
        <f>ข้อมูลวัสดุ!H21</f>
        <v>0</v>
      </c>
      <c r="G18" s="250">
        <f>ข้อมูลวัสดุ!I21</f>
        <v>0</v>
      </c>
      <c r="H18" s="250">
        <f>ข้อมูลวัสดุ!J21</f>
        <v>0</v>
      </c>
      <c r="I18" s="251">
        <f t="shared" si="0"/>
        <v>0</v>
      </c>
      <c r="J18" s="252">
        <f>ข้อมูลวัสดุ!S21</f>
        <v>0</v>
      </c>
      <c r="K18" s="252">
        <f>ข้อมูลวัสดุ!T21</f>
        <v>0</v>
      </c>
      <c r="L18" s="252">
        <f>ข้อมูลวัสดุ!U21</f>
        <v>0</v>
      </c>
      <c r="M18" s="252">
        <f>ข้อมูลวัสดุ!V21</f>
        <v>0</v>
      </c>
      <c r="N18" s="252">
        <f>ข้อมูลวัสดุ!W21</f>
        <v>0</v>
      </c>
      <c r="O18" s="252">
        <f>ข้อมูลวัสดุ!X21</f>
        <v>0</v>
      </c>
      <c r="P18" s="252">
        <f>ข้อมูลวัสดุ!Y21</f>
        <v>0</v>
      </c>
      <c r="Q18" s="252">
        <f>ข้อมูลวัสดุ!Z21</f>
        <v>0</v>
      </c>
      <c r="R18" s="252">
        <f>ข้อมูลวัสดุ!AA21</f>
        <v>0</v>
      </c>
      <c r="S18" s="252">
        <f>ข้อมูลวัสดุ!AB21</f>
        <v>0</v>
      </c>
      <c r="T18" s="252">
        <f>ข้อมูลวัสดุ!AC21</f>
        <v>0</v>
      </c>
      <c r="U18" s="252">
        <f>ข้อมูลวัสดุ!AD21</f>
        <v>0</v>
      </c>
      <c r="V18" s="252">
        <f>ข้อมูลวัสดุ!AE21</f>
        <v>0</v>
      </c>
      <c r="W18" s="252">
        <f>ข้อมูลวัสดุ!AF21</f>
        <v>0</v>
      </c>
      <c r="X18" s="252">
        <f>ข้อมูลวัสดุ!AG21</f>
        <v>0</v>
      </c>
      <c r="Y18" s="252">
        <f>ข้อมูลวัสดุ!AH21</f>
        <v>0</v>
      </c>
      <c r="Z18" s="252">
        <f>ข้อมูลวัสดุ!AI21</f>
        <v>0</v>
      </c>
      <c r="AA18" s="252">
        <f>ข้อมูลวัสดุ!AJ21</f>
        <v>0</v>
      </c>
      <c r="AB18" s="252">
        <f>ข้อมูลวัสดุ!AK21</f>
        <v>0</v>
      </c>
      <c r="AC18" s="253">
        <f>ข้อมูลวัสดุ!AL21</f>
        <v>0</v>
      </c>
      <c r="AD18" s="252">
        <f>ข้อมูลวัสดุ!AM21</f>
        <v>0</v>
      </c>
      <c r="AE18" s="252">
        <f>ข้อมูลวัสดุ!AN21</f>
        <v>0</v>
      </c>
    </row>
    <row r="19" spans="1:31">
      <c r="A19" s="248" t="str">
        <f>ข้อมูลวัสดุ!B22</f>
        <v>ดินถม</v>
      </c>
      <c r="B19" s="249" t="str">
        <f>ข้อมูลวัสดุ!C22</f>
        <v>บ./ลบ.ม.</v>
      </c>
      <c r="C19" s="250">
        <f>ข้อมูลวัสดุ!E22</f>
        <v>0</v>
      </c>
      <c r="D19" s="250">
        <f>ข้อมูลวัสดุ!F22</f>
        <v>0</v>
      </c>
      <c r="E19" s="250">
        <f>ข้อมูลวัสดุ!G22</f>
        <v>0</v>
      </c>
      <c r="F19" s="250">
        <f>ข้อมูลวัสดุ!H22</f>
        <v>0</v>
      </c>
      <c r="G19" s="250">
        <f>ข้อมูลวัสดุ!I22</f>
        <v>0</v>
      </c>
      <c r="H19" s="250">
        <f>ข้อมูลวัสดุ!J22</f>
        <v>0</v>
      </c>
      <c r="I19" s="251">
        <f t="shared" si="0"/>
        <v>0</v>
      </c>
      <c r="J19" s="252">
        <f>ข้อมูลวัสดุ!S22</f>
        <v>0</v>
      </c>
      <c r="K19" s="252">
        <f>ข้อมูลวัสดุ!T22</f>
        <v>0</v>
      </c>
      <c r="L19" s="252">
        <f>ข้อมูลวัสดุ!U22</f>
        <v>0</v>
      </c>
      <c r="M19" s="252">
        <f>ข้อมูลวัสดุ!V22</f>
        <v>0</v>
      </c>
      <c r="N19" s="252">
        <f>ข้อมูลวัสดุ!W22</f>
        <v>0</v>
      </c>
      <c r="O19" s="252">
        <f>ข้อมูลวัสดุ!X22</f>
        <v>0</v>
      </c>
      <c r="P19" s="252">
        <f>ข้อมูลวัสดุ!Y22</f>
        <v>0</v>
      </c>
      <c r="Q19" s="252">
        <f>ข้อมูลวัสดุ!Z22</f>
        <v>0</v>
      </c>
      <c r="R19" s="252">
        <f>ข้อมูลวัสดุ!AA22</f>
        <v>0</v>
      </c>
      <c r="S19" s="252">
        <f>ข้อมูลวัสดุ!AB22</f>
        <v>0</v>
      </c>
      <c r="T19" s="252">
        <f>ข้อมูลวัสดุ!AC22</f>
        <v>0</v>
      </c>
      <c r="U19" s="252">
        <f>ข้อมูลวัสดุ!AD22</f>
        <v>0</v>
      </c>
      <c r="V19" s="252">
        <f>ข้อมูลวัสดุ!AE22</f>
        <v>0</v>
      </c>
      <c r="W19" s="252">
        <f>ข้อมูลวัสดุ!AF22</f>
        <v>0</v>
      </c>
      <c r="X19" s="252">
        <f>ข้อมูลวัสดุ!AG22</f>
        <v>0</v>
      </c>
      <c r="Y19" s="252">
        <f>ข้อมูลวัสดุ!AH22</f>
        <v>0</v>
      </c>
      <c r="Z19" s="252">
        <f>ข้อมูลวัสดุ!AI22</f>
        <v>0</v>
      </c>
      <c r="AA19" s="252">
        <f>ข้อมูลวัสดุ!AJ22</f>
        <v>0</v>
      </c>
      <c r="AB19" s="252">
        <f>ข้อมูลวัสดุ!AK22</f>
        <v>0</v>
      </c>
      <c r="AC19" s="253">
        <f>ข้อมูลวัสดุ!AL22</f>
        <v>0</v>
      </c>
      <c r="AD19" s="252">
        <f>ข้อมูลวัสดุ!AM22</f>
        <v>0</v>
      </c>
      <c r="AE19" s="252">
        <f>ข้อมูลวัสดุ!AN22</f>
        <v>0</v>
      </c>
    </row>
    <row r="20" spans="1:31">
      <c r="A20" s="248" t="str">
        <f>ข้อมูลวัสดุ!B23</f>
        <v>ท่อกลมขนาด  ø  0.30 ม. มอก.ชั้น 3</v>
      </c>
      <c r="B20" s="249" t="str">
        <f>ข้อมูลวัสดุ!C23</f>
        <v>ท่อน</v>
      </c>
      <c r="C20" s="250">
        <f>ข้อมูลวัสดุ!E23</f>
        <v>15</v>
      </c>
      <c r="D20" s="250">
        <f>ข้อมูลวัสดุ!F23</f>
        <v>0</v>
      </c>
      <c r="E20" s="250">
        <f>ข้อมูลวัสดุ!G23</f>
        <v>0</v>
      </c>
      <c r="F20" s="250">
        <f>ข้อมูลวัสดุ!H23</f>
        <v>0</v>
      </c>
      <c r="G20" s="250">
        <f>ข้อมูลวัสดุ!I23</f>
        <v>0</v>
      </c>
      <c r="H20" s="250">
        <f>ข้อมูลวัสดุ!J23</f>
        <v>0</v>
      </c>
      <c r="I20" s="251">
        <f t="shared" si="0"/>
        <v>15</v>
      </c>
      <c r="J20" s="252">
        <f>ข้อมูลวัสดุ!S23</f>
        <v>0</v>
      </c>
      <c r="K20" s="252">
        <f>ข้อมูลวัสดุ!T23</f>
        <v>0</v>
      </c>
      <c r="L20" s="252">
        <f>ข้อมูลวัสดุ!U23</f>
        <v>0</v>
      </c>
      <c r="M20" s="252">
        <f>ข้อมูลวัสดุ!V23</f>
        <v>0</v>
      </c>
      <c r="N20" s="252">
        <f>ข้อมูลวัสดุ!W23</f>
        <v>0</v>
      </c>
      <c r="O20" s="252">
        <f>ข้อมูลวัสดุ!X23</f>
        <v>0</v>
      </c>
      <c r="P20" s="252">
        <f>ข้อมูลวัสดุ!Y23</f>
        <v>15</v>
      </c>
      <c r="Q20" s="252">
        <f>ข้อมูลวัสดุ!Z23</f>
        <v>0</v>
      </c>
      <c r="R20" s="252">
        <f>ข้อมูลวัสดุ!AA23</f>
        <v>0</v>
      </c>
      <c r="S20" s="252">
        <f>ข้อมูลวัสดุ!AB23</f>
        <v>0</v>
      </c>
      <c r="T20" s="252">
        <f>ข้อมูลวัสดุ!AC23</f>
        <v>0</v>
      </c>
      <c r="U20" s="252">
        <f>ข้อมูลวัสดุ!AD23</f>
        <v>0</v>
      </c>
      <c r="V20" s="252">
        <f>ข้อมูลวัสดุ!AE23</f>
        <v>0</v>
      </c>
      <c r="W20" s="252">
        <f>ข้อมูลวัสดุ!AF23</f>
        <v>0</v>
      </c>
      <c r="X20" s="252">
        <f>ข้อมูลวัสดุ!AG23</f>
        <v>0</v>
      </c>
      <c r="Y20" s="252">
        <f>ข้อมูลวัสดุ!AH23</f>
        <v>0</v>
      </c>
      <c r="Z20" s="252">
        <f>ข้อมูลวัสดุ!AI23</f>
        <v>0</v>
      </c>
      <c r="AA20" s="252">
        <f>ข้อมูลวัสดุ!AJ23</f>
        <v>0</v>
      </c>
      <c r="AB20" s="252">
        <f>ข้อมูลวัสดุ!AK23</f>
        <v>15</v>
      </c>
      <c r="AC20" s="253">
        <f>ข้อมูลวัสดุ!AL23</f>
        <v>1</v>
      </c>
      <c r="AD20" s="252">
        <f>ข้อมูลวัสดุ!AM23</f>
        <v>38.119999999999997</v>
      </c>
      <c r="AE20" s="252">
        <f>ข้อมูลวัสดุ!AN23</f>
        <v>38.119999999999997</v>
      </c>
    </row>
    <row r="21" spans="1:31">
      <c r="A21" s="248" t="str">
        <f>ข้อมูลวัสดุ!B24</f>
        <v>ท่อกลมขนาด  ø  0.40 ม. มอก.ชั้น 3</v>
      </c>
      <c r="B21" s="249" t="str">
        <f>ข้อมูลวัสดุ!C24</f>
        <v>ท่อน</v>
      </c>
      <c r="C21" s="250">
        <f>ข้อมูลวัสดุ!E24</f>
        <v>15</v>
      </c>
      <c r="D21" s="250">
        <f>ข้อมูลวัสดุ!F24</f>
        <v>0</v>
      </c>
      <c r="E21" s="250">
        <f>ข้อมูลวัสดุ!G24</f>
        <v>0</v>
      </c>
      <c r="F21" s="250">
        <f>ข้อมูลวัสดุ!H24</f>
        <v>0</v>
      </c>
      <c r="G21" s="250">
        <f>ข้อมูลวัสดุ!I24</f>
        <v>0</v>
      </c>
      <c r="H21" s="250">
        <f>ข้อมูลวัสดุ!J24</f>
        <v>0</v>
      </c>
      <c r="I21" s="251">
        <f t="shared" si="0"/>
        <v>15</v>
      </c>
      <c r="J21" s="252">
        <f>ข้อมูลวัสดุ!S24</f>
        <v>0</v>
      </c>
      <c r="K21" s="252">
        <f>ข้อมูลวัสดุ!T24</f>
        <v>0</v>
      </c>
      <c r="L21" s="252">
        <f>ข้อมูลวัสดุ!U24</f>
        <v>0</v>
      </c>
      <c r="M21" s="252">
        <f>ข้อมูลวัสดุ!V24</f>
        <v>0</v>
      </c>
      <c r="N21" s="252">
        <f>ข้อมูลวัสดุ!W24</f>
        <v>0</v>
      </c>
      <c r="O21" s="252">
        <f>ข้อมูลวัสดุ!X24</f>
        <v>0</v>
      </c>
      <c r="P21" s="252">
        <f>ข้อมูลวัสดุ!Y24</f>
        <v>15</v>
      </c>
      <c r="Q21" s="252">
        <f>ข้อมูลวัสดุ!Z24</f>
        <v>0</v>
      </c>
      <c r="R21" s="252">
        <f>ข้อมูลวัสดุ!AA24</f>
        <v>0</v>
      </c>
      <c r="S21" s="252">
        <f>ข้อมูลวัสดุ!AB24</f>
        <v>0</v>
      </c>
      <c r="T21" s="252">
        <f>ข้อมูลวัสดุ!AC24</f>
        <v>0</v>
      </c>
      <c r="U21" s="252">
        <f>ข้อมูลวัสดุ!AD24</f>
        <v>0</v>
      </c>
      <c r="V21" s="252">
        <f>ข้อมูลวัสดุ!AE24</f>
        <v>0</v>
      </c>
      <c r="W21" s="252">
        <f>ข้อมูลวัสดุ!AF24</f>
        <v>0</v>
      </c>
      <c r="X21" s="252">
        <f>ข้อมูลวัสดุ!AG24</f>
        <v>0</v>
      </c>
      <c r="Y21" s="252">
        <f>ข้อมูลวัสดุ!AH24</f>
        <v>0</v>
      </c>
      <c r="Z21" s="252">
        <f>ข้อมูลวัสดุ!AI24</f>
        <v>0</v>
      </c>
      <c r="AA21" s="252">
        <f>ข้อมูลวัสดุ!AJ24</f>
        <v>0</v>
      </c>
      <c r="AB21" s="252">
        <f>ข้อมูลวัสดุ!AK24</f>
        <v>15</v>
      </c>
      <c r="AC21" s="253">
        <f>ข้อมูลวัสดุ!AL24</f>
        <v>1</v>
      </c>
      <c r="AD21" s="252">
        <f>ข้อมูลวัสดุ!AM24</f>
        <v>38.119999999999997</v>
      </c>
      <c r="AE21" s="252">
        <f>ข้อมูลวัสดุ!AN24</f>
        <v>38.119999999999997</v>
      </c>
    </row>
    <row r="22" spans="1:31">
      <c r="A22" s="248" t="str">
        <f>ข้อมูลวัสดุ!B25</f>
        <v>ท่อกลมขนาด  ø  0.60 ม. มอก.ชั้น 3</v>
      </c>
      <c r="B22" s="249" t="str">
        <f>ข้อมูลวัสดุ!C25</f>
        <v>ท่อน</v>
      </c>
      <c r="C22" s="250">
        <f>ข้อมูลวัสดุ!E25</f>
        <v>15</v>
      </c>
      <c r="D22" s="250">
        <f>ข้อมูลวัสดุ!F25</f>
        <v>0</v>
      </c>
      <c r="E22" s="250">
        <f>ข้อมูลวัสดุ!G25</f>
        <v>0</v>
      </c>
      <c r="F22" s="250">
        <f>ข้อมูลวัสดุ!H25</f>
        <v>0</v>
      </c>
      <c r="G22" s="250">
        <f>ข้อมูลวัสดุ!I25</f>
        <v>0</v>
      </c>
      <c r="H22" s="250">
        <f>ข้อมูลวัสดุ!J25</f>
        <v>0</v>
      </c>
      <c r="I22" s="251">
        <f t="shared" si="0"/>
        <v>15</v>
      </c>
      <c r="J22" s="252">
        <f>ข้อมูลวัสดุ!S25</f>
        <v>0</v>
      </c>
      <c r="K22" s="252">
        <f>ข้อมูลวัสดุ!T25</f>
        <v>0</v>
      </c>
      <c r="L22" s="252">
        <f>ข้อมูลวัสดุ!U25</f>
        <v>0</v>
      </c>
      <c r="M22" s="252">
        <f>ข้อมูลวัสดุ!V25</f>
        <v>0</v>
      </c>
      <c r="N22" s="252">
        <f>ข้อมูลวัสดุ!W25</f>
        <v>0</v>
      </c>
      <c r="O22" s="252">
        <f>ข้อมูลวัสดุ!X25</f>
        <v>0</v>
      </c>
      <c r="P22" s="252">
        <f>ข้อมูลวัสดุ!Y25</f>
        <v>15</v>
      </c>
      <c r="Q22" s="252">
        <f>ข้อมูลวัสดุ!Z25</f>
        <v>0</v>
      </c>
      <c r="R22" s="252">
        <f>ข้อมูลวัสดุ!AA25</f>
        <v>0</v>
      </c>
      <c r="S22" s="252">
        <f>ข้อมูลวัสดุ!AB25</f>
        <v>0</v>
      </c>
      <c r="T22" s="252">
        <f>ข้อมูลวัสดุ!AC25</f>
        <v>0</v>
      </c>
      <c r="U22" s="252">
        <f>ข้อมูลวัสดุ!AD25</f>
        <v>0</v>
      </c>
      <c r="V22" s="252">
        <f>ข้อมูลวัสดุ!AE25</f>
        <v>0</v>
      </c>
      <c r="W22" s="252">
        <f>ข้อมูลวัสดุ!AF25</f>
        <v>0</v>
      </c>
      <c r="X22" s="252">
        <f>ข้อมูลวัสดุ!AG25</f>
        <v>0</v>
      </c>
      <c r="Y22" s="252">
        <f>ข้อมูลวัสดุ!AH25</f>
        <v>0</v>
      </c>
      <c r="Z22" s="252">
        <f>ข้อมูลวัสดุ!AI25</f>
        <v>0</v>
      </c>
      <c r="AA22" s="252">
        <f>ข้อมูลวัสดุ!AJ25</f>
        <v>0</v>
      </c>
      <c r="AB22" s="252">
        <f>ข้อมูลวัสดุ!AK25</f>
        <v>15</v>
      </c>
      <c r="AC22" s="253">
        <f>ข้อมูลวัสดุ!AL25</f>
        <v>1</v>
      </c>
      <c r="AD22" s="252">
        <f>ข้อมูลวัสดุ!AM25</f>
        <v>38.119999999999997</v>
      </c>
      <c r="AE22" s="252">
        <f>ข้อมูลวัสดุ!AN25</f>
        <v>38.119999999999997</v>
      </c>
    </row>
    <row r="23" spans="1:31">
      <c r="A23" s="248" t="str">
        <f>ข้อมูลวัสดุ!B26</f>
        <v>ท่อกลมขนาด  ø  0.80 ม. มอก.ชั้น 3</v>
      </c>
      <c r="B23" s="249" t="str">
        <f>ข้อมูลวัสดุ!C26</f>
        <v>ท่อน</v>
      </c>
      <c r="C23" s="250">
        <f>ข้อมูลวัสดุ!E26</f>
        <v>15</v>
      </c>
      <c r="D23" s="250">
        <f>ข้อมูลวัสดุ!F26</f>
        <v>0</v>
      </c>
      <c r="E23" s="250">
        <f>ข้อมูลวัสดุ!G26</f>
        <v>0</v>
      </c>
      <c r="F23" s="250">
        <f>ข้อมูลวัสดุ!H26</f>
        <v>0</v>
      </c>
      <c r="G23" s="250">
        <f>ข้อมูลวัสดุ!I26</f>
        <v>0</v>
      </c>
      <c r="H23" s="250">
        <f>ข้อมูลวัสดุ!J26</f>
        <v>0</v>
      </c>
      <c r="I23" s="251">
        <f t="shared" si="0"/>
        <v>15</v>
      </c>
      <c r="J23" s="252">
        <f>ข้อมูลวัสดุ!S26</f>
        <v>0</v>
      </c>
      <c r="K23" s="252">
        <f>ข้อมูลวัสดุ!T26</f>
        <v>0</v>
      </c>
      <c r="L23" s="252">
        <f>ข้อมูลวัสดุ!U26</f>
        <v>0</v>
      </c>
      <c r="M23" s="252">
        <f>ข้อมูลวัสดุ!V26</f>
        <v>0</v>
      </c>
      <c r="N23" s="252">
        <f>ข้อมูลวัสดุ!W26</f>
        <v>0</v>
      </c>
      <c r="O23" s="252">
        <f>ข้อมูลวัสดุ!X26</f>
        <v>0</v>
      </c>
      <c r="P23" s="252">
        <f>ข้อมูลวัสดุ!Y26</f>
        <v>15</v>
      </c>
      <c r="Q23" s="252">
        <f>ข้อมูลวัสดุ!Z26</f>
        <v>0</v>
      </c>
      <c r="R23" s="252">
        <f>ข้อมูลวัสดุ!AA26</f>
        <v>0</v>
      </c>
      <c r="S23" s="252">
        <f>ข้อมูลวัสดุ!AB26</f>
        <v>0</v>
      </c>
      <c r="T23" s="252">
        <f>ข้อมูลวัสดุ!AC26</f>
        <v>0</v>
      </c>
      <c r="U23" s="252">
        <f>ข้อมูลวัสดุ!AD26</f>
        <v>0</v>
      </c>
      <c r="V23" s="252">
        <f>ข้อมูลวัสดุ!AE26</f>
        <v>0</v>
      </c>
      <c r="W23" s="252">
        <f>ข้อมูลวัสดุ!AF26</f>
        <v>0</v>
      </c>
      <c r="X23" s="252">
        <f>ข้อมูลวัสดุ!AG26</f>
        <v>0</v>
      </c>
      <c r="Y23" s="252">
        <f>ข้อมูลวัสดุ!AH26</f>
        <v>0</v>
      </c>
      <c r="Z23" s="252">
        <f>ข้อมูลวัสดุ!AI26</f>
        <v>0</v>
      </c>
      <c r="AA23" s="252">
        <f>ข้อมูลวัสดุ!AJ26</f>
        <v>0</v>
      </c>
      <c r="AB23" s="252">
        <f>ข้อมูลวัสดุ!AK26</f>
        <v>15</v>
      </c>
      <c r="AC23" s="253">
        <f>ข้อมูลวัสดุ!AL26</f>
        <v>1</v>
      </c>
      <c r="AD23" s="252">
        <f>ข้อมูลวัสดุ!AM26</f>
        <v>38.119999999999997</v>
      </c>
      <c r="AE23" s="252">
        <f>ข้อมูลวัสดุ!AN26</f>
        <v>38.119999999999997</v>
      </c>
    </row>
    <row r="24" spans="1:31">
      <c r="A24" s="248" t="str">
        <f>ข้อมูลวัสดุ!B27</f>
        <v>ท่อกลมขนาด  ø  1.00 ม. มอก.ชั้น 3</v>
      </c>
      <c r="B24" s="249" t="str">
        <f>ข้อมูลวัสดุ!C27</f>
        <v>ท่อน</v>
      </c>
      <c r="C24" s="250">
        <f>ข้อมูลวัสดุ!E27</f>
        <v>15</v>
      </c>
      <c r="D24" s="250">
        <f>ข้อมูลวัสดุ!F27</f>
        <v>0</v>
      </c>
      <c r="E24" s="250">
        <f>ข้อมูลวัสดุ!G27</f>
        <v>0</v>
      </c>
      <c r="F24" s="250">
        <f>ข้อมูลวัสดุ!H27</f>
        <v>0</v>
      </c>
      <c r="G24" s="250">
        <f>ข้อมูลวัสดุ!I27</f>
        <v>0</v>
      </c>
      <c r="H24" s="250">
        <f>ข้อมูลวัสดุ!J27</f>
        <v>0</v>
      </c>
      <c r="I24" s="251">
        <f t="shared" si="0"/>
        <v>15</v>
      </c>
      <c r="J24" s="252">
        <f>ข้อมูลวัสดุ!S27</f>
        <v>0</v>
      </c>
      <c r="K24" s="252">
        <f>ข้อมูลวัสดุ!T27</f>
        <v>0</v>
      </c>
      <c r="L24" s="252">
        <f>ข้อมูลวัสดุ!U27</f>
        <v>0</v>
      </c>
      <c r="M24" s="252">
        <f>ข้อมูลวัสดุ!V27</f>
        <v>0</v>
      </c>
      <c r="N24" s="252">
        <f>ข้อมูลวัสดุ!W27</f>
        <v>0</v>
      </c>
      <c r="O24" s="252">
        <f>ข้อมูลวัสดุ!X27</f>
        <v>0</v>
      </c>
      <c r="P24" s="252">
        <f>ข้อมูลวัสดุ!Y27</f>
        <v>15</v>
      </c>
      <c r="Q24" s="252">
        <f>ข้อมูลวัสดุ!Z27</f>
        <v>0</v>
      </c>
      <c r="R24" s="252">
        <f>ข้อมูลวัสดุ!AA27</f>
        <v>0</v>
      </c>
      <c r="S24" s="252">
        <f>ข้อมูลวัสดุ!AB27</f>
        <v>0</v>
      </c>
      <c r="T24" s="252">
        <f>ข้อมูลวัสดุ!AC27</f>
        <v>0</v>
      </c>
      <c r="U24" s="252">
        <f>ข้อมูลวัสดุ!AD27</f>
        <v>0</v>
      </c>
      <c r="V24" s="252">
        <f>ข้อมูลวัสดุ!AE27</f>
        <v>0</v>
      </c>
      <c r="W24" s="252">
        <f>ข้อมูลวัสดุ!AF27</f>
        <v>0</v>
      </c>
      <c r="X24" s="252">
        <f>ข้อมูลวัสดุ!AG27</f>
        <v>0</v>
      </c>
      <c r="Y24" s="252">
        <f>ข้อมูลวัสดุ!AH27</f>
        <v>0</v>
      </c>
      <c r="Z24" s="252">
        <f>ข้อมูลวัสดุ!AI27</f>
        <v>0</v>
      </c>
      <c r="AA24" s="252">
        <f>ข้อมูลวัสดุ!AJ27</f>
        <v>0</v>
      </c>
      <c r="AB24" s="252">
        <f>ข้อมูลวัสดุ!AK27</f>
        <v>15</v>
      </c>
      <c r="AC24" s="253">
        <f>ข้อมูลวัสดุ!AL27</f>
        <v>1</v>
      </c>
      <c r="AD24" s="252">
        <f>ข้อมูลวัสดุ!AM27</f>
        <v>38.119999999999997</v>
      </c>
      <c r="AE24" s="252">
        <f>ข้อมูลวัสดุ!AN27</f>
        <v>38.119999999999997</v>
      </c>
    </row>
    <row r="25" spans="1:31">
      <c r="A25" s="248" t="str">
        <f>ข้อมูลวัสดุ!B28</f>
        <v>ท่อกลมขนาด  ø  1.20 ม. มอก.ชั้น 3</v>
      </c>
      <c r="B25" s="249" t="str">
        <f>ข้อมูลวัสดุ!C28</f>
        <v>ท่อน</v>
      </c>
      <c r="C25" s="250">
        <f>ข้อมูลวัสดุ!E28</f>
        <v>15</v>
      </c>
      <c r="D25" s="250">
        <f>ข้อมูลวัสดุ!F28</f>
        <v>0</v>
      </c>
      <c r="E25" s="250">
        <f>ข้อมูลวัสดุ!G28</f>
        <v>0</v>
      </c>
      <c r="F25" s="250">
        <f>ข้อมูลวัสดุ!H28</f>
        <v>0</v>
      </c>
      <c r="G25" s="250">
        <f>ข้อมูลวัสดุ!I28</f>
        <v>0</v>
      </c>
      <c r="H25" s="250">
        <f>ข้อมูลวัสดุ!J28</f>
        <v>0</v>
      </c>
      <c r="I25" s="251">
        <f t="shared" si="0"/>
        <v>15</v>
      </c>
      <c r="J25" s="252">
        <f>ข้อมูลวัสดุ!S28</f>
        <v>0</v>
      </c>
      <c r="K25" s="252">
        <f>ข้อมูลวัสดุ!T28</f>
        <v>0</v>
      </c>
      <c r="L25" s="252">
        <f>ข้อมูลวัสดุ!U28</f>
        <v>0</v>
      </c>
      <c r="M25" s="252">
        <f>ข้อมูลวัสดุ!V28</f>
        <v>0</v>
      </c>
      <c r="N25" s="252">
        <f>ข้อมูลวัสดุ!W28</f>
        <v>0</v>
      </c>
      <c r="O25" s="252">
        <f>ข้อมูลวัสดุ!X28</f>
        <v>0</v>
      </c>
      <c r="P25" s="252">
        <f>ข้อมูลวัสดุ!Y28</f>
        <v>15</v>
      </c>
      <c r="Q25" s="252">
        <f>ข้อมูลวัสดุ!Z28</f>
        <v>0</v>
      </c>
      <c r="R25" s="252">
        <f>ข้อมูลวัสดุ!AA28</f>
        <v>0</v>
      </c>
      <c r="S25" s="252">
        <f>ข้อมูลวัสดุ!AB28</f>
        <v>0</v>
      </c>
      <c r="T25" s="252">
        <f>ข้อมูลวัสดุ!AC28</f>
        <v>0</v>
      </c>
      <c r="U25" s="252">
        <f>ข้อมูลวัสดุ!AD28</f>
        <v>0</v>
      </c>
      <c r="V25" s="252">
        <f>ข้อมูลวัสดุ!AE28</f>
        <v>0</v>
      </c>
      <c r="W25" s="252">
        <f>ข้อมูลวัสดุ!AF28</f>
        <v>0</v>
      </c>
      <c r="X25" s="252">
        <f>ข้อมูลวัสดุ!AG28</f>
        <v>0</v>
      </c>
      <c r="Y25" s="252">
        <f>ข้อมูลวัสดุ!AH28</f>
        <v>0</v>
      </c>
      <c r="Z25" s="252">
        <f>ข้อมูลวัสดุ!AI28</f>
        <v>0</v>
      </c>
      <c r="AA25" s="252">
        <f>ข้อมูลวัสดุ!AJ28</f>
        <v>0</v>
      </c>
      <c r="AB25" s="252">
        <f>ข้อมูลวัสดุ!AK28</f>
        <v>15</v>
      </c>
      <c r="AC25" s="253">
        <f>ข้อมูลวัสดุ!AL28</f>
        <v>1</v>
      </c>
      <c r="AD25" s="252">
        <f>ข้อมูลวัสดุ!AM28</f>
        <v>38.119999999999997</v>
      </c>
      <c r="AE25" s="252">
        <f>ข้อมูลวัสดุ!AN28</f>
        <v>38.119999999999997</v>
      </c>
    </row>
    <row r="26" spans="1:31">
      <c r="A26" s="254" t="str">
        <f>ข้อมูลวัสดุ!B29</f>
        <v>ท่อกลมขนาด  ø  1.50 ม. มอก.ชั้น 3</v>
      </c>
      <c r="B26" s="255" t="str">
        <f>ข้อมูลวัสดุ!C29</f>
        <v>ท่อน</v>
      </c>
      <c r="C26" s="256">
        <f>ข้อมูลวัสดุ!E29</f>
        <v>0</v>
      </c>
      <c r="D26" s="256">
        <f>ข้อมูลวัสดุ!F29</f>
        <v>0</v>
      </c>
      <c r="E26" s="256">
        <f>ข้อมูลวัสดุ!G29</f>
        <v>0</v>
      </c>
      <c r="F26" s="256">
        <f>ข้อมูลวัสดุ!H29</f>
        <v>0</v>
      </c>
      <c r="G26" s="256">
        <f>ข้อมูลวัสดุ!I29</f>
        <v>0</v>
      </c>
      <c r="H26" s="256">
        <f>ข้อมูลวัสดุ!J29</f>
        <v>0</v>
      </c>
      <c r="I26" s="257">
        <f t="shared" si="0"/>
        <v>0</v>
      </c>
      <c r="J26" s="258">
        <f>ข้อมูลวัสดุ!S29</f>
        <v>0</v>
      </c>
      <c r="K26" s="258">
        <f>ข้อมูลวัสดุ!T29</f>
        <v>0</v>
      </c>
      <c r="L26" s="258">
        <f>ข้อมูลวัสดุ!U29</f>
        <v>0</v>
      </c>
      <c r="M26" s="258">
        <f>ข้อมูลวัสดุ!V29</f>
        <v>0</v>
      </c>
      <c r="N26" s="258">
        <f>ข้อมูลวัสดุ!W29</f>
        <v>0</v>
      </c>
      <c r="O26" s="258">
        <f>ข้อมูลวัสดุ!X29</f>
        <v>0</v>
      </c>
      <c r="P26" s="258">
        <f>ข้อมูลวัสดุ!Y29</f>
        <v>0</v>
      </c>
      <c r="Q26" s="258">
        <f>ข้อมูลวัสดุ!Z29</f>
        <v>0</v>
      </c>
      <c r="R26" s="258">
        <f>ข้อมูลวัสดุ!AA29</f>
        <v>0</v>
      </c>
      <c r="S26" s="258">
        <f>ข้อมูลวัสดุ!AB29</f>
        <v>0</v>
      </c>
      <c r="T26" s="258">
        <f>ข้อมูลวัสดุ!AC29</f>
        <v>0</v>
      </c>
      <c r="U26" s="258">
        <f>ข้อมูลวัสดุ!AD29</f>
        <v>0</v>
      </c>
      <c r="V26" s="258">
        <f>ข้อมูลวัสดุ!AE29</f>
        <v>0</v>
      </c>
      <c r="W26" s="258">
        <f>ข้อมูลวัสดุ!AF29</f>
        <v>0</v>
      </c>
      <c r="X26" s="258">
        <f>ข้อมูลวัสดุ!AG29</f>
        <v>0</v>
      </c>
      <c r="Y26" s="258">
        <f>ข้อมูลวัสดุ!AH29</f>
        <v>0</v>
      </c>
      <c r="Z26" s="258">
        <f>ข้อมูลวัสดุ!AI29</f>
        <v>0</v>
      </c>
      <c r="AA26" s="258">
        <f>ข้อมูลวัสดุ!AJ29</f>
        <v>0</v>
      </c>
      <c r="AB26" s="258">
        <f>ข้อมูลวัสดุ!AK29</f>
        <v>0</v>
      </c>
      <c r="AC26" s="259">
        <f>ข้อมูลวัสดุ!AL29</f>
        <v>0</v>
      </c>
      <c r="AD26" s="258">
        <f>ข้อมูลวัสดุ!AM29</f>
        <v>0</v>
      </c>
      <c r="AE26" s="258">
        <f>ข้อมูลวัสดุ!AN29</f>
        <v>0</v>
      </c>
    </row>
    <row r="27" spans="1:31" s="260" customFormat="1" ht="23.25">
      <c r="B27" s="1114" t="s">
        <v>385</v>
      </c>
      <c r="C27" s="1114"/>
      <c r="D27" s="1114"/>
      <c r="E27" s="1114"/>
      <c r="F27" s="1114"/>
      <c r="G27" s="1114"/>
      <c r="H27" s="1114"/>
      <c r="I27" s="1114"/>
      <c r="J27" s="1114"/>
      <c r="K27" s="1114"/>
      <c r="L27" s="1114"/>
      <c r="N27" s="261" t="s">
        <v>386</v>
      </c>
    </row>
    <row r="28" spans="1:31" s="260" customFormat="1" ht="23.25">
      <c r="B28" s="1115" t="s">
        <v>18</v>
      </c>
      <c r="C28" s="1117" t="s">
        <v>302</v>
      </c>
      <c r="D28" s="1118"/>
      <c r="E28" s="1118"/>
      <c r="F28" s="1119"/>
      <c r="G28" s="1123" t="s">
        <v>387</v>
      </c>
      <c r="H28" s="1124"/>
      <c r="I28" s="1125"/>
      <c r="J28" s="1123" t="s">
        <v>250</v>
      </c>
      <c r="K28" s="1124"/>
      <c r="L28" s="1125"/>
      <c r="N28" s="260" t="s">
        <v>388</v>
      </c>
    </row>
    <row r="29" spans="1:31" s="260" customFormat="1" ht="23.25">
      <c r="B29" s="1116"/>
      <c r="C29" s="1120"/>
      <c r="D29" s="1121"/>
      <c r="E29" s="1121"/>
      <c r="F29" s="1122"/>
      <c r="G29" s="262" t="s">
        <v>255</v>
      </c>
      <c r="H29" s="262" t="s">
        <v>256</v>
      </c>
      <c r="I29" s="262" t="s">
        <v>257</v>
      </c>
      <c r="J29" s="262" t="s">
        <v>255</v>
      </c>
      <c r="K29" s="262" t="s">
        <v>256</v>
      </c>
      <c r="L29" s="262" t="s">
        <v>257</v>
      </c>
      <c r="N29" s="260" t="s">
        <v>389</v>
      </c>
      <c r="W29" s="260" t="s">
        <v>390</v>
      </c>
    </row>
    <row r="30" spans="1:31" s="260" customFormat="1" ht="23.25">
      <c r="B30" s="263">
        <v>1</v>
      </c>
      <c r="C30" s="264" t="s">
        <v>235</v>
      </c>
      <c r="D30" s="265"/>
      <c r="E30" s="265"/>
      <c r="F30" s="266"/>
      <c r="G30" s="263">
        <v>1</v>
      </c>
      <c r="H30" s="263">
        <v>2.12</v>
      </c>
      <c r="I30" s="263">
        <v>2.56</v>
      </c>
      <c r="J30" s="263">
        <v>1.24</v>
      </c>
      <c r="K30" s="263">
        <v>2.36</v>
      </c>
      <c r="L30" s="263">
        <v>2.8</v>
      </c>
      <c r="N30" s="260" t="s">
        <v>391</v>
      </c>
    </row>
    <row r="31" spans="1:31" s="260" customFormat="1" ht="23.25">
      <c r="B31" s="267">
        <v>2</v>
      </c>
      <c r="C31" s="268" t="s">
        <v>236</v>
      </c>
      <c r="D31" s="269"/>
      <c r="E31" s="269"/>
      <c r="F31" s="270"/>
      <c r="G31" s="267">
        <v>1</v>
      </c>
      <c r="H31" s="267">
        <v>1.95</v>
      </c>
      <c r="I31" s="267">
        <v>2.52</v>
      </c>
      <c r="J31" s="267">
        <v>1.23</v>
      </c>
      <c r="K31" s="267">
        <v>2.1800000000000002</v>
      </c>
      <c r="L31" s="267">
        <v>2.75</v>
      </c>
      <c r="O31" s="260" t="s">
        <v>392</v>
      </c>
      <c r="Q31" s="260" t="s">
        <v>393</v>
      </c>
      <c r="W31" s="260" t="s">
        <v>390</v>
      </c>
    </row>
    <row r="32" spans="1:31" s="260" customFormat="1" ht="23.25">
      <c r="B32" s="271">
        <v>3</v>
      </c>
      <c r="C32" s="272" t="s">
        <v>394</v>
      </c>
      <c r="D32" s="273"/>
      <c r="E32" s="274"/>
      <c r="F32" s="274"/>
      <c r="G32" s="271">
        <v>1</v>
      </c>
      <c r="H32" s="271">
        <v>2.13</v>
      </c>
      <c r="I32" s="271">
        <v>0</v>
      </c>
      <c r="J32" s="271">
        <v>1.2</v>
      </c>
      <c r="K32" s="271">
        <v>2.33</v>
      </c>
      <c r="L32" s="271">
        <v>0</v>
      </c>
      <c r="O32" s="260" t="s">
        <v>395</v>
      </c>
      <c r="Q32" s="260" t="s">
        <v>393</v>
      </c>
      <c r="W32" s="260" t="s">
        <v>390</v>
      </c>
    </row>
    <row r="33" spans="2:31" s="260" customFormat="1" ht="23.25">
      <c r="O33" s="260" t="s">
        <v>396</v>
      </c>
      <c r="Q33" s="260" t="s">
        <v>393</v>
      </c>
      <c r="W33" s="260" t="s">
        <v>390</v>
      </c>
    </row>
    <row r="34" spans="2:31" s="260" customFormat="1" ht="23.25">
      <c r="B34" s="275" t="s">
        <v>376</v>
      </c>
      <c r="C34" s="260" t="s">
        <v>397</v>
      </c>
      <c r="N34" s="260" t="s">
        <v>398</v>
      </c>
    </row>
    <row r="35" spans="2:31" s="260" customFormat="1" ht="23.25">
      <c r="C35" s="260" t="s">
        <v>399</v>
      </c>
      <c r="O35" s="260" t="s">
        <v>392</v>
      </c>
      <c r="Q35" s="260" t="s">
        <v>393</v>
      </c>
      <c r="W35" s="260" t="s">
        <v>390</v>
      </c>
    </row>
    <row r="36" spans="2:31" s="260" customFormat="1" ht="23.25">
      <c r="C36" s="260" t="s">
        <v>400</v>
      </c>
      <c r="O36" s="260" t="s">
        <v>395</v>
      </c>
      <c r="Q36" s="260" t="s">
        <v>393</v>
      </c>
      <c r="W36" s="260" t="s">
        <v>390</v>
      </c>
    </row>
    <row r="37" spans="2:31" s="260" customFormat="1" ht="23.25">
      <c r="O37" s="260" t="s">
        <v>396</v>
      </c>
      <c r="Q37" s="260" t="s">
        <v>393</v>
      </c>
      <c r="W37" s="260" t="s">
        <v>390</v>
      </c>
    </row>
    <row r="38" spans="2:31" s="260" customFormat="1" ht="23.25">
      <c r="R38" s="260" t="s">
        <v>238</v>
      </c>
      <c r="U38" s="260" t="s">
        <v>401</v>
      </c>
      <c r="W38" s="260" t="s">
        <v>390</v>
      </c>
    </row>
    <row r="39" spans="2:31" s="260" customFormat="1" ht="23.25">
      <c r="N39" s="260" t="s">
        <v>402</v>
      </c>
      <c r="Q39" s="260" t="s">
        <v>403</v>
      </c>
    </row>
    <row r="40" spans="2:31" s="260" customFormat="1" ht="23.25">
      <c r="N40" s="260" t="s">
        <v>404</v>
      </c>
      <c r="Q40" s="260" t="s">
        <v>405</v>
      </c>
    </row>
    <row r="41" spans="2:31" ht="24">
      <c r="N41" s="276"/>
      <c r="O41" s="276"/>
      <c r="P41" s="276"/>
      <c r="Q41" s="260" t="s">
        <v>406</v>
      </c>
      <c r="R41" s="276"/>
      <c r="S41" s="276"/>
      <c r="T41" s="276"/>
      <c r="U41" s="276"/>
      <c r="V41" s="276"/>
      <c r="W41" s="276"/>
      <c r="X41" s="276"/>
      <c r="Y41" s="276"/>
      <c r="Z41" s="276"/>
      <c r="AA41" s="276"/>
      <c r="AB41" s="276"/>
      <c r="AC41" s="276"/>
      <c r="AD41" s="276"/>
      <c r="AE41" s="276"/>
    </row>
    <row r="42" spans="2:31">
      <c r="B42" s="230" t="s">
        <v>407</v>
      </c>
    </row>
  </sheetData>
  <sheetProtection selectLockedCells="1" selectUnlockedCells="1"/>
  <mergeCells count="20">
    <mergeCell ref="A1:AE1"/>
    <mergeCell ref="A2:A5"/>
    <mergeCell ref="B2:B5"/>
    <mergeCell ref="C2:H2"/>
    <mergeCell ref="J2:O2"/>
    <mergeCell ref="P2:U2"/>
    <mergeCell ref="V2:AA2"/>
    <mergeCell ref="C3:E3"/>
    <mergeCell ref="F3:H3"/>
    <mergeCell ref="J3:L3"/>
    <mergeCell ref="P3:R3"/>
    <mergeCell ref="S3:U3"/>
    <mergeCell ref="V3:X3"/>
    <mergeCell ref="Y3:AA3"/>
    <mergeCell ref="M3:O3"/>
    <mergeCell ref="B27:L27"/>
    <mergeCell ref="B28:B29"/>
    <mergeCell ref="C28:F29"/>
    <mergeCell ref="G28:I28"/>
    <mergeCell ref="J28:L28"/>
  </mergeCells>
  <printOptions horizontalCentered="1"/>
  <pageMargins left="0.15748031496062992" right="0.11811023622047245" top="0.51181102362204722" bottom="0.23622047244094491" header="0.19685039370078741" footer="0.11811023622047245"/>
  <pageSetup paperSize="9" scale="64" orientation="landscape" blackAndWhite="1"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B1:BC79"/>
  <sheetViews>
    <sheetView showGridLines="0" zoomScaleNormal="100" workbookViewId="0">
      <selection activeCell="C28" sqref="C28"/>
    </sheetView>
  </sheetViews>
  <sheetFormatPr defaultRowHeight="19.5"/>
  <cols>
    <col min="1" max="1" width="3.42578125" style="452" customWidth="1"/>
    <col min="2" max="2" width="4.140625" style="463" customWidth="1"/>
    <col min="3" max="3" width="14.28515625" style="452" customWidth="1"/>
    <col min="4" max="4" width="6.28515625" style="452" customWidth="1"/>
    <col min="5" max="5" width="2.7109375" style="452" customWidth="1"/>
    <col min="6" max="6" width="10" style="452" customWidth="1"/>
    <col min="7" max="7" width="2.7109375" style="452" customWidth="1"/>
    <col min="8" max="8" width="9.5703125" style="452" customWidth="1"/>
    <col min="9" max="12" width="14.85546875" style="463" customWidth="1"/>
    <col min="13" max="13" width="14.85546875" style="452" customWidth="1"/>
    <col min="14" max="14" width="10.42578125" style="452" customWidth="1"/>
    <col min="15" max="23" width="12.42578125" style="452" customWidth="1"/>
    <col min="24" max="24" width="10.42578125" style="452" customWidth="1"/>
    <col min="25" max="54" width="9.140625" style="452"/>
    <col min="55" max="55" width="0" style="452" hidden="1" customWidth="1"/>
    <col min="56" max="260" width="9.140625" style="452"/>
    <col min="261" max="261" width="2" style="452" customWidth="1"/>
    <col min="262" max="263" width="9.140625" style="452"/>
    <col min="264" max="266" width="9.5703125" style="452" customWidth="1"/>
    <col min="267" max="267" width="30.5703125" style="452" bestFit="1" customWidth="1"/>
    <col min="268" max="268" width="0.7109375" style="452" customWidth="1"/>
    <col min="269" max="271" width="11.42578125" style="452" customWidth="1"/>
    <col min="272" max="275" width="0" style="452" hidden="1" customWidth="1"/>
    <col min="276" max="276" width="11.42578125" style="452" customWidth="1"/>
    <col min="277" max="277" width="9.5703125" style="452" customWidth="1"/>
    <col min="278" max="278" width="8.140625" style="452" customWidth="1"/>
    <col min="279" max="279" width="16.140625" style="452" customWidth="1"/>
    <col min="280" max="280" width="7.7109375" style="452" customWidth="1"/>
    <col min="281" max="281" width="15.140625" style="452" customWidth="1"/>
    <col min="282" max="283" width="0" style="452" hidden="1" customWidth="1"/>
    <col min="284" max="284" width="6.7109375" style="452" customWidth="1"/>
    <col min="285" max="285" width="10.140625" style="452" customWidth="1"/>
    <col min="286" max="286" width="12.42578125" style="452" customWidth="1"/>
    <col min="287" max="516" width="9.140625" style="452"/>
    <col min="517" max="517" width="2" style="452" customWidth="1"/>
    <col min="518" max="519" width="9.140625" style="452"/>
    <col min="520" max="522" width="9.5703125" style="452" customWidth="1"/>
    <col min="523" max="523" width="30.5703125" style="452" bestFit="1" customWidth="1"/>
    <col min="524" max="524" width="0.7109375" style="452" customWidth="1"/>
    <col min="525" max="527" width="11.42578125" style="452" customWidth="1"/>
    <col min="528" max="531" width="0" style="452" hidden="1" customWidth="1"/>
    <col min="532" max="532" width="11.42578125" style="452" customWidth="1"/>
    <col min="533" max="533" width="9.5703125" style="452" customWidth="1"/>
    <col min="534" max="534" width="8.140625" style="452" customWidth="1"/>
    <col min="535" max="535" width="16.140625" style="452" customWidth="1"/>
    <col min="536" max="536" width="7.7109375" style="452" customWidth="1"/>
    <col min="537" max="537" width="15.140625" style="452" customWidth="1"/>
    <col min="538" max="539" width="0" style="452" hidden="1" customWidth="1"/>
    <col min="540" max="540" width="6.7109375" style="452" customWidth="1"/>
    <col min="541" max="541" width="10.140625" style="452" customWidth="1"/>
    <col min="542" max="542" width="12.42578125" style="452" customWidth="1"/>
    <col min="543" max="772" width="9.140625" style="452"/>
    <col min="773" max="773" width="2" style="452" customWidth="1"/>
    <col min="774" max="775" width="9.140625" style="452"/>
    <col min="776" max="778" width="9.5703125" style="452" customWidth="1"/>
    <col min="779" max="779" width="30.5703125" style="452" bestFit="1" customWidth="1"/>
    <col min="780" max="780" width="0.7109375" style="452" customWidth="1"/>
    <col min="781" max="783" width="11.42578125" style="452" customWidth="1"/>
    <col min="784" max="787" width="0" style="452" hidden="1" customWidth="1"/>
    <col min="788" max="788" width="11.42578125" style="452" customWidth="1"/>
    <col min="789" max="789" width="9.5703125" style="452" customWidth="1"/>
    <col min="790" max="790" width="8.140625" style="452" customWidth="1"/>
    <col min="791" max="791" width="16.140625" style="452" customWidth="1"/>
    <col min="792" max="792" width="7.7109375" style="452" customWidth="1"/>
    <col min="793" max="793" width="15.140625" style="452" customWidth="1"/>
    <col min="794" max="795" width="0" style="452" hidden="1" customWidth="1"/>
    <col min="796" max="796" width="6.7109375" style="452" customWidth="1"/>
    <col min="797" max="797" width="10.140625" style="452" customWidth="1"/>
    <col min="798" max="798" width="12.42578125" style="452" customWidth="1"/>
    <col min="799" max="1028" width="9.140625" style="452"/>
    <col min="1029" max="1029" width="2" style="452" customWidth="1"/>
    <col min="1030" max="1031" width="9.140625" style="452"/>
    <col min="1032" max="1034" width="9.5703125" style="452" customWidth="1"/>
    <col min="1035" max="1035" width="30.5703125" style="452" bestFit="1" customWidth="1"/>
    <col min="1036" max="1036" width="0.7109375" style="452" customWidth="1"/>
    <col min="1037" max="1039" width="11.42578125" style="452" customWidth="1"/>
    <col min="1040" max="1043" width="0" style="452" hidden="1" customWidth="1"/>
    <col min="1044" max="1044" width="11.42578125" style="452" customWidth="1"/>
    <col min="1045" max="1045" width="9.5703125" style="452" customWidth="1"/>
    <col min="1046" max="1046" width="8.140625" style="452" customWidth="1"/>
    <col min="1047" max="1047" width="16.140625" style="452" customWidth="1"/>
    <col min="1048" max="1048" width="7.7109375" style="452" customWidth="1"/>
    <col min="1049" max="1049" width="15.140625" style="452" customWidth="1"/>
    <col min="1050" max="1051" width="0" style="452" hidden="1" customWidth="1"/>
    <col min="1052" max="1052" width="6.7109375" style="452" customWidth="1"/>
    <col min="1053" max="1053" width="10.140625" style="452" customWidth="1"/>
    <col min="1054" max="1054" width="12.42578125" style="452" customWidth="1"/>
    <col min="1055" max="1284" width="9.140625" style="452"/>
    <col min="1285" max="1285" width="2" style="452" customWidth="1"/>
    <col min="1286" max="1287" width="9.140625" style="452"/>
    <col min="1288" max="1290" width="9.5703125" style="452" customWidth="1"/>
    <col min="1291" max="1291" width="30.5703125" style="452" bestFit="1" customWidth="1"/>
    <col min="1292" max="1292" width="0.7109375" style="452" customWidth="1"/>
    <col min="1293" max="1295" width="11.42578125" style="452" customWidth="1"/>
    <col min="1296" max="1299" width="0" style="452" hidden="1" customWidth="1"/>
    <col min="1300" max="1300" width="11.42578125" style="452" customWidth="1"/>
    <col min="1301" max="1301" width="9.5703125" style="452" customWidth="1"/>
    <col min="1302" max="1302" width="8.140625" style="452" customWidth="1"/>
    <col min="1303" max="1303" width="16.140625" style="452" customWidth="1"/>
    <col min="1304" max="1304" width="7.7109375" style="452" customWidth="1"/>
    <col min="1305" max="1305" width="15.140625" style="452" customWidth="1"/>
    <col min="1306" max="1307" width="0" style="452" hidden="1" customWidth="1"/>
    <col min="1308" max="1308" width="6.7109375" style="452" customWidth="1"/>
    <col min="1309" max="1309" width="10.140625" style="452" customWidth="1"/>
    <col min="1310" max="1310" width="12.42578125" style="452" customWidth="1"/>
    <col min="1311" max="1540" width="9.140625" style="452"/>
    <col min="1541" max="1541" width="2" style="452" customWidth="1"/>
    <col min="1542" max="1543" width="9.140625" style="452"/>
    <col min="1544" max="1546" width="9.5703125" style="452" customWidth="1"/>
    <col min="1547" max="1547" width="30.5703125" style="452" bestFit="1" customWidth="1"/>
    <col min="1548" max="1548" width="0.7109375" style="452" customWidth="1"/>
    <col min="1549" max="1551" width="11.42578125" style="452" customWidth="1"/>
    <col min="1552" max="1555" width="0" style="452" hidden="1" customWidth="1"/>
    <col min="1556" max="1556" width="11.42578125" style="452" customWidth="1"/>
    <col min="1557" max="1557" width="9.5703125" style="452" customWidth="1"/>
    <col min="1558" max="1558" width="8.140625" style="452" customWidth="1"/>
    <col min="1559" max="1559" width="16.140625" style="452" customWidth="1"/>
    <col min="1560" max="1560" width="7.7109375" style="452" customWidth="1"/>
    <col min="1561" max="1561" width="15.140625" style="452" customWidth="1"/>
    <col min="1562" max="1563" width="0" style="452" hidden="1" customWidth="1"/>
    <col min="1564" max="1564" width="6.7109375" style="452" customWidth="1"/>
    <col min="1565" max="1565" width="10.140625" style="452" customWidth="1"/>
    <col min="1566" max="1566" width="12.42578125" style="452" customWidth="1"/>
    <col min="1567" max="1796" width="9.140625" style="452"/>
    <col min="1797" max="1797" width="2" style="452" customWidth="1"/>
    <col min="1798" max="1799" width="9.140625" style="452"/>
    <col min="1800" max="1802" width="9.5703125" style="452" customWidth="1"/>
    <col min="1803" max="1803" width="30.5703125" style="452" bestFit="1" customWidth="1"/>
    <col min="1804" max="1804" width="0.7109375" style="452" customWidth="1"/>
    <col min="1805" max="1807" width="11.42578125" style="452" customWidth="1"/>
    <col min="1808" max="1811" width="0" style="452" hidden="1" customWidth="1"/>
    <col min="1812" max="1812" width="11.42578125" style="452" customWidth="1"/>
    <col min="1813" max="1813" width="9.5703125" style="452" customWidth="1"/>
    <col min="1814" max="1814" width="8.140625" style="452" customWidth="1"/>
    <col min="1815" max="1815" width="16.140625" style="452" customWidth="1"/>
    <col min="1816" max="1816" width="7.7109375" style="452" customWidth="1"/>
    <col min="1817" max="1817" width="15.140625" style="452" customWidth="1"/>
    <col min="1818" max="1819" width="0" style="452" hidden="1" customWidth="1"/>
    <col min="1820" max="1820" width="6.7109375" style="452" customWidth="1"/>
    <col min="1821" max="1821" width="10.140625" style="452" customWidth="1"/>
    <col min="1822" max="1822" width="12.42578125" style="452" customWidth="1"/>
    <col min="1823" max="2052" width="9.140625" style="452"/>
    <col min="2053" max="2053" width="2" style="452" customWidth="1"/>
    <col min="2054" max="2055" width="9.140625" style="452"/>
    <col min="2056" max="2058" width="9.5703125" style="452" customWidth="1"/>
    <col min="2059" max="2059" width="30.5703125" style="452" bestFit="1" customWidth="1"/>
    <col min="2060" max="2060" width="0.7109375" style="452" customWidth="1"/>
    <col min="2061" max="2063" width="11.42578125" style="452" customWidth="1"/>
    <col min="2064" max="2067" width="0" style="452" hidden="1" customWidth="1"/>
    <col min="2068" max="2068" width="11.42578125" style="452" customWidth="1"/>
    <col min="2069" max="2069" width="9.5703125" style="452" customWidth="1"/>
    <col min="2070" max="2070" width="8.140625" style="452" customWidth="1"/>
    <col min="2071" max="2071" width="16.140625" style="452" customWidth="1"/>
    <col min="2072" max="2072" width="7.7109375" style="452" customWidth="1"/>
    <col min="2073" max="2073" width="15.140625" style="452" customWidth="1"/>
    <col min="2074" max="2075" width="0" style="452" hidden="1" customWidth="1"/>
    <col min="2076" max="2076" width="6.7109375" style="452" customWidth="1"/>
    <col min="2077" max="2077" width="10.140625" style="452" customWidth="1"/>
    <col min="2078" max="2078" width="12.42578125" style="452" customWidth="1"/>
    <col min="2079" max="2308" width="9.140625" style="452"/>
    <col min="2309" max="2309" width="2" style="452" customWidth="1"/>
    <col min="2310" max="2311" width="9.140625" style="452"/>
    <col min="2312" max="2314" width="9.5703125" style="452" customWidth="1"/>
    <col min="2315" max="2315" width="30.5703125" style="452" bestFit="1" customWidth="1"/>
    <col min="2316" max="2316" width="0.7109375" style="452" customWidth="1"/>
    <col min="2317" max="2319" width="11.42578125" style="452" customWidth="1"/>
    <col min="2320" max="2323" width="0" style="452" hidden="1" customWidth="1"/>
    <col min="2324" max="2324" width="11.42578125" style="452" customWidth="1"/>
    <col min="2325" max="2325" width="9.5703125" style="452" customWidth="1"/>
    <col min="2326" max="2326" width="8.140625" style="452" customWidth="1"/>
    <col min="2327" max="2327" width="16.140625" style="452" customWidth="1"/>
    <col min="2328" max="2328" width="7.7109375" style="452" customWidth="1"/>
    <col min="2329" max="2329" width="15.140625" style="452" customWidth="1"/>
    <col min="2330" max="2331" width="0" style="452" hidden="1" customWidth="1"/>
    <col min="2332" max="2332" width="6.7109375" style="452" customWidth="1"/>
    <col min="2333" max="2333" width="10.140625" style="452" customWidth="1"/>
    <col min="2334" max="2334" width="12.42578125" style="452" customWidth="1"/>
    <col min="2335" max="2564" width="9.140625" style="452"/>
    <col min="2565" max="2565" width="2" style="452" customWidth="1"/>
    <col min="2566" max="2567" width="9.140625" style="452"/>
    <col min="2568" max="2570" width="9.5703125" style="452" customWidth="1"/>
    <col min="2571" max="2571" width="30.5703125" style="452" bestFit="1" customWidth="1"/>
    <col min="2572" max="2572" width="0.7109375" style="452" customWidth="1"/>
    <col min="2573" max="2575" width="11.42578125" style="452" customWidth="1"/>
    <col min="2576" max="2579" width="0" style="452" hidden="1" customWidth="1"/>
    <col min="2580" max="2580" width="11.42578125" style="452" customWidth="1"/>
    <col min="2581" max="2581" width="9.5703125" style="452" customWidth="1"/>
    <col min="2582" max="2582" width="8.140625" style="452" customWidth="1"/>
    <col min="2583" max="2583" width="16.140625" style="452" customWidth="1"/>
    <col min="2584" max="2584" width="7.7109375" style="452" customWidth="1"/>
    <col min="2585" max="2585" width="15.140625" style="452" customWidth="1"/>
    <col min="2586" max="2587" width="0" style="452" hidden="1" customWidth="1"/>
    <col min="2588" max="2588" width="6.7109375" style="452" customWidth="1"/>
    <col min="2589" max="2589" width="10.140625" style="452" customWidth="1"/>
    <col min="2590" max="2590" width="12.42578125" style="452" customWidth="1"/>
    <col min="2591" max="2820" width="9.140625" style="452"/>
    <col min="2821" max="2821" width="2" style="452" customWidth="1"/>
    <col min="2822" max="2823" width="9.140625" style="452"/>
    <col min="2824" max="2826" width="9.5703125" style="452" customWidth="1"/>
    <col min="2827" max="2827" width="30.5703125" style="452" bestFit="1" customWidth="1"/>
    <col min="2828" max="2828" width="0.7109375" style="452" customWidth="1"/>
    <col min="2829" max="2831" width="11.42578125" style="452" customWidth="1"/>
    <col min="2832" max="2835" width="0" style="452" hidden="1" customWidth="1"/>
    <col min="2836" max="2836" width="11.42578125" style="452" customWidth="1"/>
    <col min="2837" max="2837" width="9.5703125" style="452" customWidth="1"/>
    <col min="2838" max="2838" width="8.140625" style="452" customWidth="1"/>
    <col min="2839" max="2839" width="16.140625" style="452" customWidth="1"/>
    <col min="2840" max="2840" width="7.7109375" style="452" customWidth="1"/>
    <col min="2841" max="2841" width="15.140625" style="452" customWidth="1"/>
    <col min="2842" max="2843" width="0" style="452" hidden="1" customWidth="1"/>
    <col min="2844" max="2844" width="6.7109375" style="452" customWidth="1"/>
    <col min="2845" max="2845" width="10.140625" style="452" customWidth="1"/>
    <col min="2846" max="2846" width="12.42578125" style="452" customWidth="1"/>
    <col min="2847" max="3076" width="9.140625" style="452"/>
    <col min="3077" max="3077" width="2" style="452" customWidth="1"/>
    <col min="3078" max="3079" width="9.140625" style="452"/>
    <col min="3080" max="3082" width="9.5703125" style="452" customWidth="1"/>
    <col min="3083" max="3083" width="30.5703125" style="452" bestFit="1" customWidth="1"/>
    <col min="3084" max="3084" width="0.7109375" style="452" customWidth="1"/>
    <col min="3085" max="3087" width="11.42578125" style="452" customWidth="1"/>
    <col min="3088" max="3091" width="0" style="452" hidden="1" customWidth="1"/>
    <col min="3092" max="3092" width="11.42578125" style="452" customWidth="1"/>
    <col min="3093" max="3093" width="9.5703125" style="452" customWidth="1"/>
    <col min="3094" max="3094" width="8.140625" style="452" customWidth="1"/>
    <col min="3095" max="3095" width="16.140625" style="452" customWidth="1"/>
    <col min="3096" max="3096" width="7.7109375" style="452" customWidth="1"/>
    <col min="3097" max="3097" width="15.140625" style="452" customWidth="1"/>
    <col min="3098" max="3099" width="0" style="452" hidden="1" customWidth="1"/>
    <col min="3100" max="3100" width="6.7109375" style="452" customWidth="1"/>
    <col min="3101" max="3101" width="10.140625" style="452" customWidth="1"/>
    <col min="3102" max="3102" width="12.42578125" style="452" customWidth="1"/>
    <col min="3103" max="3332" width="9.140625" style="452"/>
    <col min="3333" max="3333" width="2" style="452" customWidth="1"/>
    <col min="3334" max="3335" width="9.140625" style="452"/>
    <col min="3336" max="3338" width="9.5703125" style="452" customWidth="1"/>
    <col min="3339" max="3339" width="30.5703125" style="452" bestFit="1" customWidth="1"/>
    <col min="3340" max="3340" width="0.7109375" style="452" customWidth="1"/>
    <col min="3341" max="3343" width="11.42578125" style="452" customWidth="1"/>
    <col min="3344" max="3347" width="0" style="452" hidden="1" customWidth="1"/>
    <col min="3348" max="3348" width="11.42578125" style="452" customWidth="1"/>
    <col min="3349" max="3349" width="9.5703125" style="452" customWidth="1"/>
    <col min="3350" max="3350" width="8.140625" style="452" customWidth="1"/>
    <col min="3351" max="3351" width="16.140625" style="452" customWidth="1"/>
    <col min="3352" max="3352" width="7.7109375" style="452" customWidth="1"/>
    <col min="3353" max="3353" width="15.140625" style="452" customWidth="1"/>
    <col min="3354" max="3355" width="0" style="452" hidden="1" customWidth="1"/>
    <col min="3356" max="3356" width="6.7109375" style="452" customWidth="1"/>
    <col min="3357" max="3357" width="10.140625" style="452" customWidth="1"/>
    <col min="3358" max="3358" width="12.42578125" style="452" customWidth="1"/>
    <col min="3359" max="3588" width="9.140625" style="452"/>
    <col min="3589" max="3589" width="2" style="452" customWidth="1"/>
    <col min="3590" max="3591" width="9.140625" style="452"/>
    <col min="3592" max="3594" width="9.5703125" style="452" customWidth="1"/>
    <col min="3595" max="3595" width="30.5703125" style="452" bestFit="1" customWidth="1"/>
    <col min="3596" max="3596" width="0.7109375" style="452" customWidth="1"/>
    <col min="3597" max="3599" width="11.42578125" style="452" customWidth="1"/>
    <col min="3600" max="3603" width="0" style="452" hidden="1" customWidth="1"/>
    <col min="3604" max="3604" width="11.42578125" style="452" customWidth="1"/>
    <col min="3605" max="3605" width="9.5703125" style="452" customWidth="1"/>
    <col min="3606" max="3606" width="8.140625" style="452" customWidth="1"/>
    <col min="3607" max="3607" width="16.140625" style="452" customWidth="1"/>
    <col min="3608" max="3608" width="7.7109375" style="452" customWidth="1"/>
    <col min="3609" max="3609" width="15.140625" style="452" customWidth="1"/>
    <col min="3610" max="3611" width="0" style="452" hidden="1" customWidth="1"/>
    <col min="3612" max="3612" width="6.7109375" style="452" customWidth="1"/>
    <col min="3613" max="3613" width="10.140625" style="452" customWidth="1"/>
    <col min="3614" max="3614" width="12.42578125" style="452" customWidth="1"/>
    <col min="3615" max="3844" width="9.140625" style="452"/>
    <col min="3845" max="3845" width="2" style="452" customWidth="1"/>
    <col min="3846" max="3847" width="9.140625" style="452"/>
    <col min="3848" max="3850" width="9.5703125" style="452" customWidth="1"/>
    <col min="3851" max="3851" width="30.5703125" style="452" bestFit="1" customWidth="1"/>
    <col min="3852" max="3852" width="0.7109375" style="452" customWidth="1"/>
    <col min="3853" max="3855" width="11.42578125" style="452" customWidth="1"/>
    <col min="3856" max="3859" width="0" style="452" hidden="1" customWidth="1"/>
    <col min="3860" max="3860" width="11.42578125" style="452" customWidth="1"/>
    <col min="3861" max="3861" width="9.5703125" style="452" customWidth="1"/>
    <col min="3862" max="3862" width="8.140625" style="452" customWidth="1"/>
    <col min="3863" max="3863" width="16.140625" style="452" customWidth="1"/>
    <col min="3864" max="3864" width="7.7109375" style="452" customWidth="1"/>
    <col min="3865" max="3865" width="15.140625" style="452" customWidth="1"/>
    <col min="3866" max="3867" width="0" style="452" hidden="1" customWidth="1"/>
    <col min="3868" max="3868" width="6.7109375" style="452" customWidth="1"/>
    <col min="3869" max="3869" width="10.140625" style="452" customWidth="1"/>
    <col min="3870" max="3870" width="12.42578125" style="452" customWidth="1"/>
    <col min="3871" max="4100" width="9.140625" style="452"/>
    <col min="4101" max="4101" width="2" style="452" customWidth="1"/>
    <col min="4102" max="4103" width="9.140625" style="452"/>
    <col min="4104" max="4106" width="9.5703125" style="452" customWidth="1"/>
    <col min="4107" max="4107" width="30.5703125" style="452" bestFit="1" customWidth="1"/>
    <col min="4108" max="4108" width="0.7109375" style="452" customWidth="1"/>
    <col min="4109" max="4111" width="11.42578125" style="452" customWidth="1"/>
    <col min="4112" max="4115" width="0" style="452" hidden="1" customWidth="1"/>
    <col min="4116" max="4116" width="11.42578125" style="452" customWidth="1"/>
    <col min="4117" max="4117" width="9.5703125" style="452" customWidth="1"/>
    <col min="4118" max="4118" width="8.140625" style="452" customWidth="1"/>
    <col min="4119" max="4119" width="16.140625" style="452" customWidth="1"/>
    <col min="4120" max="4120" width="7.7109375" style="452" customWidth="1"/>
    <col min="4121" max="4121" width="15.140625" style="452" customWidth="1"/>
    <col min="4122" max="4123" width="0" style="452" hidden="1" customWidth="1"/>
    <col min="4124" max="4124" width="6.7109375" style="452" customWidth="1"/>
    <col min="4125" max="4125" width="10.140625" style="452" customWidth="1"/>
    <col min="4126" max="4126" width="12.42578125" style="452" customWidth="1"/>
    <col min="4127" max="4356" width="9.140625" style="452"/>
    <col min="4357" max="4357" width="2" style="452" customWidth="1"/>
    <col min="4358" max="4359" width="9.140625" style="452"/>
    <col min="4360" max="4362" width="9.5703125" style="452" customWidth="1"/>
    <col min="4363" max="4363" width="30.5703125" style="452" bestFit="1" customWidth="1"/>
    <col min="4364" max="4364" width="0.7109375" style="452" customWidth="1"/>
    <col min="4365" max="4367" width="11.42578125" style="452" customWidth="1"/>
    <col min="4368" max="4371" width="0" style="452" hidden="1" customWidth="1"/>
    <col min="4372" max="4372" width="11.42578125" style="452" customWidth="1"/>
    <col min="4373" max="4373" width="9.5703125" style="452" customWidth="1"/>
    <col min="4374" max="4374" width="8.140625" style="452" customWidth="1"/>
    <col min="4375" max="4375" width="16.140625" style="452" customWidth="1"/>
    <col min="4376" max="4376" width="7.7109375" style="452" customWidth="1"/>
    <col min="4377" max="4377" width="15.140625" style="452" customWidth="1"/>
    <col min="4378" max="4379" width="0" style="452" hidden="1" customWidth="1"/>
    <col min="4380" max="4380" width="6.7109375" style="452" customWidth="1"/>
    <col min="4381" max="4381" width="10.140625" style="452" customWidth="1"/>
    <col min="4382" max="4382" width="12.42578125" style="452" customWidth="1"/>
    <col min="4383" max="4612" width="9.140625" style="452"/>
    <col min="4613" max="4613" width="2" style="452" customWidth="1"/>
    <col min="4614" max="4615" width="9.140625" style="452"/>
    <col min="4616" max="4618" width="9.5703125" style="452" customWidth="1"/>
    <col min="4619" max="4619" width="30.5703125" style="452" bestFit="1" customWidth="1"/>
    <col min="4620" max="4620" width="0.7109375" style="452" customWidth="1"/>
    <col min="4621" max="4623" width="11.42578125" style="452" customWidth="1"/>
    <col min="4624" max="4627" width="0" style="452" hidden="1" customWidth="1"/>
    <col min="4628" max="4628" width="11.42578125" style="452" customWidth="1"/>
    <col min="4629" max="4629" width="9.5703125" style="452" customWidth="1"/>
    <col min="4630" max="4630" width="8.140625" style="452" customWidth="1"/>
    <col min="4631" max="4631" width="16.140625" style="452" customWidth="1"/>
    <col min="4632" max="4632" width="7.7109375" style="452" customWidth="1"/>
    <col min="4633" max="4633" width="15.140625" style="452" customWidth="1"/>
    <col min="4634" max="4635" width="0" style="452" hidden="1" customWidth="1"/>
    <col min="4636" max="4636" width="6.7109375" style="452" customWidth="1"/>
    <col min="4637" max="4637" width="10.140625" style="452" customWidth="1"/>
    <col min="4638" max="4638" width="12.42578125" style="452" customWidth="1"/>
    <col min="4639" max="4868" width="9.140625" style="452"/>
    <col min="4869" max="4869" width="2" style="452" customWidth="1"/>
    <col min="4870" max="4871" width="9.140625" style="452"/>
    <col min="4872" max="4874" width="9.5703125" style="452" customWidth="1"/>
    <col min="4875" max="4875" width="30.5703125" style="452" bestFit="1" customWidth="1"/>
    <col min="4876" max="4876" width="0.7109375" style="452" customWidth="1"/>
    <col min="4877" max="4879" width="11.42578125" style="452" customWidth="1"/>
    <col min="4880" max="4883" width="0" style="452" hidden="1" customWidth="1"/>
    <col min="4884" max="4884" width="11.42578125" style="452" customWidth="1"/>
    <col min="4885" max="4885" width="9.5703125" style="452" customWidth="1"/>
    <col min="4886" max="4886" width="8.140625" style="452" customWidth="1"/>
    <col min="4887" max="4887" width="16.140625" style="452" customWidth="1"/>
    <col min="4888" max="4888" width="7.7109375" style="452" customWidth="1"/>
    <col min="4889" max="4889" width="15.140625" style="452" customWidth="1"/>
    <col min="4890" max="4891" width="0" style="452" hidden="1" customWidth="1"/>
    <col min="4892" max="4892" width="6.7109375" style="452" customWidth="1"/>
    <col min="4893" max="4893" width="10.140625" style="452" customWidth="1"/>
    <col min="4894" max="4894" width="12.42578125" style="452" customWidth="1"/>
    <col min="4895" max="5124" width="9.140625" style="452"/>
    <col min="5125" max="5125" width="2" style="452" customWidth="1"/>
    <col min="5126" max="5127" width="9.140625" style="452"/>
    <col min="5128" max="5130" width="9.5703125" style="452" customWidth="1"/>
    <col min="5131" max="5131" width="30.5703125" style="452" bestFit="1" customWidth="1"/>
    <col min="5132" max="5132" width="0.7109375" style="452" customWidth="1"/>
    <col min="5133" max="5135" width="11.42578125" style="452" customWidth="1"/>
    <col min="5136" max="5139" width="0" style="452" hidden="1" customWidth="1"/>
    <col min="5140" max="5140" width="11.42578125" style="452" customWidth="1"/>
    <col min="5141" max="5141" width="9.5703125" style="452" customWidth="1"/>
    <col min="5142" max="5142" width="8.140625" style="452" customWidth="1"/>
    <col min="5143" max="5143" width="16.140625" style="452" customWidth="1"/>
    <col min="5144" max="5144" width="7.7109375" style="452" customWidth="1"/>
    <col min="5145" max="5145" width="15.140625" style="452" customWidth="1"/>
    <col min="5146" max="5147" width="0" style="452" hidden="1" customWidth="1"/>
    <col min="5148" max="5148" width="6.7109375" style="452" customWidth="1"/>
    <col min="5149" max="5149" width="10.140625" style="452" customWidth="1"/>
    <col min="5150" max="5150" width="12.42578125" style="452" customWidth="1"/>
    <col min="5151" max="5380" width="9.140625" style="452"/>
    <col min="5381" max="5381" width="2" style="452" customWidth="1"/>
    <col min="5382" max="5383" width="9.140625" style="452"/>
    <col min="5384" max="5386" width="9.5703125" style="452" customWidth="1"/>
    <col min="5387" max="5387" width="30.5703125" style="452" bestFit="1" customWidth="1"/>
    <col min="5388" max="5388" width="0.7109375" style="452" customWidth="1"/>
    <col min="5389" max="5391" width="11.42578125" style="452" customWidth="1"/>
    <col min="5392" max="5395" width="0" style="452" hidden="1" customWidth="1"/>
    <col min="5396" max="5396" width="11.42578125" style="452" customWidth="1"/>
    <col min="5397" max="5397" width="9.5703125" style="452" customWidth="1"/>
    <col min="5398" max="5398" width="8.140625" style="452" customWidth="1"/>
    <col min="5399" max="5399" width="16.140625" style="452" customWidth="1"/>
    <col min="5400" max="5400" width="7.7109375" style="452" customWidth="1"/>
    <col min="5401" max="5401" width="15.140625" style="452" customWidth="1"/>
    <col min="5402" max="5403" width="0" style="452" hidden="1" customWidth="1"/>
    <col min="5404" max="5404" width="6.7109375" style="452" customWidth="1"/>
    <col min="5405" max="5405" width="10.140625" style="452" customWidth="1"/>
    <col min="5406" max="5406" width="12.42578125" style="452" customWidth="1"/>
    <col min="5407" max="5636" width="9.140625" style="452"/>
    <col min="5637" max="5637" width="2" style="452" customWidth="1"/>
    <col min="5638" max="5639" width="9.140625" style="452"/>
    <col min="5640" max="5642" width="9.5703125" style="452" customWidth="1"/>
    <col min="5643" max="5643" width="30.5703125" style="452" bestFit="1" customWidth="1"/>
    <col min="5644" max="5644" width="0.7109375" style="452" customWidth="1"/>
    <col min="5645" max="5647" width="11.42578125" style="452" customWidth="1"/>
    <col min="5648" max="5651" width="0" style="452" hidden="1" customWidth="1"/>
    <col min="5652" max="5652" width="11.42578125" style="452" customWidth="1"/>
    <col min="5653" max="5653" width="9.5703125" style="452" customWidth="1"/>
    <col min="5654" max="5654" width="8.140625" style="452" customWidth="1"/>
    <col min="5655" max="5655" width="16.140625" style="452" customWidth="1"/>
    <col min="5656" max="5656" width="7.7109375" style="452" customWidth="1"/>
    <col min="5657" max="5657" width="15.140625" style="452" customWidth="1"/>
    <col min="5658" max="5659" width="0" style="452" hidden="1" customWidth="1"/>
    <col min="5660" max="5660" width="6.7109375" style="452" customWidth="1"/>
    <col min="5661" max="5661" width="10.140625" style="452" customWidth="1"/>
    <col min="5662" max="5662" width="12.42578125" style="452" customWidth="1"/>
    <col min="5663" max="5892" width="9.140625" style="452"/>
    <col min="5893" max="5893" width="2" style="452" customWidth="1"/>
    <col min="5894" max="5895" width="9.140625" style="452"/>
    <col min="5896" max="5898" width="9.5703125" style="452" customWidth="1"/>
    <col min="5899" max="5899" width="30.5703125" style="452" bestFit="1" customWidth="1"/>
    <col min="5900" max="5900" width="0.7109375" style="452" customWidth="1"/>
    <col min="5901" max="5903" width="11.42578125" style="452" customWidth="1"/>
    <col min="5904" max="5907" width="0" style="452" hidden="1" customWidth="1"/>
    <col min="5908" max="5908" width="11.42578125" style="452" customWidth="1"/>
    <col min="5909" max="5909" width="9.5703125" style="452" customWidth="1"/>
    <col min="5910" max="5910" width="8.140625" style="452" customWidth="1"/>
    <col min="5911" max="5911" width="16.140625" style="452" customWidth="1"/>
    <col min="5912" max="5912" width="7.7109375" style="452" customWidth="1"/>
    <col min="5913" max="5913" width="15.140625" style="452" customWidth="1"/>
    <col min="5914" max="5915" width="0" style="452" hidden="1" customWidth="1"/>
    <col min="5916" max="5916" width="6.7109375" style="452" customWidth="1"/>
    <col min="5917" max="5917" width="10.140625" style="452" customWidth="1"/>
    <col min="5918" max="5918" width="12.42578125" style="452" customWidth="1"/>
    <col min="5919" max="6148" width="9.140625" style="452"/>
    <col min="6149" max="6149" width="2" style="452" customWidth="1"/>
    <col min="6150" max="6151" width="9.140625" style="452"/>
    <col min="6152" max="6154" width="9.5703125" style="452" customWidth="1"/>
    <col min="6155" max="6155" width="30.5703125" style="452" bestFit="1" customWidth="1"/>
    <col min="6156" max="6156" width="0.7109375" style="452" customWidth="1"/>
    <col min="6157" max="6159" width="11.42578125" style="452" customWidth="1"/>
    <col min="6160" max="6163" width="0" style="452" hidden="1" customWidth="1"/>
    <col min="6164" max="6164" width="11.42578125" style="452" customWidth="1"/>
    <col min="6165" max="6165" width="9.5703125" style="452" customWidth="1"/>
    <col min="6166" max="6166" width="8.140625" style="452" customWidth="1"/>
    <col min="6167" max="6167" width="16.140625" style="452" customWidth="1"/>
    <col min="6168" max="6168" width="7.7109375" style="452" customWidth="1"/>
    <col min="6169" max="6169" width="15.140625" style="452" customWidth="1"/>
    <col min="6170" max="6171" width="0" style="452" hidden="1" customWidth="1"/>
    <col min="6172" max="6172" width="6.7109375" style="452" customWidth="1"/>
    <col min="6173" max="6173" width="10.140625" style="452" customWidth="1"/>
    <col min="6174" max="6174" width="12.42578125" style="452" customWidth="1"/>
    <col min="6175" max="6404" width="9.140625" style="452"/>
    <col min="6405" max="6405" width="2" style="452" customWidth="1"/>
    <col min="6406" max="6407" width="9.140625" style="452"/>
    <col min="6408" max="6410" width="9.5703125" style="452" customWidth="1"/>
    <col min="6411" max="6411" width="30.5703125" style="452" bestFit="1" customWidth="1"/>
    <col min="6412" max="6412" width="0.7109375" style="452" customWidth="1"/>
    <col min="6413" max="6415" width="11.42578125" style="452" customWidth="1"/>
    <col min="6416" max="6419" width="0" style="452" hidden="1" customWidth="1"/>
    <col min="6420" max="6420" width="11.42578125" style="452" customWidth="1"/>
    <col min="6421" max="6421" width="9.5703125" style="452" customWidth="1"/>
    <col min="6422" max="6422" width="8.140625" style="452" customWidth="1"/>
    <col min="6423" max="6423" width="16.140625" style="452" customWidth="1"/>
    <col min="6424" max="6424" width="7.7109375" style="452" customWidth="1"/>
    <col min="6425" max="6425" width="15.140625" style="452" customWidth="1"/>
    <col min="6426" max="6427" width="0" style="452" hidden="1" customWidth="1"/>
    <col min="6428" max="6428" width="6.7109375" style="452" customWidth="1"/>
    <col min="6429" max="6429" width="10.140625" style="452" customWidth="1"/>
    <col min="6430" max="6430" width="12.42578125" style="452" customWidth="1"/>
    <col min="6431" max="6660" width="9.140625" style="452"/>
    <col min="6661" max="6661" width="2" style="452" customWidth="1"/>
    <col min="6662" max="6663" width="9.140625" style="452"/>
    <col min="6664" max="6666" width="9.5703125" style="452" customWidth="1"/>
    <col min="6667" max="6667" width="30.5703125" style="452" bestFit="1" customWidth="1"/>
    <col min="6668" max="6668" width="0.7109375" style="452" customWidth="1"/>
    <col min="6669" max="6671" width="11.42578125" style="452" customWidth="1"/>
    <col min="6672" max="6675" width="0" style="452" hidden="1" customWidth="1"/>
    <col min="6676" max="6676" width="11.42578125" style="452" customWidth="1"/>
    <col min="6677" max="6677" width="9.5703125" style="452" customWidth="1"/>
    <col min="6678" max="6678" width="8.140625" style="452" customWidth="1"/>
    <col min="6679" max="6679" width="16.140625" style="452" customWidth="1"/>
    <col min="6680" max="6680" width="7.7109375" style="452" customWidth="1"/>
    <col min="6681" max="6681" width="15.140625" style="452" customWidth="1"/>
    <col min="6682" max="6683" width="0" style="452" hidden="1" customWidth="1"/>
    <col min="6684" max="6684" width="6.7109375" style="452" customWidth="1"/>
    <col min="6685" max="6685" width="10.140625" style="452" customWidth="1"/>
    <col min="6686" max="6686" width="12.42578125" style="452" customWidth="1"/>
    <col min="6687" max="6916" width="9.140625" style="452"/>
    <col min="6917" max="6917" width="2" style="452" customWidth="1"/>
    <col min="6918" max="6919" width="9.140625" style="452"/>
    <col min="6920" max="6922" width="9.5703125" style="452" customWidth="1"/>
    <col min="6923" max="6923" width="30.5703125" style="452" bestFit="1" customWidth="1"/>
    <col min="6924" max="6924" width="0.7109375" style="452" customWidth="1"/>
    <col min="6925" max="6927" width="11.42578125" style="452" customWidth="1"/>
    <col min="6928" max="6931" width="0" style="452" hidden="1" customWidth="1"/>
    <col min="6932" max="6932" width="11.42578125" style="452" customWidth="1"/>
    <col min="6933" max="6933" width="9.5703125" style="452" customWidth="1"/>
    <col min="6934" max="6934" width="8.140625" style="452" customWidth="1"/>
    <col min="6935" max="6935" width="16.140625" style="452" customWidth="1"/>
    <col min="6936" max="6936" width="7.7109375" style="452" customWidth="1"/>
    <col min="6937" max="6937" width="15.140625" style="452" customWidth="1"/>
    <col min="6938" max="6939" width="0" style="452" hidden="1" customWidth="1"/>
    <col min="6940" max="6940" width="6.7109375" style="452" customWidth="1"/>
    <col min="6941" max="6941" width="10.140625" style="452" customWidth="1"/>
    <col min="6942" max="6942" width="12.42578125" style="452" customWidth="1"/>
    <col min="6943" max="7172" width="9.140625" style="452"/>
    <col min="7173" max="7173" width="2" style="452" customWidth="1"/>
    <col min="7174" max="7175" width="9.140625" style="452"/>
    <col min="7176" max="7178" width="9.5703125" style="452" customWidth="1"/>
    <col min="7179" max="7179" width="30.5703125" style="452" bestFit="1" customWidth="1"/>
    <col min="7180" max="7180" width="0.7109375" style="452" customWidth="1"/>
    <col min="7181" max="7183" width="11.42578125" style="452" customWidth="1"/>
    <col min="7184" max="7187" width="0" style="452" hidden="1" customWidth="1"/>
    <col min="7188" max="7188" width="11.42578125" style="452" customWidth="1"/>
    <col min="7189" max="7189" width="9.5703125" style="452" customWidth="1"/>
    <col min="7190" max="7190" width="8.140625" style="452" customWidth="1"/>
    <col min="7191" max="7191" width="16.140625" style="452" customWidth="1"/>
    <col min="7192" max="7192" width="7.7109375" style="452" customWidth="1"/>
    <col min="7193" max="7193" width="15.140625" style="452" customWidth="1"/>
    <col min="7194" max="7195" width="0" style="452" hidden="1" customWidth="1"/>
    <col min="7196" max="7196" width="6.7109375" style="452" customWidth="1"/>
    <col min="7197" max="7197" width="10.140625" style="452" customWidth="1"/>
    <col min="7198" max="7198" width="12.42578125" style="452" customWidth="1"/>
    <col min="7199" max="7428" width="9.140625" style="452"/>
    <col min="7429" max="7429" width="2" style="452" customWidth="1"/>
    <col min="7430" max="7431" width="9.140625" style="452"/>
    <col min="7432" max="7434" width="9.5703125" style="452" customWidth="1"/>
    <col min="7435" max="7435" width="30.5703125" style="452" bestFit="1" customWidth="1"/>
    <col min="7436" max="7436" width="0.7109375" style="452" customWidth="1"/>
    <col min="7437" max="7439" width="11.42578125" style="452" customWidth="1"/>
    <col min="7440" max="7443" width="0" style="452" hidden="1" customWidth="1"/>
    <col min="7444" max="7444" width="11.42578125" style="452" customWidth="1"/>
    <col min="7445" max="7445" width="9.5703125" style="452" customWidth="1"/>
    <col min="7446" max="7446" width="8.140625" style="452" customWidth="1"/>
    <col min="7447" max="7447" width="16.140625" style="452" customWidth="1"/>
    <col min="7448" max="7448" width="7.7109375" style="452" customWidth="1"/>
    <col min="7449" max="7449" width="15.140625" style="452" customWidth="1"/>
    <col min="7450" max="7451" width="0" style="452" hidden="1" customWidth="1"/>
    <col min="7452" max="7452" width="6.7109375" style="452" customWidth="1"/>
    <col min="7453" max="7453" width="10.140625" style="452" customWidth="1"/>
    <col min="7454" max="7454" width="12.42578125" style="452" customWidth="1"/>
    <col min="7455" max="7684" width="9.140625" style="452"/>
    <col min="7685" max="7685" width="2" style="452" customWidth="1"/>
    <col min="7686" max="7687" width="9.140625" style="452"/>
    <col min="7688" max="7690" width="9.5703125" style="452" customWidth="1"/>
    <col min="7691" max="7691" width="30.5703125" style="452" bestFit="1" customWidth="1"/>
    <col min="7692" max="7692" width="0.7109375" style="452" customWidth="1"/>
    <col min="7693" max="7695" width="11.42578125" style="452" customWidth="1"/>
    <col min="7696" max="7699" width="0" style="452" hidden="1" customWidth="1"/>
    <col min="7700" max="7700" width="11.42578125" style="452" customWidth="1"/>
    <col min="7701" max="7701" width="9.5703125" style="452" customWidth="1"/>
    <col min="7702" max="7702" width="8.140625" style="452" customWidth="1"/>
    <col min="7703" max="7703" width="16.140625" style="452" customWidth="1"/>
    <col min="7704" max="7704" width="7.7109375" style="452" customWidth="1"/>
    <col min="7705" max="7705" width="15.140625" style="452" customWidth="1"/>
    <col min="7706" max="7707" width="0" style="452" hidden="1" customWidth="1"/>
    <col min="7708" max="7708" width="6.7109375" style="452" customWidth="1"/>
    <col min="7709" max="7709" width="10.140625" style="452" customWidth="1"/>
    <col min="7710" max="7710" width="12.42578125" style="452" customWidth="1"/>
    <col min="7711" max="7940" width="9.140625" style="452"/>
    <col min="7941" max="7941" width="2" style="452" customWidth="1"/>
    <col min="7942" max="7943" width="9.140625" style="452"/>
    <col min="7944" max="7946" width="9.5703125" style="452" customWidth="1"/>
    <col min="7947" max="7947" width="30.5703125" style="452" bestFit="1" customWidth="1"/>
    <col min="7948" max="7948" width="0.7109375" style="452" customWidth="1"/>
    <col min="7949" max="7951" width="11.42578125" style="452" customWidth="1"/>
    <col min="7952" max="7955" width="0" style="452" hidden="1" customWidth="1"/>
    <col min="7956" max="7956" width="11.42578125" style="452" customWidth="1"/>
    <col min="7957" max="7957" width="9.5703125" style="452" customWidth="1"/>
    <col min="7958" max="7958" width="8.140625" style="452" customWidth="1"/>
    <col min="7959" max="7959" width="16.140625" style="452" customWidth="1"/>
    <col min="7960" max="7960" width="7.7109375" style="452" customWidth="1"/>
    <col min="7961" max="7961" width="15.140625" style="452" customWidth="1"/>
    <col min="7962" max="7963" width="0" style="452" hidden="1" customWidth="1"/>
    <col min="7964" max="7964" width="6.7109375" style="452" customWidth="1"/>
    <col min="7965" max="7965" width="10.140625" style="452" customWidth="1"/>
    <col min="7966" max="7966" width="12.42578125" style="452" customWidth="1"/>
    <col min="7967" max="8196" width="9.140625" style="452"/>
    <col min="8197" max="8197" width="2" style="452" customWidth="1"/>
    <col min="8198" max="8199" width="9.140625" style="452"/>
    <col min="8200" max="8202" width="9.5703125" style="452" customWidth="1"/>
    <col min="8203" max="8203" width="30.5703125" style="452" bestFit="1" customWidth="1"/>
    <col min="8204" max="8204" width="0.7109375" style="452" customWidth="1"/>
    <col min="8205" max="8207" width="11.42578125" style="452" customWidth="1"/>
    <col min="8208" max="8211" width="0" style="452" hidden="1" customWidth="1"/>
    <col min="8212" max="8212" width="11.42578125" style="452" customWidth="1"/>
    <col min="8213" max="8213" width="9.5703125" style="452" customWidth="1"/>
    <col min="8214" max="8214" width="8.140625" style="452" customWidth="1"/>
    <col min="8215" max="8215" width="16.140625" style="452" customWidth="1"/>
    <col min="8216" max="8216" width="7.7109375" style="452" customWidth="1"/>
    <col min="8217" max="8217" width="15.140625" style="452" customWidth="1"/>
    <col min="8218" max="8219" width="0" style="452" hidden="1" customWidth="1"/>
    <col min="8220" max="8220" width="6.7109375" style="452" customWidth="1"/>
    <col min="8221" max="8221" width="10.140625" style="452" customWidth="1"/>
    <col min="8222" max="8222" width="12.42578125" style="452" customWidth="1"/>
    <col min="8223" max="8452" width="9.140625" style="452"/>
    <col min="8453" max="8453" width="2" style="452" customWidth="1"/>
    <col min="8454" max="8455" width="9.140625" style="452"/>
    <col min="8456" max="8458" width="9.5703125" style="452" customWidth="1"/>
    <col min="8459" max="8459" width="30.5703125" style="452" bestFit="1" customWidth="1"/>
    <col min="8460" max="8460" width="0.7109375" style="452" customWidth="1"/>
    <col min="8461" max="8463" width="11.42578125" style="452" customWidth="1"/>
    <col min="8464" max="8467" width="0" style="452" hidden="1" customWidth="1"/>
    <col min="8468" max="8468" width="11.42578125" style="452" customWidth="1"/>
    <col min="8469" max="8469" width="9.5703125" style="452" customWidth="1"/>
    <col min="8470" max="8470" width="8.140625" style="452" customWidth="1"/>
    <col min="8471" max="8471" width="16.140625" style="452" customWidth="1"/>
    <col min="8472" max="8472" width="7.7109375" style="452" customWidth="1"/>
    <col min="8473" max="8473" width="15.140625" style="452" customWidth="1"/>
    <col min="8474" max="8475" width="0" style="452" hidden="1" customWidth="1"/>
    <col min="8476" max="8476" width="6.7109375" style="452" customWidth="1"/>
    <col min="8477" max="8477" width="10.140625" style="452" customWidth="1"/>
    <col min="8478" max="8478" width="12.42578125" style="452" customWidth="1"/>
    <col min="8479" max="8708" width="9.140625" style="452"/>
    <col min="8709" max="8709" width="2" style="452" customWidth="1"/>
    <col min="8710" max="8711" width="9.140625" style="452"/>
    <col min="8712" max="8714" width="9.5703125" style="452" customWidth="1"/>
    <col min="8715" max="8715" width="30.5703125" style="452" bestFit="1" customWidth="1"/>
    <col min="8716" max="8716" width="0.7109375" style="452" customWidth="1"/>
    <col min="8717" max="8719" width="11.42578125" style="452" customWidth="1"/>
    <col min="8720" max="8723" width="0" style="452" hidden="1" customWidth="1"/>
    <col min="8724" max="8724" width="11.42578125" style="452" customWidth="1"/>
    <col min="8725" max="8725" width="9.5703125" style="452" customWidth="1"/>
    <col min="8726" max="8726" width="8.140625" style="452" customWidth="1"/>
    <col min="8727" max="8727" width="16.140625" style="452" customWidth="1"/>
    <col min="8728" max="8728" width="7.7109375" style="452" customWidth="1"/>
    <col min="8729" max="8729" width="15.140625" style="452" customWidth="1"/>
    <col min="8730" max="8731" width="0" style="452" hidden="1" customWidth="1"/>
    <col min="8732" max="8732" width="6.7109375" style="452" customWidth="1"/>
    <col min="8733" max="8733" width="10.140625" style="452" customWidth="1"/>
    <col min="8734" max="8734" width="12.42578125" style="452" customWidth="1"/>
    <col min="8735" max="8964" width="9.140625" style="452"/>
    <col min="8965" max="8965" width="2" style="452" customWidth="1"/>
    <col min="8966" max="8967" width="9.140625" style="452"/>
    <col min="8968" max="8970" width="9.5703125" style="452" customWidth="1"/>
    <col min="8971" max="8971" width="30.5703125" style="452" bestFit="1" customWidth="1"/>
    <col min="8972" max="8972" width="0.7109375" style="452" customWidth="1"/>
    <col min="8973" max="8975" width="11.42578125" style="452" customWidth="1"/>
    <col min="8976" max="8979" width="0" style="452" hidden="1" customWidth="1"/>
    <col min="8980" max="8980" width="11.42578125" style="452" customWidth="1"/>
    <col min="8981" max="8981" width="9.5703125" style="452" customWidth="1"/>
    <col min="8982" max="8982" width="8.140625" style="452" customWidth="1"/>
    <col min="8983" max="8983" width="16.140625" style="452" customWidth="1"/>
    <col min="8984" max="8984" width="7.7109375" style="452" customWidth="1"/>
    <col min="8985" max="8985" width="15.140625" style="452" customWidth="1"/>
    <col min="8986" max="8987" width="0" style="452" hidden="1" customWidth="1"/>
    <col min="8988" max="8988" width="6.7109375" style="452" customWidth="1"/>
    <col min="8989" max="8989" width="10.140625" style="452" customWidth="1"/>
    <col min="8990" max="8990" width="12.42578125" style="452" customWidth="1"/>
    <col min="8991" max="9220" width="9.140625" style="452"/>
    <col min="9221" max="9221" width="2" style="452" customWidth="1"/>
    <col min="9222" max="9223" width="9.140625" style="452"/>
    <col min="9224" max="9226" width="9.5703125" style="452" customWidth="1"/>
    <col min="9227" max="9227" width="30.5703125" style="452" bestFit="1" customWidth="1"/>
    <col min="9228" max="9228" width="0.7109375" style="452" customWidth="1"/>
    <col min="9229" max="9231" width="11.42578125" style="452" customWidth="1"/>
    <col min="9232" max="9235" width="0" style="452" hidden="1" customWidth="1"/>
    <col min="9236" max="9236" width="11.42578125" style="452" customWidth="1"/>
    <col min="9237" max="9237" width="9.5703125" style="452" customWidth="1"/>
    <col min="9238" max="9238" width="8.140625" style="452" customWidth="1"/>
    <col min="9239" max="9239" width="16.140625" style="452" customWidth="1"/>
    <col min="9240" max="9240" width="7.7109375" style="452" customWidth="1"/>
    <col min="9241" max="9241" width="15.140625" style="452" customWidth="1"/>
    <col min="9242" max="9243" width="0" style="452" hidden="1" customWidth="1"/>
    <col min="9244" max="9244" width="6.7109375" style="452" customWidth="1"/>
    <col min="9245" max="9245" width="10.140625" style="452" customWidth="1"/>
    <col min="9246" max="9246" width="12.42578125" style="452" customWidth="1"/>
    <col min="9247" max="9476" width="9.140625" style="452"/>
    <col min="9477" max="9477" width="2" style="452" customWidth="1"/>
    <col min="9478" max="9479" width="9.140625" style="452"/>
    <col min="9480" max="9482" width="9.5703125" style="452" customWidth="1"/>
    <col min="9483" max="9483" width="30.5703125" style="452" bestFit="1" customWidth="1"/>
    <col min="9484" max="9484" width="0.7109375" style="452" customWidth="1"/>
    <col min="9485" max="9487" width="11.42578125" style="452" customWidth="1"/>
    <col min="9488" max="9491" width="0" style="452" hidden="1" customWidth="1"/>
    <col min="9492" max="9492" width="11.42578125" style="452" customWidth="1"/>
    <col min="9493" max="9493" width="9.5703125" style="452" customWidth="1"/>
    <col min="9494" max="9494" width="8.140625" style="452" customWidth="1"/>
    <col min="9495" max="9495" width="16.140625" style="452" customWidth="1"/>
    <col min="9496" max="9496" width="7.7109375" style="452" customWidth="1"/>
    <col min="9497" max="9497" width="15.140625" style="452" customWidth="1"/>
    <col min="9498" max="9499" width="0" style="452" hidden="1" customWidth="1"/>
    <col min="9500" max="9500" width="6.7109375" style="452" customWidth="1"/>
    <col min="9501" max="9501" width="10.140625" style="452" customWidth="1"/>
    <col min="9502" max="9502" width="12.42578125" style="452" customWidth="1"/>
    <col min="9503" max="9732" width="9.140625" style="452"/>
    <col min="9733" max="9733" width="2" style="452" customWidth="1"/>
    <col min="9734" max="9735" width="9.140625" style="452"/>
    <col min="9736" max="9738" width="9.5703125" style="452" customWidth="1"/>
    <col min="9739" max="9739" width="30.5703125" style="452" bestFit="1" customWidth="1"/>
    <col min="9740" max="9740" width="0.7109375" style="452" customWidth="1"/>
    <col min="9741" max="9743" width="11.42578125" style="452" customWidth="1"/>
    <col min="9744" max="9747" width="0" style="452" hidden="1" customWidth="1"/>
    <col min="9748" max="9748" width="11.42578125" style="452" customWidth="1"/>
    <col min="9749" max="9749" width="9.5703125" style="452" customWidth="1"/>
    <col min="9750" max="9750" width="8.140625" style="452" customWidth="1"/>
    <col min="9751" max="9751" width="16.140625" style="452" customWidth="1"/>
    <col min="9752" max="9752" width="7.7109375" style="452" customWidth="1"/>
    <col min="9753" max="9753" width="15.140625" style="452" customWidth="1"/>
    <col min="9754" max="9755" width="0" style="452" hidden="1" customWidth="1"/>
    <col min="9756" max="9756" width="6.7109375" style="452" customWidth="1"/>
    <col min="9757" max="9757" width="10.140625" style="452" customWidth="1"/>
    <col min="9758" max="9758" width="12.42578125" style="452" customWidth="1"/>
    <col min="9759" max="9988" width="9.140625" style="452"/>
    <col min="9989" max="9989" width="2" style="452" customWidth="1"/>
    <col min="9990" max="9991" width="9.140625" style="452"/>
    <col min="9992" max="9994" width="9.5703125" style="452" customWidth="1"/>
    <col min="9995" max="9995" width="30.5703125" style="452" bestFit="1" customWidth="1"/>
    <col min="9996" max="9996" width="0.7109375" style="452" customWidth="1"/>
    <col min="9997" max="9999" width="11.42578125" style="452" customWidth="1"/>
    <col min="10000" max="10003" width="0" style="452" hidden="1" customWidth="1"/>
    <col min="10004" max="10004" width="11.42578125" style="452" customWidth="1"/>
    <col min="10005" max="10005" width="9.5703125" style="452" customWidth="1"/>
    <col min="10006" max="10006" width="8.140625" style="452" customWidth="1"/>
    <col min="10007" max="10007" width="16.140625" style="452" customWidth="1"/>
    <col min="10008" max="10008" width="7.7109375" style="452" customWidth="1"/>
    <col min="10009" max="10009" width="15.140625" style="452" customWidth="1"/>
    <col min="10010" max="10011" width="0" style="452" hidden="1" customWidth="1"/>
    <col min="10012" max="10012" width="6.7109375" style="452" customWidth="1"/>
    <col min="10013" max="10013" width="10.140625" style="452" customWidth="1"/>
    <col min="10014" max="10014" width="12.42578125" style="452" customWidth="1"/>
    <col min="10015" max="10244" width="9.140625" style="452"/>
    <col min="10245" max="10245" width="2" style="452" customWidth="1"/>
    <col min="10246" max="10247" width="9.140625" style="452"/>
    <col min="10248" max="10250" width="9.5703125" style="452" customWidth="1"/>
    <col min="10251" max="10251" width="30.5703125" style="452" bestFit="1" customWidth="1"/>
    <col min="10252" max="10252" width="0.7109375" style="452" customWidth="1"/>
    <col min="10253" max="10255" width="11.42578125" style="452" customWidth="1"/>
    <col min="10256" max="10259" width="0" style="452" hidden="1" customWidth="1"/>
    <col min="10260" max="10260" width="11.42578125" style="452" customWidth="1"/>
    <col min="10261" max="10261" width="9.5703125" style="452" customWidth="1"/>
    <col min="10262" max="10262" width="8.140625" style="452" customWidth="1"/>
    <col min="10263" max="10263" width="16.140625" style="452" customWidth="1"/>
    <col min="10264" max="10264" width="7.7109375" style="452" customWidth="1"/>
    <col min="10265" max="10265" width="15.140625" style="452" customWidth="1"/>
    <col min="10266" max="10267" width="0" style="452" hidden="1" customWidth="1"/>
    <col min="10268" max="10268" width="6.7109375" style="452" customWidth="1"/>
    <col min="10269" max="10269" width="10.140625" style="452" customWidth="1"/>
    <col min="10270" max="10270" width="12.42578125" style="452" customWidth="1"/>
    <col min="10271" max="10500" width="9.140625" style="452"/>
    <col min="10501" max="10501" width="2" style="452" customWidth="1"/>
    <col min="10502" max="10503" width="9.140625" style="452"/>
    <col min="10504" max="10506" width="9.5703125" style="452" customWidth="1"/>
    <col min="10507" max="10507" width="30.5703125" style="452" bestFit="1" customWidth="1"/>
    <col min="10508" max="10508" width="0.7109375" style="452" customWidth="1"/>
    <col min="10509" max="10511" width="11.42578125" style="452" customWidth="1"/>
    <col min="10512" max="10515" width="0" style="452" hidden="1" customWidth="1"/>
    <col min="10516" max="10516" width="11.42578125" style="452" customWidth="1"/>
    <col min="10517" max="10517" width="9.5703125" style="452" customWidth="1"/>
    <col min="10518" max="10518" width="8.140625" style="452" customWidth="1"/>
    <col min="10519" max="10519" width="16.140625" style="452" customWidth="1"/>
    <col min="10520" max="10520" width="7.7109375" style="452" customWidth="1"/>
    <col min="10521" max="10521" width="15.140625" style="452" customWidth="1"/>
    <col min="10522" max="10523" width="0" style="452" hidden="1" customWidth="1"/>
    <col min="10524" max="10524" width="6.7109375" style="452" customWidth="1"/>
    <col min="10525" max="10525" width="10.140625" style="452" customWidth="1"/>
    <col min="10526" max="10526" width="12.42578125" style="452" customWidth="1"/>
    <col min="10527" max="10756" width="9.140625" style="452"/>
    <col min="10757" max="10757" width="2" style="452" customWidth="1"/>
    <col min="10758" max="10759" width="9.140625" style="452"/>
    <col min="10760" max="10762" width="9.5703125" style="452" customWidth="1"/>
    <col min="10763" max="10763" width="30.5703125" style="452" bestFit="1" customWidth="1"/>
    <col min="10764" max="10764" width="0.7109375" style="452" customWidth="1"/>
    <col min="10765" max="10767" width="11.42578125" style="452" customWidth="1"/>
    <col min="10768" max="10771" width="0" style="452" hidden="1" customWidth="1"/>
    <col min="10772" max="10772" width="11.42578125" style="452" customWidth="1"/>
    <col min="10773" max="10773" width="9.5703125" style="452" customWidth="1"/>
    <col min="10774" max="10774" width="8.140625" style="452" customWidth="1"/>
    <col min="10775" max="10775" width="16.140625" style="452" customWidth="1"/>
    <col min="10776" max="10776" width="7.7109375" style="452" customWidth="1"/>
    <col min="10777" max="10777" width="15.140625" style="452" customWidth="1"/>
    <col min="10778" max="10779" width="0" style="452" hidden="1" customWidth="1"/>
    <col min="10780" max="10780" width="6.7109375" style="452" customWidth="1"/>
    <col min="10781" max="10781" width="10.140625" style="452" customWidth="1"/>
    <col min="10782" max="10782" width="12.42578125" style="452" customWidth="1"/>
    <col min="10783" max="11012" width="9.140625" style="452"/>
    <col min="11013" max="11013" width="2" style="452" customWidth="1"/>
    <col min="11014" max="11015" width="9.140625" style="452"/>
    <col min="11016" max="11018" width="9.5703125" style="452" customWidth="1"/>
    <col min="11019" max="11019" width="30.5703125" style="452" bestFit="1" customWidth="1"/>
    <col min="11020" max="11020" width="0.7109375" style="452" customWidth="1"/>
    <col min="11021" max="11023" width="11.42578125" style="452" customWidth="1"/>
    <col min="11024" max="11027" width="0" style="452" hidden="1" customWidth="1"/>
    <col min="11028" max="11028" width="11.42578125" style="452" customWidth="1"/>
    <col min="11029" max="11029" width="9.5703125" style="452" customWidth="1"/>
    <col min="11030" max="11030" width="8.140625" style="452" customWidth="1"/>
    <col min="11031" max="11031" width="16.140625" style="452" customWidth="1"/>
    <col min="11032" max="11032" width="7.7109375" style="452" customWidth="1"/>
    <col min="11033" max="11033" width="15.140625" style="452" customWidth="1"/>
    <col min="11034" max="11035" width="0" style="452" hidden="1" customWidth="1"/>
    <col min="11036" max="11036" width="6.7109375" style="452" customWidth="1"/>
    <col min="11037" max="11037" width="10.140625" style="452" customWidth="1"/>
    <col min="11038" max="11038" width="12.42578125" style="452" customWidth="1"/>
    <col min="11039" max="11268" width="9.140625" style="452"/>
    <col min="11269" max="11269" width="2" style="452" customWidth="1"/>
    <col min="11270" max="11271" width="9.140625" style="452"/>
    <col min="11272" max="11274" width="9.5703125" style="452" customWidth="1"/>
    <col min="11275" max="11275" width="30.5703125" style="452" bestFit="1" customWidth="1"/>
    <col min="11276" max="11276" width="0.7109375" style="452" customWidth="1"/>
    <col min="11277" max="11279" width="11.42578125" style="452" customWidth="1"/>
    <col min="11280" max="11283" width="0" style="452" hidden="1" customWidth="1"/>
    <col min="11284" max="11284" width="11.42578125" style="452" customWidth="1"/>
    <col min="11285" max="11285" width="9.5703125" style="452" customWidth="1"/>
    <col min="11286" max="11286" width="8.140625" style="452" customWidth="1"/>
    <col min="11287" max="11287" width="16.140625" style="452" customWidth="1"/>
    <col min="11288" max="11288" width="7.7109375" style="452" customWidth="1"/>
    <col min="11289" max="11289" width="15.140625" style="452" customWidth="1"/>
    <col min="11290" max="11291" width="0" style="452" hidden="1" customWidth="1"/>
    <col min="11292" max="11292" width="6.7109375" style="452" customWidth="1"/>
    <col min="11293" max="11293" width="10.140625" style="452" customWidth="1"/>
    <col min="11294" max="11294" width="12.42578125" style="452" customWidth="1"/>
    <col min="11295" max="11524" width="9.140625" style="452"/>
    <col min="11525" max="11525" width="2" style="452" customWidth="1"/>
    <col min="11526" max="11527" width="9.140625" style="452"/>
    <col min="11528" max="11530" width="9.5703125" style="452" customWidth="1"/>
    <col min="11531" max="11531" width="30.5703125" style="452" bestFit="1" customWidth="1"/>
    <col min="11532" max="11532" width="0.7109375" style="452" customWidth="1"/>
    <col min="11533" max="11535" width="11.42578125" style="452" customWidth="1"/>
    <col min="11536" max="11539" width="0" style="452" hidden="1" customWidth="1"/>
    <col min="11540" max="11540" width="11.42578125" style="452" customWidth="1"/>
    <col min="11541" max="11541" width="9.5703125" style="452" customWidth="1"/>
    <col min="11542" max="11542" width="8.140625" style="452" customWidth="1"/>
    <col min="11543" max="11543" width="16.140625" style="452" customWidth="1"/>
    <col min="11544" max="11544" width="7.7109375" style="452" customWidth="1"/>
    <col min="11545" max="11545" width="15.140625" style="452" customWidth="1"/>
    <col min="11546" max="11547" width="0" style="452" hidden="1" customWidth="1"/>
    <col min="11548" max="11548" width="6.7109375" style="452" customWidth="1"/>
    <col min="11549" max="11549" width="10.140625" style="452" customWidth="1"/>
    <col min="11550" max="11550" width="12.42578125" style="452" customWidth="1"/>
    <col min="11551" max="11780" width="9.140625" style="452"/>
    <col min="11781" max="11781" width="2" style="452" customWidth="1"/>
    <col min="11782" max="11783" width="9.140625" style="452"/>
    <col min="11784" max="11786" width="9.5703125" style="452" customWidth="1"/>
    <col min="11787" max="11787" width="30.5703125" style="452" bestFit="1" customWidth="1"/>
    <col min="11788" max="11788" width="0.7109375" style="452" customWidth="1"/>
    <col min="11789" max="11791" width="11.42578125" style="452" customWidth="1"/>
    <col min="11792" max="11795" width="0" style="452" hidden="1" customWidth="1"/>
    <col min="11796" max="11796" width="11.42578125" style="452" customWidth="1"/>
    <col min="11797" max="11797" width="9.5703125" style="452" customWidth="1"/>
    <col min="11798" max="11798" width="8.140625" style="452" customWidth="1"/>
    <col min="11799" max="11799" width="16.140625" style="452" customWidth="1"/>
    <col min="11800" max="11800" width="7.7109375" style="452" customWidth="1"/>
    <col min="11801" max="11801" width="15.140625" style="452" customWidth="1"/>
    <col min="11802" max="11803" width="0" style="452" hidden="1" customWidth="1"/>
    <col min="11804" max="11804" width="6.7109375" style="452" customWidth="1"/>
    <col min="11805" max="11805" width="10.140625" style="452" customWidth="1"/>
    <col min="11806" max="11806" width="12.42578125" style="452" customWidth="1"/>
    <col min="11807" max="12036" width="9.140625" style="452"/>
    <col min="12037" max="12037" width="2" style="452" customWidth="1"/>
    <col min="12038" max="12039" width="9.140625" style="452"/>
    <col min="12040" max="12042" width="9.5703125" style="452" customWidth="1"/>
    <col min="12043" max="12043" width="30.5703125" style="452" bestFit="1" customWidth="1"/>
    <col min="12044" max="12044" width="0.7109375" style="452" customWidth="1"/>
    <col min="12045" max="12047" width="11.42578125" style="452" customWidth="1"/>
    <col min="12048" max="12051" width="0" style="452" hidden="1" customWidth="1"/>
    <col min="12052" max="12052" width="11.42578125" style="452" customWidth="1"/>
    <col min="12053" max="12053" width="9.5703125" style="452" customWidth="1"/>
    <col min="12054" max="12054" width="8.140625" style="452" customWidth="1"/>
    <col min="12055" max="12055" width="16.140625" style="452" customWidth="1"/>
    <col min="12056" max="12056" width="7.7109375" style="452" customWidth="1"/>
    <col min="12057" max="12057" width="15.140625" style="452" customWidth="1"/>
    <col min="12058" max="12059" width="0" style="452" hidden="1" customWidth="1"/>
    <col min="12060" max="12060" width="6.7109375" style="452" customWidth="1"/>
    <col min="12061" max="12061" width="10.140625" style="452" customWidth="1"/>
    <col min="12062" max="12062" width="12.42578125" style="452" customWidth="1"/>
    <col min="12063" max="12292" width="9.140625" style="452"/>
    <col min="12293" max="12293" width="2" style="452" customWidth="1"/>
    <col min="12294" max="12295" width="9.140625" style="452"/>
    <col min="12296" max="12298" width="9.5703125" style="452" customWidth="1"/>
    <col min="12299" max="12299" width="30.5703125" style="452" bestFit="1" customWidth="1"/>
    <col min="12300" max="12300" width="0.7109375" style="452" customWidth="1"/>
    <col min="12301" max="12303" width="11.42578125" style="452" customWidth="1"/>
    <col min="12304" max="12307" width="0" style="452" hidden="1" customWidth="1"/>
    <col min="12308" max="12308" width="11.42578125" style="452" customWidth="1"/>
    <col min="12309" max="12309" width="9.5703125" style="452" customWidth="1"/>
    <col min="12310" max="12310" width="8.140625" style="452" customWidth="1"/>
    <col min="12311" max="12311" width="16.140625" style="452" customWidth="1"/>
    <col min="12312" max="12312" width="7.7109375" style="452" customWidth="1"/>
    <col min="12313" max="12313" width="15.140625" style="452" customWidth="1"/>
    <col min="12314" max="12315" width="0" style="452" hidden="1" customWidth="1"/>
    <col min="12316" max="12316" width="6.7109375" style="452" customWidth="1"/>
    <col min="12317" max="12317" width="10.140625" style="452" customWidth="1"/>
    <col min="12318" max="12318" width="12.42578125" style="452" customWidth="1"/>
    <col min="12319" max="12548" width="9.140625" style="452"/>
    <col min="12549" max="12549" width="2" style="452" customWidth="1"/>
    <col min="12550" max="12551" width="9.140625" style="452"/>
    <col min="12552" max="12554" width="9.5703125" style="452" customWidth="1"/>
    <col min="12555" max="12555" width="30.5703125" style="452" bestFit="1" customWidth="1"/>
    <col min="12556" max="12556" width="0.7109375" style="452" customWidth="1"/>
    <col min="12557" max="12559" width="11.42578125" style="452" customWidth="1"/>
    <col min="12560" max="12563" width="0" style="452" hidden="1" customWidth="1"/>
    <col min="12564" max="12564" width="11.42578125" style="452" customWidth="1"/>
    <col min="12565" max="12565" width="9.5703125" style="452" customWidth="1"/>
    <col min="12566" max="12566" width="8.140625" style="452" customWidth="1"/>
    <col min="12567" max="12567" width="16.140625" style="452" customWidth="1"/>
    <col min="12568" max="12568" width="7.7109375" style="452" customWidth="1"/>
    <col min="12569" max="12569" width="15.140625" style="452" customWidth="1"/>
    <col min="12570" max="12571" width="0" style="452" hidden="1" customWidth="1"/>
    <col min="12572" max="12572" width="6.7109375" style="452" customWidth="1"/>
    <col min="12573" max="12573" width="10.140625" style="452" customWidth="1"/>
    <col min="12574" max="12574" width="12.42578125" style="452" customWidth="1"/>
    <col min="12575" max="12804" width="9.140625" style="452"/>
    <col min="12805" max="12805" width="2" style="452" customWidth="1"/>
    <col min="12806" max="12807" width="9.140625" style="452"/>
    <col min="12808" max="12810" width="9.5703125" style="452" customWidth="1"/>
    <col min="12811" max="12811" width="30.5703125" style="452" bestFit="1" customWidth="1"/>
    <col min="12812" max="12812" width="0.7109375" style="452" customWidth="1"/>
    <col min="12813" max="12815" width="11.42578125" style="452" customWidth="1"/>
    <col min="12816" max="12819" width="0" style="452" hidden="1" customWidth="1"/>
    <col min="12820" max="12820" width="11.42578125" style="452" customWidth="1"/>
    <col min="12821" max="12821" width="9.5703125" style="452" customWidth="1"/>
    <col min="12822" max="12822" width="8.140625" style="452" customWidth="1"/>
    <col min="12823" max="12823" width="16.140625" style="452" customWidth="1"/>
    <col min="12824" max="12824" width="7.7109375" style="452" customWidth="1"/>
    <col min="12825" max="12825" width="15.140625" style="452" customWidth="1"/>
    <col min="12826" max="12827" width="0" style="452" hidden="1" customWidth="1"/>
    <col min="12828" max="12828" width="6.7109375" style="452" customWidth="1"/>
    <col min="12829" max="12829" width="10.140625" style="452" customWidth="1"/>
    <col min="12830" max="12830" width="12.42578125" style="452" customWidth="1"/>
    <col min="12831" max="13060" width="9.140625" style="452"/>
    <col min="13061" max="13061" width="2" style="452" customWidth="1"/>
    <col min="13062" max="13063" width="9.140625" style="452"/>
    <col min="13064" max="13066" width="9.5703125" style="452" customWidth="1"/>
    <col min="13067" max="13067" width="30.5703125" style="452" bestFit="1" customWidth="1"/>
    <col min="13068" max="13068" width="0.7109375" style="452" customWidth="1"/>
    <col min="13069" max="13071" width="11.42578125" style="452" customWidth="1"/>
    <col min="13072" max="13075" width="0" style="452" hidden="1" customWidth="1"/>
    <col min="13076" max="13076" width="11.42578125" style="452" customWidth="1"/>
    <col min="13077" max="13077" width="9.5703125" style="452" customWidth="1"/>
    <col min="13078" max="13078" width="8.140625" style="452" customWidth="1"/>
    <col min="13079" max="13079" width="16.140625" style="452" customWidth="1"/>
    <col min="13080" max="13080" width="7.7109375" style="452" customWidth="1"/>
    <col min="13081" max="13081" width="15.140625" style="452" customWidth="1"/>
    <col min="13082" max="13083" width="0" style="452" hidden="1" customWidth="1"/>
    <col min="13084" max="13084" width="6.7109375" style="452" customWidth="1"/>
    <col min="13085" max="13085" width="10.140625" style="452" customWidth="1"/>
    <col min="13086" max="13086" width="12.42578125" style="452" customWidth="1"/>
    <col min="13087" max="13316" width="9.140625" style="452"/>
    <col min="13317" max="13317" width="2" style="452" customWidth="1"/>
    <col min="13318" max="13319" width="9.140625" style="452"/>
    <col min="13320" max="13322" width="9.5703125" style="452" customWidth="1"/>
    <col min="13323" max="13323" width="30.5703125" style="452" bestFit="1" customWidth="1"/>
    <col min="13324" max="13324" width="0.7109375" style="452" customWidth="1"/>
    <col min="13325" max="13327" width="11.42578125" style="452" customWidth="1"/>
    <col min="13328" max="13331" width="0" style="452" hidden="1" customWidth="1"/>
    <col min="13332" max="13332" width="11.42578125" style="452" customWidth="1"/>
    <col min="13333" max="13333" width="9.5703125" style="452" customWidth="1"/>
    <col min="13334" max="13334" width="8.140625" style="452" customWidth="1"/>
    <col min="13335" max="13335" width="16.140625" style="452" customWidth="1"/>
    <col min="13336" max="13336" width="7.7109375" style="452" customWidth="1"/>
    <col min="13337" max="13337" width="15.140625" style="452" customWidth="1"/>
    <col min="13338" max="13339" width="0" style="452" hidden="1" customWidth="1"/>
    <col min="13340" max="13340" width="6.7109375" style="452" customWidth="1"/>
    <col min="13341" max="13341" width="10.140625" style="452" customWidth="1"/>
    <col min="13342" max="13342" width="12.42578125" style="452" customWidth="1"/>
    <col min="13343" max="13572" width="9.140625" style="452"/>
    <col min="13573" max="13573" width="2" style="452" customWidth="1"/>
    <col min="13574" max="13575" width="9.140625" style="452"/>
    <col min="13576" max="13578" width="9.5703125" style="452" customWidth="1"/>
    <col min="13579" max="13579" width="30.5703125" style="452" bestFit="1" customWidth="1"/>
    <col min="13580" max="13580" width="0.7109375" style="452" customWidth="1"/>
    <col min="13581" max="13583" width="11.42578125" style="452" customWidth="1"/>
    <col min="13584" max="13587" width="0" style="452" hidden="1" customWidth="1"/>
    <col min="13588" max="13588" width="11.42578125" style="452" customWidth="1"/>
    <col min="13589" max="13589" width="9.5703125" style="452" customWidth="1"/>
    <col min="13590" max="13590" width="8.140625" style="452" customWidth="1"/>
    <col min="13591" max="13591" width="16.140625" style="452" customWidth="1"/>
    <col min="13592" max="13592" width="7.7109375" style="452" customWidth="1"/>
    <col min="13593" max="13593" width="15.140625" style="452" customWidth="1"/>
    <col min="13594" max="13595" width="0" style="452" hidden="1" customWidth="1"/>
    <col min="13596" max="13596" width="6.7109375" style="452" customWidth="1"/>
    <col min="13597" max="13597" width="10.140625" style="452" customWidth="1"/>
    <col min="13598" max="13598" width="12.42578125" style="452" customWidth="1"/>
    <col min="13599" max="13828" width="9.140625" style="452"/>
    <col min="13829" max="13829" width="2" style="452" customWidth="1"/>
    <col min="13830" max="13831" width="9.140625" style="452"/>
    <col min="13832" max="13834" width="9.5703125" style="452" customWidth="1"/>
    <col min="13835" max="13835" width="30.5703125" style="452" bestFit="1" customWidth="1"/>
    <col min="13836" max="13836" width="0.7109375" style="452" customWidth="1"/>
    <col min="13837" max="13839" width="11.42578125" style="452" customWidth="1"/>
    <col min="13840" max="13843" width="0" style="452" hidden="1" customWidth="1"/>
    <col min="13844" max="13844" width="11.42578125" style="452" customWidth="1"/>
    <col min="13845" max="13845" width="9.5703125" style="452" customWidth="1"/>
    <col min="13846" max="13846" width="8.140625" style="452" customWidth="1"/>
    <col min="13847" max="13847" width="16.140625" style="452" customWidth="1"/>
    <col min="13848" max="13848" width="7.7109375" style="452" customWidth="1"/>
    <col min="13849" max="13849" width="15.140625" style="452" customWidth="1"/>
    <col min="13850" max="13851" width="0" style="452" hidden="1" customWidth="1"/>
    <col min="13852" max="13852" width="6.7109375" style="452" customWidth="1"/>
    <col min="13853" max="13853" width="10.140625" style="452" customWidth="1"/>
    <col min="13854" max="13854" width="12.42578125" style="452" customWidth="1"/>
    <col min="13855" max="14084" width="9.140625" style="452"/>
    <col min="14085" max="14085" width="2" style="452" customWidth="1"/>
    <col min="14086" max="14087" width="9.140625" style="452"/>
    <col min="14088" max="14090" width="9.5703125" style="452" customWidth="1"/>
    <col min="14091" max="14091" width="30.5703125" style="452" bestFit="1" customWidth="1"/>
    <col min="14092" max="14092" width="0.7109375" style="452" customWidth="1"/>
    <col min="14093" max="14095" width="11.42578125" style="452" customWidth="1"/>
    <col min="14096" max="14099" width="0" style="452" hidden="1" customWidth="1"/>
    <col min="14100" max="14100" width="11.42578125" style="452" customWidth="1"/>
    <col min="14101" max="14101" width="9.5703125" style="452" customWidth="1"/>
    <col min="14102" max="14102" width="8.140625" style="452" customWidth="1"/>
    <col min="14103" max="14103" width="16.140625" style="452" customWidth="1"/>
    <col min="14104" max="14104" width="7.7109375" style="452" customWidth="1"/>
    <col min="14105" max="14105" width="15.140625" style="452" customWidth="1"/>
    <col min="14106" max="14107" width="0" style="452" hidden="1" customWidth="1"/>
    <col min="14108" max="14108" width="6.7109375" style="452" customWidth="1"/>
    <col min="14109" max="14109" width="10.140625" style="452" customWidth="1"/>
    <col min="14110" max="14110" width="12.42578125" style="452" customWidth="1"/>
    <col min="14111" max="14340" width="9.140625" style="452"/>
    <col min="14341" max="14341" width="2" style="452" customWidth="1"/>
    <col min="14342" max="14343" width="9.140625" style="452"/>
    <col min="14344" max="14346" width="9.5703125" style="452" customWidth="1"/>
    <col min="14347" max="14347" width="30.5703125" style="452" bestFit="1" customWidth="1"/>
    <col min="14348" max="14348" width="0.7109375" style="452" customWidth="1"/>
    <col min="14349" max="14351" width="11.42578125" style="452" customWidth="1"/>
    <col min="14352" max="14355" width="0" style="452" hidden="1" customWidth="1"/>
    <col min="14356" max="14356" width="11.42578125" style="452" customWidth="1"/>
    <col min="14357" max="14357" width="9.5703125" style="452" customWidth="1"/>
    <col min="14358" max="14358" width="8.140625" style="452" customWidth="1"/>
    <col min="14359" max="14359" width="16.140625" style="452" customWidth="1"/>
    <col min="14360" max="14360" width="7.7109375" style="452" customWidth="1"/>
    <col min="14361" max="14361" width="15.140625" style="452" customWidth="1"/>
    <col min="14362" max="14363" width="0" style="452" hidden="1" customWidth="1"/>
    <col min="14364" max="14364" width="6.7109375" style="452" customWidth="1"/>
    <col min="14365" max="14365" width="10.140625" style="452" customWidth="1"/>
    <col min="14366" max="14366" width="12.42578125" style="452" customWidth="1"/>
    <col min="14367" max="14596" width="9.140625" style="452"/>
    <col min="14597" max="14597" width="2" style="452" customWidth="1"/>
    <col min="14598" max="14599" width="9.140625" style="452"/>
    <col min="14600" max="14602" width="9.5703125" style="452" customWidth="1"/>
    <col min="14603" max="14603" width="30.5703125" style="452" bestFit="1" customWidth="1"/>
    <col min="14604" max="14604" width="0.7109375" style="452" customWidth="1"/>
    <col min="14605" max="14607" width="11.42578125" style="452" customWidth="1"/>
    <col min="14608" max="14611" width="0" style="452" hidden="1" customWidth="1"/>
    <col min="14612" max="14612" width="11.42578125" style="452" customWidth="1"/>
    <col min="14613" max="14613" width="9.5703125" style="452" customWidth="1"/>
    <col min="14614" max="14614" width="8.140625" style="452" customWidth="1"/>
    <col min="14615" max="14615" width="16.140625" style="452" customWidth="1"/>
    <col min="14616" max="14616" width="7.7109375" style="452" customWidth="1"/>
    <col min="14617" max="14617" width="15.140625" style="452" customWidth="1"/>
    <col min="14618" max="14619" width="0" style="452" hidden="1" customWidth="1"/>
    <col min="14620" max="14620" width="6.7109375" style="452" customWidth="1"/>
    <col min="14621" max="14621" width="10.140625" style="452" customWidth="1"/>
    <col min="14622" max="14622" width="12.42578125" style="452" customWidth="1"/>
    <col min="14623" max="14852" width="9.140625" style="452"/>
    <col min="14853" max="14853" width="2" style="452" customWidth="1"/>
    <col min="14854" max="14855" width="9.140625" style="452"/>
    <col min="14856" max="14858" width="9.5703125" style="452" customWidth="1"/>
    <col min="14859" max="14859" width="30.5703125" style="452" bestFit="1" customWidth="1"/>
    <col min="14860" max="14860" width="0.7109375" style="452" customWidth="1"/>
    <col min="14861" max="14863" width="11.42578125" style="452" customWidth="1"/>
    <col min="14864" max="14867" width="0" style="452" hidden="1" customWidth="1"/>
    <col min="14868" max="14868" width="11.42578125" style="452" customWidth="1"/>
    <col min="14869" max="14869" width="9.5703125" style="452" customWidth="1"/>
    <col min="14870" max="14870" width="8.140625" style="452" customWidth="1"/>
    <col min="14871" max="14871" width="16.140625" style="452" customWidth="1"/>
    <col min="14872" max="14872" width="7.7109375" style="452" customWidth="1"/>
    <col min="14873" max="14873" width="15.140625" style="452" customWidth="1"/>
    <col min="14874" max="14875" width="0" style="452" hidden="1" customWidth="1"/>
    <col min="14876" max="14876" width="6.7109375" style="452" customWidth="1"/>
    <col min="14877" max="14877" width="10.140625" style="452" customWidth="1"/>
    <col min="14878" max="14878" width="12.42578125" style="452" customWidth="1"/>
    <col min="14879" max="15108" width="9.140625" style="452"/>
    <col min="15109" max="15109" width="2" style="452" customWidth="1"/>
    <col min="15110" max="15111" width="9.140625" style="452"/>
    <col min="15112" max="15114" width="9.5703125" style="452" customWidth="1"/>
    <col min="15115" max="15115" width="30.5703125" style="452" bestFit="1" customWidth="1"/>
    <col min="15116" max="15116" width="0.7109375" style="452" customWidth="1"/>
    <col min="15117" max="15119" width="11.42578125" style="452" customWidth="1"/>
    <col min="15120" max="15123" width="0" style="452" hidden="1" customWidth="1"/>
    <col min="15124" max="15124" width="11.42578125" style="452" customWidth="1"/>
    <col min="15125" max="15125" width="9.5703125" style="452" customWidth="1"/>
    <col min="15126" max="15126" width="8.140625" style="452" customWidth="1"/>
    <col min="15127" max="15127" width="16.140625" style="452" customWidth="1"/>
    <col min="15128" max="15128" width="7.7109375" style="452" customWidth="1"/>
    <col min="15129" max="15129" width="15.140625" style="452" customWidth="1"/>
    <col min="15130" max="15131" width="0" style="452" hidden="1" customWidth="1"/>
    <col min="15132" max="15132" width="6.7109375" style="452" customWidth="1"/>
    <col min="15133" max="15133" width="10.140625" style="452" customWidth="1"/>
    <col min="15134" max="15134" width="12.42578125" style="452" customWidth="1"/>
    <col min="15135" max="15364" width="9.140625" style="452"/>
    <col min="15365" max="15365" width="2" style="452" customWidth="1"/>
    <col min="15366" max="15367" width="9.140625" style="452"/>
    <col min="15368" max="15370" width="9.5703125" style="452" customWidth="1"/>
    <col min="15371" max="15371" width="30.5703125" style="452" bestFit="1" customWidth="1"/>
    <col min="15372" max="15372" width="0.7109375" style="452" customWidth="1"/>
    <col min="15373" max="15375" width="11.42578125" style="452" customWidth="1"/>
    <col min="15376" max="15379" width="0" style="452" hidden="1" customWidth="1"/>
    <col min="15380" max="15380" width="11.42578125" style="452" customWidth="1"/>
    <col min="15381" max="15381" width="9.5703125" style="452" customWidth="1"/>
    <col min="15382" max="15382" width="8.140625" style="452" customWidth="1"/>
    <col min="15383" max="15383" width="16.140625" style="452" customWidth="1"/>
    <col min="15384" max="15384" width="7.7109375" style="452" customWidth="1"/>
    <col min="15385" max="15385" width="15.140625" style="452" customWidth="1"/>
    <col min="15386" max="15387" width="0" style="452" hidden="1" customWidth="1"/>
    <col min="15388" max="15388" width="6.7109375" style="452" customWidth="1"/>
    <col min="15389" max="15389" width="10.140625" style="452" customWidth="1"/>
    <col min="15390" max="15390" width="12.42578125" style="452" customWidth="1"/>
    <col min="15391" max="15620" width="9.140625" style="452"/>
    <col min="15621" max="15621" width="2" style="452" customWidth="1"/>
    <col min="15622" max="15623" width="9.140625" style="452"/>
    <col min="15624" max="15626" width="9.5703125" style="452" customWidth="1"/>
    <col min="15627" max="15627" width="30.5703125" style="452" bestFit="1" customWidth="1"/>
    <col min="15628" max="15628" width="0.7109375" style="452" customWidth="1"/>
    <col min="15629" max="15631" width="11.42578125" style="452" customWidth="1"/>
    <col min="15632" max="15635" width="0" style="452" hidden="1" customWidth="1"/>
    <col min="15636" max="15636" width="11.42578125" style="452" customWidth="1"/>
    <col min="15637" max="15637" width="9.5703125" style="452" customWidth="1"/>
    <col min="15638" max="15638" width="8.140625" style="452" customWidth="1"/>
    <col min="15639" max="15639" width="16.140625" style="452" customWidth="1"/>
    <col min="15640" max="15640" width="7.7109375" style="452" customWidth="1"/>
    <col min="15641" max="15641" width="15.140625" style="452" customWidth="1"/>
    <col min="15642" max="15643" width="0" style="452" hidden="1" customWidth="1"/>
    <col min="15644" max="15644" width="6.7109375" style="452" customWidth="1"/>
    <col min="15645" max="15645" width="10.140625" style="452" customWidth="1"/>
    <col min="15646" max="15646" width="12.42578125" style="452" customWidth="1"/>
    <col min="15647" max="15876" width="9.140625" style="452"/>
    <col min="15877" max="15877" width="2" style="452" customWidth="1"/>
    <col min="15878" max="15879" width="9.140625" style="452"/>
    <col min="15880" max="15882" width="9.5703125" style="452" customWidth="1"/>
    <col min="15883" max="15883" width="30.5703125" style="452" bestFit="1" customWidth="1"/>
    <col min="15884" max="15884" width="0.7109375" style="452" customWidth="1"/>
    <col min="15885" max="15887" width="11.42578125" style="452" customWidth="1"/>
    <col min="15888" max="15891" width="0" style="452" hidden="1" customWidth="1"/>
    <col min="15892" max="15892" width="11.42578125" style="452" customWidth="1"/>
    <col min="15893" max="15893" width="9.5703125" style="452" customWidth="1"/>
    <col min="15894" max="15894" width="8.140625" style="452" customWidth="1"/>
    <col min="15895" max="15895" width="16.140625" style="452" customWidth="1"/>
    <col min="15896" max="15896" width="7.7109375" style="452" customWidth="1"/>
    <col min="15897" max="15897" width="15.140625" style="452" customWidth="1"/>
    <col min="15898" max="15899" width="0" style="452" hidden="1" customWidth="1"/>
    <col min="15900" max="15900" width="6.7109375" style="452" customWidth="1"/>
    <col min="15901" max="15901" width="10.140625" style="452" customWidth="1"/>
    <col min="15902" max="15902" width="12.42578125" style="452" customWidth="1"/>
    <col min="15903" max="16132" width="9.140625" style="452"/>
    <col min="16133" max="16133" width="2" style="452" customWidth="1"/>
    <col min="16134" max="16135" width="9.140625" style="452"/>
    <col min="16136" max="16138" width="9.5703125" style="452" customWidth="1"/>
    <col min="16139" max="16139" width="30.5703125" style="452" bestFit="1" customWidth="1"/>
    <col min="16140" max="16140" width="0.7109375" style="452" customWidth="1"/>
    <col min="16141" max="16143" width="11.42578125" style="452" customWidth="1"/>
    <col min="16144" max="16147" width="0" style="452" hidden="1" customWidth="1"/>
    <col min="16148" max="16148" width="11.42578125" style="452" customWidth="1"/>
    <col min="16149" max="16149" width="9.5703125" style="452" customWidth="1"/>
    <col min="16150" max="16150" width="8.140625" style="452" customWidth="1"/>
    <col min="16151" max="16151" width="16.140625" style="452" customWidth="1"/>
    <col min="16152" max="16152" width="7.7109375" style="452" customWidth="1"/>
    <col min="16153" max="16153" width="15.140625" style="452" customWidth="1"/>
    <col min="16154" max="16155" width="0" style="452" hidden="1" customWidth="1"/>
    <col min="16156" max="16156" width="6.7109375" style="452" customWidth="1"/>
    <col min="16157" max="16157" width="10.140625" style="452" customWidth="1"/>
    <col min="16158" max="16158" width="12.42578125" style="452" customWidth="1"/>
    <col min="16159" max="16384" width="9.140625" style="452"/>
  </cols>
  <sheetData>
    <row r="1" spans="2:55" ht="21.75">
      <c r="B1" s="1149" t="s">
        <v>408</v>
      </c>
      <c r="C1" s="1149"/>
      <c r="D1" s="1149"/>
      <c r="E1" s="1149"/>
      <c r="F1" s="1149"/>
      <c r="G1" s="1149"/>
      <c r="H1" s="1149"/>
      <c r="I1" s="1149"/>
      <c r="J1" s="1149"/>
      <c r="K1" s="1149"/>
      <c r="L1" s="1149"/>
      <c r="M1" s="1149"/>
      <c r="N1" s="451"/>
      <c r="O1" s="1149" t="s">
        <v>409</v>
      </c>
      <c r="P1" s="1149"/>
      <c r="Q1" s="1149"/>
      <c r="R1" s="1149"/>
      <c r="S1" s="1149"/>
      <c r="T1" s="1149"/>
      <c r="U1" s="1149"/>
      <c r="V1" s="1149"/>
      <c r="W1" s="1149"/>
      <c r="Z1" s="1150" t="s">
        <v>410</v>
      </c>
      <c r="AA1" s="1150"/>
      <c r="AB1" s="1150"/>
      <c r="AC1" s="1150"/>
      <c r="AD1" s="1150"/>
      <c r="AE1" s="1150"/>
      <c r="AF1" s="1150"/>
      <c r="AG1" s="1150"/>
      <c r="AH1" s="1150"/>
      <c r="AI1" s="1150"/>
      <c r="AJ1" s="1150"/>
      <c r="AK1" s="1150"/>
      <c r="AM1" s="1150" t="s">
        <v>411</v>
      </c>
      <c r="AN1" s="1150"/>
      <c r="AO1" s="1150"/>
      <c r="AP1" s="1150"/>
      <c r="AQ1" s="1150"/>
      <c r="AR1" s="1150"/>
      <c r="AS1" s="1150"/>
      <c r="AT1" s="1150"/>
      <c r="AU1" s="1150"/>
      <c r="AV1" s="1150"/>
      <c r="AW1" s="1150"/>
      <c r="AX1" s="1150"/>
      <c r="AY1" s="1150"/>
    </row>
    <row r="2" spans="2:55">
      <c r="B2" s="1102" t="s">
        <v>412</v>
      </c>
      <c r="C2" s="1102"/>
      <c r="D2" s="1102"/>
      <c r="E2" s="1102"/>
      <c r="F2" s="1102"/>
      <c r="G2" s="1102"/>
      <c r="H2" s="1102"/>
      <c r="I2" s="1102"/>
      <c r="J2" s="1102"/>
      <c r="K2" s="1102"/>
      <c r="L2" s="1102"/>
      <c r="M2" s="1102"/>
      <c r="N2" s="453"/>
      <c r="O2" s="1151" t="s">
        <v>413</v>
      </c>
      <c r="P2" s="1151"/>
      <c r="Q2" s="1151"/>
      <c r="R2" s="1151"/>
      <c r="S2" s="1151"/>
      <c r="T2" s="1151"/>
      <c r="U2" s="1151"/>
      <c r="V2" s="1151"/>
      <c r="W2" s="1151"/>
      <c r="Z2" s="449" t="s">
        <v>735</v>
      </c>
      <c r="AA2" s="278"/>
      <c r="AB2" s="454"/>
      <c r="AC2" s="454"/>
      <c r="AD2" s="289"/>
      <c r="AE2" s="454"/>
      <c r="AF2" s="455"/>
      <c r="AG2" s="289"/>
      <c r="AH2" s="456"/>
      <c r="AI2" s="457"/>
      <c r="AJ2" s="456"/>
      <c r="AM2" s="458"/>
      <c r="AN2" s="278" t="s">
        <v>414</v>
      </c>
      <c r="AO2" s="278"/>
      <c r="AP2" s="278"/>
      <c r="AQ2" s="278"/>
      <c r="AR2" s="278"/>
      <c r="AS2" s="459" t="s">
        <v>181</v>
      </c>
      <c r="AT2" s="541">
        <f>สรุปวัสดุและค่าดำเนินการ!L25</f>
        <v>595.37</v>
      </c>
      <c r="AU2" s="460" t="s">
        <v>4</v>
      </c>
      <c r="AV2" s="277" t="s">
        <v>415</v>
      </c>
      <c r="AW2" s="278"/>
      <c r="AX2" s="278"/>
      <c r="AY2" s="278"/>
      <c r="BC2" s="461" t="str">
        <f>ข้อมูลโครงการ!P31</f>
        <v>ค2</v>
      </c>
    </row>
    <row r="3" spans="2:55">
      <c r="B3" s="462" t="s">
        <v>416</v>
      </c>
      <c r="C3" s="453"/>
      <c r="D3" s="453"/>
      <c r="E3" s="453"/>
      <c r="F3" s="453"/>
      <c r="G3" s="453"/>
      <c r="H3" s="463"/>
      <c r="N3" s="463"/>
      <c r="O3" s="452" t="s">
        <v>417</v>
      </c>
      <c r="Z3" s="288" t="s">
        <v>418</v>
      </c>
      <c r="AA3" s="278"/>
      <c r="AB3" s="454"/>
      <c r="AC3" s="455">
        <v>1</v>
      </c>
      <c r="AD3" s="460" t="s">
        <v>23</v>
      </c>
      <c r="AE3" s="289"/>
      <c r="AF3" s="460"/>
      <c r="AG3" s="464"/>
      <c r="AH3" s="465"/>
      <c r="AI3" s="464"/>
      <c r="AJ3" s="289"/>
      <c r="AM3" s="458"/>
      <c r="AN3" s="278" t="s">
        <v>419</v>
      </c>
      <c r="AO3" s="466">
        <f>สรุปวัสดุและค่าดำเนินการ!H25</f>
        <v>15</v>
      </c>
      <c r="AP3" s="278" t="s">
        <v>2</v>
      </c>
      <c r="AQ3" s="278"/>
      <c r="AR3" s="278"/>
      <c r="AS3" s="459" t="s">
        <v>181</v>
      </c>
      <c r="AT3" s="541">
        <f>สรุปวัสดุและค่าดำเนินการ!I25</f>
        <v>53.37</v>
      </c>
      <c r="AU3" s="460" t="s">
        <v>4</v>
      </c>
      <c r="AV3" s="277" t="s">
        <v>745</v>
      </c>
      <c r="AW3" s="278"/>
      <c r="AX3" s="278"/>
      <c r="AY3" s="278"/>
    </row>
    <row r="4" spans="2:55">
      <c r="B4" s="1145" t="s">
        <v>420</v>
      </c>
      <c r="C4" s="1146"/>
      <c r="D4" s="1146"/>
      <c r="E4" s="1146"/>
      <c r="F4" s="1146"/>
      <c r="G4" s="1146"/>
      <c r="H4" s="1147"/>
      <c r="I4" s="467" t="s">
        <v>421</v>
      </c>
      <c r="J4" s="467" t="s">
        <v>422</v>
      </c>
      <c r="K4" s="467" t="s">
        <v>195</v>
      </c>
      <c r="L4" s="467" t="s">
        <v>423</v>
      </c>
      <c r="M4" s="467" t="s">
        <v>424</v>
      </c>
      <c r="N4" s="453"/>
      <c r="O4" s="1142" t="s">
        <v>425</v>
      </c>
      <c r="P4" s="1143"/>
      <c r="Q4" s="468" t="s">
        <v>426</v>
      </c>
      <c r="R4" s="1143" t="s">
        <v>427</v>
      </c>
      <c r="S4" s="1143"/>
      <c r="T4" s="1143"/>
      <c r="U4" s="1142" t="s">
        <v>428</v>
      </c>
      <c r="V4" s="1143"/>
      <c r="W4" s="1144"/>
      <c r="Z4" s="288" t="s">
        <v>429</v>
      </c>
      <c r="AA4" s="288"/>
      <c r="AB4" s="469"/>
      <c r="AC4" s="470">
        <v>1</v>
      </c>
      <c r="AD4" s="460" t="s">
        <v>430</v>
      </c>
      <c r="AE4" s="471">
        <f>สรุปวัสดุและค่าดำเนินการ!L36</f>
        <v>677</v>
      </c>
      <c r="AF4" s="460" t="s">
        <v>139</v>
      </c>
      <c r="AG4" s="454" t="s">
        <v>181</v>
      </c>
      <c r="AH4" s="455">
        <f>ROUND(AE4*AC4,2)</f>
        <v>677</v>
      </c>
      <c r="AI4" s="456" t="s">
        <v>431</v>
      </c>
      <c r="AJ4" s="289" t="s">
        <v>415</v>
      </c>
      <c r="AM4" s="458"/>
      <c r="AN4" s="278" t="s">
        <v>315</v>
      </c>
      <c r="AO4" s="466"/>
      <c r="AP4" s="278"/>
      <c r="AQ4" s="278"/>
      <c r="AR4" s="278"/>
      <c r="AS4" s="459" t="s">
        <v>181</v>
      </c>
      <c r="AT4" s="472">
        <f>SUM(AT2:AT3)</f>
        <v>648.74</v>
      </c>
      <c r="AU4" s="460" t="s">
        <v>4</v>
      </c>
      <c r="AV4" s="277" t="s">
        <v>432</v>
      </c>
      <c r="AW4" s="278"/>
      <c r="AX4" s="278"/>
      <c r="AY4" s="278"/>
    </row>
    <row r="5" spans="2:55">
      <c r="B5" s="1148" t="s">
        <v>433</v>
      </c>
      <c r="C5" s="1148"/>
      <c r="D5" s="1148"/>
      <c r="E5" s="1148"/>
      <c r="F5" s="1148"/>
      <c r="G5" s="1148"/>
      <c r="H5" s="1148"/>
      <c r="I5" s="473" t="s">
        <v>434</v>
      </c>
      <c r="J5" s="473" t="s">
        <v>435</v>
      </c>
      <c r="K5" s="473" t="s">
        <v>436</v>
      </c>
      <c r="L5" s="473" t="s">
        <v>437</v>
      </c>
      <c r="M5" s="473" t="s">
        <v>438</v>
      </c>
      <c r="N5" s="453"/>
      <c r="O5" s="1136" t="s">
        <v>439</v>
      </c>
      <c r="P5" s="1137"/>
      <c r="Q5" s="474" t="s">
        <v>440</v>
      </c>
      <c r="R5" s="475"/>
      <c r="S5" s="476" t="s">
        <v>440</v>
      </c>
      <c r="T5" s="476"/>
      <c r="U5" s="477"/>
      <c r="V5" s="476" t="s">
        <v>440</v>
      </c>
      <c r="W5" s="478"/>
      <c r="Z5" s="288" t="s">
        <v>441</v>
      </c>
      <c r="AA5" s="278"/>
      <c r="AB5" s="469"/>
      <c r="AC5" s="470">
        <v>0.3</v>
      </c>
      <c r="AD5" s="460" t="s">
        <v>430</v>
      </c>
      <c r="AE5" s="471">
        <f>สรุปวัสดุและค่าดำเนินการ!L38</f>
        <v>523.36</v>
      </c>
      <c r="AF5" s="460" t="s">
        <v>139</v>
      </c>
      <c r="AG5" s="454" t="s">
        <v>181</v>
      </c>
      <c r="AH5" s="455">
        <f>ROUND(AE5*AC5,2)</f>
        <v>157.01</v>
      </c>
      <c r="AI5" s="456" t="s">
        <v>431</v>
      </c>
      <c r="AJ5" s="289" t="s">
        <v>442</v>
      </c>
      <c r="AM5" s="458"/>
      <c r="AN5" s="278" t="s">
        <v>901</v>
      </c>
      <c r="AO5" s="278"/>
      <c r="AP5" s="278"/>
      <c r="AQ5" s="278"/>
      <c r="AR5" s="278"/>
      <c r="AS5" s="459" t="s">
        <v>181</v>
      </c>
      <c r="AT5" s="541">
        <f>ROUND(AT3*1.4,2)</f>
        <v>74.72</v>
      </c>
      <c r="AU5" s="460" t="s">
        <v>4</v>
      </c>
      <c r="AV5" s="277" t="s">
        <v>746</v>
      </c>
      <c r="AW5" s="278"/>
      <c r="AX5" s="278"/>
      <c r="AY5" s="278"/>
    </row>
    <row r="6" spans="2:55">
      <c r="B6" s="479">
        <v>1</v>
      </c>
      <c r="C6" s="480" t="s">
        <v>443</v>
      </c>
      <c r="D6" s="481">
        <v>1.05</v>
      </c>
      <c r="E6" s="482" t="s">
        <v>444</v>
      </c>
      <c r="F6" s="483">
        <f>สรุปวัสดุและค่าดำเนินการ!L22</f>
        <v>2764.56</v>
      </c>
      <c r="G6" s="484" t="s">
        <v>181</v>
      </c>
      <c r="H6" s="485">
        <f>TRUNC(D6*F6,2)</f>
        <v>2902.78</v>
      </c>
      <c r="I6" s="486">
        <f>0.4*$H$6</f>
        <v>1161.1120000000001</v>
      </c>
      <c r="J6" s="486">
        <f>0.35*$H$6</f>
        <v>1015.973</v>
      </c>
      <c r="K6" s="486">
        <f>0.32*$H$6</f>
        <v>928.88960000000009</v>
      </c>
      <c r="L6" s="486">
        <f>0.29*$H$6</f>
        <v>841.80619999999999</v>
      </c>
      <c r="M6" s="487">
        <f>0.24*$H$6</f>
        <v>696.66719999999998</v>
      </c>
      <c r="N6" s="488"/>
      <c r="O6" s="489"/>
      <c r="P6" s="490"/>
      <c r="Q6" s="491"/>
      <c r="R6" s="492" t="s">
        <v>445</v>
      </c>
      <c r="S6" s="493"/>
      <c r="T6" s="494" t="s">
        <v>446</v>
      </c>
      <c r="U6" s="492" t="s">
        <v>445</v>
      </c>
      <c r="V6" s="493"/>
      <c r="W6" s="494" t="s">
        <v>446</v>
      </c>
      <c r="Z6" s="288" t="s">
        <v>447</v>
      </c>
      <c r="AA6" s="278"/>
      <c r="AB6" s="469"/>
      <c r="AC6" s="470">
        <v>0.3</v>
      </c>
      <c r="AD6" s="460" t="s">
        <v>448</v>
      </c>
      <c r="AE6" s="471">
        <f>สรุปวัสดุและค่าดำเนินการ!L40</f>
        <v>26.84</v>
      </c>
      <c r="AF6" s="460" t="s">
        <v>139</v>
      </c>
      <c r="AG6" s="454" t="s">
        <v>181</v>
      </c>
      <c r="AH6" s="455">
        <f>ROUND(AE6*AC6,2)</f>
        <v>8.0500000000000007</v>
      </c>
      <c r="AI6" s="456" t="s">
        <v>431</v>
      </c>
      <c r="AJ6" s="289" t="s">
        <v>432</v>
      </c>
      <c r="AM6" s="458"/>
      <c r="AN6" s="278" t="s">
        <v>449</v>
      </c>
      <c r="AO6" s="278"/>
      <c r="AP6" s="278"/>
      <c r="AQ6" s="278"/>
      <c r="AR6" s="278"/>
      <c r="AS6" s="459" t="s">
        <v>181</v>
      </c>
      <c r="AT6" s="541">
        <f>ROUND(รวมตารางคำนวณ!Q16*0.75,2)</f>
        <v>34.119999999999997</v>
      </c>
      <c r="AU6" s="460" t="s">
        <v>4</v>
      </c>
      <c r="AV6" s="277" t="s">
        <v>747</v>
      </c>
      <c r="AW6" s="278"/>
      <c r="AX6" s="278"/>
      <c r="AY6" s="278"/>
    </row>
    <row r="7" spans="2:55">
      <c r="B7" s="495">
        <v>2</v>
      </c>
      <c r="C7" s="496" t="s">
        <v>450</v>
      </c>
      <c r="D7" s="497">
        <v>1.05</v>
      </c>
      <c r="E7" s="498" t="s">
        <v>444</v>
      </c>
      <c r="F7" s="499">
        <f>สรุปวัสดุและค่าดำเนินการ!L25</f>
        <v>595.37</v>
      </c>
      <c r="G7" s="500" t="s">
        <v>181</v>
      </c>
      <c r="H7" s="485">
        <f>TRUNC(D7*F7,2)</f>
        <v>625.13</v>
      </c>
      <c r="I7" s="501">
        <f>0.734*$H$7</f>
        <v>458.84541999999999</v>
      </c>
      <c r="J7" s="501">
        <f>0.8*$H$7</f>
        <v>500.10400000000004</v>
      </c>
      <c r="K7" s="501">
        <f>0.835*$H$7</f>
        <v>521.98354999999992</v>
      </c>
      <c r="L7" s="501">
        <f>0.868*$H$7</f>
        <v>542.61284000000001</v>
      </c>
      <c r="M7" s="502">
        <f>0.728*$H$7</f>
        <v>455.09463999999997</v>
      </c>
      <c r="N7" s="488"/>
      <c r="O7" s="1138" t="s">
        <v>421</v>
      </c>
      <c r="P7" s="1138"/>
      <c r="Q7" s="503">
        <v>400</v>
      </c>
      <c r="R7" s="504">
        <v>715</v>
      </c>
      <c r="S7" s="505" t="s">
        <v>451</v>
      </c>
      <c r="T7" s="506">
        <v>753</v>
      </c>
      <c r="U7" s="504">
        <v>1001</v>
      </c>
      <c r="V7" s="505" t="s">
        <v>452</v>
      </c>
      <c r="W7" s="506">
        <v>1037</v>
      </c>
      <c r="Z7" s="288" t="s">
        <v>296</v>
      </c>
      <c r="AA7" s="278"/>
      <c r="AB7" s="469"/>
      <c r="AC7" s="470">
        <v>0.25</v>
      </c>
      <c r="AD7" s="460" t="s">
        <v>453</v>
      </c>
      <c r="AE7" s="471">
        <f>สรุปวัสดุและค่าดำเนินการ!L41</f>
        <v>56.78</v>
      </c>
      <c r="AF7" s="460" t="s">
        <v>139</v>
      </c>
      <c r="AG7" s="454" t="s">
        <v>181</v>
      </c>
      <c r="AH7" s="455">
        <f>ROUND(AE7*AC7,2)</f>
        <v>14.2</v>
      </c>
      <c r="AI7" s="456" t="s">
        <v>431</v>
      </c>
      <c r="AJ7" s="289" t="s">
        <v>454</v>
      </c>
      <c r="AM7" s="507"/>
      <c r="AN7" s="508" t="s">
        <v>455</v>
      </c>
      <c r="AO7" s="508"/>
      <c r="AP7" s="509"/>
      <c r="AQ7" s="459"/>
      <c r="AR7" s="278"/>
      <c r="AS7" s="459" t="s">
        <v>181</v>
      </c>
      <c r="AT7" s="542">
        <f>ROUNDDOWN(SUM(AT5:AT6),2)</f>
        <v>108.84</v>
      </c>
      <c r="AU7" s="460" t="s">
        <v>4</v>
      </c>
      <c r="AV7" s="277" t="s">
        <v>748</v>
      </c>
      <c r="AW7" s="278"/>
      <c r="AX7" s="278"/>
    </row>
    <row r="8" spans="2:55">
      <c r="B8" s="495">
        <v>3</v>
      </c>
      <c r="C8" s="496" t="s">
        <v>456</v>
      </c>
      <c r="D8" s="497">
        <v>1.05</v>
      </c>
      <c r="E8" s="498" t="s">
        <v>444</v>
      </c>
      <c r="F8" s="499">
        <f>สรุปวัสดุและค่าดำเนินการ!L23</f>
        <v>770.62</v>
      </c>
      <c r="G8" s="500" t="s">
        <v>181</v>
      </c>
      <c r="H8" s="485">
        <f>TRUNC(D8*F8,2)</f>
        <v>809.15</v>
      </c>
      <c r="I8" s="501">
        <f>1.019*$H$8</f>
        <v>824.52384999999992</v>
      </c>
      <c r="J8" s="501">
        <f>1.03*$H$8</f>
        <v>833.42449999999997</v>
      </c>
      <c r="K8" s="501">
        <f>1.07*$H$8</f>
        <v>865.79050000000007</v>
      </c>
      <c r="L8" s="501">
        <f>1.015*$H$8</f>
        <v>821.28724999999986</v>
      </c>
      <c r="M8" s="502">
        <f>1.218*$H$8</f>
        <v>985.54469999999992</v>
      </c>
      <c r="N8" s="488"/>
      <c r="O8" s="1138" t="s">
        <v>422</v>
      </c>
      <c r="P8" s="1138"/>
      <c r="Q8" s="503">
        <v>350</v>
      </c>
      <c r="R8" s="504">
        <v>768</v>
      </c>
      <c r="S8" s="505" t="s">
        <v>457</v>
      </c>
      <c r="T8" s="506">
        <v>833</v>
      </c>
      <c r="U8" s="504">
        <v>1001</v>
      </c>
      <c r="V8" s="505" t="s">
        <v>458</v>
      </c>
      <c r="W8" s="506">
        <v>1060</v>
      </c>
      <c r="Z8" s="278"/>
      <c r="AA8" s="288"/>
      <c r="AB8" s="278"/>
      <c r="AC8" s="278"/>
      <c r="AD8" s="278"/>
      <c r="AE8" s="278"/>
      <c r="AF8" s="469" t="s">
        <v>315</v>
      </c>
      <c r="AG8" s="454" t="s">
        <v>181</v>
      </c>
      <c r="AH8" s="455">
        <f>ROUND(SUM(AH4:AH7),2)</f>
        <v>856.26</v>
      </c>
      <c r="AI8" s="456" t="s">
        <v>431</v>
      </c>
      <c r="AJ8" s="289" t="s">
        <v>738</v>
      </c>
    </row>
    <row r="9" spans="2:55">
      <c r="B9" s="510">
        <v>4</v>
      </c>
      <c r="C9" s="511" t="s">
        <v>459</v>
      </c>
      <c r="D9" s="511"/>
      <c r="E9" s="511"/>
      <c r="F9" s="511"/>
      <c r="G9" s="511"/>
      <c r="H9" s="512"/>
      <c r="I9" s="620">
        <v>0</v>
      </c>
      <c r="J9" s="620">
        <v>0</v>
      </c>
      <c r="K9" s="620">
        <v>0</v>
      </c>
      <c r="L9" s="620">
        <v>0</v>
      </c>
      <c r="M9" s="621">
        <v>0</v>
      </c>
      <c r="N9" s="488"/>
      <c r="O9" s="1138" t="s">
        <v>195</v>
      </c>
      <c r="P9" s="1138"/>
      <c r="Q9" s="503">
        <v>320</v>
      </c>
      <c r="R9" s="504">
        <v>809</v>
      </c>
      <c r="S9" s="505" t="s">
        <v>460</v>
      </c>
      <c r="T9" s="506">
        <v>861</v>
      </c>
      <c r="U9" s="504">
        <v>1001</v>
      </c>
      <c r="V9" s="505" t="s">
        <v>461</v>
      </c>
      <c r="W9" s="506">
        <v>1140</v>
      </c>
      <c r="Z9" s="288" t="s">
        <v>462</v>
      </c>
      <c r="AA9" s="513"/>
      <c r="AB9" s="469"/>
      <c r="AC9" s="514"/>
      <c r="AD9" s="460"/>
      <c r="AE9" s="278"/>
      <c r="AF9" s="515"/>
      <c r="AG9" s="454" t="s">
        <v>181</v>
      </c>
      <c r="AH9" s="455">
        <f>ROUND(AH8/4,2)</f>
        <v>214.07</v>
      </c>
      <c r="AI9" s="456" t="s">
        <v>431</v>
      </c>
      <c r="AJ9" s="289" t="s">
        <v>739</v>
      </c>
      <c r="AY9" s="509"/>
    </row>
    <row r="10" spans="2:55">
      <c r="B10" s="1139" t="s">
        <v>315</v>
      </c>
      <c r="C10" s="1140"/>
      <c r="D10" s="1140"/>
      <c r="E10" s="1140"/>
      <c r="F10" s="1140"/>
      <c r="G10" s="1140"/>
      <c r="H10" s="1141"/>
      <c r="I10" s="516">
        <f>SUM(I6:I9)</f>
        <v>2444.4812700000002</v>
      </c>
      <c r="J10" s="516">
        <f>SUM(J6:J9)</f>
        <v>2349.5014999999999</v>
      </c>
      <c r="K10" s="516">
        <f>SUM(K6:K9)</f>
        <v>2316.66365</v>
      </c>
      <c r="L10" s="516">
        <f>SUM(L6:L9)</f>
        <v>2205.7062900000001</v>
      </c>
      <c r="M10" s="517">
        <f>SUM(M6:M9)</f>
        <v>2137.3065399999996</v>
      </c>
      <c r="N10" s="518"/>
      <c r="O10" s="1138" t="s">
        <v>423</v>
      </c>
      <c r="P10" s="1138"/>
      <c r="Q10" s="503">
        <v>290</v>
      </c>
      <c r="R10" s="504">
        <v>852</v>
      </c>
      <c r="S10" s="505" t="s">
        <v>463</v>
      </c>
      <c r="T10" s="506">
        <v>885</v>
      </c>
      <c r="U10" s="504">
        <v>1001</v>
      </c>
      <c r="V10" s="505" t="s">
        <v>464</v>
      </c>
      <c r="W10" s="506">
        <v>1029</v>
      </c>
      <c r="Z10" s="288" t="s">
        <v>465</v>
      </c>
      <c r="AA10" s="278"/>
      <c r="AB10" s="519"/>
      <c r="AC10" s="470"/>
      <c r="AD10" s="520"/>
      <c r="AE10" s="471"/>
      <c r="AF10" s="520"/>
      <c r="AG10" s="454" t="s">
        <v>181</v>
      </c>
      <c r="AH10" s="455">
        <v>0</v>
      </c>
      <c r="AI10" s="456" t="s">
        <v>431</v>
      </c>
      <c r="AJ10" s="289" t="s">
        <v>466</v>
      </c>
      <c r="AN10" s="449" t="s">
        <v>467</v>
      </c>
      <c r="AO10" s="509"/>
      <c r="AP10" s="509"/>
      <c r="AQ10" s="509"/>
      <c r="AR10" s="509"/>
      <c r="AS10" s="509"/>
      <c r="AT10" s="509"/>
      <c r="AU10" s="509"/>
      <c r="AV10" s="509"/>
      <c r="AW10" s="509"/>
      <c r="AX10" s="509"/>
    </row>
    <row r="11" spans="2:55">
      <c r="O11" s="504"/>
      <c r="P11" s="506"/>
      <c r="Q11" s="503"/>
      <c r="R11" s="504"/>
      <c r="S11" s="463"/>
      <c r="T11" s="521"/>
      <c r="U11" s="504"/>
      <c r="V11" s="463"/>
      <c r="W11" s="506"/>
      <c r="Z11" s="288" t="s">
        <v>468</v>
      </c>
      <c r="AA11" s="513"/>
      <c r="AB11" s="519"/>
      <c r="AC11" s="470"/>
      <c r="AD11" s="520"/>
      <c r="AE11" s="455"/>
      <c r="AF11" s="520"/>
      <c r="AG11" s="454" t="s">
        <v>181</v>
      </c>
      <c r="AH11" s="455">
        <f>ข้อมูลค่าแรงงาน!F30</f>
        <v>139</v>
      </c>
      <c r="AI11" s="456" t="s">
        <v>431</v>
      </c>
      <c r="AJ11" s="289" t="s">
        <v>740</v>
      </c>
    </row>
    <row r="12" spans="2:55">
      <c r="B12" s="462" t="s">
        <v>469</v>
      </c>
      <c r="O12" s="1134" t="s">
        <v>470</v>
      </c>
      <c r="P12" s="1135"/>
      <c r="Q12" s="522">
        <v>240</v>
      </c>
      <c r="R12" s="523"/>
      <c r="S12" s="524">
        <v>728</v>
      </c>
      <c r="T12" s="512"/>
      <c r="U12" s="510"/>
      <c r="V12" s="524">
        <v>1218</v>
      </c>
      <c r="W12" s="525"/>
      <c r="Z12" s="288" t="s">
        <v>471</v>
      </c>
      <c r="AA12" s="513"/>
      <c r="AB12" s="469"/>
      <c r="AC12" s="454"/>
      <c r="AD12" s="460"/>
      <c r="AE12" s="470"/>
      <c r="AF12" s="469"/>
      <c r="AG12" s="454" t="s">
        <v>181</v>
      </c>
      <c r="AH12" s="526">
        <f>ROUND(AH9+AH10+AH11,2)</f>
        <v>353.07</v>
      </c>
      <c r="AI12" s="456" t="s">
        <v>431</v>
      </c>
      <c r="AJ12" s="289" t="s">
        <v>741</v>
      </c>
      <c r="AN12" s="452">
        <v>1</v>
      </c>
      <c r="AO12" s="452" t="s">
        <v>472</v>
      </c>
    </row>
    <row r="13" spans="2:55">
      <c r="B13" s="1145" t="s">
        <v>420</v>
      </c>
      <c r="C13" s="1146"/>
      <c r="D13" s="1146"/>
      <c r="E13" s="1146"/>
      <c r="F13" s="1146"/>
      <c r="G13" s="1146"/>
      <c r="H13" s="1147"/>
      <c r="I13" s="467" t="s">
        <v>421</v>
      </c>
      <c r="J13" s="467" t="s">
        <v>422</v>
      </c>
      <c r="K13" s="467" t="s">
        <v>195</v>
      </c>
      <c r="L13" s="467" t="s">
        <v>423</v>
      </c>
      <c r="M13" s="467" t="s">
        <v>424</v>
      </c>
      <c r="N13" s="453"/>
      <c r="Z13" s="449" t="s">
        <v>473</v>
      </c>
      <c r="AA13" s="527"/>
      <c r="AB13" s="528"/>
      <c r="AC13" s="529"/>
      <c r="AD13" s="530"/>
      <c r="AE13" s="531"/>
      <c r="AF13" s="528"/>
      <c r="AG13" s="532" t="s">
        <v>181</v>
      </c>
      <c r="AH13" s="533">
        <f>ROUNDDOWN(AH12,-0.1)</f>
        <v>353</v>
      </c>
      <c r="AI13" s="456" t="s">
        <v>431</v>
      </c>
      <c r="AJ13" s="289" t="s">
        <v>742</v>
      </c>
      <c r="AN13" s="452">
        <v>2</v>
      </c>
      <c r="AO13" s="452" t="s">
        <v>474</v>
      </c>
    </row>
    <row r="14" spans="2:55">
      <c r="B14" s="1148" t="s">
        <v>433</v>
      </c>
      <c r="C14" s="1148"/>
      <c r="D14" s="1148"/>
      <c r="E14" s="1148"/>
      <c r="F14" s="1148"/>
      <c r="G14" s="1148"/>
      <c r="H14" s="1148"/>
      <c r="I14" s="473" t="s">
        <v>475</v>
      </c>
      <c r="J14" s="473" t="s">
        <v>476</v>
      </c>
      <c r="K14" s="473" t="s">
        <v>477</v>
      </c>
      <c r="L14" s="473" t="s">
        <v>478</v>
      </c>
      <c r="M14" s="473" t="s">
        <v>479</v>
      </c>
      <c r="N14" s="453"/>
      <c r="O14" s="452" t="s">
        <v>480</v>
      </c>
      <c r="Z14" s="278"/>
      <c r="AA14" s="288"/>
      <c r="AB14" s="278"/>
      <c r="AC14" s="278"/>
      <c r="AD14" s="278"/>
      <c r="AE14" s="278"/>
      <c r="AF14" s="288"/>
      <c r="AG14" s="278"/>
      <c r="AH14" s="288"/>
      <c r="AI14" s="278"/>
      <c r="AJ14" s="455"/>
      <c r="AN14" s="452">
        <v>3</v>
      </c>
      <c r="AO14" s="452" t="s">
        <v>481</v>
      </c>
    </row>
    <row r="15" spans="2:55">
      <c r="B15" s="479">
        <v>1</v>
      </c>
      <c r="C15" s="480" t="s">
        <v>443</v>
      </c>
      <c r="D15" s="534">
        <v>1.05</v>
      </c>
      <c r="E15" s="482" t="s">
        <v>444</v>
      </c>
      <c r="F15" s="483">
        <f>สรุปวัสดุและค่าดำเนินการ!L22</f>
        <v>2764.56</v>
      </c>
      <c r="G15" s="484" t="s">
        <v>181</v>
      </c>
      <c r="H15" s="485">
        <f t="shared" ref="H15:H17" si="0">TRUNC(D15*F15,2)</f>
        <v>2902.78</v>
      </c>
      <c r="I15" s="486">
        <f>0.4*$H$15</f>
        <v>1161.1120000000001</v>
      </c>
      <c r="J15" s="487">
        <f>0.35*$H$15</f>
        <v>1015.973</v>
      </c>
      <c r="K15" s="486">
        <f>0.32*$H$15</f>
        <v>928.88960000000009</v>
      </c>
      <c r="L15" s="486">
        <f>0.29*$H$15</f>
        <v>841.80619999999999</v>
      </c>
      <c r="M15" s="487">
        <f>0.24*$H$15</f>
        <v>696.66719999999998</v>
      </c>
      <c r="N15" s="488"/>
      <c r="O15" s="1142" t="s">
        <v>425</v>
      </c>
      <c r="P15" s="1143"/>
      <c r="Q15" s="468" t="s">
        <v>426</v>
      </c>
      <c r="R15" s="1143" t="s">
        <v>450</v>
      </c>
      <c r="S15" s="1143"/>
      <c r="T15" s="1143"/>
      <c r="U15" s="1142" t="s">
        <v>456</v>
      </c>
      <c r="V15" s="1143"/>
      <c r="W15" s="1144"/>
      <c r="Z15" s="449" t="s">
        <v>736</v>
      </c>
      <c r="AA15" s="278"/>
      <c r="AB15" s="469"/>
      <c r="AC15" s="289"/>
      <c r="AD15" s="460"/>
      <c r="AE15" s="455"/>
      <c r="AF15" s="289"/>
      <c r="AG15" s="456"/>
      <c r="AH15" s="457"/>
      <c r="AI15" s="456"/>
      <c r="AJ15" s="289"/>
      <c r="AN15" s="452">
        <v>4</v>
      </c>
      <c r="AO15" s="452" t="s">
        <v>482</v>
      </c>
    </row>
    <row r="16" spans="2:55">
      <c r="B16" s="495">
        <v>2</v>
      </c>
      <c r="C16" s="496" t="s">
        <v>450</v>
      </c>
      <c r="D16" s="535">
        <v>1.2</v>
      </c>
      <c r="E16" s="498" t="s">
        <v>444</v>
      </c>
      <c r="F16" s="499">
        <f>สรุปวัสดุและค่าดำเนินการ!L25</f>
        <v>595.37</v>
      </c>
      <c r="G16" s="500" t="s">
        <v>181</v>
      </c>
      <c r="H16" s="485">
        <f t="shared" si="0"/>
        <v>714.44</v>
      </c>
      <c r="I16" s="501">
        <f>0.524*$H$16</f>
        <v>374.36656000000005</v>
      </c>
      <c r="J16" s="502">
        <f>0.572*$H$16</f>
        <v>408.65967999999998</v>
      </c>
      <c r="K16" s="501">
        <f>0.596*$H$16</f>
        <v>425.80624</v>
      </c>
      <c r="L16" s="501">
        <f>0.52*$H$16</f>
        <v>371.50880000000006</v>
      </c>
      <c r="M16" s="502">
        <f>0.52*$H$16</f>
        <v>371.50880000000006</v>
      </c>
      <c r="N16" s="488"/>
      <c r="O16" s="1136" t="s">
        <v>439</v>
      </c>
      <c r="P16" s="1137"/>
      <c r="Q16" s="474" t="s">
        <v>440</v>
      </c>
      <c r="R16" s="475"/>
      <c r="S16" s="476" t="s">
        <v>483</v>
      </c>
      <c r="T16" s="476"/>
      <c r="U16" s="477"/>
      <c r="V16" s="476" t="str">
        <f>S16</f>
        <v>(ลิตร)</v>
      </c>
      <c r="W16" s="478"/>
      <c r="Z16" s="288" t="s">
        <v>418</v>
      </c>
      <c r="AA16" s="278"/>
      <c r="AB16" s="469"/>
      <c r="AC16" s="455">
        <v>1</v>
      </c>
      <c r="AD16" s="460" t="s">
        <v>23</v>
      </c>
      <c r="AE16" s="455"/>
      <c r="AF16" s="464"/>
      <c r="AG16" s="465"/>
      <c r="AH16" s="464"/>
      <c r="AI16" s="289"/>
      <c r="AJ16" s="289"/>
      <c r="AN16" s="452">
        <v>5</v>
      </c>
      <c r="AO16" s="452" t="s">
        <v>484</v>
      </c>
    </row>
    <row r="17" spans="2:41">
      <c r="B17" s="495">
        <v>3</v>
      </c>
      <c r="C17" s="496" t="s">
        <v>456</v>
      </c>
      <c r="D17" s="535">
        <v>1.1499999999999999</v>
      </c>
      <c r="E17" s="498" t="s">
        <v>444</v>
      </c>
      <c r="F17" s="499">
        <f>สรุปวัสดุและค่าดำเนินการ!L23</f>
        <v>770.62</v>
      </c>
      <c r="G17" s="500" t="s">
        <v>181</v>
      </c>
      <c r="H17" s="485">
        <f t="shared" si="0"/>
        <v>886.21</v>
      </c>
      <c r="I17" s="501">
        <f>0.728*$H$17</f>
        <v>645.16088000000002</v>
      </c>
      <c r="J17" s="502">
        <f>0.736*$H$17</f>
        <v>652.25056000000006</v>
      </c>
      <c r="K17" s="501">
        <f>0.764*$H$17</f>
        <v>677.06443999999999</v>
      </c>
      <c r="L17" s="501">
        <f>0.725*$H$17</f>
        <v>642.50225</v>
      </c>
      <c r="M17" s="502">
        <f>0.87*$H$17</f>
        <v>771.0027</v>
      </c>
      <c r="N17" s="488"/>
      <c r="O17" s="489"/>
      <c r="P17" s="490"/>
      <c r="Q17" s="491"/>
      <c r="R17" s="492" t="s">
        <v>445</v>
      </c>
      <c r="S17" s="493"/>
      <c r="T17" s="494" t="s">
        <v>446</v>
      </c>
      <c r="U17" s="492" t="s">
        <v>445</v>
      </c>
      <c r="V17" s="493"/>
      <c r="W17" s="494" t="s">
        <v>446</v>
      </c>
      <c r="Z17" s="288" t="s">
        <v>429</v>
      </c>
      <c r="AA17" s="288"/>
      <c r="AB17" s="469"/>
      <c r="AC17" s="470">
        <v>1</v>
      </c>
      <c r="AD17" s="460" t="s">
        <v>430</v>
      </c>
      <c r="AE17" s="471">
        <f>AE4</f>
        <v>677</v>
      </c>
      <c r="AF17" s="460" t="s">
        <v>139</v>
      </c>
      <c r="AG17" s="454" t="s">
        <v>181</v>
      </c>
      <c r="AH17" s="455">
        <f>ROUND(AE17*AC17,2)</f>
        <v>677</v>
      </c>
      <c r="AI17" s="456" t="s">
        <v>431</v>
      </c>
      <c r="AJ17" s="289" t="s">
        <v>415</v>
      </c>
      <c r="AN17" s="452">
        <v>6</v>
      </c>
      <c r="AO17" s="452" t="s">
        <v>485</v>
      </c>
    </row>
    <row r="18" spans="2:41">
      <c r="B18" s="510">
        <v>4</v>
      </c>
      <c r="C18" s="511" t="s">
        <v>459</v>
      </c>
      <c r="D18" s="511"/>
      <c r="E18" s="511"/>
      <c r="F18" s="511"/>
      <c r="G18" s="511"/>
      <c r="H18" s="512"/>
      <c r="I18" s="620">
        <v>0</v>
      </c>
      <c r="J18" s="621">
        <v>0</v>
      </c>
      <c r="K18" s="620">
        <v>0</v>
      </c>
      <c r="L18" s="620">
        <v>0</v>
      </c>
      <c r="M18" s="621">
        <v>0</v>
      </c>
      <c r="N18" s="488"/>
      <c r="O18" s="1138" t="s">
        <v>421</v>
      </c>
      <c r="P18" s="1138"/>
      <c r="Q18" s="503">
        <v>400</v>
      </c>
      <c r="R18" s="504">
        <v>511</v>
      </c>
      <c r="S18" s="505" t="s">
        <v>486</v>
      </c>
      <c r="T18" s="506">
        <v>538</v>
      </c>
      <c r="U18" s="504">
        <v>715</v>
      </c>
      <c r="V18" s="505" t="s">
        <v>487</v>
      </c>
      <c r="W18" s="506">
        <v>741</v>
      </c>
      <c r="Z18" s="288" t="s">
        <v>441</v>
      </c>
      <c r="AA18" s="278"/>
      <c r="AB18" s="469"/>
      <c r="AC18" s="470">
        <v>0.3</v>
      </c>
      <c r="AD18" s="460" t="s">
        <v>430</v>
      </c>
      <c r="AE18" s="471">
        <f>AE5</f>
        <v>523.36</v>
      </c>
      <c r="AF18" s="460" t="s">
        <v>139</v>
      </c>
      <c r="AG18" s="454" t="s">
        <v>181</v>
      </c>
      <c r="AH18" s="455">
        <f>ROUND(AE18*AC18,2)</f>
        <v>157.01</v>
      </c>
      <c r="AI18" s="456" t="s">
        <v>431</v>
      </c>
      <c r="AJ18" s="289" t="s">
        <v>442</v>
      </c>
      <c r="AN18" s="452">
        <v>7</v>
      </c>
      <c r="AO18" s="452" t="s">
        <v>488</v>
      </c>
    </row>
    <row r="19" spans="2:41">
      <c r="B19" s="1139" t="s">
        <v>315</v>
      </c>
      <c r="C19" s="1140"/>
      <c r="D19" s="1140"/>
      <c r="E19" s="1140"/>
      <c r="F19" s="1140"/>
      <c r="G19" s="1140"/>
      <c r="H19" s="1141"/>
      <c r="I19" s="516">
        <f>SUM(I15:I18)</f>
        <v>2180.6394399999999</v>
      </c>
      <c r="J19" s="517">
        <f>SUM(J15:J18)</f>
        <v>2076.8832400000001</v>
      </c>
      <c r="K19" s="516">
        <f>SUM(K15:K18)</f>
        <v>2031.76028</v>
      </c>
      <c r="L19" s="516">
        <f>SUM(L15:L18)</f>
        <v>1855.8172500000001</v>
      </c>
      <c r="M19" s="517">
        <f>SUM(M15:M18)</f>
        <v>1839.1786999999999</v>
      </c>
      <c r="N19" s="518"/>
      <c r="O19" s="1138" t="s">
        <v>422</v>
      </c>
      <c r="P19" s="1138"/>
      <c r="Q19" s="503">
        <v>350</v>
      </c>
      <c r="R19" s="504">
        <v>549</v>
      </c>
      <c r="S19" s="505" t="s">
        <v>489</v>
      </c>
      <c r="T19" s="506">
        <v>595</v>
      </c>
      <c r="U19" s="504">
        <v>715</v>
      </c>
      <c r="V19" s="505" t="s">
        <v>490</v>
      </c>
      <c r="W19" s="506">
        <v>757</v>
      </c>
      <c r="Z19" s="288" t="s">
        <v>447</v>
      </c>
      <c r="AA19" s="278"/>
      <c r="AB19" s="469"/>
      <c r="AC19" s="470">
        <v>0.3</v>
      </c>
      <c r="AD19" s="460" t="s">
        <v>448</v>
      </c>
      <c r="AE19" s="471">
        <f>AE6</f>
        <v>26.84</v>
      </c>
      <c r="AF19" s="460" t="s">
        <v>139</v>
      </c>
      <c r="AG19" s="454" t="s">
        <v>181</v>
      </c>
      <c r="AH19" s="455">
        <f>ROUND(AE19*AC19,2)</f>
        <v>8.0500000000000007</v>
      </c>
      <c r="AI19" s="456" t="s">
        <v>431</v>
      </c>
      <c r="AJ19" s="289" t="s">
        <v>432</v>
      </c>
    </row>
    <row r="20" spans="2:41">
      <c r="B20" s="230"/>
      <c r="O20" s="1138" t="s">
        <v>195</v>
      </c>
      <c r="P20" s="1138"/>
      <c r="Q20" s="503">
        <v>320</v>
      </c>
      <c r="R20" s="504">
        <v>578</v>
      </c>
      <c r="S20" s="505" t="s">
        <v>491</v>
      </c>
      <c r="T20" s="506">
        <v>615</v>
      </c>
      <c r="U20" s="504">
        <v>715</v>
      </c>
      <c r="V20" s="505" t="s">
        <v>492</v>
      </c>
      <c r="W20" s="506">
        <v>841</v>
      </c>
      <c r="Z20" s="288" t="s">
        <v>296</v>
      </c>
      <c r="AA20" s="278"/>
      <c r="AB20" s="469"/>
      <c r="AC20" s="470">
        <v>0.25</v>
      </c>
      <c r="AD20" s="460" t="s">
        <v>453</v>
      </c>
      <c r="AE20" s="471">
        <f>AE7</f>
        <v>56.78</v>
      </c>
      <c r="AF20" s="460" t="s">
        <v>139</v>
      </c>
      <c r="AG20" s="454" t="s">
        <v>181</v>
      </c>
      <c r="AH20" s="455">
        <f>ROUND(AE20*AC20,2)</f>
        <v>14.2</v>
      </c>
      <c r="AI20" s="456" t="s">
        <v>431</v>
      </c>
      <c r="AJ20" s="289" t="s">
        <v>454</v>
      </c>
      <c r="AN20" s="536" t="s">
        <v>376</v>
      </c>
    </row>
    <row r="21" spans="2:41">
      <c r="B21" s="537" t="s">
        <v>376</v>
      </c>
      <c r="O21" s="1138" t="s">
        <v>423</v>
      </c>
      <c r="P21" s="1138"/>
      <c r="Q21" s="503">
        <v>290</v>
      </c>
      <c r="R21" s="504">
        <v>609</v>
      </c>
      <c r="S21" s="505" t="s">
        <v>493</v>
      </c>
      <c r="T21" s="506">
        <v>632</v>
      </c>
      <c r="U21" s="504">
        <v>715</v>
      </c>
      <c r="V21" s="505" t="s">
        <v>494</v>
      </c>
      <c r="W21" s="506">
        <v>735</v>
      </c>
      <c r="Z21" s="288"/>
      <c r="AA21" s="278"/>
      <c r="AB21" s="469"/>
      <c r="AC21" s="455"/>
      <c r="AD21" s="460"/>
      <c r="AE21" s="455"/>
      <c r="AF21" s="469" t="s">
        <v>315</v>
      </c>
      <c r="AG21" s="454" t="s">
        <v>181</v>
      </c>
      <c r="AH21" s="455">
        <f>ROUND(SUM(AH17:AH20),2)</f>
        <v>856.26</v>
      </c>
      <c r="AI21" s="456" t="s">
        <v>431</v>
      </c>
      <c r="AJ21" s="289" t="s">
        <v>738</v>
      </c>
      <c r="AN21" s="452">
        <v>1</v>
      </c>
      <c r="AO21" s="452" t="s">
        <v>495</v>
      </c>
    </row>
    <row r="22" spans="2:41">
      <c r="C22" s="452" t="s">
        <v>496</v>
      </c>
      <c r="O22" s="504"/>
      <c r="P22" s="506"/>
      <c r="Q22" s="503"/>
      <c r="R22" s="504"/>
      <c r="S22" s="463"/>
      <c r="T22" s="521"/>
      <c r="U22" s="504"/>
      <c r="V22" s="463"/>
      <c r="W22" s="506"/>
      <c r="Z22" s="288" t="s">
        <v>497</v>
      </c>
      <c r="AA22" s="513"/>
      <c r="AB22" s="469"/>
      <c r="AC22" s="455"/>
      <c r="AD22" s="460"/>
      <c r="AE22" s="538"/>
      <c r="AF22" s="515"/>
      <c r="AG22" s="454" t="s">
        <v>181</v>
      </c>
      <c r="AH22" s="455">
        <f>ROUND(AH21/5,2)</f>
        <v>171.25</v>
      </c>
      <c r="AI22" s="456" t="s">
        <v>431</v>
      </c>
      <c r="AJ22" s="289" t="s">
        <v>743</v>
      </c>
      <c r="AO22" s="452" t="s">
        <v>498</v>
      </c>
    </row>
    <row r="23" spans="2:41">
      <c r="C23" s="452" t="s">
        <v>499</v>
      </c>
      <c r="O23" s="1134" t="s">
        <v>470</v>
      </c>
      <c r="P23" s="1135"/>
      <c r="Q23" s="522">
        <v>240</v>
      </c>
      <c r="R23" s="523"/>
      <c r="S23" s="524">
        <v>520</v>
      </c>
      <c r="T23" s="512"/>
      <c r="U23" s="510"/>
      <c r="V23" s="524">
        <v>870</v>
      </c>
      <c r="W23" s="525"/>
      <c r="Z23" s="288" t="s">
        <v>465</v>
      </c>
      <c r="AA23" s="278"/>
      <c r="AB23" s="469"/>
      <c r="AC23" s="470"/>
      <c r="AD23" s="520"/>
      <c r="AE23" s="471"/>
      <c r="AF23" s="520"/>
      <c r="AG23" s="454" t="s">
        <v>181</v>
      </c>
      <c r="AH23" s="455">
        <f>AH10</f>
        <v>0</v>
      </c>
      <c r="AI23" s="456" t="s">
        <v>431</v>
      </c>
      <c r="AJ23" s="289" t="s">
        <v>466</v>
      </c>
      <c r="AN23" s="452">
        <v>2</v>
      </c>
      <c r="AO23" s="452" t="s">
        <v>500</v>
      </c>
    </row>
    <row r="24" spans="2:41">
      <c r="C24" s="452" t="s">
        <v>501</v>
      </c>
      <c r="D24" s="536"/>
      <c r="E24" s="536"/>
      <c r="F24" s="536"/>
      <c r="G24" s="536"/>
      <c r="H24" s="536"/>
      <c r="I24" s="536"/>
      <c r="J24" s="536"/>
      <c r="K24" s="536"/>
      <c r="L24" s="536"/>
      <c r="M24" s="536"/>
      <c r="N24" s="536"/>
      <c r="Z24" s="288" t="s">
        <v>468</v>
      </c>
      <c r="AA24" s="513"/>
      <c r="AB24" s="469"/>
      <c r="AC24" s="470"/>
      <c r="AD24" s="520"/>
      <c r="AE24" s="539"/>
      <c r="AF24" s="520"/>
      <c r="AG24" s="454" t="s">
        <v>181</v>
      </c>
      <c r="AH24" s="455">
        <f>ROUND(AH11,2)</f>
        <v>139</v>
      </c>
      <c r="AI24" s="456" t="s">
        <v>431</v>
      </c>
      <c r="AJ24" s="289" t="s">
        <v>740</v>
      </c>
      <c r="AO24" s="452" t="s">
        <v>502</v>
      </c>
    </row>
    <row r="25" spans="2:41">
      <c r="C25" s="452" t="s">
        <v>503</v>
      </c>
      <c r="O25" s="540" t="s">
        <v>376</v>
      </c>
      <c r="P25" s="452" t="s">
        <v>504</v>
      </c>
      <c r="Z25" s="288" t="s">
        <v>471</v>
      </c>
      <c r="AA25" s="513"/>
      <c r="AB25" s="469"/>
      <c r="AC25" s="470"/>
      <c r="AD25" s="460"/>
      <c r="AE25" s="470"/>
      <c r="AF25" s="460"/>
      <c r="AG25" s="454" t="s">
        <v>181</v>
      </c>
      <c r="AH25" s="526">
        <f>ROUND(AH22+AH23+AH24,2)</f>
        <v>310.25</v>
      </c>
      <c r="AI25" s="456" t="s">
        <v>431</v>
      </c>
      <c r="AJ25" s="289" t="s">
        <v>741</v>
      </c>
    </row>
    <row r="26" spans="2:41">
      <c r="P26" s="452" t="s">
        <v>505</v>
      </c>
      <c r="Z26" s="449" t="s">
        <v>473</v>
      </c>
      <c r="AA26" s="513"/>
      <c r="AB26" s="469"/>
      <c r="AC26" s="470"/>
      <c r="AD26" s="460"/>
      <c r="AE26" s="470"/>
      <c r="AF26" s="460"/>
      <c r="AG26" s="454" t="s">
        <v>181</v>
      </c>
      <c r="AH26" s="533">
        <f>ROUNDDOWN(AH25,-0.1)</f>
        <v>310</v>
      </c>
      <c r="AI26" s="456" t="s">
        <v>431</v>
      </c>
      <c r="AJ26" s="289" t="s">
        <v>742</v>
      </c>
    </row>
    <row r="27" spans="2:41">
      <c r="B27" s="230" t="s">
        <v>506</v>
      </c>
      <c r="P27" s="452" t="s">
        <v>507</v>
      </c>
    </row>
    <row r="28" spans="2:41">
      <c r="C28" s="230" t="s">
        <v>508</v>
      </c>
      <c r="P28" s="452" t="s">
        <v>509</v>
      </c>
      <c r="Z28" s="449" t="s">
        <v>737</v>
      </c>
      <c r="AA28" s="278"/>
      <c r="AB28" s="469"/>
      <c r="AC28" s="289"/>
      <c r="AD28" s="460"/>
      <c r="AE28" s="455"/>
      <c r="AF28" s="289"/>
      <c r="AG28" s="456"/>
      <c r="AH28" s="457"/>
      <c r="AI28" s="456"/>
      <c r="AJ28" s="289"/>
    </row>
    <row r="29" spans="2:41">
      <c r="P29" s="452" t="s">
        <v>510</v>
      </c>
      <c r="Z29" s="288" t="s">
        <v>418</v>
      </c>
      <c r="AA29" s="278"/>
      <c r="AB29" s="469"/>
      <c r="AC29" s="455">
        <v>1</v>
      </c>
      <c r="AD29" s="460" t="s">
        <v>23</v>
      </c>
      <c r="AE29" s="455"/>
      <c r="AF29" s="464"/>
      <c r="AG29" s="465"/>
      <c r="AH29" s="464"/>
      <c r="AI29" s="289"/>
      <c r="AJ29" s="289"/>
    </row>
    <row r="30" spans="2:41">
      <c r="P30" s="452" t="s">
        <v>511</v>
      </c>
      <c r="Z30" s="288" t="s">
        <v>429</v>
      </c>
      <c r="AA30" s="288"/>
      <c r="AB30" s="469"/>
      <c r="AC30" s="470">
        <v>1</v>
      </c>
      <c r="AD30" s="460" t="s">
        <v>430</v>
      </c>
      <c r="AE30" s="471">
        <f>AE17</f>
        <v>677</v>
      </c>
      <c r="AF30" s="460" t="s">
        <v>139</v>
      </c>
      <c r="AG30" s="454" t="s">
        <v>181</v>
      </c>
      <c r="AH30" s="455">
        <f>ROUND(AE30*AC30,2)</f>
        <v>677</v>
      </c>
      <c r="AI30" s="456" t="s">
        <v>431</v>
      </c>
      <c r="AJ30" s="289" t="s">
        <v>415</v>
      </c>
    </row>
    <row r="31" spans="2:41">
      <c r="P31" s="452" t="s">
        <v>512</v>
      </c>
      <c r="Z31" s="288" t="s">
        <v>513</v>
      </c>
      <c r="AA31" s="288"/>
      <c r="AB31" s="469"/>
      <c r="AC31" s="470">
        <v>1</v>
      </c>
      <c r="AD31" s="460" t="s">
        <v>23</v>
      </c>
      <c r="AE31" s="471">
        <f>TRUNC(สรุปวัสดุและค่าดำเนินการ!L37/(1.2*2.4),2)</f>
        <v>164.93</v>
      </c>
      <c r="AF31" s="460" t="s">
        <v>139</v>
      </c>
      <c r="AG31" s="454" t="s">
        <v>181</v>
      </c>
      <c r="AH31" s="455">
        <f>ROUND(AE31*AC31,2)</f>
        <v>164.93</v>
      </c>
      <c r="AI31" s="456" t="s">
        <v>431</v>
      </c>
      <c r="AJ31" s="289" t="s">
        <v>442</v>
      </c>
    </row>
    <row r="32" spans="2:41">
      <c r="P32" s="452" t="s">
        <v>514</v>
      </c>
      <c r="Z32" s="288" t="s">
        <v>441</v>
      </c>
      <c r="AA32" s="278"/>
      <c r="AB32" s="469"/>
      <c r="AC32" s="470">
        <v>0.3</v>
      </c>
      <c r="AD32" s="460" t="s">
        <v>430</v>
      </c>
      <c r="AE32" s="471">
        <f>AE18</f>
        <v>523.36</v>
      </c>
      <c r="AF32" s="460" t="s">
        <v>139</v>
      </c>
      <c r="AG32" s="454" t="s">
        <v>181</v>
      </c>
      <c r="AH32" s="455">
        <f>ROUND(AE32*AC32,2)</f>
        <v>157.01</v>
      </c>
      <c r="AI32" s="456" t="s">
        <v>431</v>
      </c>
      <c r="AJ32" s="289" t="s">
        <v>432</v>
      </c>
    </row>
    <row r="33" spans="15:36">
      <c r="Z33" s="288" t="s">
        <v>296</v>
      </c>
      <c r="AA33" s="278"/>
      <c r="AB33" s="469"/>
      <c r="AC33" s="470">
        <v>0.25</v>
      </c>
      <c r="AD33" s="460" t="s">
        <v>453</v>
      </c>
      <c r="AE33" s="471">
        <f>AE20</f>
        <v>56.78</v>
      </c>
      <c r="AF33" s="460" t="s">
        <v>139</v>
      </c>
      <c r="AG33" s="454" t="s">
        <v>181</v>
      </c>
      <c r="AH33" s="455">
        <f>ROUND(AE33*AC33,2)</f>
        <v>14.2</v>
      </c>
      <c r="AI33" s="456" t="s">
        <v>431</v>
      </c>
      <c r="AJ33" s="289" t="s">
        <v>454</v>
      </c>
    </row>
    <row r="34" spans="15:36">
      <c r="Z34" s="288"/>
      <c r="AA34" s="278"/>
      <c r="AB34" s="469"/>
      <c r="AC34" s="455"/>
      <c r="AD34" s="460"/>
      <c r="AE34" s="455"/>
      <c r="AF34" s="469" t="s">
        <v>315</v>
      </c>
      <c r="AG34" s="454" t="s">
        <v>181</v>
      </c>
      <c r="AH34" s="455">
        <f>ROUND(SUM(AH30:AH33),2)</f>
        <v>1013.14</v>
      </c>
      <c r="AI34" s="456" t="s">
        <v>431</v>
      </c>
      <c r="AJ34" s="289" t="s">
        <v>738</v>
      </c>
    </row>
    <row r="35" spans="15:36">
      <c r="O35" s="230" t="s">
        <v>515</v>
      </c>
      <c r="Z35" s="288" t="s">
        <v>516</v>
      </c>
      <c r="AA35" s="513"/>
      <c r="AB35" s="469"/>
      <c r="AC35" s="455"/>
      <c r="AD35" s="460"/>
      <c r="AE35" s="538"/>
      <c r="AF35" s="515"/>
      <c r="AG35" s="454" t="s">
        <v>181</v>
      </c>
      <c r="AH35" s="455">
        <f>ROUND(AH34/3,2)</f>
        <v>337.71</v>
      </c>
      <c r="AI35" s="456" t="s">
        <v>431</v>
      </c>
      <c r="AJ35" s="289" t="s">
        <v>744</v>
      </c>
    </row>
    <row r="36" spans="15:36">
      <c r="O36" s="230" t="s">
        <v>517</v>
      </c>
      <c r="Z36" s="288" t="s">
        <v>465</v>
      </c>
      <c r="AA36" s="278"/>
      <c r="AB36" s="469"/>
      <c r="AC36" s="470"/>
      <c r="AD36" s="520"/>
      <c r="AE36" s="471"/>
      <c r="AF36" s="520"/>
      <c r="AG36" s="454" t="s">
        <v>181</v>
      </c>
      <c r="AH36" s="455">
        <f>AH23</f>
        <v>0</v>
      </c>
      <c r="AI36" s="456" t="s">
        <v>431</v>
      </c>
      <c r="AJ36" s="289" t="s">
        <v>466</v>
      </c>
    </row>
    <row r="37" spans="15:36">
      <c r="Z37" s="288" t="s">
        <v>468</v>
      </c>
      <c r="AA37" s="513"/>
      <c r="AB37" s="469"/>
      <c r="AC37" s="470"/>
      <c r="AD37" s="520"/>
      <c r="AE37" s="539"/>
      <c r="AF37" s="520"/>
      <c r="AG37" s="454" t="s">
        <v>181</v>
      </c>
      <c r="AH37" s="455">
        <f>AH24</f>
        <v>139</v>
      </c>
      <c r="AI37" s="456" t="s">
        <v>431</v>
      </c>
      <c r="AJ37" s="289" t="s">
        <v>740</v>
      </c>
    </row>
    <row r="38" spans="15:36">
      <c r="Z38" s="288" t="s">
        <v>471</v>
      </c>
      <c r="AA38" s="513"/>
      <c r="AB38" s="469"/>
      <c r="AC38" s="470"/>
      <c r="AD38" s="460"/>
      <c r="AE38" s="470"/>
      <c r="AF38" s="460"/>
      <c r="AG38" s="454" t="s">
        <v>181</v>
      </c>
      <c r="AH38" s="526">
        <f>ROUND(AH35+AH36+AH37,2)</f>
        <v>476.71</v>
      </c>
      <c r="AI38" s="456" t="s">
        <v>431</v>
      </c>
      <c r="AJ38" s="289" t="s">
        <v>741</v>
      </c>
    </row>
    <row r="39" spans="15:36">
      <c r="Z39" s="449" t="s">
        <v>473</v>
      </c>
      <c r="AA39" s="513"/>
      <c r="AB39" s="469"/>
      <c r="AC39" s="470"/>
      <c r="AD39" s="460"/>
      <c r="AE39" s="470"/>
      <c r="AF39" s="460"/>
      <c r="AG39" s="454" t="s">
        <v>181</v>
      </c>
      <c r="AH39" s="533">
        <f>ROUNDDOWN(AH38,-0.1)</f>
        <v>476</v>
      </c>
      <c r="AI39" s="456" t="s">
        <v>431</v>
      </c>
      <c r="AJ39" s="289" t="s">
        <v>742</v>
      </c>
    </row>
    <row r="52" spans="14:16">
      <c r="N52" s="289"/>
    </row>
    <row r="53" spans="14:16">
      <c r="N53" s="456"/>
      <c r="O53" s="289"/>
      <c r="P53" s="289"/>
    </row>
    <row r="54" spans="14:16">
      <c r="N54" s="289"/>
      <c r="O54" s="289"/>
      <c r="P54" s="289"/>
    </row>
    <row r="55" spans="14:16">
      <c r="N55" s="289"/>
      <c r="O55" s="289"/>
    </row>
    <row r="56" spans="14:16">
      <c r="N56" s="289"/>
      <c r="O56" s="289"/>
    </row>
    <row r="57" spans="14:16">
      <c r="N57" s="289"/>
      <c r="O57" s="289"/>
    </row>
    <row r="58" spans="14:16">
      <c r="N58" s="289"/>
      <c r="O58" s="289"/>
    </row>
    <row r="59" spans="14:16">
      <c r="N59" s="289"/>
      <c r="O59" s="289"/>
    </row>
    <row r="60" spans="14:16">
      <c r="N60" s="289"/>
      <c r="O60" s="278"/>
    </row>
    <row r="61" spans="14:16">
      <c r="N61" s="289"/>
      <c r="O61" s="289"/>
    </row>
    <row r="62" spans="14:16">
      <c r="N62" s="289"/>
      <c r="O62" s="289"/>
    </row>
    <row r="63" spans="14:16">
      <c r="N63" s="289"/>
      <c r="O63" s="289"/>
    </row>
    <row r="64" spans="14:16">
      <c r="N64" s="286"/>
      <c r="O64" s="289"/>
    </row>
    <row r="65" spans="10:15">
      <c r="N65" s="455"/>
      <c r="O65" s="286"/>
    </row>
    <row r="66" spans="10:15">
      <c r="N66" s="289"/>
      <c r="O66" s="278"/>
    </row>
    <row r="67" spans="10:15">
      <c r="N67" s="289"/>
      <c r="O67" s="289"/>
    </row>
    <row r="68" spans="10:15">
      <c r="N68" s="289"/>
      <c r="O68" s="289"/>
    </row>
    <row r="69" spans="10:15">
      <c r="N69" s="289"/>
      <c r="O69" s="289"/>
    </row>
    <row r="70" spans="10:15">
      <c r="N70" s="289"/>
      <c r="O70" s="289"/>
    </row>
    <row r="71" spans="10:15">
      <c r="N71" s="289"/>
      <c r="O71" s="289"/>
    </row>
    <row r="72" spans="10:15">
      <c r="N72" s="289"/>
      <c r="O72" s="289"/>
    </row>
    <row r="73" spans="10:15">
      <c r="N73" s="289"/>
      <c r="O73" s="289"/>
    </row>
    <row r="74" spans="10:15">
      <c r="N74" s="289"/>
      <c r="O74" s="289"/>
    </row>
    <row r="75" spans="10:15">
      <c r="N75" s="289"/>
      <c r="O75" s="289"/>
    </row>
    <row r="76" spans="10:15">
      <c r="N76" s="289"/>
      <c r="O76" s="289"/>
    </row>
    <row r="77" spans="10:15">
      <c r="N77" s="289"/>
      <c r="O77" s="289"/>
    </row>
    <row r="78" spans="10:15">
      <c r="J78" s="278"/>
      <c r="K78" s="278"/>
      <c r="L78" s="288"/>
      <c r="M78" s="278"/>
      <c r="N78" s="289"/>
      <c r="O78" s="289"/>
    </row>
    <row r="79" spans="10:15">
      <c r="N79" s="278"/>
      <c r="O79" s="278"/>
    </row>
  </sheetData>
  <sheetProtection selectLockedCells="1" selectUnlockedCells="1"/>
  <mergeCells count="30">
    <mergeCell ref="B1:M1"/>
    <mergeCell ref="O1:W1"/>
    <mergeCell ref="Z1:AK1"/>
    <mergeCell ref="AM1:AY1"/>
    <mergeCell ref="B2:M2"/>
    <mergeCell ref="O2:W2"/>
    <mergeCell ref="B4:H4"/>
    <mergeCell ref="O4:P4"/>
    <mergeCell ref="R4:T4"/>
    <mergeCell ref="U4:W4"/>
    <mergeCell ref="B5:H5"/>
    <mergeCell ref="O5:P5"/>
    <mergeCell ref="U15:W15"/>
    <mergeCell ref="O7:P7"/>
    <mergeCell ref="O8:P8"/>
    <mergeCell ref="O9:P9"/>
    <mergeCell ref="B10:H10"/>
    <mergeCell ref="O10:P10"/>
    <mergeCell ref="O12:P12"/>
    <mergeCell ref="B13:H13"/>
    <mergeCell ref="B14:H14"/>
    <mergeCell ref="O15:P15"/>
    <mergeCell ref="R15:T15"/>
    <mergeCell ref="O23:P23"/>
    <mergeCell ref="O16:P16"/>
    <mergeCell ref="O18:P18"/>
    <mergeCell ref="B19:H19"/>
    <mergeCell ref="O19:P19"/>
    <mergeCell ref="O20:P20"/>
    <mergeCell ref="O21:P21"/>
  </mergeCells>
  <conditionalFormatting sqref="L4:L10">
    <cfRule type="expression" dxfId="3" priority="5">
      <formula>$BC$2=$L$4</formula>
    </cfRule>
  </conditionalFormatting>
  <conditionalFormatting sqref="K4:K10">
    <cfRule type="expression" dxfId="2" priority="6">
      <formula>$BC$2=$K$4</formula>
    </cfRule>
  </conditionalFormatting>
  <conditionalFormatting sqref="J4:J10">
    <cfRule type="expression" dxfId="1" priority="7">
      <formula>$BC$2=$J$4</formula>
    </cfRule>
  </conditionalFormatting>
  <conditionalFormatting sqref="I4:I10">
    <cfRule type="expression" dxfId="0" priority="8">
      <formula>$BC$2=$I$4</formula>
    </cfRule>
  </conditionalFormatting>
  <printOptions horizontalCentered="1"/>
  <pageMargins left="0.64" right="0.35433070866141736" top="0.51181102362204722" bottom="0.43307086614173229" header="0.23622047244094491" footer="0.27559055118110237"/>
  <pageSetup paperSize="9" scale="80" orientation="portrait"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Q211"/>
  <sheetViews>
    <sheetView showGridLines="0" workbookViewId="0">
      <selection activeCell="E5" sqref="E5"/>
    </sheetView>
  </sheetViews>
  <sheetFormatPr defaultRowHeight="21.75"/>
  <cols>
    <col min="2" max="2" width="9" style="94" bestFit="1" customWidth="1"/>
    <col min="3" max="3" width="8" style="94" bestFit="1" customWidth="1"/>
    <col min="4" max="4" width="9.140625" style="94" bestFit="1" customWidth="1"/>
    <col min="6" max="6" width="9" style="94" bestFit="1" customWidth="1"/>
    <col min="7" max="7" width="9.140625" style="94"/>
    <col min="8" max="8" width="10.28515625" style="94" bestFit="1" customWidth="1"/>
    <col min="10" max="10" width="9" style="94" bestFit="1" customWidth="1"/>
    <col min="11" max="11" width="9.140625" style="94"/>
    <col min="12" max="12" width="10.28515625" style="94" bestFit="1" customWidth="1"/>
    <col min="14" max="14" width="6.140625" style="36" customWidth="1"/>
    <col min="15" max="15" width="37.7109375" style="36" bestFit="1" customWidth="1"/>
    <col min="16" max="16" width="11" style="37" bestFit="1" customWidth="1"/>
    <col min="17" max="17" width="11" style="36" bestFit="1" customWidth="1"/>
  </cols>
  <sheetData>
    <row r="1" spans="2:17">
      <c r="N1"/>
      <c r="O1"/>
      <c r="P1"/>
      <c r="Q1"/>
    </row>
    <row r="2" spans="2:17">
      <c r="B2" s="763" t="s">
        <v>955</v>
      </c>
      <c r="N2"/>
      <c r="O2"/>
      <c r="P2"/>
      <c r="Q2"/>
    </row>
    <row r="3" spans="2:17">
      <c r="C3" s="761" t="s">
        <v>958</v>
      </c>
      <c r="N3"/>
      <c r="O3"/>
      <c r="P3"/>
      <c r="Q3"/>
    </row>
    <row r="4" spans="2:17">
      <c r="C4" s="761" t="s">
        <v>959</v>
      </c>
      <c r="N4"/>
      <c r="O4"/>
      <c r="P4"/>
      <c r="Q4"/>
    </row>
    <row r="5" spans="2:17">
      <c r="B5" s="764" t="s">
        <v>956</v>
      </c>
      <c r="C5" s="761" t="s">
        <v>0</v>
      </c>
      <c r="E5" s="766">
        <v>5</v>
      </c>
      <c r="F5" s="94" t="s">
        <v>2</v>
      </c>
      <c r="G5" s="94" t="s">
        <v>957</v>
      </c>
      <c r="H5" s="765">
        <f>VLOOKUP(E5,F11:H210,3)</f>
        <v>21.41</v>
      </c>
      <c r="I5" t="s">
        <v>4</v>
      </c>
      <c r="N5"/>
      <c r="O5"/>
      <c r="P5"/>
      <c r="Q5"/>
    </row>
    <row r="6" spans="2:17">
      <c r="N6"/>
      <c r="O6"/>
      <c r="P6"/>
      <c r="Q6"/>
    </row>
    <row r="7" spans="2:17">
      <c r="B7" s="1156" t="s">
        <v>117</v>
      </c>
      <c r="C7" s="1157"/>
      <c r="D7" s="1158"/>
      <c r="F7" s="1159" t="s">
        <v>118</v>
      </c>
      <c r="G7" s="1160"/>
      <c r="H7" s="1161"/>
      <c r="J7" s="1162" t="s">
        <v>119</v>
      </c>
      <c r="K7" s="1163"/>
      <c r="L7" s="1164"/>
      <c r="N7" s="1154" t="str">
        <f>'ค่าดำเนินการ+ค่าเสื่อมราคา'!B1</f>
        <v>ตารางค่าดำเนินการและค่าเสื่อมราคา</v>
      </c>
      <c r="O7" s="1154"/>
      <c r="P7" s="1154"/>
      <c r="Q7" s="1154"/>
    </row>
    <row r="8" spans="2:17">
      <c r="B8" s="95" t="s">
        <v>109</v>
      </c>
      <c r="C8" s="1155">
        <f>'รถ 6 ล้อ'!C2:E2</f>
        <v>29.5</v>
      </c>
      <c r="D8" s="1155"/>
      <c r="F8" s="95" t="s">
        <v>109</v>
      </c>
      <c r="G8" s="1155">
        <f>'รถ 10 ล้อ'!C2</f>
        <v>29.5</v>
      </c>
      <c r="H8" s="1155"/>
      <c r="J8" s="95" t="s">
        <v>109</v>
      </c>
      <c r="K8" s="1155">
        <f>'รถ 10 ล้อ+พ่วง'!C2</f>
        <v>29.5</v>
      </c>
      <c r="L8" s="1155"/>
      <c r="N8" s="1152" t="s">
        <v>18</v>
      </c>
      <c r="O8" s="1152" t="s">
        <v>19</v>
      </c>
      <c r="P8" s="1152" t="s">
        <v>20</v>
      </c>
      <c r="Q8" s="98" t="s">
        <v>121</v>
      </c>
    </row>
    <row r="9" spans="2:17">
      <c r="B9" s="98" t="str">
        <f>'รถ 6 ล้อ'!B2:D2</f>
        <v>ระยะขนส่ง</v>
      </c>
      <c r="C9" s="98" t="str">
        <f>'รถ 6 ล้อ'!C3:E3</f>
        <v>ค่าบรรทุก</v>
      </c>
      <c r="D9" s="98" t="str">
        <f>'รถ 6 ล้อ'!D3:F3</f>
        <v>ค่าบรรทุก</v>
      </c>
      <c r="F9" s="98" t="str">
        <f>'รถ 10 ล้อ'!B2</f>
        <v>ระยะขนส่ง</v>
      </c>
      <c r="G9" s="100" t="str">
        <f>'รถ 10 ล้อ'!C3</f>
        <v>ค่าบรรทุก</v>
      </c>
      <c r="H9" s="100" t="str">
        <f>'รถ 10 ล้อ'!D3</f>
        <v>ค่าบรรทุก</v>
      </c>
      <c r="J9" s="98" t="str">
        <f>'รถ 10 ล้อ+พ่วง'!B2</f>
        <v>ระยะขนส่ง</v>
      </c>
      <c r="K9" s="100" t="str">
        <f>'รถ 10 ล้อ+พ่วง'!C3</f>
        <v>ค่าบรรทุก</v>
      </c>
      <c r="L9" s="100" t="str">
        <f>'รถ 10 ล้อ+พ่วง'!D3</f>
        <v>ค่าบรรทุก</v>
      </c>
      <c r="N9" s="1153"/>
      <c r="O9" s="1153"/>
      <c r="P9" s="1153"/>
      <c r="Q9" s="97" t="str">
        <f>IF(ข้อมูลโครงการ!L6="จังหวัดอื่นๆ","ปกติ","ฝนชุก")</f>
        <v>ปกติ</v>
      </c>
    </row>
    <row r="10" spans="2:17">
      <c r="B10" s="99" t="str">
        <f>'รถ 6 ล้อ'!B3:D3</f>
        <v>กม.</v>
      </c>
      <c r="C10" s="99" t="str">
        <f>'รถ 6 ล้อ'!C4:E4</f>
        <v>บาท/ตัน</v>
      </c>
      <c r="D10" s="99" t="str">
        <f>'รถ 6 ล้อ'!D4:F4</f>
        <v>บาท/ลบ.ม.</v>
      </c>
      <c r="F10" s="99" t="str">
        <f>'รถ 10 ล้อ'!B3</f>
        <v>กม.</v>
      </c>
      <c r="G10" s="101" t="str">
        <f>'รถ 10 ล้อ'!C4</f>
        <v>บาท/ตัน</v>
      </c>
      <c r="H10" s="101" t="str">
        <f>'รถ 10 ล้อ'!D4</f>
        <v>บาท/ลบ.ม.</v>
      </c>
      <c r="J10" s="99" t="str">
        <f>'รถ 10 ล้อ+พ่วง'!B3</f>
        <v>กม.</v>
      </c>
      <c r="K10" s="101" t="str">
        <f>'รถ 10 ล้อ+พ่วง'!C4</f>
        <v>บาท/ตัน</v>
      </c>
      <c r="L10" s="101" t="str">
        <f>'รถ 10 ล้อ+พ่วง'!D4</f>
        <v>บาท/ลบ.ม.</v>
      </c>
      <c r="N10" s="42">
        <v>1</v>
      </c>
      <c r="O10" s="43" t="s">
        <v>33</v>
      </c>
      <c r="P10" s="42"/>
      <c r="Q10" s="43"/>
    </row>
    <row r="11" spans="2:17">
      <c r="B11" s="95">
        <f>'รถ 6 ล้อ'!B5:D5</f>
        <v>1</v>
      </c>
      <c r="C11" s="96">
        <f>'รถ 6 ล้อ'!C5:E5</f>
        <v>13.65</v>
      </c>
      <c r="D11" s="96">
        <f>'รถ 6 ล้อ'!D5:F5</f>
        <v>19.100000000000001</v>
      </c>
      <c r="F11" s="95">
        <f>'รถ 10 ล้อ'!B5</f>
        <v>1</v>
      </c>
      <c r="G11" s="96">
        <f>'รถ 10 ล้อ'!C5</f>
        <v>8.1</v>
      </c>
      <c r="H11" s="96">
        <f>'รถ 10 ล้อ'!D5</f>
        <v>11.35</v>
      </c>
      <c r="J11" s="95">
        <f>'รถ 10 ล้อ+พ่วง'!B5</f>
        <v>1</v>
      </c>
      <c r="K11" s="96">
        <f>'รถ 10 ล้อ+พ่วง'!C5</f>
        <v>4.4800000000000004</v>
      </c>
      <c r="L11" s="96">
        <f>'รถ 10 ล้อ+พ่วง'!D5</f>
        <v>6.27</v>
      </c>
      <c r="N11" s="45"/>
      <c r="O11" s="46" t="s">
        <v>34</v>
      </c>
      <c r="P11" s="45" t="s">
        <v>35</v>
      </c>
      <c r="Q11" s="47">
        <f>IF($Q$9="ปกติ",'ค่าดำเนินการ+ค่าเสื่อมราคา'!H6,'ค่าดำเนินการ+ค่าเสื่อมราคา'!I6)</f>
        <v>1.72</v>
      </c>
    </row>
    <row r="12" spans="2:17">
      <c r="B12" s="95">
        <f>'รถ 6 ล้อ'!B6:D6</f>
        <v>2</v>
      </c>
      <c r="C12" s="96">
        <f>'รถ 6 ล้อ'!C6:E6</f>
        <v>15.39</v>
      </c>
      <c r="D12" s="96">
        <f>'รถ 6 ล้อ'!D6:F6</f>
        <v>21.54</v>
      </c>
      <c r="F12" s="95">
        <f>'รถ 10 ล้อ'!B6</f>
        <v>2</v>
      </c>
      <c r="G12" s="96">
        <f>'รถ 10 ล้อ'!C6</f>
        <v>9.9</v>
      </c>
      <c r="H12" s="96">
        <f>'รถ 10 ล้อ'!D6</f>
        <v>13.86</v>
      </c>
      <c r="J12" s="95">
        <f>'รถ 10 ล้อ+พ่วง'!B6</f>
        <v>2</v>
      </c>
      <c r="K12" s="96">
        <f>'รถ 10 ล้อ+พ่วง'!C6</f>
        <v>5.84</v>
      </c>
      <c r="L12" s="96">
        <f>'รถ 10 ล้อ+พ่วง'!D6</f>
        <v>8.17</v>
      </c>
      <c r="N12" s="45"/>
      <c r="O12" s="46" t="s">
        <v>36</v>
      </c>
      <c r="P12" s="45" t="s">
        <v>35</v>
      </c>
      <c r="Q12" s="47">
        <f>IF($Q$9="ปกติ",'ค่าดำเนินการ+ค่าเสื่อมราคา'!H7,'ค่าดำเนินการ+ค่าเสื่อมราคา'!I7)</f>
        <v>3.63</v>
      </c>
    </row>
    <row r="13" spans="2:17">
      <c r="B13" s="95">
        <f>'รถ 6 ล้อ'!B7:D7</f>
        <v>3</v>
      </c>
      <c r="C13" s="96">
        <f>'รถ 6 ล้อ'!C7:E7</f>
        <v>17.13</v>
      </c>
      <c r="D13" s="96">
        <f>'รถ 6 ล้อ'!D7:F7</f>
        <v>23.98</v>
      </c>
      <c r="F13" s="95">
        <f>'รถ 10 ล้อ'!B7</f>
        <v>3</v>
      </c>
      <c r="G13" s="96">
        <f>'รถ 10 ล้อ'!C7</f>
        <v>11.7</v>
      </c>
      <c r="H13" s="96">
        <f>'รถ 10 ล้อ'!D7</f>
        <v>16.38</v>
      </c>
      <c r="J13" s="95">
        <f>'รถ 10 ล้อ+พ่วง'!B7</f>
        <v>3</v>
      </c>
      <c r="K13" s="96">
        <f>'รถ 10 ล้อ+พ่วง'!C7</f>
        <v>7.19</v>
      </c>
      <c r="L13" s="96">
        <f>'รถ 10 ล้อ+พ่วง'!D7</f>
        <v>10.07</v>
      </c>
      <c r="N13" s="45"/>
      <c r="O13" s="46" t="s">
        <v>37</v>
      </c>
      <c r="P13" s="45" t="s">
        <v>35</v>
      </c>
      <c r="Q13" s="47">
        <f>IF($Q$9="ปกติ",'ค่าดำเนินการ+ค่าเสื่อมราคา'!H8,'ค่าดำเนินการ+ค่าเสื่อมราคา'!I8)</f>
        <v>5.46</v>
      </c>
    </row>
    <row r="14" spans="2:17">
      <c r="B14" s="95">
        <f>'รถ 6 ล้อ'!B8:D8</f>
        <v>4</v>
      </c>
      <c r="C14" s="96">
        <f>'รถ 6 ล้อ'!C8:E8</f>
        <v>18.87</v>
      </c>
      <c r="D14" s="96">
        <f>'รถ 6 ล้อ'!D8:F8</f>
        <v>26.42</v>
      </c>
      <c r="F14" s="95">
        <f>'รถ 10 ล้อ'!B8</f>
        <v>4</v>
      </c>
      <c r="G14" s="96">
        <f>'รถ 10 ล้อ'!C8</f>
        <v>13.49</v>
      </c>
      <c r="H14" s="96">
        <f>'รถ 10 ล้อ'!D8</f>
        <v>18.89</v>
      </c>
      <c r="J14" s="95">
        <f>'รถ 10 ล้อ+พ่วง'!B8</f>
        <v>4</v>
      </c>
      <c r="K14" s="96">
        <f>'รถ 10 ล้อ+พ่วง'!C8</f>
        <v>8.5500000000000007</v>
      </c>
      <c r="L14" s="96">
        <f>'รถ 10 ล้อ+พ่วง'!D8</f>
        <v>11.97</v>
      </c>
      <c r="N14" s="45">
        <v>2</v>
      </c>
      <c r="O14" s="46" t="s">
        <v>38</v>
      </c>
      <c r="P14" s="45"/>
      <c r="Q14" s="47"/>
    </row>
    <row r="15" spans="2:17">
      <c r="B15" s="95">
        <f>'รถ 6 ล้อ'!B9:D9</f>
        <v>5</v>
      </c>
      <c r="C15" s="96">
        <f>'รถ 6 ล้อ'!C9:E9</f>
        <v>20.61</v>
      </c>
      <c r="D15" s="96">
        <f>'รถ 6 ล้อ'!D9:F9</f>
        <v>28.86</v>
      </c>
      <c r="F15" s="95">
        <f>'รถ 10 ล้อ'!B9</f>
        <v>5</v>
      </c>
      <c r="G15" s="96">
        <f>'รถ 10 ล้อ'!C9</f>
        <v>15.29</v>
      </c>
      <c r="H15" s="96">
        <f>'รถ 10 ล้อ'!D9</f>
        <v>21.41</v>
      </c>
      <c r="J15" s="95">
        <f>'รถ 10 ล้อ+พ่วง'!B9</f>
        <v>5</v>
      </c>
      <c r="K15" s="96">
        <f>'รถ 10 ล้อ+พ่วง'!C9</f>
        <v>9.91</v>
      </c>
      <c r="L15" s="96">
        <f>'รถ 10 ล้อ+พ่วง'!D9</f>
        <v>13.88</v>
      </c>
      <c r="N15" s="45"/>
      <c r="O15" s="46" t="s">
        <v>39</v>
      </c>
      <c r="P15" s="45" t="s">
        <v>40</v>
      </c>
      <c r="Q15" s="47">
        <f>IF($Q$9="ปกติ",'ค่าดำเนินการ+ค่าเสื่อมราคา'!H10,'ค่าดำเนินการ+ค่าเสื่อมราคา'!I10)</f>
        <v>21.55</v>
      </c>
    </row>
    <row r="16" spans="2:17">
      <c r="B16" s="95">
        <f>'รถ 6 ล้อ'!B10:D10</f>
        <v>6</v>
      </c>
      <c r="C16" s="96">
        <f>'รถ 6 ล้อ'!C10:E10</f>
        <v>22.36</v>
      </c>
      <c r="D16" s="96">
        <f>'รถ 6 ล้อ'!D10:F10</f>
        <v>31.3</v>
      </c>
      <c r="F16" s="95">
        <f>'รถ 10 ล้อ'!B10</f>
        <v>6</v>
      </c>
      <c r="G16" s="96">
        <f>'รถ 10 ล้อ'!C10</f>
        <v>17.09</v>
      </c>
      <c r="H16" s="96">
        <f>'รถ 10 ล้อ'!D10</f>
        <v>23.92</v>
      </c>
      <c r="J16" s="95">
        <f>'รถ 10 ล้อ+พ่วง'!B10</f>
        <v>6</v>
      </c>
      <c r="K16" s="96">
        <f>'รถ 10 ล้อ+พ่วง'!C10</f>
        <v>11.27</v>
      </c>
      <c r="L16" s="96">
        <f>'รถ 10 ล้อ+พ่วง'!D10</f>
        <v>15.78</v>
      </c>
      <c r="N16" s="45"/>
      <c r="O16" s="46" t="s">
        <v>41</v>
      </c>
      <c r="P16" s="45" t="s">
        <v>42</v>
      </c>
      <c r="Q16" s="47">
        <f>IF($Q$9="ปกติ",'ค่าดำเนินการ+ค่าเสื่อมราคา'!H11,'ค่าดำเนินการ+ค่าเสื่อมราคา'!I11)</f>
        <v>45.49</v>
      </c>
    </row>
    <row r="17" spans="2:17">
      <c r="B17" s="95">
        <f>'รถ 6 ล้อ'!B11:D11</f>
        <v>7</v>
      </c>
      <c r="C17" s="96">
        <f>'รถ 6 ล้อ'!C11:E11</f>
        <v>24.77</v>
      </c>
      <c r="D17" s="96">
        <f>'รถ 6 ล้อ'!D11:F11</f>
        <v>34.68</v>
      </c>
      <c r="F17" s="95">
        <f>'รถ 10 ล้อ'!B11</f>
        <v>7</v>
      </c>
      <c r="G17" s="96">
        <f>'รถ 10 ล้อ'!C11</f>
        <v>18.88</v>
      </c>
      <c r="H17" s="96">
        <f>'รถ 10 ล้อ'!D11</f>
        <v>26.44</v>
      </c>
      <c r="J17" s="95">
        <f>'รถ 10 ล้อ+พ่วง'!B11</f>
        <v>7</v>
      </c>
      <c r="K17" s="96">
        <f>'รถ 10 ล้อ+พ่วง'!C11</f>
        <v>12.63</v>
      </c>
      <c r="L17" s="96">
        <f>'รถ 10 ล้อ+พ่วง'!D11</f>
        <v>17.690000000000001</v>
      </c>
      <c r="N17" s="45">
        <v>3</v>
      </c>
      <c r="O17" s="46" t="s">
        <v>43</v>
      </c>
      <c r="P17" s="45"/>
      <c r="Q17" s="47"/>
    </row>
    <row r="18" spans="2:17">
      <c r="B18" s="95">
        <f>'รถ 6 ล้อ'!B12:D12</f>
        <v>8</v>
      </c>
      <c r="C18" s="96">
        <f>'รถ 6 ล้อ'!C12:E12</f>
        <v>27.97</v>
      </c>
      <c r="D18" s="96">
        <f>'รถ 6 ล้อ'!D12:F12</f>
        <v>39.15</v>
      </c>
      <c r="F18" s="95">
        <f>'รถ 10 ล้อ'!B12</f>
        <v>8</v>
      </c>
      <c r="G18" s="96">
        <f>'รถ 10 ล้อ'!C12</f>
        <v>20.92</v>
      </c>
      <c r="H18" s="96">
        <f>'รถ 10 ล้อ'!D12</f>
        <v>29.28</v>
      </c>
      <c r="J18" s="95">
        <f>'รถ 10 ล้อ+พ่วง'!B12</f>
        <v>8</v>
      </c>
      <c r="K18" s="96">
        <f>'รถ 10 ล้อ+พ่วง'!C12</f>
        <v>13.99</v>
      </c>
      <c r="L18" s="96">
        <f>'รถ 10 ล้อ+พ่วง'!D12</f>
        <v>19.59</v>
      </c>
      <c r="N18" s="45"/>
      <c r="O18" s="46" t="s">
        <v>44</v>
      </c>
      <c r="P18" s="45" t="s">
        <v>45</v>
      </c>
      <c r="Q18" s="47">
        <f>IF($Q$9="ปกติ",'ค่าดำเนินการ+ค่าเสื่อมราคา'!H13,'ค่าดำเนินการ+ค่าเสื่อมราคา'!I13)</f>
        <v>21.28</v>
      </c>
    </row>
    <row r="19" spans="2:17">
      <c r="B19" s="95">
        <f>'รถ 6 ล้อ'!B13:D13</f>
        <v>9</v>
      </c>
      <c r="C19" s="96">
        <f>'รถ 6 ล้อ'!C13:E13</f>
        <v>31.16</v>
      </c>
      <c r="D19" s="96">
        <f>'รถ 6 ล้อ'!D13:F13</f>
        <v>43.63</v>
      </c>
      <c r="F19" s="95">
        <f>'รถ 10 ล้อ'!B13</f>
        <v>9</v>
      </c>
      <c r="G19" s="96">
        <f>'รถ 10 ล้อ'!C13</f>
        <v>23.38</v>
      </c>
      <c r="H19" s="96">
        <f>'รถ 10 ล้อ'!D13</f>
        <v>32.729999999999997</v>
      </c>
      <c r="J19" s="95">
        <f>'รถ 10 ล้อ+พ่วง'!B13</f>
        <v>9</v>
      </c>
      <c r="K19" s="96">
        <f>'รถ 10 ล้อ+พ่วง'!C13</f>
        <v>15.35</v>
      </c>
      <c r="L19" s="96">
        <f>'รถ 10 ล้อ+พ่วง'!D13</f>
        <v>21.49</v>
      </c>
      <c r="N19" s="45"/>
      <c r="O19" s="46" t="s">
        <v>46</v>
      </c>
      <c r="P19" s="45" t="s">
        <v>40</v>
      </c>
      <c r="Q19" s="47">
        <f>IF($Q$9="ปกติ",'ค่าดำเนินการ+ค่าเสื่อมราคา'!H14,'ค่าดำเนินการ+ค่าเสื่อมราคา'!I14)</f>
        <v>8.1999999999999993</v>
      </c>
    </row>
    <row r="20" spans="2:17">
      <c r="B20" s="95">
        <f>'รถ 6 ล้อ'!B14:D14</f>
        <v>10</v>
      </c>
      <c r="C20" s="96">
        <f>'รถ 6 ล้อ'!C14:E14</f>
        <v>34.36</v>
      </c>
      <c r="D20" s="96">
        <f>'รถ 6 ล้อ'!D14:F14</f>
        <v>48.11</v>
      </c>
      <c r="F20" s="95">
        <f>'รถ 10 ล้อ'!B14</f>
        <v>10</v>
      </c>
      <c r="G20" s="96">
        <f>'รถ 10 ล้อ'!C14</f>
        <v>25.83</v>
      </c>
      <c r="H20" s="96">
        <f>'รถ 10 ล้อ'!D14</f>
        <v>36.17</v>
      </c>
      <c r="J20" s="95">
        <f>'รถ 10 ล้อ+พ่วง'!B14</f>
        <v>10</v>
      </c>
      <c r="K20" s="96">
        <f>'รถ 10 ล้อ+พ่วง'!C14</f>
        <v>16.71</v>
      </c>
      <c r="L20" s="96">
        <f>'รถ 10 ล้อ+พ่วง'!D14</f>
        <v>23.39</v>
      </c>
      <c r="N20" s="45"/>
      <c r="O20" s="46" t="s">
        <v>47</v>
      </c>
      <c r="P20" s="45" t="s">
        <v>45</v>
      </c>
      <c r="Q20" s="47">
        <f>IF($Q$9="ปกติ",'ค่าดำเนินการ+ค่าเสื่อมราคา'!H15,'ค่าดำเนินการ+ค่าเสื่อมราคา'!I15)</f>
        <v>32.29</v>
      </c>
    </row>
    <row r="21" spans="2:17">
      <c r="B21" s="95">
        <f>'รถ 6 ล้อ'!B15:D15</f>
        <v>11</v>
      </c>
      <c r="C21" s="96">
        <f>'รถ 6 ล้อ'!C15:E15</f>
        <v>37.56</v>
      </c>
      <c r="D21" s="96">
        <f>'รถ 6 ล้อ'!D15:F15</f>
        <v>52.59</v>
      </c>
      <c r="F21" s="95">
        <f>'รถ 10 ล้อ'!B15</f>
        <v>11</v>
      </c>
      <c r="G21" s="96">
        <f>'รถ 10 ล้อ'!C15</f>
        <v>28.29</v>
      </c>
      <c r="H21" s="96">
        <f>'รถ 10 ล้อ'!D15</f>
        <v>39.61</v>
      </c>
      <c r="J21" s="95">
        <f>'รถ 10 ล้อ+พ่วง'!B15</f>
        <v>11</v>
      </c>
      <c r="K21" s="96">
        <f>'รถ 10 ล้อ+พ่วง'!C15</f>
        <v>18.07</v>
      </c>
      <c r="L21" s="96">
        <f>'รถ 10 ล้อ+พ่วง'!D15</f>
        <v>25.3</v>
      </c>
      <c r="N21" s="45"/>
      <c r="O21" s="46" t="s">
        <v>48</v>
      </c>
      <c r="P21" s="45" t="s">
        <v>40</v>
      </c>
      <c r="Q21" s="47">
        <f>IF($Q$9="ปกติ",'ค่าดำเนินการ+ค่าเสื่อมราคา'!H16,'ค่าดำเนินการ+ค่าเสื่อมราคา'!I16)</f>
        <v>39.909999999999997</v>
      </c>
    </row>
    <row r="22" spans="2:17">
      <c r="B22" s="95">
        <f>'รถ 6 ล้อ'!B16:D16</f>
        <v>12</v>
      </c>
      <c r="C22" s="96">
        <f>'รถ 6 ล้อ'!C16:E16</f>
        <v>40.76</v>
      </c>
      <c r="D22" s="96">
        <f>'รถ 6 ล้อ'!D16:F16</f>
        <v>57.06</v>
      </c>
      <c r="F22" s="95">
        <f>'รถ 10 ล้อ'!B16</f>
        <v>12</v>
      </c>
      <c r="G22" s="96">
        <f>'รถ 10 ล้อ'!C16</f>
        <v>30.75</v>
      </c>
      <c r="H22" s="96">
        <f>'รถ 10 ล้อ'!D16</f>
        <v>43.04</v>
      </c>
      <c r="J22" s="95">
        <f>'รถ 10 ล้อ+พ่วง'!B16</f>
        <v>12</v>
      </c>
      <c r="K22" s="96">
        <f>'รถ 10 ล้อ+พ่วง'!C16</f>
        <v>19.43</v>
      </c>
      <c r="L22" s="96">
        <f>'รถ 10 ล้อ+พ่วง'!D16</f>
        <v>27.2</v>
      </c>
      <c r="N22" s="48"/>
      <c r="O22" s="46" t="s">
        <v>49</v>
      </c>
      <c r="P22" s="45" t="s">
        <v>45</v>
      </c>
      <c r="Q22" s="47">
        <f>IF($Q$9="ปกติ",'ค่าดำเนินการ+ค่าเสื่อมราคา'!H17,'ค่าดำเนินการ+ค่าเสื่อมราคา'!I17)</f>
        <v>67.13</v>
      </c>
    </row>
    <row r="23" spans="2:17">
      <c r="B23" s="95">
        <f>'รถ 6 ล้อ'!B17:D17</f>
        <v>13</v>
      </c>
      <c r="C23" s="96">
        <f>'รถ 6 ล้อ'!C17:E17</f>
        <v>43.96</v>
      </c>
      <c r="D23" s="96">
        <f>'รถ 6 ล้อ'!D17:F17</f>
        <v>61.54</v>
      </c>
      <c r="F23" s="95">
        <f>'รถ 10 ล้อ'!B17</f>
        <v>13</v>
      </c>
      <c r="G23" s="96">
        <f>'รถ 10 ล้อ'!C17</f>
        <v>33.200000000000003</v>
      </c>
      <c r="H23" s="96">
        <f>'รถ 10 ล้อ'!D17</f>
        <v>46.49</v>
      </c>
      <c r="J23" s="95">
        <f>'รถ 10 ล้อ+พ่วง'!B17</f>
        <v>13</v>
      </c>
      <c r="K23" s="96">
        <f>'รถ 10 ล้อ+พ่วง'!C17</f>
        <v>20.79</v>
      </c>
      <c r="L23" s="96">
        <f>'รถ 10 ล้อ+พ่วง'!D17</f>
        <v>29.1</v>
      </c>
      <c r="N23" s="45"/>
      <c r="O23" s="46" t="s">
        <v>48</v>
      </c>
      <c r="P23" s="45" t="s">
        <v>40</v>
      </c>
      <c r="Q23" s="47">
        <f>IF($Q$9="ปกติ",'ค่าดำเนินการ+ค่าเสื่อมราคา'!H18,'ค่าดำเนินการ+ค่าเสื่อมราคา'!I18)</f>
        <v>75.739999999999995</v>
      </c>
    </row>
    <row r="24" spans="2:17">
      <c r="B24" s="95">
        <f>'รถ 6 ล้อ'!B18:D18</f>
        <v>14</v>
      </c>
      <c r="C24" s="96">
        <f>'รถ 6 ล้อ'!C18:E18</f>
        <v>47.16</v>
      </c>
      <c r="D24" s="96">
        <f>'รถ 6 ล้อ'!D18:F18</f>
        <v>66.02</v>
      </c>
      <c r="F24" s="95">
        <f>'รถ 10 ล้อ'!B18</f>
        <v>14</v>
      </c>
      <c r="G24" s="96">
        <f>'รถ 10 ล้อ'!C18</f>
        <v>35.659999999999997</v>
      </c>
      <c r="H24" s="96">
        <f>'รถ 10 ล้อ'!D18</f>
        <v>49.93</v>
      </c>
      <c r="J24" s="95">
        <f>'รถ 10 ล้อ+พ่วง'!B18</f>
        <v>14</v>
      </c>
      <c r="K24" s="96">
        <f>'รถ 10 ล้อ+พ่วง'!C18</f>
        <v>22.15</v>
      </c>
      <c r="L24" s="96">
        <f>'รถ 10 ล้อ+พ่วง'!D18</f>
        <v>31.01</v>
      </c>
      <c r="N24" s="45">
        <v>4</v>
      </c>
      <c r="O24" s="46" t="s">
        <v>50</v>
      </c>
      <c r="P24" s="45"/>
      <c r="Q24" s="47"/>
    </row>
    <row r="25" spans="2:17">
      <c r="B25" s="95">
        <f>'รถ 6 ล้อ'!B19:D19</f>
        <v>15</v>
      </c>
      <c r="C25" s="96">
        <f>'รถ 6 ล้อ'!C19:E19</f>
        <v>50.35</v>
      </c>
      <c r="D25" s="96">
        <f>'รถ 6 ล้อ'!D19:F19</f>
        <v>70.5</v>
      </c>
      <c r="F25" s="95">
        <f>'รถ 10 ล้อ'!B19</f>
        <v>15</v>
      </c>
      <c r="G25" s="96">
        <f>'รถ 10 ล้อ'!C19</f>
        <v>38.119999999999997</v>
      </c>
      <c r="H25" s="96">
        <f>'รถ 10 ล้อ'!D19</f>
        <v>53.37</v>
      </c>
      <c r="J25" s="95">
        <f>'รถ 10 ล้อ+พ่วง'!B19</f>
        <v>15</v>
      </c>
      <c r="K25" s="96">
        <f>'รถ 10 ล้อ+พ่วง'!C19</f>
        <v>23.56</v>
      </c>
      <c r="L25" s="96">
        <f>'รถ 10 ล้อ+พ่วง'!D19</f>
        <v>32.99</v>
      </c>
      <c r="N25" s="45"/>
      <c r="O25" s="46" t="s">
        <v>39</v>
      </c>
      <c r="P25" s="45" t="s">
        <v>40</v>
      </c>
      <c r="Q25" s="47">
        <f>IF($Q$9="ปกติ",'ค่าดำเนินการ+ค่าเสื่อมราคา'!H20,'ค่าดำเนินการ+ค่าเสื่อมราคา'!I20)</f>
        <v>31.77</v>
      </c>
    </row>
    <row r="26" spans="2:17">
      <c r="B26" s="95">
        <f>'รถ 6 ล้อ'!B20:D20</f>
        <v>16</v>
      </c>
      <c r="C26" s="96">
        <f>'รถ 6 ล้อ'!C20:E20</f>
        <v>53.55</v>
      </c>
      <c r="D26" s="96">
        <f>'รถ 6 ล้อ'!D20:F20</f>
        <v>74.97</v>
      </c>
      <c r="F26" s="95">
        <f>'รถ 10 ล้อ'!B20</f>
        <v>16</v>
      </c>
      <c r="G26" s="96">
        <f>'รถ 10 ล้อ'!C20</f>
        <v>40.58</v>
      </c>
      <c r="H26" s="96">
        <f>'รถ 10 ล้อ'!D20</f>
        <v>56.81</v>
      </c>
      <c r="J26" s="95">
        <f>'รถ 10 ล้อ+พ่วง'!B20</f>
        <v>16</v>
      </c>
      <c r="K26" s="96">
        <f>'รถ 10 ล้อ+พ่วง'!C20</f>
        <v>25.09</v>
      </c>
      <c r="L26" s="96">
        <f>'รถ 10 ล้อ+พ่วง'!D20</f>
        <v>35.130000000000003</v>
      </c>
      <c r="N26" s="45"/>
      <c r="O26" s="46" t="s">
        <v>51</v>
      </c>
      <c r="P26" s="45" t="s">
        <v>42</v>
      </c>
      <c r="Q26" s="47">
        <f>IF($Q$9="ปกติ",'ค่าดำเนินการ+ค่าเสื่อมราคา'!H21,'ค่าดำเนินการ+ค่าเสื่อมราคา'!I21)</f>
        <v>9.67</v>
      </c>
    </row>
    <row r="27" spans="2:17">
      <c r="B27" s="95">
        <f>'รถ 6 ล้อ'!B21:D21</f>
        <v>17</v>
      </c>
      <c r="C27" s="96">
        <f>'รถ 6 ล้อ'!C21:E21</f>
        <v>56.75</v>
      </c>
      <c r="D27" s="96">
        <f>'รถ 6 ล้อ'!D21:F21</f>
        <v>79.45</v>
      </c>
      <c r="F27" s="95">
        <f>'รถ 10 ล้อ'!B21</f>
        <v>17</v>
      </c>
      <c r="G27" s="96">
        <f>'รถ 10 ล้อ'!C21</f>
        <v>43.03</v>
      </c>
      <c r="H27" s="96">
        <f>'รถ 10 ล้อ'!D21</f>
        <v>60.25</v>
      </c>
      <c r="J27" s="95">
        <f>'รถ 10 ล้อ+พ่วง'!B21</f>
        <v>17</v>
      </c>
      <c r="K27" s="96">
        <f>'รถ 10 ล้อ+พ่วง'!C21</f>
        <v>26.62</v>
      </c>
      <c r="L27" s="96">
        <f>'รถ 10 ล้อ+พ่วง'!D21</f>
        <v>37.270000000000003</v>
      </c>
      <c r="N27" s="45"/>
      <c r="O27" s="46" t="s">
        <v>41</v>
      </c>
      <c r="P27" s="45" t="s">
        <v>42</v>
      </c>
      <c r="Q27" s="47">
        <f>IF($Q$9="ปกติ",'ค่าดำเนินการ+ค่าเสื่อมราคา'!H22,'ค่าดำเนินการ+ค่าเสื่อมราคา'!I22)</f>
        <v>54.58</v>
      </c>
    </row>
    <row r="28" spans="2:17">
      <c r="B28" s="95">
        <f>'รถ 6 ล้อ'!B22:D22</f>
        <v>18</v>
      </c>
      <c r="C28" s="96">
        <f>'รถ 6 ล้อ'!C22:E22</f>
        <v>59.95</v>
      </c>
      <c r="D28" s="96">
        <f>'รถ 6 ล้อ'!D22:F22</f>
        <v>83.93</v>
      </c>
      <c r="F28" s="95">
        <f>'รถ 10 ล้อ'!B22</f>
        <v>18</v>
      </c>
      <c r="G28" s="96">
        <f>'รถ 10 ล้อ'!C22</f>
        <v>45.49</v>
      </c>
      <c r="H28" s="96">
        <f>'รถ 10 ล้อ'!D22</f>
        <v>63.68</v>
      </c>
      <c r="J28" s="95">
        <f>'รถ 10 ล้อ+พ่วง'!B22</f>
        <v>18</v>
      </c>
      <c r="K28" s="96">
        <f>'รถ 10 ล้อ+พ่วง'!C22</f>
        <v>28.15</v>
      </c>
      <c r="L28" s="96">
        <f>'รถ 10 ล้อ+พ่วง'!D22</f>
        <v>39.409999999999997</v>
      </c>
      <c r="N28" s="45">
        <v>5</v>
      </c>
      <c r="O28" s="46" t="s">
        <v>52</v>
      </c>
      <c r="P28" s="45"/>
      <c r="Q28" s="47"/>
    </row>
    <row r="29" spans="2:17">
      <c r="B29" s="95">
        <f>'รถ 6 ล้อ'!B23:D23</f>
        <v>19</v>
      </c>
      <c r="C29" s="96">
        <f>'รถ 6 ล้อ'!C23:E23</f>
        <v>63.15</v>
      </c>
      <c r="D29" s="96">
        <f>'รถ 6 ล้อ'!D23:F23</f>
        <v>88.41</v>
      </c>
      <c r="F29" s="95">
        <f>'รถ 10 ล้อ'!B23</f>
        <v>19</v>
      </c>
      <c r="G29" s="96">
        <f>'รถ 10 ล้อ'!C23</f>
        <v>47.95</v>
      </c>
      <c r="H29" s="96">
        <f>'รถ 10 ล้อ'!D23</f>
        <v>67.13</v>
      </c>
      <c r="J29" s="95">
        <f>'รถ 10 ล้อ+พ่วง'!B23</f>
        <v>19</v>
      </c>
      <c r="K29" s="96">
        <f>'รถ 10 ล้อ+พ่วง'!C23</f>
        <v>29.68</v>
      </c>
      <c r="L29" s="96">
        <f>'รถ 10 ล้อ+พ่วง'!D23</f>
        <v>41.55</v>
      </c>
      <c r="N29" s="45"/>
      <c r="O29" s="46" t="s">
        <v>51</v>
      </c>
      <c r="P29" s="45" t="s">
        <v>42</v>
      </c>
      <c r="Q29" s="47">
        <f>IF($Q$9="ปกติ",'ค่าดำเนินการ+ค่าเสื่อมราคา'!H24,'ค่าดำเนินการ+ค่าเสื่อมราคา'!I24)</f>
        <v>18.21</v>
      </c>
    </row>
    <row r="30" spans="2:17">
      <c r="B30" s="95">
        <f>'รถ 6 ล้อ'!B24:D24</f>
        <v>20</v>
      </c>
      <c r="C30" s="96">
        <f>'รถ 6 ล้อ'!C24:E24</f>
        <v>66.349999999999994</v>
      </c>
      <c r="D30" s="96">
        <f>'รถ 6 ล้อ'!D24:F24</f>
        <v>92.88</v>
      </c>
      <c r="F30" s="95">
        <f>'รถ 10 ล้อ'!B24</f>
        <v>20</v>
      </c>
      <c r="G30" s="96">
        <f>'รถ 10 ล้อ'!C24</f>
        <v>50.41</v>
      </c>
      <c r="H30" s="96">
        <f>'รถ 10 ล้อ'!D24</f>
        <v>70.569999999999993</v>
      </c>
      <c r="J30" s="95">
        <f>'รถ 10 ล้อ+พ่วง'!B24</f>
        <v>20</v>
      </c>
      <c r="K30" s="96">
        <f>'รถ 10 ล้อ+พ่วง'!C24</f>
        <v>31.21</v>
      </c>
      <c r="L30" s="96">
        <f>'รถ 10 ล้อ+พ่วง'!D24</f>
        <v>43.7</v>
      </c>
      <c r="N30" s="48"/>
      <c r="O30" s="46" t="s">
        <v>41</v>
      </c>
      <c r="P30" s="45" t="s">
        <v>42</v>
      </c>
      <c r="Q30" s="47">
        <f>IF($Q$9="ปกติ",'ค่าดำเนินการ+ค่าเสื่อมราคา'!H25,'ค่าดำเนินการ+ค่าเสื่อมราคา'!I25)</f>
        <v>70.510000000000005</v>
      </c>
    </row>
    <row r="31" spans="2:17">
      <c r="B31" s="95">
        <f>'รถ 6 ล้อ'!B25:D25</f>
        <v>21</v>
      </c>
      <c r="C31" s="96">
        <f>'รถ 6 ล้อ'!C25:E25</f>
        <v>69.540000000000006</v>
      </c>
      <c r="D31" s="96">
        <f>'รถ 6 ล้อ'!D25:F25</f>
        <v>97.36</v>
      </c>
      <c r="F31" s="95">
        <f>'รถ 10 ล้อ'!B25</f>
        <v>21</v>
      </c>
      <c r="G31" s="96">
        <f>'รถ 10 ล้อ'!C25</f>
        <v>52.86</v>
      </c>
      <c r="H31" s="96">
        <f>'รถ 10 ล้อ'!D25</f>
        <v>74.010000000000005</v>
      </c>
      <c r="J31" s="95">
        <f>'รถ 10 ล้อ+พ่วง'!B25</f>
        <v>21</v>
      </c>
      <c r="K31" s="96">
        <f>'รถ 10 ล้อ+พ่วง'!C25</f>
        <v>32.74</v>
      </c>
      <c r="L31" s="96">
        <f>'รถ 10 ล้อ+พ่วง'!D25</f>
        <v>45.84</v>
      </c>
      <c r="N31" s="45">
        <v>6</v>
      </c>
      <c r="O31" s="46" t="s">
        <v>53</v>
      </c>
      <c r="P31" s="45"/>
      <c r="Q31" s="47"/>
    </row>
    <row r="32" spans="2:17">
      <c r="B32" s="95">
        <f>'รถ 6 ล้อ'!B26:D26</f>
        <v>22</v>
      </c>
      <c r="C32" s="96">
        <f>'รถ 6 ล้อ'!C26:E26</f>
        <v>72.739999999999995</v>
      </c>
      <c r="D32" s="96">
        <f>'รถ 6 ล้อ'!D26:F26</f>
        <v>101.84</v>
      </c>
      <c r="F32" s="95">
        <f>'รถ 10 ล้อ'!B26</f>
        <v>22</v>
      </c>
      <c r="G32" s="96">
        <f>'รถ 10 ล้อ'!C26</f>
        <v>55.33</v>
      </c>
      <c r="H32" s="96">
        <f>'รถ 10 ล้อ'!D26</f>
        <v>77.459999999999994</v>
      </c>
      <c r="J32" s="95">
        <f>'รถ 10 ล้อ+พ่วง'!B26</f>
        <v>22</v>
      </c>
      <c r="K32" s="96">
        <f>'รถ 10 ล้อ+พ่วง'!C26</f>
        <v>34.270000000000003</v>
      </c>
      <c r="L32" s="96">
        <f>'รถ 10 ล้อ+พ่วง'!D26</f>
        <v>47.98</v>
      </c>
      <c r="N32" s="45"/>
      <c r="O32" s="46" t="s">
        <v>54</v>
      </c>
      <c r="P32" s="45" t="s">
        <v>42</v>
      </c>
      <c r="Q32" s="47">
        <f>IF($Q$9="ปกติ",'ค่าดำเนินการ+ค่าเสื่อมราคา'!H27,'ค่าดำเนินการ+ค่าเสื่อมราคา'!I27)</f>
        <v>24.57</v>
      </c>
    </row>
    <row r="33" spans="2:17">
      <c r="B33" s="95">
        <f>'รถ 6 ล้อ'!B27:D27</f>
        <v>23</v>
      </c>
      <c r="C33" s="96">
        <f>'รถ 6 ล้อ'!C27:E27</f>
        <v>75.94</v>
      </c>
      <c r="D33" s="96">
        <f>'รถ 6 ล้อ'!D27:F27</f>
        <v>106.32</v>
      </c>
      <c r="F33" s="95">
        <f>'รถ 10 ล้อ'!B27</f>
        <v>23</v>
      </c>
      <c r="G33" s="96">
        <f>'รถ 10 ล้อ'!C27</f>
        <v>57.78</v>
      </c>
      <c r="H33" s="96">
        <f>'รถ 10 ล้อ'!D27</f>
        <v>80.89</v>
      </c>
      <c r="J33" s="95">
        <f>'รถ 10 ล้อ+พ่วง'!B27</f>
        <v>23</v>
      </c>
      <c r="K33" s="96">
        <f>'รถ 10 ล้อ+พ่วง'!C27</f>
        <v>35.799999999999997</v>
      </c>
      <c r="L33" s="96">
        <f>'รถ 10 ล้อ+พ่วง'!D27</f>
        <v>50.12</v>
      </c>
      <c r="N33" s="45"/>
      <c r="O33" s="46" t="s">
        <v>41</v>
      </c>
      <c r="P33" s="45" t="s">
        <v>42</v>
      </c>
      <c r="Q33" s="47">
        <f>IF($Q$9="ปกติ",'ค่าดำเนินการ+ค่าเสื่อมราคา'!H28,'ค่าดำเนินการ+ค่าเสื่อมราคา'!I28)</f>
        <v>86.55</v>
      </c>
    </row>
    <row r="34" spans="2:17">
      <c r="B34" s="95">
        <f>'รถ 6 ล้อ'!B28:D28</f>
        <v>24</v>
      </c>
      <c r="C34" s="96">
        <f>'รถ 6 ล้อ'!C28:E28</f>
        <v>79.14</v>
      </c>
      <c r="D34" s="96">
        <f>'รถ 6 ล้อ'!D28:F28</f>
        <v>110.79</v>
      </c>
      <c r="F34" s="95">
        <f>'รถ 10 ล้อ'!B28</f>
        <v>24</v>
      </c>
      <c r="G34" s="96">
        <f>'รถ 10 ล้อ'!C28</f>
        <v>60.24</v>
      </c>
      <c r="H34" s="96">
        <f>'รถ 10 ล้อ'!D28</f>
        <v>84.33</v>
      </c>
      <c r="J34" s="95">
        <f>'รถ 10 ล้อ+พ่วง'!B28</f>
        <v>24</v>
      </c>
      <c r="K34" s="96">
        <f>'รถ 10 ล้อ+พ่วง'!C28</f>
        <v>37.33</v>
      </c>
      <c r="L34" s="96">
        <f>'รถ 10 ล้อ+พ่วง'!D28</f>
        <v>52.26</v>
      </c>
      <c r="N34" s="45">
        <v>7</v>
      </c>
      <c r="O34" s="46" t="s">
        <v>55</v>
      </c>
      <c r="P34" s="45" t="s">
        <v>42</v>
      </c>
      <c r="Q34" s="47">
        <f>IF($Q$9="ปกติ",'ค่าดำเนินการ+ค่าเสื่อมราคา'!H29,'ค่าดำเนินการ+ค่าเสื่อมราคา'!I29)</f>
        <v>8.01</v>
      </c>
    </row>
    <row r="35" spans="2:17">
      <c r="B35" s="95">
        <f>'รถ 6 ล้อ'!B29:D29</f>
        <v>25</v>
      </c>
      <c r="C35" s="96">
        <f>'รถ 6 ล้อ'!C29:E29</f>
        <v>82.34</v>
      </c>
      <c r="D35" s="96">
        <f>'รถ 6 ล้อ'!D29:F29</f>
        <v>115.27</v>
      </c>
      <c r="F35" s="95">
        <f>'รถ 10 ล้อ'!B29</f>
        <v>25</v>
      </c>
      <c r="G35" s="96">
        <f>'รถ 10 ล้อ'!C29</f>
        <v>62.7</v>
      </c>
      <c r="H35" s="96">
        <f>'รถ 10 ล้อ'!D29</f>
        <v>87.78</v>
      </c>
      <c r="J35" s="95">
        <f>'รถ 10 ล้อ+พ่วง'!B29</f>
        <v>25</v>
      </c>
      <c r="K35" s="96">
        <f>'รถ 10 ล้อ+พ่วง'!C29</f>
        <v>38.86</v>
      </c>
      <c r="L35" s="96">
        <f>'รถ 10 ล้อ+พ่วง'!D29</f>
        <v>54.4</v>
      </c>
      <c r="N35" s="45">
        <v>8</v>
      </c>
      <c r="O35" s="46" t="s">
        <v>56</v>
      </c>
      <c r="P35" s="45"/>
      <c r="Q35" s="47"/>
    </row>
    <row r="36" spans="2:17">
      <c r="B36" s="95">
        <f>'รถ 6 ล้อ'!B30:D30</f>
        <v>26</v>
      </c>
      <c r="C36" s="96">
        <f>'รถ 6 ล้อ'!C30:E30</f>
        <v>85.54</v>
      </c>
      <c r="D36" s="96">
        <f>'รถ 6 ล้อ'!D30:F30</f>
        <v>119.75</v>
      </c>
      <c r="F36" s="95">
        <f>'รถ 10 ล้อ'!B30</f>
        <v>26</v>
      </c>
      <c r="G36" s="96">
        <f>'รถ 10 ล้อ'!C30</f>
        <v>65.150000000000006</v>
      </c>
      <c r="H36" s="96">
        <f>'รถ 10 ล้อ'!D30</f>
        <v>91.22</v>
      </c>
      <c r="J36" s="95">
        <f>'รถ 10 ล้อ+พ่วง'!B30</f>
        <v>26</v>
      </c>
      <c r="K36" s="96">
        <f>'รถ 10 ล้อ+พ่วง'!C30</f>
        <v>40.39</v>
      </c>
      <c r="L36" s="96">
        <f>'รถ 10 ล้อ+พ่วง'!D30</f>
        <v>56.54</v>
      </c>
      <c r="N36" s="45"/>
      <c r="O36" s="46" t="s">
        <v>57</v>
      </c>
      <c r="P36" s="45" t="s">
        <v>35</v>
      </c>
      <c r="Q36" s="47">
        <f>IF($Q$9="ปกติ",'ค่าดำเนินการ+ค่าเสื่อมราคา'!H31,'ค่าดำเนินการ+ค่าเสื่อมราคา'!I31)</f>
        <v>10.84</v>
      </c>
    </row>
    <row r="37" spans="2:17">
      <c r="B37" s="95">
        <f>'รถ 6 ล้อ'!B31:D31</f>
        <v>27</v>
      </c>
      <c r="C37" s="96">
        <f>'รถ 6 ล้อ'!C31:E31</f>
        <v>88.73</v>
      </c>
      <c r="D37" s="96">
        <f>'รถ 6 ล้อ'!D31:F31</f>
        <v>124.23</v>
      </c>
      <c r="F37" s="95">
        <f>'รถ 10 ล้อ'!B31</f>
        <v>27</v>
      </c>
      <c r="G37" s="96">
        <f>'รถ 10 ล้อ'!C31</f>
        <v>67.61</v>
      </c>
      <c r="H37" s="96">
        <f>'รถ 10 ล้อ'!D31</f>
        <v>94.66</v>
      </c>
      <c r="J37" s="95">
        <f>'รถ 10 ล้อ+พ่วง'!B31</f>
        <v>27</v>
      </c>
      <c r="K37" s="96">
        <f>'รถ 10 ล้อ+พ่วง'!C31</f>
        <v>41.92</v>
      </c>
      <c r="L37" s="96">
        <f>'รถ 10 ล้อ+พ่วง'!D31</f>
        <v>58.68</v>
      </c>
      <c r="N37" s="48"/>
      <c r="O37" s="46" t="s">
        <v>58</v>
      </c>
      <c r="P37" s="45" t="s">
        <v>35</v>
      </c>
      <c r="Q37" s="47">
        <f>IF($Q$9="ปกติ",'ค่าดำเนินการ+ค่าเสื่อมราคา'!H32,'ค่าดำเนินการ+ค่าเสื่อมราคา'!I32)</f>
        <v>14.03</v>
      </c>
    </row>
    <row r="38" spans="2:17">
      <c r="B38" s="95">
        <f>'รถ 6 ล้อ'!B32:D32</f>
        <v>28</v>
      </c>
      <c r="C38" s="96">
        <f>'รถ 6 ล้อ'!C32:E32</f>
        <v>91.93</v>
      </c>
      <c r="D38" s="96">
        <f>'รถ 6 ล้อ'!D32:F32</f>
        <v>128.71</v>
      </c>
      <c r="F38" s="95">
        <f>'รถ 10 ล้อ'!B32</f>
        <v>28</v>
      </c>
      <c r="G38" s="96">
        <f>'รถ 10 ล้อ'!C32</f>
        <v>70.069999999999993</v>
      </c>
      <c r="H38" s="96">
        <f>'รถ 10 ล้อ'!D32</f>
        <v>98.1</v>
      </c>
      <c r="J38" s="95">
        <f>'รถ 10 ล้อ+พ่วง'!B32</f>
        <v>28</v>
      </c>
      <c r="K38" s="96">
        <f>'รถ 10 ล้อ+พ่วง'!C32</f>
        <v>43.45</v>
      </c>
      <c r="L38" s="96">
        <f>'รถ 10 ล้อ+พ่วง'!D32</f>
        <v>60.83</v>
      </c>
      <c r="N38" s="45"/>
      <c r="O38" s="46" t="s">
        <v>59</v>
      </c>
      <c r="P38" s="45" t="s">
        <v>35</v>
      </c>
      <c r="Q38" s="47">
        <f>IF($Q$9="ปกติ",'ค่าดำเนินการ+ค่าเสื่อมราคา'!H33,'ค่าดำเนินการ+ค่าเสื่อมราคา'!I33)</f>
        <v>11.26</v>
      </c>
    </row>
    <row r="39" spans="2:17">
      <c r="B39" s="95">
        <f>'รถ 6 ล้อ'!B33:D33</f>
        <v>29</v>
      </c>
      <c r="C39" s="96">
        <f>'รถ 6 ล้อ'!C33:E33</f>
        <v>95.13</v>
      </c>
      <c r="D39" s="96">
        <f>'รถ 6 ล้อ'!D33:F33</f>
        <v>133.18</v>
      </c>
      <c r="F39" s="95">
        <f>'รถ 10 ล้อ'!B33</f>
        <v>29</v>
      </c>
      <c r="G39" s="96">
        <f>'รถ 10 ล้อ'!C33</f>
        <v>72.52</v>
      </c>
      <c r="H39" s="96">
        <f>'รถ 10 ล้อ'!D33</f>
        <v>101.52</v>
      </c>
      <c r="J39" s="95">
        <f>'รถ 10 ล้อ+พ่วง'!B33</f>
        <v>29</v>
      </c>
      <c r="K39" s="96">
        <f>'รถ 10 ล้อ+พ่วง'!C33</f>
        <v>44.97</v>
      </c>
      <c r="L39" s="96">
        <f>'รถ 10 ล้อ+พ่วง'!D33</f>
        <v>62.96</v>
      </c>
      <c r="N39" s="45">
        <v>9</v>
      </c>
      <c r="O39" s="46" t="s">
        <v>60</v>
      </c>
      <c r="P39" s="45" t="s">
        <v>35</v>
      </c>
      <c r="Q39" s="47">
        <f>IF($Q$9="ปกติ",'ค่าดำเนินการ+ค่าเสื่อมราคา'!H34,'ค่าดำเนินการ+ค่าเสื่อมราคา'!I34)</f>
        <v>7.15</v>
      </c>
    </row>
    <row r="40" spans="2:17">
      <c r="B40" s="95">
        <f>'รถ 6 ล้อ'!B34:D34</f>
        <v>30</v>
      </c>
      <c r="C40" s="96">
        <f>'รถ 6 ล้อ'!C34:E34</f>
        <v>98.33</v>
      </c>
      <c r="D40" s="96">
        <f>'รถ 6 ล้อ'!D34:F34</f>
        <v>137.66</v>
      </c>
      <c r="F40" s="95">
        <f>'รถ 10 ล้อ'!B34</f>
        <v>30</v>
      </c>
      <c r="G40" s="96">
        <f>'รถ 10 ล้อ'!C34</f>
        <v>74.989999999999995</v>
      </c>
      <c r="H40" s="96">
        <f>'รถ 10 ล้อ'!D34</f>
        <v>104.98</v>
      </c>
      <c r="J40" s="95">
        <f>'รถ 10 ล้อ+พ่วง'!B34</f>
        <v>30</v>
      </c>
      <c r="K40" s="96">
        <f>'รถ 10 ล้อ+พ่วง'!C34</f>
        <v>46.51</v>
      </c>
      <c r="L40" s="96">
        <f>'รถ 10 ล้อ+พ่วง'!D34</f>
        <v>65.11</v>
      </c>
      <c r="N40" s="45">
        <v>10</v>
      </c>
      <c r="O40" s="46" t="s">
        <v>61</v>
      </c>
      <c r="P40" s="45" t="s">
        <v>35</v>
      </c>
      <c r="Q40" s="47">
        <f>IF($Q$9="ปกติ",'ค่าดำเนินการ+ค่าเสื่อมราคา'!H35,'ค่าดำเนินการ+ค่าเสื่อมราคา'!I35)</f>
        <v>6.93</v>
      </c>
    </row>
    <row r="41" spans="2:17">
      <c r="B41" s="95">
        <f>'รถ 6 ล้อ'!B35:D35</f>
        <v>31</v>
      </c>
      <c r="C41" s="96">
        <f>'รถ 6 ล้อ'!C35:E35</f>
        <v>101.53</v>
      </c>
      <c r="D41" s="96">
        <f>'รถ 6 ล้อ'!D35:F35</f>
        <v>142.13999999999999</v>
      </c>
      <c r="F41" s="95">
        <f>'รถ 10 ล้อ'!B35</f>
        <v>31</v>
      </c>
      <c r="G41" s="96">
        <f>'รถ 10 ล้อ'!C35</f>
        <v>77.430000000000007</v>
      </c>
      <c r="H41" s="96">
        <f>'รถ 10 ล้อ'!D35</f>
        <v>108.4</v>
      </c>
      <c r="J41" s="95">
        <f>'รถ 10 ล้อ+พ่วง'!B35</f>
        <v>31</v>
      </c>
      <c r="K41" s="96">
        <f>'รถ 10 ล้อ+พ่วง'!C35</f>
        <v>48.03</v>
      </c>
      <c r="L41" s="96">
        <f>'รถ 10 ล้อ+พ่วง'!D35</f>
        <v>67.25</v>
      </c>
      <c r="N41" s="45">
        <v>11</v>
      </c>
      <c r="O41" s="46" t="s">
        <v>62</v>
      </c>
      <c r="P41" s="45"/>
      <c r="Q41" s="47"/>
    </row>
    <row r="42" spans="2:17">
      <c r="B42" s="95">
        <f>'รถ 6 ล้อ'!B36:D36</f>
        <v>32</v>
      </c>
      <c r="C42" s="96">
        <f>'รถ 6 ล้อ'!C36:E36</f>
        <v>104.72</v>
      </c>
      <c r="D42" s="96">
        <f>'รถ 6 ล้อ'!D36:F36</f>
        <v>146.61000000000001</v>
      </c>
      <c r="F42" s="95">
        <f>'รถ 10 ล้อ'!B36</f>
        <v>32</v>
      </c>
      <c r="G42" s="96">
        <f>'รถ 10 ล้อ'!C36</f>
        <v>79.900000000000006</v>
      </c>
      <c r="H42" s="96">
        <f>'รถ 10 ล้อ'!D36</f>
        <v>111.86</v>
      </c>
      <c r="J42" s="95">
        <f>'รถ 10 ล้อ+พ่วง'!B36</f>
        <v>32</v>
      </c>
      <c r="K42" s="96">
        <f>'รถ 10 ล้อ+พ่วง'!C36</f>
        <v>49.56</v>
      </c>
      <c r="L42" s="96">
        <f>'รถ 10 ล้อ+พ่วง'!D36</f>
        <v>69.39</v>
      </c>
      <c r="N42" s="45"/>
      <c r="O42" s="46" t="s">
        <v>63</v>
      </c>
      <c r="P42" s="45" t="s">
        <v>35</v>
      </c>
      <c r="Q42" s="47">
        <f>IF($Q$9="ปกติ",'ค่าดำเนินการ+ค่าเสื่อมราคา'!H37,'ค่าดำเนินการ+ค่าเสื่อมราคา'!I37)</f>
        <v>16.37</v>
      </c>
    </row>
    <row r="43" spans="2:17">
      <c r="B43" s="95">
        <f>'รถ 6 ล้อ'!B37:D37</f>
        <v>33</v>
      </c>
      <c r="C43" s="96">
        <f>'รถ 6 ล้อ'!C37:E37</f>
        <v>107.93</v>
      </c>
      <c r="D43" s="96">
        <f>'รถ 6 ล้อ'!D37:F37</f>
        <v>151.1</v>
      </c>
      <c r="F43" s="95">
        <f>'รถ 10 ล้อ'!B37</f>
        <v>33</v>
      </c>
      <c r="G43" s="96">
        <f>'รถ 10 ล้อ'!C37</f>
        <v>82.36</v>
      </c>
      <c r="H43" s="96">
        <f>'รถ 10 ล้อ'!D37</f>
        <v>115.3</v>
      </c>
      <c r="J43" s="95">
        <f>'รถ 10 ล้อ+พ่วง'!B37</f>
        <v>33</v>
      </c>
      <c r="K43" s="96">
        <f>'รถ 10 ล้อ+พ่วง'!C37</f>
        <v>51.09</v>
      </c>
      <c r="L43" s="96">
        <f>'รถ 10 ล้อ+พ่วง'!D37</f>
        <v>71.53</v>
      </c>
      <c r="N43" s="45"/>
      <c r="O43" s="46" t="s">
        <v>64</v>
      </c>
      <c r="P43" s="45" t="s">
        <v>35</v>
      </c>
      <c r="Q43" s="47">
        <f>IF($Q$9="ปกติ",'ค่าดำเนินการ+ค่าเสื่อมราคา'!H38,'ค่าดำเนินการ+ค่าเสื่อมราคา'!I38)</f>
        <v>22.62</v>
      </c>
    </row>
    <row r="44" spans="2:17">
      <c r="B44" s="95">
        <f>'รถ 6 ล้อ'!B38:D38</f>
        <v>34</v>
      </c>
      <c r="C44" s="96">
        <f>'รถ 6 ล้อ'!C38:E38</f>
        <v>111.12</v>
      </c>
      <c r="D44" s="96">
        <f>'รถ 6 ล้อ'!D38:F38</f>
        <v>155.57</v>
      </c>
      <c r="F44" s="95">
        <f>'รถ 10 ล้อ'!B38</f>
        <v>34</v>
      </c>
      <c r="G44" s="96">
        <f>'รถ 10 ล้อ'!C38</f>
        <v>84.82</v>
      </c>
      <c r="H44" s="96">
        <f>'รถ 10 ล้อ'!D38</f>
        <v>118.75</v>
      </c>
      <c r="J44" s="95">
        <f>'รถ 10 ล้อ+พ่วง'!B38</f>
        <v>34</v>
      </c>
      <c r="K44" s="96">
        <f>'รถ 10 ล้อ+พ่วง'!C38</f>
        <v>52.62</v>
      </c>
      <c r="L44" s="96">
        <f>'รถ 10 ล้อ+พ่วง'!D38</f>
        <v>73.67</v>
      </c>
      <c r="N44" s="45"/>
      <c r="O44" s="46" t="s">
        <v>65</v>
      </c>
      <c r="P44" s="45" t="s">
        <v>35</v>
      </c>
      <c r="Q44" s="47">
        <f>IF($Q$9="ปกติ",'ค่าดำเนินการ+ค่าเสื่อมราคา'!H39,'ค่าดำเนินการ+ค่าเสื่อมราคา'!I39)</f>
        <v>33.630000000000003</v>
      </c>
    </row>
    <row r="45" spans="2:17">
      <c r="B45" s="95">
        <f>'รถ 6 ล้อ'!B39:D39</f>
        <v>35</v>
      </c>
      <c r="C45" s="96">
        <f>'รถ 6 ล้อ'!C39:E39</f>
        <v>114.32</v>
      </c>
      <c r="D45" s="96">
        <f>'รถ 6 ล้อ'!D39:F39</f>
        <v>160.05000000000001</v>
      </c>
      <c r="F45" s="95">
        <f>'รถ 10 ล้อ'!B39</f>
        <v>35</v>
      </c>
      <c r="G45" s="96">
        <f>'รถ 10 ล้อ'!C39</f>
        <v>87.26</v>
      </c>
      <c r="H45" s="96">
        <f>'รถ 10 ล้อ'!D39</f>
        <v>122.17</v>
      </c>
      <c r="J45" s="95">
        <f>'รถ 10 ล้อ+พ่วง'!B39</f>
        <v>35</v>
      </c>
      <c r="K45" s="96">
        <f>'รถ 10 ล้อ+พ่วง'!C39</f>
        <v>54.15</v>
      </c>
      <c r="L45" s="96">
        <f>'รถ 10 ล้อ+พ่วง'!D39</f>
        <v>75.81</v>
      </c>
      <c r="N45" s="45"/>
      <c r="O45" s="46" t="s">
        <v>66</v>
      </c>
      <c r="P45" s="45" t="s">
        <v>35</v>
      </c>
      <c r="Q45" s="47">
        <f>IF($Q$9="ปกติ",'ค่าดำเนินการ+ค่าเสื่อมราคา'!H40,'ค่าดำเนินการ+ค่าเสื่อมราคา'!I40)</f>
        <v>49.25</v>
      </c>
    </row>
    <row r="46" spans="2:17">
      <c r="B46" s="95">
        <f>'รถ 6 ล้อ'!B40:D40</f>
        <v>36</v>
      </c>
      <c r="C46" s="96">
        <f>'รถ 6 ล้อ'!C40:E40</f>
        <v>117.52</v>
      </c>
      <c r="D46" s="96">
        <f>'รถ 6 ล้อ'!D40:F40</f>
        <v>164.53</v>
      </c>
      <c r="F46" s="95">
        <f>'รถ 10 ล้อ'!B40</f>
        <v>36</v>
      </c>
      <c r="G46" s="96">
        <f>'รถ 10 ล้อ'!C40</f>
        <v>89.73</v>
      </c>
      <c r="H46" s="96">
        <f>'รถ 10 ล้อ'!D40</f>
        <v>125.62</v>
      </c>
      <c r="J46" s="95">
        <f>'รถ 10 ล้อ+พ่วง'!B40</f>
        <v>36</v>
      </c>
      <c r="K46" s="96">
        <f>'รถ 10 ล้อ+พ่วง'!C40</f>
        <v>55.68</v>
      </c>
      <c r="L46" s="96">
        <f>'รถ 10 ล้อ+พ่วง'!D40</f>
        <v>77.959999999999994</v>
      </c>
      <c r="N46" s="45">
        <v>12</v>
      </c>
      <c r="O46" s="46" t="s">
        <v>67</v>
      </c>
      <c r="P46" s="45"/>
      <c r="Q46" s="47"/>
    </row>
    <row r="47" spans="2:17">
      <c r="B47" s="95">
        <f>'รถ 6 ล้อ'!B41:D41</f>
        <v>37</v>
      </c>
      <c r="C47" s="96">
        <f>'รถ 6 ล้อ'!C41:E41</f>
        <v>120.72</v>
      </c>
      <c r="D47" s="96">
        <f>'รถ 6 ล้อ'!D41:F41</f>
        <v>169</v>
      </c>
      <c r="F47" s="95">
        <f>'รถ 10 ล้อ'!B41</f>
        <v>37</v>
      </c>
      <c r="G47" s="96">
        <f>'รถ 10 ล้อ'!C41</f>
        <v>92.19</v>
      </c>
      <c r="H47" s="96">
        <f>'รถ 10 ล้อ'!D41</f>
        <v>129.07</v>
      </c>
      <c r="J47" s="95">
        <f>'รถ 10 ล้อ+พ่วง'!B41</f>
        <v>37</v>
      </c>
      <c r="K47" s="96">
        <f>'รถ 10 ล้อ+พ่วง'!C41</f>
        <v>57.21</v>
      </c>
      <c r="L47" s="96">
        <f>'รถ 10 ล้อ+พ่วง'!D41</f>
        <v>80.09</v>
      </c>
      <c r="N47" s="45"/>
      <c r="O47" s="46" t="s">
        <v>63</v>
      </c>
      <c r="P47" s="45" t="s">
        <v>40</v>
      </c>
      <c r="Q47" s="47">
        <f>IF($Q$9="ปกติ",'ค่าดำเนินการ+ค่าเสื่อมราคา'!H42,'ค่าดำเนินการ+ค่าเสื่อมราคา'!I42)</f>
        <v>2.2799999999999998</v>
      </c>
    </row>
    <row r="48" spans="2:17">
      <c r="B48" s="95">
        <f>'รถ 6 ล้อ'!B42:D42</f>
        <v>38</v>
      </c>
      <c r="C48" s="96">
        <f>'รถ 6 ล้อ'!C42:E42</f>
        <v>123.91</v>
      </c>
      <c r="D48" s="96">
        <f>'รถ 6 ล้อ'!D42:F42</f>
        <v>173.48</v>
      </c>
      <c r="F48" s="95">
        <f>'รถ 10 ล้อ'!B42</f>
        <v>38</v>
      </c>
      <c r="G48" s="96">
        <f>'รถ 10 ล้อ'!C42</f>
        <v>94.65</v>
      </c>
      <c r="H48" s="96">
        <f>'รถ 10 ล้อ'!D42</f>
        <v>132.52000000000001</v>
      </c>
      <c r="J48" s="95">
        <f>'รถ 10 ล้อ+พ่วง'!B42</f>
        <v>38</v>
      </c>
      <c r="K48" s="96">
        <f>'รถ 10 ล้อ+พ่วง'!C42</f>
        <v>58.74</v>
      </c>
      <c r="L48" s="96">
        <f>'รถ 10 ล้อ+พ่วง'!D42</f>
        <v>82.23</v>
      </c>
      <c r="N48" s="45"/>
      <c r="O48" s="46" t="s">
        <v>64</v>
      </c>
      <c r="P48" s="45" t="s">
        <v>40</v>
      </c>
      <c r="Q48" s="47">
        <f>IF($Q$9="ปกติ",'ค่าดำเนินการ+ค่าเสื่อมราคา'!H43,'ค่าดำเนินการ+ค่าเสื่อมราคา'!I43)</f>
        <v>3.15</v>
      </c>
    </row>
    <row r="49" spans="2:17">
      <c r="B49" s="95">
        <f>'รถ 6 ล้อ'!B43:D43</f>
        <v>39</v>
      </c>
      <c r="C49" s="96">
        <f>'รถ 6 ล้อ'!C43:E43</f>
        <v>127.11</v>
      </c>
      <c r="D49" s="96">
        <f>'รถ 6 ล้อ'!D43:F43</f>
        <v>177.96</v>
      </c>
      <c r="F49" s="95">
        <f>'รถ 10 ล้อ'!B43</f>
        <v>39</v>
      </c>
      <c r="G49" s="96">
        <f>'รถ 10 ล้อ'!C43</f>
        <v>97.11</v>
      </c>
      <c r="H49" s="96">
        <f>'รถ 10 ล้อ'!D43</f>
        <v>135.94999999999999</v>
      </c>
      <c r="J49" s="95">
        <f>'รถ 10 ล้อ+พ่วง'!B43</f>
        <v>39</v>
      </c>
      <c r="K49" s="96">
        <f>'รถ 10 ล้อ+พ่วง'!C43</f>
        <v>60.28</v>
      </c>
      <c r="L49" s="96">
        <f>'รถ 10 ล้อ+พ่วง'!D43</f>
        <v>84.39</v>
      </c>
      <c r="N49" s="45"/>
      <c r="O49" s="46" t="s">
        <v>65</v>
      </c>
      <c r="P49" s="45" t="s">
        <v>40</v>
      </c>
      <c r="Q49" s="47">
        <f>IF($Q$9="ปกติ",'ค่าดำเนินการ+ค่าเสื่อมราคา'!H44,'ค่าดำเนินการ+ค่าเสื่อมราคา'!I44)</f>
        <v>4.68</v>
      </c>
    </row>
    <row r="50" spans="2:17">
      <c r="B50" s="95">
        <f>'รถ 6 ล้อ'!B44:D44</f>
        <v>40</v>
      </c>
      <c r="C50" s="96">
        <f>'รถ 6 ล้อ'!C44:E44</f>
        <v>130.32</v>
      </c>
      <c r="D50" s="96">
        <f>'รถ 6 ล้อ'!D44:F44</f>
        <v>182.44</v>
      </c>
      <c r="F50" s="95">
        <f>'รถ 10 ล้อ'!B44</f>
        <v>40</v>
      </c>
      <c r="G50" s="96">
        <f>'รถ 10 ล้อ'!C44</f>
        <v>99.56</v>
      </c>
      <c r="H50" s="96">
        <f>'รถ 10 ล้อ'!D44</f>
        <v>139.38</v>
      </c>
      <c r="J50" s="95">
        <f>'รถ 10 ล้อ+พ่วง'!B44</f>
        <v>40</v>
      </c>
      <c r="K50" s="96">
        <f>'รถ 10 ล้อ+พ่วง'!C44</f>
        <v>61.8</v>
      </c>
      <c r="L50" s="96">
        <f>'รถ 10 ล้อ+พ่วง'!D44</f>
        <v>86.52</v>
      </c>
      <c r="N50" s="45"/>
      <c r="O50" s="46" t="s">
        <v>66</v>
      </c>
      <c r="P50" s="45" t="s">
        <v>40</v>
      </c>
      <c r="Q50" s="47">
        <f>IF($Q$9="ปกติ",'ค่าดำเนินการ+ค่าเสื่อมราคา'!H45,'ค่าดำเนินการ+ค่าเสื่อมราคา'!I45)</f>
        <v>6.86</v>
      </c>
    </row>
    <row r="51" spans="2:17">
      <c r="B51" s="95">
        <f>'รถ 6 ล้อ'!B45:D45</f>
        <v>41</v>
      </c>
      <c r="C51" s="96">
        <f>'รถ 6 ล้อ'!C45:E45</f>
        <v>133.51</v>
      </c>
      <c r="D51" s="96">
        <f>'รถ 6 ล้อ'!D45:F45</f>
        <v>186.92</v>
      </c>
      <c r="F51" s="95">
        <f>'รถ 10 ล้อ'!B45</f>
        <v>41</v>
      </c>
      <c r="G51" s="96">
        <f>'รถ 10 ล้อ'!C45</f>
        <v>102.03</v>
      </c>
      <c r="H51" s="96">
        <f>'รถ 10 ล้อ'!D45</f>
        <v>142.84</v>
      </c>
      <c r="J51" s="95">
        <f>'รถ 10 ล้อ+พ่วง'!B45</f>
        <v>41</v>
      </c>
      <c r="K51" s="96">
        <f>'รถ 10 ล้อ+พ่วง'!C45</f>
        <v>63.33</v>
      </c>
      <c r="L51" s="96">
        <f>'รถ 10 ล้อ+พ่วง'!D45</f>
        <v>88.66</v>
      </c>
      <c r="N51" s="45">
        <v>13</v>
      </c>
      <c r="O51" s="46" t="s">
        <v>68</v>
      </c>
      <c r="P51" s="45"/>
      <c r="Q51" s="47"/>
    </row>
    <row r="52" spans="2:17">
      <c r="B52" s="95">
        <f>'รถ 6 ล้อ'!B46:D46</f>
        <v>42</v>
      </c>
      <c r="C52" s="96">
        <f>'รถ 6 ล้อ'!C46:E46</f>
        <v>136.71</v>
      </c>
      <c r="D52" s="96">
        <f>'รถ 6 ล้อ'!D46:F46</f>
        <v>191.39</v>
      </c>
      <c r="F52" s="95">
        <f>'รถ 10 ล้อ'!B46</f>
        <v>42</v>
      </c>
      <c r="G52" s="96">
        <f>'รถ 10 ล้อ'!C46</f>
        <v>104.49</v>
      </c>
      <c r="H52" s="96">
        <f>'รถ 10 ล้อ'!D46</f>
        <v>146.28</v>
      </c>
      <c r="J52" s="95">
        <f>'รถ 10 ล้อ+พ่วง'!B46</f>
        <v>42</v>
      </c>
      <c r="K52" s="96">
        <f>'รถ 10 ล้อ+พ่วง'!C46</f>
        <v>64.86</v>
      </c>
      <c r="L52" s="96">
        <f>'รถ 10 ล้อ+พ่วง'!D46</f>
        <v>90.81</v>
      </c>
      <c r="N52" s="45"/>
      <c r="O52" s="46" t="s">
        <v>69</v>
      </c>
      <c r="P52" s="45" t="s">
        <v>24</v>
      </c>
      <c r="Q52" s="47">
        <f>IF($Q$9="ปกติ",'ค่าดำเนินการ+ค่าเสื่อมราคา'!H47,'ค่าดำเนินการ+ค่าเสื่อมราคา'!I47)</f>
        <v>372.43</v>
      </c>
    </row>
    <row r="53" spans="2:17">
      <c r="B53" s="95">
        <f>'รถ 6 ล้อ'!B47:D47</f>
        <v>43</v>
      </c>
      <c r="C53" s="96">
        <f>'รถ 6 ล้อ'!C47:E47</f>
        <v>139.91</v>
      </c>
      <c r="D53" s="96">
        <f>'รถ 6 ล้อ'!D47:F47</f>
        <v>195.87</v>
      </c>
      <c r="F53" s="95">
        <f>'รถ 10 ล้อ'!B47</f>
        <v>43</v>
      </c>
      <c r="G53" s="96">
        <f>'รถ 10 ล้อ'!C47</f>
        <v>106.93</v>
      </c>
      <c r="H53" s="96">
        <f>'รถ 10 ล้อ'!D47</f>
        <v>149.71</v>
      </c>
      <c r="J53" s="95">
        <f>'รถ 10 ล้อ+พ่วง'!B47</f>
        <v>43</v>
      </c>
      <c r="K53" s="96">
        <f>'รถ 10 ล้อ+พ่วง'!C47</f>
        <v>66.38</v>
      </c>
      <c r="L53" s="96">
        <f>'รถ 10 ล้อ+พ่วง'!D47</f>
        <v>92.94</v>
      </c>
      <c r="N53" s="45"/>
      <c r="O53" s="46" t="s">
        <v>70</v>
      </c>
      <c r="P53" s="45"/>
      <c r="Q53" s="47">
        <f>IF($Q$9="ปกติ",'ค่าดำเนินการ+ค่าเสื่อมราคา'!H48,'ค่าดำเนินการ+ค่าเสื่อมราคา'!I48)</f>
        <v>0</v>
      </c>
    </row>
    <row r="54" spans="2:17">
      <c r="B54" s="95">
        <f>'รถ 6 ล้อ'!B48:D48</f>
        <v>44</v>
      </c>
      <c r="C54" s="96">
        <f>'รถ 6 ล้อ'!C48:E48</f>
        <v>143.1</v>
      </c>
      <c r="D54" s="96">
        <f>'รถ 6 ล้อ'!D48:F48</f>
        <v>200.34</v>
      </c>
      <c r="F54" s="95">
        <f>'รถ 10 ล้อ'!B48</f>
        <v>44</v>
      </c>
      <c r="G54" s="96">
        <f>'รถ 10 ล้อ'!C48</f>
        <v>109.4</v>
      </c>
      <c r="H54" s="96">
        <f>'รถ 10 ล้อ'!D48</f>
        <v>153.16</v>
      </c>
      <c r="J54" s="95">
        <f>'รถ 10 ล้อ+พ่วง'!B48</f>
        <v>44</v>
      </c>
      <c r="K54" s="96">
        <f>'รถ 10 ล้อ+พ่วง'!C48</f>
        <v>67.92</v>
      </c>
      <c r="L54" s="96">
        <f>'รถ 10 ล้อ+พ่วง'!D48</f>
        <v>95.09</v>
      </c>
      <c r="N54" s="45"/>
      <c r="O54" s="46" t="s">
        <v>71</v>
      </c>
      <c r="P54" s="45" t="s">
        <v>72</v>
      </c>
      <c r="Q54" s="47">
        <f>'ค่าดำเนินการ+ค่าเสื่อมราคา'!E49</f>
        <v>250000</v>
      </c>
    </row>
    <row r="55" spans="2:17">
      <c r="B55" s="95">
        <f>'รถ 6 ล้อ'!B49:D49</f>
        <v>45</v>
      </c>
      <c r="C55" s="96">
        <f>'รถ 6 ล้อ'!C49:E49</f>
        <v>146.30000000000001</v>
      </c>
      <c r="D55" s="96">
        <f>'รถ 6 ล้อ'!D49:F49</f>
        <v>204.82</v>
      </c>
      <c r="F55" s="95">
        <f>'รถ 10 ล้อ'!B49</f>
        <v>45</v>
      </c>
      <c r="G55" s="96">
        <f>'รถ 10 ล้อ'!C49</f>
        <v>111.85</v>
      </c>
      <c r="H55" s="96">
        <f>'รถ 10 ล้อ'!D49</f>
        <v>156.59</v>
      </c>
      <c r="J55" s="95">
        <f>'รถ 10 ล้อ+พ่วง'!B49</f>
        <v>45</v>
      </c>
      <c r="K55" s="96">
        <f>'รถ 10 ล้อ+พ่วง'!C49</f>
        <v>69.45</v>
      </c>
      <c r="L55" s="96">
        <f>'รถ 10 ล้อ+พ่วง'!D49</f>
        <v>97.23</v>
      </c>
      <c r="N55" s="45"/>
      <c r="O55" s="46" t="s">
        <v>73</v>
      </c>
      <c r="P55" s="45"/>
      <c r="Q55" s="47"/>
    </row>
    <row r="56" spans="2:17">
      <c r="B56" s="95">
        <f>'รถ 6 ล้อ'!B50:D50</f>
        <v>46</v>
      </c>
      <c r="C56" s="96">
        <f>'รถ 6 ล้อ'!C50:E50</f>
        <v>149.5</v>
      </c>
      <c r="D56" s="96">
        <f>'รถ 6 ล้อ'!D50:F50</f>
        <v>209.31</v>
      </c>
      <c r="F56" s="95">
        <f>'รถ 10 ล้อ'!B50</f>
        <v>46</v>
      </c>
      <c r="G56" s="96">
        <f>'รถ 10 ล้อ'!C50</f>
        <v>114.31</v>
      </c>
      <c r="H56" s="96">
        <f>'รถ 10 ล้อ'!D50</f>
        <v>160.04</v>
      </c>
      <c r="J56" s="95">
        <f>'รถ 10 ล้อ+พ่วง'!B50</f>
        <v>46</v>
      </c>
      <c r="K56" s="96">
        <f>'รถ 10 ล้อ+พ่วง'!C50</f>
        <v>70.98</v>
      </c>
      <c r="L56" s="96">
        <f>'รถ 10 ล้อ+พ่วง'!D50</f>
        <v>99.38</v>
      </c>
      <c r="N56" s="45"/>
      <c r="O56" s="46" t="s">
        <v>74</v>
      </c>
      <c r="P56" s="45" t="s">
        <v>35</v>
      </c>
      <c r="Q56" s="47">
        <f>IF($Q$9="ปกติ",'ค่าดำเนินการ+ค่าเสื่อมราคา'!H51,'ค่าดำเนินการ+ค่าเสื่อมราคา'!I51)</f>
        <v>14.85</v>
      </c>
    </row>
    <row r="57" spans="2:17">
      <c r="B57" s="95">
        <f>'รถ 6 ล้อ'!B51:D51</f>
        <v>47</v>
      </c>
      <c r="C57" s="96">
        <f>'รถ 6 ล้อ'!C51:E51</f>
        <v>152.71</v>
      </c>
      <c r="D57" s="96">
        <f>'รถ 6 ล้อ'!D51:F51</f>
        <v>213.79</v>
      </c>
      <c r="F57" s="95">
        <f>'รถ 10 ล้อ'!B51</f>
        <v>47</v>
      </c>
      <c r="G57" s="96">
        <f>'รถ 10 ล้อ'!C51</f>
        <v>116.76</v>
      </c>
      <c r="H57" s="96">
        <f>'รถ 10 ล้อ'!D51</f>
        <v>163.47</v>
      </c>
      <c r="J57" s="95">
        <f>'รถ 10 ล้อ+พ่วง'!B51</f>
        <v>47</v>
      </c>
      <c r="K57" s="96">
        <f>'รถ 10 ล้อ+พ่วง'!C51</f>
        <v>72.510000000000005</v>
      </c>
      <c r="L57" s="96">
        <f>'รถ 10 ล้อ+พ่วง'!D51</f>
        <v>101.52</v>
      </c>
      <c r="N57" s="45"/>
      <c r="O57" s="46" t="s">
        <v>75</v>
      </c>
      <c r="P57" s="45" t="s">
        <v>35</v>
      </c>
      <c r="Q57" s="47">
        <f>IF($Q$9="ปกติ",'ค่าดำเนินการ+ค่าเสื่อมราคา'!H52,'ค่าดำเนินการ+ค่าเสื่อมราคา'!I52)</f>
        <v>11.63</v>
      </c>
    </row>
    <row r="58" spans="2:17">
      <c r="B58" s="95">
        <f>'รถ 6 ล้อ'!B52:D52</f>
        <v>48</v>
      </c>
      <c r="C58" s="96">
        <f>'รถ 6 ล้อ'!C52:E52</f>
        <v>155.9</v>
      </c>
      <c r="D58" s="96">
        <f>'รถ 6 ล้อ'!D52:F52</f>
        <v>218.26</v>
      </c>
      <c r="F58" s="95">
        <f>'รถ 10 ล้อ'!B52</f>
        <v>48</v>
      </c>
      <c r="G58" s="96">
        <f>'รถ 10 ล้อ'!C52</f>
        <v>119.23</v>
      </c>
      <c r="H58" s="96">
        <f>'รถ 10 ล้อ'!D52</f>
        <v>166.92</v>
      </c>
      <c r="J58" s="95">
        <f>'รถ 10 ล้อ+พ่วง'!B52</f>
        <v>48</v>
      </c>
      <c r="K58" s="96">
        <f>'รถ 10 ล้อ+พ่วง'!C52</f>
        <v>74.03</v>
      </c>
      <c r="L58" s="96">
        <f>'รถ 10 ล้อ+พ่วง'!D52</f>
        <v>103.64</v>
      </c>
      <c r="N58" s="45">
        <v>14</v>
      </c>
      <c r="O58" s="46" t="s">
        <v>76</v>
      </c>
      <c r="P58" s="45"/>
      <c r="Q58" s="47"/>
    </row>
    <row r="59" spans="2:17">
      <c r="B59" s="95">
        <f>'รถ 6 ล้อ'!B53:D53</f>
        <v>49</v>
      </c>
      <c r="C59" s="96">
        <f>'รถ 6 ล้อ'!C53:E53</f>
        <v>159.1</v>
      </c>
      <c r="D59" s="96">
        <f>'รถ 6 ล้อ'!D53:F53</f>
        <v>222.74</v>
      </c>
      <c r="F59" s="95">
        <f>'รถ 10 ล้อ'!B53</f>
        <v>49</v>
      </c>
      <c r="G59" s="96">
        <f>'รถ 10 ล้อ'!C53</f>
        <v>121.67</v>
      </c>
      <c r="H59" s="96">
        <f>'รถ 10 ล้อ'!D53</f>
        <v>170.33</v>
      </c>
      <c r="J59" s="95">
        <f>'รถ 10 ล้อ+พ่วง'!B53</f>
        <v>49</v>
      </c>
      <c r="K59" s="96">
        <f>'รถ 10 ล้อ+พ่วง'!C53</f>
        <v>75.569999999999993</v>
      </c>
      <c r="L59" s="96">
        <f>'รถ 10 ล้อ+พ่วง'!D53</f>
        <v>105.79</v>
      </c>
      <c r="N59" s="45"/>
      <c r="O59" s="53" t="s">
        <v>77</v>
      </c>
      <c r="P59" s="54" t="s">
        <v>78</v>
      </c>
      <c r="Q59" s="47">
        <v>150000</v>
      </c>
    </row>
    <row r="60" spans="2:17">
      <c r="B60" s="95">
        <f>'รถ 6 ล้อ'!B54:D54</f>
        <v>50</v>
      </c>
      <c r="C60" s="96">
        <f>'รถ 6 ล้อ'!C54:E54</f>
        <v>162.30000000000001</v>
      </c>
      <c r="D60" s="96">
        <f>'รถ 6 ล้อ'!D54:F54</f>
        <v>227.22</v>
      </c>
      <c r="F60" s="95">
        <f>'รถ 10 ล้อ'!B54</f>
        <v>50</v>
      </c>
      <c r="G60" s="96">
        <f>'รถ 10 ล้อ'!C54</f>
        <v>124.12</v>
      </c>
      <c r="H60" s="96">
        <f>'รถ 10 ล้อ'!D54</f>
        <v>173.77</v>
      </c>
      <c r="J60" s="95">
        <f>'รถ 10 ล้อ+พ่วง'!B54</f>
        <v>50</v>
      </c>
      <c r="K60" s="96">
        <f>'รถ 10 ล้อ+พ่วง'!C54</f>
        <v>77.099999999999994</v>
      </c>
      <c r="L60" s="96">
        <f>'รถ 10 ล้อ+พ่วง'!D54</f>
        <v>107.93</v>
      </c>
      <c r="N60" s="45"/>
      <c r="O60" s="46" t="s">
        <v>79</v>
      </c>
      <c r="P60" s="45" t="s">
        <v>80</v>
      </c>
      <c r="Q60" s="47">
        <f>IF($Q$9="ปกติ",'ค่าดำเนินการ+ค่าเสื่อมราคา'!H55,'ค่าดำเนินการ+ค่าเสื่อมราคา'!I55)</f>
        <v>191.86</v>
      </c>
    </row>
    <row r="61" spans="2:17">
      <c r="B61" s="95">
        <f>'รถ 6 ล้อ'!B55:D55</f>
        <v>51</v>
      </c>
      <c r="C61" s="96">
        <f>'รถ 6 ล้อ'!C55:E55</f>
        <v>165.5</v>
      </c>
      <c r="D61" s="96">
        <f>'รถ 6 ล้อ'!D55:F55</f>
        <v>231.7</v>
      </c>
      <c r="F61" s="95">
        <f>'รถ 10 ล้อ'!B55</f>
        <v>51</v>
      </c>
      <c r="G61" s="96">
        <f>'รถ 10 ล้อ'!C55</f>
        <v>126.59</v>
      </c>
      <c r="H61" s="96">
        <f>'รถ 10 ล้อ'!D55</f>
        <v>177.23</v>
      </c>
      <c r="J61" s="95">
        <f>'รถ 10 ล้อ+พ่วง'!B55</f>
        <v>51</v>
      </c>
      <c r="K61" s="96">
        <f>'รถ 10 ล้อ+พ่วง'!C55</f>
        <v>78.63</v>
      </c>
      <c r="L61" s="96">
        <f>'รถ 10 ล้อ+พ่วง'!D55</f>
        <v>110.08</v>
      </c>
      <c r="N61" s="45"/>
      <c r="O61" s="46" t="s">
        <v>81</v>
      </c>
      <c r="P61" s="45" t="s">
        <v>82</v>
      </c>
      <c r="Q61" s="47">
        <f>IF($Q$9="ปกติ",'ค่าดำเนินการ+ค่าเสื่อมราคา'!H56,'ค่าดำเนินการ+ค่าเสื่อมราคา'!I56)</f>
        <v>14.35</v>
      </c>
    </row>
    <row r="62" spans="2:17">
      <c r="B62" s="95">
        <f>'รถ 6 ล้อ'!B56:D56</f>
        <v>52</v>
      </c>
      <c r="C62" s="96">
        <f>'รถ 6 ล้อ'!C56:E56</f>
        <v>168.69</v>
      </c>
      <c r="D62" s="96">
        <f>'รถ 6 ล้อ'!D56:F56</f>
        <v>236.17</v>
      </c>
      <c r="F62" s="95">
        <f>'รถ 10 ล้อ'!B56</f>
        <v>52</v>
      </c>
      <c r="G62" s="96">
        <f>'รถ 10 ล้อ'!C56</f>
        <v>129.04</v>
      </c>
      <c r="H62" s="96">
        <f>'รถ 10 ล้อ'!D56</f>
        <v>180.65</v>
      </c>
      <c r="J62" s="95">
        <f>'รถ 10 ล้อ+พ่วง'!B56</f>
        <v>52</v>
      </c>
      <c r="K62" s="96">
        <f>'รถ 10 ล้อ+พ่วง'!C56</f>
        <v>80.150000000000006</v>
      </c>
      <c r="L62" s="96">
        <f>'รถ 10 ล้อ+พ่วง'!D56</f>
        <v>112.21</v>
      </c>
      <c r="N62" s="45"/>
      <c r="O62" s="46" t="s">
        <v>83</v>
      </c>
      <c r="P62" s="45" t="s">
        <v>84</v>
      </c>
      <c r="Q62" s="47">
        <f>IF($Q$9="ปกติ",'ค่าดำเนินการ+ค่าเสื่อมราคา'!H57,'ค่าดำเนินการ+ค่าเสื่อมราคา'!I57)</f>
        <v>20.6</v>
      </c>
    </row>
    <row r="63" spans="2:17">
      <c r="B63" s="95">
        <f>'รถ 6 ล้อ'!B57:D57</f>
        <v>53</v>
      </c>
      <c r="C63" s="96">
        <f>'รถ 6 ล้อ'!C57:E57</f>
        <v>171.89</v>
      </c>
      <c r="D63" s="96">
        <f>'รถ 6 ล้อ'!D57:F57</f>
        <v>240.64</v>
      </c>
      <c r="F63" s="95">
        <f>'รถ 10 ล้อ'!B57</f>
        <v>53</v>
      </c>
      <c r="G63" s="96">
        <f>'รถ 10 ล้อ'!C57</f>
        <v>131.5</v>
      </c>
      <c r="H63" s="96">
        <f>'รถ 10 ล้อ'!D57</f>
        <v>184.1</v>
      </c>
      <c r="J63" s="95">
        <f>'รถ 10 ล้อ+พ่วง'!B57</f>
        <v>53</v>
      </c>
      <c r="K63" s="96">
        <f>'รถ 10 ล้อ+พ่วง'!C57</f>
        <v>81.680000000000007</v>
      </c>
      <c r="L63" s="96">
        <f>'รถ 10 ล้อ+พ่วง'!D57</f>
        <v>114.35</v>
      </c>
      <c r="N63" s="45"/>
      <c r="O63" s="46" t="s">
        <v>85</v>
      </c>
      <c r="P63" s="45" t="s">
        <v>35</v>
      </c>
      <c r="Q63" s="47">
        <f>IF($Q$9="ปกติ",'ค่าดำเนินการ+ค่าเสื่อมราคา'!H58,'ค่าดำเนินการ+ค่าเสื่อมราคา'!I58)</f>
        <v>12.07</v>
      </c>
    </row>
    <row r="64" spans="2:17">
      <c r="B64" s="95">
        <f>'รถ 6 ล้อ'!B58:D58</f>
        <v>54</v>
      </c>
      <c r="C64" s="96">
        <f>'รถ 6 ล้อ'!C58:E58</f>
        <v>175.09</v>
      </c>
      <c r="D64" s="96">
        <f>'รถ 6 ล้อ'!D58:F58</f>
        <v>245.12</v>
      </c>
      <c r="F64" s="95">
        <f>'รถ 10 ล้อ'!B58</f>
        <v>54</v>
      </c>
      <c r="G64" s="96">
        <f>'รถ 10 ล้อ'!C58</f>
        <v>133.97</v>
      </c>
      <c r="H64" s="96">
        <f>'รถ 10 ล้อ'!D58</f>
        <v>187.56</v>
      </c>
      <c r="J64" s="95">
        <f>'รถ 10 ล้อ+พ่วง'!B58</f>
        <v>54</v>
      </c>
      <c r="K64" s="96">
        <f>'รถ 10 ล้อ+พ่วง'!C58</f>
        <v>83.21</v>
      </c>
      <c r="L64" s="96">
        <f>'รถ 10 ล้อ+พ่วง'!D58</f>
        <v>116.49</v>
      </c>
      <c r="N64" s="45"/>
      <c r="O64" s="46" t="s">
        <v>86</v>
      </c>
      <c r="P64" s="45" t="s">
        <v>84</v>
      </c>
      <c r="Q64" s="47">
        <f>IF($Q$9="ปกติ",'ค่าดำเนินการ+ค่าเสื่อมราคา'!H59,'ค่าดำเนินการ+ค่าเสื่อมราคา'!I59)</f>
        <v>23.14</v>
      </c>
    </row>
    <row r="65" spans="2:17">
      <c r="B65" s="95">
        <f>'รถ 6 ล้อ'!B59:D59</f>
        <v>55</v>
      </c>
      <c r="C65" s="96">
        <f>'รถ 6 ล้อ'!C59:E59</f>
        <v>178.29</v>
      </c>
      <c r="D65" s="96">
        <f>'รถ 6 ล้อ'!D59:F59</f>
        <v>249.61</v>
      </c>
      <c r="F65" s="95">
        <f>'รถ 10 ล้อ'!B59</f>
        <v>55</v>
      </c>
      <c r="G65" s="96">
        <f>'รถ 10 ล้อ'!C59</f>
        <v>136.41</v>
      </c>
      <c r="H65" s="96">
        <f>'รถ 10 ล้อ'!D59</f>
        <v>190.98</v>
      </c>
      <c r="J65" s="95">
        <f>'รถ 10 ล้อ+พ่วง'!B59</f>
        <v>55</v>
      </c>
      <c r="K65" s="96">
        <f>'รถ 10 ล้อ+พ่วง'!C59</f>
        <v>84.74</v>
      </c>
      <c r="L65" s="96">
        <f>'รถ 10 ล้อ+พ่วง'!D59</f>
        <v>118.64</v>
      </c>
      <c r="N65" s="45"/>
      <c r="O65" s="53" t="s">
        <v>893</v>
      </c>
      <c r="P65" s="54" t="s">
        <v>88</v>
      </c>
      <c r="Q65" s="47">
        <f>IF($Q$9="ปกติ",'ค่าดำเนินการ+ค่าเสื่อมราคา'!H60,'ค่าดำเนินการ+ค่าเสื่อมราคา'!I60)</f>
        <v>14.32</v>
      </c>
    </row>
    <row r="66" spans="2:17">
      <c r="B66" s="95">
        <f>'รถ 6 ล้อ'!B60:D60</f>
        <v>56</v>
      </c>
      <c r="C66" s="96">
        <f>'รถ 6 ล้อ'!C60:E60</f>
        <v>181.49</v>
      </c>
      <c r="D66" s="96">
        <f>'รถ 6 ล้อ'!D60:F60</f>
        <v>254.09</v>
      </c>
      <c r="F66" s="95">
        <f>'รถ 10 ล้อ'!B60</f>
        <v>56</v>
      </c>
      <c r="G66" s="96">
        <f>'รถ 10 ล้อ'!C60</f>
        <v>138.86000000000001</v>
      </c>
      <c r="H66" s="96">
        <f>'รถ 10 ล้อ'!D60</f>
        <v>194.41</v>
      </c>
      <c r="J66" s="95">
        <f>'รถ 10 ล้อ+พ่วง'!B60</f>
        <v>56</v>
      </c>
      <c r="K66" s="96">
        <f>'รถ 10 ล้อ+พ่วง'!C60</f>
        <v>86.27</v>
      </c>
      <c r="L66" s="96">
        <f>'รถ 10 ล้อ+พ่วง'!D60</f>
        <v>120.78</v>
      </c>
      <c r="N66" s="45"/>
      <c r="O66" s="46" t="s">
        <v>89</v>
      </c>
      <c r="P66" s="45" t="s">
        <v>35</v>
      </c>
      <c r="Q66" s="47">
        <f>IF($Q$9="ปกติ",'ค่าดำเนินการ+ค่าเสื่อมราคา'!H61,'ค่าดำเนินการ+ค่าเสื่อมราคา'!I61)</f>
        <v>9.14</v>
      </c>
    </row>
    <row r="67" spans="2:17">
      <c r="B67" s="95">
        <f>'รถ 6 ล้อ'!B61:D61</f>
        <v>57</v>
      </c>
      <c r="C67" s="96">
        <f>'รถ 6 ล้อ'!C61:E61</f>
        <v>184.69</v>
      </c>
      <c r="D67" s="96">
        <f>'รถ 6 ล้อ'!D61:F61</f>
        <v>258.56</v>
      </c>
      <c r="F67" s="95">
        <f>'รถ 10 ล้อ'!B61</f>
        <v>57</v>
      </c>
      <c r="G67" s="96">
        <f>'รถ 10 ล้อ'!C61</f>
        <v>141.33000000000001</v>
      </c>
      <c r="H67" s="96">
        <f>'รถ 10 ล้อ'!D61</f>
        <v>197.87</v>
      </c>
      <c r="J67" s="95">
        <f>'รถ 10 ล้อ+พ่วง'!B61</f>
        <v>57</v>
      </c>
      <c r="K67" s="96">
        <f>'รถ 10 ล้อ+พ่วง'!C61</f>
        <v>87.8</v>
      </c>
      <c r="L67" s="96">
        <f>'รถ 10 ล้อ+พ่วง'!D61</f>
        <v>122.91</v>
      </c>
      <c r="N67" s="45">
        <v>15</v>
      </c>
      <c r="O67" s="46" t="s">
        <v>90</v>
      </c>
      <c r="P67" s="45"/>
      <c r="Q67" s="47"/>
    </row>
    <row r="68" spans="2:17">
      <c r="B68" s="95">
        <f>'รถ 6 ล้อ'!B62:D62</f>
        <v>58</v>
      </c>
      <c r="C68" s="96">
        <f>'รถ 6 ล้อ'!C62:E62</f>
        <v>187.88</v>
      </c>
      <c r="D68" s="96">
        <f>'รถ 6 ล้อ'!D62:F62</f>
        <v>263.02999999999997</v>
      </c>
      <c r="F68" s="95">
        <f>'รถ 10 ล้อ'!B62</f>
        <v>58</v>
      </c>
      <c r="G68" s="96">
        <f>'รถ 10 ล้อ'!C62</f>
        <v>143.82</v>
      </c>
      <c r="H68" s="96">
        <f>'รถ 10 ล้อ'!D62</f>
        <v>201.35</v>
      </c>
      <c r="J68" s="95">
        <f>'รถ 10 ล้อ+พ่วง'!B62</f>
        <v>58</v>
      </c>
      <c r="K68" s="96">
        <f>'รถ 10 ล้อ+พ่วง'!C62</f>
        <v>89.33</v>
      </c>
      <c r="L68" s="96">
        <f>'รถ 10 ล้อ+พ่วง'!D62</f>
        <v>125.06</v>
      </c>
      <c r="N68" s="45"/>
      <c r="O68" s="46" t="s">
        <v>91</v>
      </c>
      <c r="P68" s="45" t="s">
        <v>42</v>
      </c>
      <c r="Q68" s="47">
        <f>IF($Q$9="ปกติ",'ค่าดำเนินการ+ค่าเสื่อมราคา'!H63,'ค่าดำเนินการ+ค่าเสื่อมราคา'!I63)</f>
        <v>43.35</v>
      </c>
    </row>
    <row r="69" spans="2:17">
      <c r="B69" s="95">
        <f>'รถ 6 ล้อ'!B63:D63</f>
        <v>59</v>
      </c>
      <c r="C69" s="96">
        <f>'รถ 6 ล้อ'!C63:E63</f>
        <v>191.08</v>
      </c>
      <c r="D69" s="96">
        <f>'รถ 6 ล้อ'!D63:F63</f>
        <v>267.51</v>
      </c>
      <c r="F69" s="95">
        <f>'รถ 10 ล้อ'!B63</f>
        <v>59</v>
      </c>
      <c r="G69" s="96">
        <f>'รถ 10 ล้อ'!C63</f>
        <v>146.26</v>
      </c>
      <c r="H69" s="96">
        <f>'รถ 10 ล้อ'!D63</f>
        <v>204.76</v>
      </c>
      <c r="J69" s="95">
        <f>'รถ 10 ล้อ+พ่วง'!B63</f>
        <v>59</v>
      </c>
      <c r="K69" s="96">
        <f>'รถ 10 ล้อ+พ่วง'!C63</f>
        <v>90.86</v>
      </c>
      <c r="L69" s="96">
        <f>'รถ 10 ล้อ+พ่วง'!D63</f>
        <v>127.2</v>
      </c>
      <c r="N69" s="45"/>
      <c r="O69" s="46" t="s">
        <v>92</v>
      </c>
      <c r="P69" s="45" t="s">
        <v>42</v>
      </c>
      <c r="Q69" s="47">
        <f>IF($Q$9="ปกติ",'ค่าดำเนินการ+ค่าเสื่อมราคา'!H64,'ค่าดำเนินการ+ค่าเสื่อมราคา'!I64)</f>
        <v>45.69</v>
      </c>
    </row>
    <row r="70" spans="2:17">
      <c r="B70" s="95">
        <f>'รถ 6 ล้อ'!B64:D64</f>
        <v>60</v>
      </c>
      <c r="C70" s="96">
        <f>'รถ 6 ล้อ'!C64:E64</f>
        <v>194.28</v>
      </c>
      <c r="D70" s="96">
        <f>'รถ 6 ล้อ'!D64:F64</f>
        <v>271.99</v>
      </c>
      <c r="F70" s="95">
        <f>'รถ 10 ล้อ'!B64</f>
        <v>60</v>
      </c>
      <c r="G70" s="96">
        <f>'รถ 10 ล้อ'!C64</f>
        <v>148.71</v>
      </c>
      <c r="H70" s="96">
        <f>'รถ 10 ล้อ'!D64</f>
        <v>208.2</v>
      </c>
      <c r="J70" s="95">
        <f>'รถ 10 ล้อ+พ่วง'!B64</f>
        <v>60</v>
      </c>
      <c r="K70" s="96">
        <f>'รถ 10 ล้อ+พ่วง'!C64</f>
        <v>92.4</v>
      </c>
      <c r="L70" s="96">
        <f>'รถ 10 ล้อ+พ่วง'!D64</f>
        <v>129.36000000000001</v>
      </c>
      <c r="N70" s="55"/>
      <c r="O70" s="56" t="s">
        <v>93</v>
      </c>
      <c r="P70" s="55" t="s">
        <v>42</v>
      </c>
      <c r="Q70" s="47">
        <f>IF($Q$9="ปกติ",'ค่าดำเนินการ+ค่าเสื่อมราคา'!H65,'ค่าดำเนินการ+ค่าเสื่อมราคา'!I65)</f>
        <v>46.59</v>
      </c>
    </row>
    <row r="71" spans="2:17">
      <c r="B71" s="95">
        <f>'รถ 6 ล้อ'!B65:D65</f>
        <v>61</v>
      </c>
      <c r="C71" s="96">
        <f>'รถ 6 ล้อ'!C65:E65</f>
        <v>197.49</v>
      </c>
      <c r="D71" s="96">
        <f>'รถ 6 ล้อ'!D65:F65</f>
        <v>276.48</v>
      </c>
      <c r="F71" s="95">
        <f>'รถ 10 ล้อ'!B65</f>
        <v>61</v>
      </c>
      <c r="G71" s="96">
        <f>'รถ 10 ล้อ'!C65</f>
        <v>151.18</v>
      </c>
      <c r="H71" s="96">
        <f>'รถ 10 ล้อ'!D65</f>
        <v>211.65</v>
      </c>
      <c r="J71" s="95">
        <f>'รถ 10 ล้อ+พ่วง'!B65</f>
        <v>61</v>
      </c>
      <c r="K71" s="96">
        <f>'รถ 10 ล้อ+พ่วง'!C65</f>
        <v>93.92</v>
      </c>
      <c r="L71" s="96">
        <f>'รถ 10 ล้อ+พ่วง'!D65</f>
        <v>131.49</v>
      </c>
      <c r="N71" s="45"/>
      <c r="O71" s="46" t="s">
        <v>94</v>
      </c>
      <c r="P71" s="45" t="s">
        <v>42</v>
      </c>
      <c r="Q71" s="47">
        <f>IF($Q$9="ปกติ",'ค่าดำเนินการ+ค่าเสื่อมราคา'!H66,'ค่าดำเนินการ+ค่าเสื่อมราคา'!I66)</f>
        <v>45.69</v>
      </c>
    </row>
    <row r="72" spans="2:17">
      <c r="B72" s="95">
        <f>'รถ 6 ล้อ'!B66:D66</f>
        <v>62</v>
      </c>
      <c r="C72" s="96">
        <f>'รถ 6 ล้อ'!C66:E66</f>
        <v>200.68</v>
      </c>
      <c r="D72" s="96">
        <f>'รถ 6 ล้อ'!D66:F66</f>
        <v>280.95</v>
      </c>
      <c r="F72" s="95">
        <f>'รถ 10 ล้อ'!B66</f>
        <v>62</v>
      </c>
      <c r="G72" s="96">
        <f>'รถ 10 ล้อ'!C66</f>
        <v>153.66</v>
      </c>
      <c r="H72" s="96">
        <f>'รถ 10 ล้อ'!D66</f>
        <v>215.13</v>
      </c>
      <c r="J72" s="95">
        <f>'รถ 10 ล้อ+พ่วง'!B66</f>
        <v>62</v>
      </c>
      <c r="K72" s="96">
        <f>'รถ 10 ล้อ+พ่วง'!C66</f>
        <v>95.45</v>
      </c>
      <c r="L72" s="96">
        <f>'รถ 10 ล้อ+พ่วง'!D66</f>
        <v>133.63</v>
      </c>
      <c r="N72" s="45">
        <v>16</v>
      </c>
      <c r="O72" s="46" t="s">
        <v>95</v>
      </c>
      <c r="P72" s="45"/>
      <c r="Q72" s="47"/>
    </row>
    <row r="73" spans="2:17">
      <c r="B73" s="95">
        <f>'รถ 6 ล้อ'!B67:D67</f>
        <v>63</v>
      </c>
      <c r="C73" s="96">
        <f>'รถ 6 ล้อ'!C67:E67</f>
        <v>203.88</v>
      </c>
      <c r="D73" s="96">
        <f>'รถ 6 ล้อ'!D67:F67</f>
        <v>285.43</v>
      </c>
      <c r="F73" s="95">
        <f>'รถ 10 ล้อ'!B67</f>
        <v>63</v>
      </c>
      <c r="G73" s="96">
        <f>'รถ 10 ล้อ'!C67</f>
        <v>156.09</v>
      </c>
      <c r="H73" s="96">
        <f>'รถ 10 ล้อ'!D67</f>
        <v>218.53</v>
      </c>
      <c r="J73" s="95">
        <f>'รถ 10 ล้อ+พ่วง'!B67</f>
        <v>63</v>
      </c>
      <c r="K73" s="96">
        <f>'รถ 10 ล้อ+พ่วง'!C67</f>
        <v>96.98</v>
      </c>
      <c r="L73" s="96">
        <f>'รถ 10 ล้อ+พ่วง'!D67</f>
        <v>135.77000000000001</v>
      </c>
      <c r="N73" s="57"/>
      <c r="O73" s="52" t="s">
        <v>96</v>
      </c>
      <c r="P73" s="57" t="s">
        <v>35</v>
      </c>
      <c r="Q73" s="47">
        <f>IF($Q$9="ปกติ",'ค่าดำเนินการ+ค่าเสื่อมราคา'!H68,'ค่าดำเนินการ+ค่าเสื่อมราคา'!I68)</f>
        <v>28.67</v>
      </c>
    </row>
    <row r="74" spans="2:17">
      <c r="B74" s="95">
        <f>'รถ 6 ล้อ'!B68:D68</f>
        <v>64</v>
      </c>
      <c r="C74" s="96">
        <f>'รถ 6 ล้อ'!C68:E68</f>
        <v>207.07</v>
      </c>
      <c r="D74" s="96">
        <f>'รถ 6 ล้อ'!D68:F68</f>
        <v>289.89999999999998</v>
      </c>
      <c r="F74" s="95">
        <f>'รถ 10 ล้อ'!B68</f>
        <v>64</v>
      </c>
      <c r="G74" s="96">
        <f>'รถ 10 ล้อ'!C68</f>
        <v>158.53</v>
      </c>
      <c r="H74" s="96">
        <f>'รถ 10 ล้อ'!D68</f>
        <v>221.94</v>
      </c>
      <c r="J74" s="95">
        <f>'รถ 10 ล้อ+พ่วง'!B68</f>
        <v>64</v>
      </c>
      <c r="K74" s="96">
        <f>'รถ 10 ล้อ+พ่วง'!C68</f>
        <v>98.51</v>
      </c>
      <c r="L74" s="96">
        <f>'รถ 10 ล้อ+พ่วง'!D68</f>
        <v>137.91999999999999</v>
      </c>
      <c r="N74" s="45"/>
      <c r="O74" s="46" t="s">
        <v>97</v>
      </c>
      <c r="P74" s="45" t="s">
        <v>35</v>
      </c>
      <c r="Q74" s="47">
        <f>IF($Q$9="ปกติ",'ค่าดำเนินการ+ค่าเสื่อมราคา'!H69,'ค่าดำเนินการ+ค่าเสื่อมราคา'!I69)</f>
        <v>35.82</v>
      </c>
    </row>
    <row r="75" spans="2:17">
      <c r="B75" s="95">
        <f>'รถ 6 ล้อ'!B69:D69</f>
        <v>65</v>
      </c>
      <c r="C75" s="96">
        <f>'รถ 6 ล้อ'!C69:E69</f>
        <v>210.28</v>
      </c>
      <c r="D75" s="96">
        <f>'รถ 6 ล้อ'!D69:F69</f>
        <v>294.39</v>
      </c>
      <c r="F75" s="95">
        <f>'รถ 10 ล้อ'!B69</f>
        <v>65</v>
      </c>
      <c r="G75" s="96">
        <f>'รถ 10 ล้อ'!C69</f>
        <v>160.97999999999999</v>
      </c>
      <c r="H75" s="96">
        <f>'รถ 10 ล้อ'!D69</f>
        <v>225.38</v>
      </c>
      <c r="J75" s="95">
        <f>'รถ 10 ล้อ+พ่วง'!B69</f>
        <v>65</v>
      </c>
      <c r="K75" s="96">
        <f>'รถ 10 ล้อ+พ่วง'!C69</f>
        <v>100.03</v>
      </c>
      <c r="L75" s="96">
        <f>'รถ 10 ล้อ+พ่วง'!D69</f>
        <v>140.04</v>
      </c>
      <c r="N75" s="46"/>
      <c r="O75" s="46" t="s">
        <v>98</v>
      </c>
      <c r="P75" s="45" t="s">
        <v>35</v>
      </c>
      <c r="Q75" s="47">
        <f>IF($Q$9="ปกติ",'ค่าดำเนินการ+ค่าเสื่อมราคา'!H70,'ค่าดำเนินการ+ค่าเสื่อมราคา'!I70)</f>
        <v>47.77</v>
      </c>
    </row>
    <row r="76" spans="2:17">
      <c r="B76" s="95">
        <f>'รถ 6 ล้อ'!B70:D70</f>
        <v>66</v>
      </c>
      <c r="C76" s="96">
        <f>'รถ 6 ล้อ'!C70:E70</f>
        <v>213.47</v>
      </c>
      <c r="D76" s="96">
        <f>'รถ 6 ล้อ'!D70:F70</f>
        <v>298.86</v>
      </c>
      <c r="F76" s="95">
        <f>'รถ 10 ล้อ'!B70</f>
        <v>66</v>
      </c>
      <c r="G76" s="96">
        <f>'รถ 10 ล้อ'!C70</f>
        <v>163.44999999999999</v>
      </c>
      <c r="H76" s="96">
        <f>'รถ 10 ล้อ'!D70</f>
        <v>228.83</v>
      </c>
      <c r="J76" s="95">
        <f>'รถ 10 ล้อ+พ่วง'!B70</f>
        <v>66</v>
      </c>
      <c r="K76" s="96">
        <f>'รถ 10 ล้อ+พ่วง'!C70</f>
        <v>101.57</v>
      </c>
      <c r="L76" s="96">
        <f>'รถ 10 ล้อ+พ่วง'!D70</f>
        <v>142.19999999999999</v>
      </c>
      <c r="N76" s="46"/>
      <c r="O76" s="46" t="s">
        <v>99</v>
      </c>
      <c r="P76" s="45" t="s">
        <v>35</v>
      </c>
      <c r="Q76" s="47">
        <f>IF($Q$9="ปกติ",'ค่าดำเนินการ+ค่าเสื่อมราคา'!H71,'ค่าดำเนินการ+ค่าเสื่อมราคา'!I71)</f>
        <v>57.32</v>
      </c>
    </row>
    <row r="77" spans="2:17">
      <c r="B77" s="95">
        <f>'รถ 6 ล้อ'!B71:D71</f>
        <v>67</v>
      </c>
      <c r="C77" s="96">
        <f>'รถ 6 ล้อ'!C71:E71</f>
        <v>216.67</v>
      </c>
      <c r="D77" s="96">
        <f>'รถ 6 ล้อ'!D71:F71</f>
        <v>303.33999999999997</v>
      </c>
      <c r="F77" s="95">
        <f>'รถ 10 ล้อ'!B71</f>
        <v>67</v>
      </c>
      <c r="G77" s="96">
        <f>'รถ 10 ล้อ'!C71</f>
        <v>165.93</v>
      </c>
      <c r="H77" s="96">
        <f>'รถ 10 ล้อ'!D71</f>
        <v>232.3</v>
      </c>
      <c r="J77" s="95">
        <f>'รถ 10 ล้อ+พ่วง'!B71</f>
        <v>67</v>
      </c>
      <c r="K77" s="96">
        <f>'รถ 10 ล้อ+พ่วง'!C71</f>
        <v>103.1</v>
      </c>
      <c r="L77" s="96">
        <f>'รถ 10 ล้อ+พ่วง'!D71</f>
        <v>144.33000000000001</v>
      </c>
      <c r="N77" s="45">
        <v>17</v>
      </c>
      <c r="O77" s="46" t="s">
        <v>100</v>
      </c>
      <c r="P77" s="45" t="s">
        <v>35</v>
      </c>
      <c r="Q77" s="47">
        <f>IF($Q$9="ปกติ",'ค่าดำเนินการ+ค่าเสื่อมราคา'!H72,'ค่าดำเนินการ+ค่าเสื่อมราคา'!I72)</f>
        <v>12.17</v>
      </c>
    </row>
    <row r="78" spans="2:17">
      <c r="B78" s="95">
        <f>'รถ 6 ล้อ'!B72:D72</f>
        <v>68</v>
      </c>
      <c r="C78" s="96">
        <f>'รถ 6 ล้อ'!C72:E72</f>
        <v>219.87</v>
      </c>
      <c r="D78" s="96">
        <f>'รถ 6 ล้อ'!D72:F72</f>
        <v>307.81</v>
      </c>
      <c r="F78" s="95">
        <f>'รถ 10 ล้อ'!B72</f>
        <v>68</v>
      </c>
      <c r="G78" s="96">
        <f>'รถ 10 ล้อ'!C72</f>
        <v>168.34</v>
      </c>
      <c r="H78" s="96">
        <f>'รถ 10 ล้อ'!D72</f>
        <v>235.68</v>
      </c>
      <c r="J78" s="95">
        <f>'รถ 10 ล้อ+พ่วง'!B72</f>
        <v>68</v>
      </c>
      <c r="K78" s="96">
        <f>'รถ 10 ล้อ+พ่วง'!C72</f>
        <v>104.62</v>
      </c>
      <c r="L78" s="96">
        <f>'รถ 10 ล้อ+พ่วง'!D72</f>
        <v>146.47</v>
      </c>
      <c r="N78" s="45">
        <v>18</v>
      </c>
      <c r="O78" s="46" t="s">
        <v>101</v>
      </c>
      <c r="P78" s="45" t="s">
        <v>35</v>
      </c>
      <c r="Q78" s="47">
        <f>IF($Q$9="ปกติ",'ค่าดำเนินการ+ค่าเสื่อมราคา'!H73,'ค่าดำเนินการ+ค่าเสื่อมราคา'!I73)</f>
        <v>2.7</v>
      </c>
    </row>
    <row r="79" spans="2:17">
      <c r="B79" s="95">
        <f>'รถ 6 ล้อ'!B73:D73</f>
        <v>69</v>
      </c>
      <c r="C79" s="96">
        <f>'รถ 6 ล้อ'!C73:E73</f>
        <v>223.07</v>
      </c>
      <c r="D79" s="96">
        <f>'รถ 6 ล้อ'!D73:F73</f>
        <v>312.3</v>
      </c>
      <c r="F79" s="95">
        <f>'รถ 10 ล้อ'!B73</f>
        <v>69</v>
      </c>
      <c r="G79" s="96">
        <f>'รถ 10 ล้อ'!C73</f>
        <v>170.85</v>
      </c>
      <c r="H79" s="96">
        <f>'รถ 10 ล้อ'!D73</f>
        <v>239.19</v>
      </c>
      <c r="J79" s="95">
        <f>'รถ 10 ล้อ+พ่วง'!B73</f>
        <v>69</v>
      </c>
      <c r="K79" s="96">
        <f>'รถ 10 ล้อ+พ่วง'!C73</f>
        <v>106.15</v>
      </c>
      <c r="L79" s="96">
        <f>'รถ 10 ล้อ+พ่วง'!D73</f>
        <v>148.61000000000001</v>
      </c>
      <c r="N79" s="57">
        <v>19</v>
      </c>
      <c r="O79" s="52" t="s">
        <v>102</v>
      </c>
      <c r="P79" s="57"/>
      <c r="Q79" s="47"/>
    </row>
    <row r="80" spans="2:17">
      <c r="B80" s="95">
        <f>'รถ 6 ล้อ'!B74:D74</f>
        <v>70</v>
      </c>
      <c r="C80" s="96">
        <f>'รถ 6 ล้อ'!C74:E74</f>
        <v>226.27</v>
      </c>
      <c r="D80" s="96">
        <f>'รถ 6 ล้อ'!D74:F74</f>
        <v>316.77</v>
      </c>
      <c r="F80" s="95">
        <f>'รถ 10 ล้อ'!B74</f>
        <v>70</v>
      </c>
      <c r="G80" s="96">
        <f>'รถ 10 ล้อ'!C74</f>
        <v>173.29</v>
      </c>
      <c r="H80" s="96">
        <f>'รถ 10 ล้อ'!D74</f>
        <v>242.6</v>
      </c>
      <c r="J80" s="95">
        <f>'รถ 10 ล้อ+พ่วง'!B74</f>
        <v>70</v>
      </c>
      <c r="K80" s="96">
        <f>'รถ 10 ล้อ+พ่วง'!C74</f>
        <v>107.68</v>
      </c>
      <c r="L80" s="96">
        <f>'รถ 10 ล้อ+พ่วง'!D74</f>
        <v>150.76</v>
      </c>
      <c r="N80" s="45"/>
      <c r="O80" s="45" t="s">
        <v>103</v>
      </c>
      <c r="P80" s="45" t="s">
        <v>35</v>
      </c>
      <c r="Q80" s="47">
        <f>IF($Q$9="ปกติ",'ค่าดำเนินการ+ค่าเสื่อมราคา'!H75,'ค่าดำเนินการ+ค่าเสื่อมราคา'!I75)</f>
        <v>49.93</v>
      </c>
    </row>
    <row r="81" spans="2:17">
      <c r="B81" s="95">
        <f>'รถ 6 ล้อ'!B75:D75</f>
        <v>71</v>
      </c>
      <c r="C81" s="96">
        <f>'รถ 6 ล้อ'!C75:E75</f>
        <v>229.47</v>
      </c>
      <c r="D81" s="96">
        <f>'รถ 6 ล้อ'!D75:F75</f>
        <v>321.26</v>
      </c>
      <c r="F81" s="95">
        <f>'รถ 10 ล้อ'!B75</f>
        <v>71</v>
      </c>
      <c r="G81" s="96">
        <f>'รถ 10 ล้อ'!C75</f>
        <v>175.74</v>
      </c>
      <c r="H81" s="96">
        <f>'รถ 10 ล้อ'!D75</f>
        <v>246.03</v>
      </c>
      <c r="J81" s="95">
        <f>'รถ 10 ล้อ+พ่วง'!B75</f>
        <v>71</v>
      </c>
      <c r="K81" s="96">
        <f>'รถ 10 ล้อ+พ่วง'!C75</f>
        <v>109.22</v>
      </c>
      <c r="L81" s="96">
        <f>'รถ 10 ล้อ+พ่วง'!D75</f>
        <v>152.9</v>
      </c>
      <c r="N81" s="45"/>
      <c r="O81" s="45" t="s">
        <v>104</v>
      </c>
      <c r="P81" s="45" t="s">
        <v>35</v>
      </c>
      <c r="Q81" s="47">
        <f>IF($Q$9="ปกติ",'ค่าดำเนินการ+ค่าเสื่อมราคา'!H76,'ค่าดำเนินการ+ค่าเสื่อมราคา'!I76)</f>
        <v>67.569999999999993</v>
      </c>
    </row>
    <row r="82" spans="2:17">
      <c r="B82" s="95">
        <f>'รถ 6 ล้อ'!B76:D76</f>
        <v>72</v>
      </c>
      <c r="C82" s="96">
        <f>'รถ 6 ล้อ'!C76:E76</f>
        <v>232.67</v>
      </c>
      <c r="D82" s="96">
        <f>'รถ 6 ล้อ'!D76:F76</f>
        <v>325.73</v>
      </c>
      <c r="F82" s="95">
        <f>'รถ 10 ล้อ'!B76</f>
        <v>72</v>
      </c>
      <c r="G82" s="96">
        <f>'รถ 10 ล้อ'!C76</f>
        <v>178.2</v>
      </c>
      <c r="H82" s="96">
        <f>'รถ 10 ล้อ'!D76</f>
        <v>249.48</v>
      </c>
      <c r="J82" s="95">
        <f>'รถ 10 ล้อ+พ่วง'!B76</f>
        <v>72</v>
      </c>
      <c r="K82" s="96">
        <f>'รถ 10 ล้อ+พ่วง'!C76</f>
        <v>110.76</v>
      </c>
      <c r="L82" s="96">
        <f>'รถ 10 ล้อ+พ่วง'!D76</f>
        <v>155.06</v>
      </c>
      <c r="N82" s="45"/>
      <c r="O82" s="45" t="s">
        <v>105</v>
      </c>
      <c r="P82" s="45" t="s">
        <v>35</v>
      </c>
      <c r="Q82" s="47">
        <f>IF($Q$9="ปกติ",'ค่าดำเนินการ+ค่าเสื่อมราคา'!H77,'ค่าดำเนินการ+ค่าเสื่อมราคา'!I77)</f>
        <v>81</v>
      </c>
    </row>
    <row r="83" spans="2:17">
      <c r="B83" s="95">
        <f>'รถ 6 ล้อ'!B77:D77</f>
        <v>73</v>
      </c>
      <c r="C83" s="96">
        <f>'รถ 6 ล้อ'!C77:E77</f>
        <v>235.86</v>
      </c>
      <c r="D83" s="96">
        <f>'รถ 6 ล้อ'!D77:F77</f>
        <v>330.21</v>
      </c>
      <c r="F83" s="95">
        <f>'รถ 10 ล้อ'!B77</f>
        <v>73</v>
      </c>
      <c r="G83" s="96">
        <f>'รถ 10 ล้อ'!C77</f>
        <v>180.67</v>
      </c>
      <c r="H83" s="96">
        <f>'รถ 10 ล้อ'!D77</f>
        <v>252.94</v>
      </c>
      <c r="J83" s="95">
        <f>'รถ 10 ล้อ+พ่วง'!B77</f>
        <v>73</v>
      </c>
      <c r="K83" s="96">
        <f>'รถ 10 ล้อ+พ่วง'!C77</f>
        <v>112.27</v>
      </c>
      <c r="L83" s="96">
        <f>'รถ 10 ล้อ+พ่วง'!D77</f>
        <v>157.18</v>
      </c>
      <c r="N83" s="45"/>
      <c r="O83" s="45" t="s">
        <v>106</v>
      </c>
      <c r="P83" s="45" t="s">
        <v>35</v>
      </c>
      <c r="Q83" s="47">
        <f>IF($Q$9="ปกติ",'ค่าดำเนินการ+ค่าเสื่อมราคา'!H78,'ค่าดำเนินการ+ค่าเสื่อมราคา'!I78)</f>
        <v>97.36</v>
      </c>
    </row>
    <row r="84" spans="2:17">
      <c r="B84" s="95">
        <f>'รถ 6 ล้อ'!B78:D78</f>
        <v>74</v>
      </c>
      <c r="C84" s="96">
        <f>'รถ 6 ล้อ'!C78:E78</f>
        <v>239.05</v>
      </c>
      <c r="D84" s="96">
        <f>'รถ 6 ล้อ'!D78:F78</f>
        <v>334.67</v>
      </c>
      <c r="F84" s="95">
        <f>'รถ 10 ล้อ'!B78</f>
        <v>74</v>
      </c>
      <c r="G84" s="96">
        <f>'รถ 10 ล้อ'!C78</f>
        <v>183.15</v>
      </c>
      <c r="H84" s="96">
        <f>'รถ 10 ล้อ'!D78</f>
        <v>256.42</v>
      </c>
      <c r="J84" s="95">
        <f>'รถ 10 ล้อ+พ่วง'!B78</f>
        <v>74</v>
      </c>
      <c r="K84" s="96">
        <f>'รถ 10 ล้อ+พ่วง'!C78</f>
        <v>113.82</v>
      </c>
      <c r="L84" s="96">
        <f>'รถ 10 ล้อ+พ่วง'!D78</f>
        <v>159.35</v>
      </c>
      <c r="N84" s="45">
        <v>20</v>
      </c>
      <c r="O84" s="46" t="s">
        <v>107</v>
      </c>
      <c r="P84" s="45"/>
      <c r="Q84" s="47"/>
    </row>
    <row r="85" spans="2:17">
      <c r="B85" s="95">
        <f>'รถ 6 ล้อ'!B79:D79</f>
        <v>75</v>
      </c>
      <c r="C85" s="96">
        <f>'รถ 6 ล้อ'!C79:E79</f>
        <v>242.26</v>
      </c>
      <c r="D85" s="96">
        <f>'รถ 6 ล้อ'!D79:F79</f>
        <v>339.16</v>
      </c>
      <c r="F85" s="95">
        <f>'รถ 10 ล้อ'!B79</f>
        <v>75</v>
      </c>
      <c r="G85" s="96">
        <f>'รถ 10 ล้อ'!C79</f>
        <v>185.56</v>
      </c>
      <c r="H85" s="96">
        <f>'รถ 10 ล้อ'!D79</f>
        <v>259.77999999999997</v>
      </c>
      <c r="J85" s="95">
        <f>'รถ 10 ล้อ+พ่วง'!B79</f>
        <v>75</v>
      </c>
      <c r="K85" s="96">
        <f>'รถ 10 ล้อ+พ่วง'!C79</f>
        <v>115.34</v>
      </c>
      <c r="L85" s="96">
        <f>'รถ 10 ล้อ+พ่วง'!D79</f>
        <v>161.47999999999999</v>
      </c>
      <c r="N85" s="45"/>
      <c r="O85" s="45" t="s">
        <v>105</v>
      </c>
      <c r="P85" s="45" t="s">
        <v>23</v>
      </c>
      <c r="Q85" s="47">
        <f>IF($Q$9="ปกติ",'ค่าดำเนินการ+ค่าเสื่อมราคา'!H80,'ค่าดำเนินการ+ค่าเสื่อมราคา'!I80)</f>
        <v>12.42</v>
      </c>
    </row>
    <row r="86" spans="2:17">
      <c r="B86" s="95">
        <f>'รถ 6 ล้อ'!B80:D80</f>
        <v>76</v>
      </c>
      <c r="C86" s="96">
        <f>'รถ 6 ล้อ'!C80:E80</f>
        <v>245.45</v>
      </c>
      <c r="D86" s="96">
        <f>'รถ 6 ล้อ'!D80:F80</f>
        <v>343.63</v>
      </c>
      <c r="F86" s="95">
        <f>'รถ 10 ล้อ'!B80</f>
        <v>76</v>
      </c>
      <c r="G86" s="96">
        <f>'รถ 10 ล้อ'!C80</f>
        <v>188.07</v>
      </c>
      <c r="H86" s="96">
        <f>'รถ 10 ล้อ'!D80</f>
        <v>263.29000000000002</v>
      </c>
      <c r="J86" s="95">
        <f>'รถ 10 ล้อ+พ่วง'!B80</f>
        <v>76</v>
      </c>
      <c r="K86" s="96">
        <f>'รถ 10 ล้อ+พ่วง'!C80</f>
        <v>116.86</v>
      </c>
      <c r="L86" s="96">
        <f>'รถ 10 ล้อ+พ่วง'!D80</f>
        <v>163.61000000000001</v>
      </c>
      <c r="N86" s="49"/>
      <c r="O86" s="49" t="s">
        <v>108</v>
      </c>
      <c r="P86" s="49" t="s">
        <v>23</v>
      </c>
      <c r="Q86" s="59">
        <f>IF($Q$9="ปกติ",'ค่าดำเนินการ+ค่าเสื่อมราคา'!H81,'ค่าดำเนินการ+ค่าเสื่อมราคา'!I81)</f>
        <v>14.49</v>
      </c>
    </row>
    <row r="87" spans="2:17">
      <c r="B87" s="95">
        <f>'รถ 6 ล้อ'!B81:D81</f>
        <v>77</v>
      </c>
      <c r="C87" s="96">
        <f>'รถ 6 ล้อ'!C81:E81</f>
        <v>248.65</v>
      </c>
      <c r="D87" s="96">
        <f>'รถ 6 ล้อ'!D81:F81</f>
        <v>348.11</v>
      </c>
      <c r="F87" s="95">
        <f>'รถ 10 ล้อ'!B81</f>
        <v>77</v>
      </c>
      <c r="G87" s="96">
        <f>'รถ 10 ล้อ'!C81</f>
        <v>190.49</v>
      </c>
      <c r="H87" s="96">
        <f>'รถ 10 ล้อ'!D81</f>
        <v>266.68</v>
      </c>
      <c r="J87" s="95">
        <f>'รถ 10 ล้อ+พ่วง'!B81</f>
        <v>77</v>
      </c>
      <c r="K87" s="96">
        <f>'รถ 10 ล้อ+พ่วง'!C81</f>
        <v>118.39</v>
      </c>
      <c r="L87" s="96">
        <f>'รถ 10 ล้อ+พ่วง'!D81</f>
        <v>165.75</v>
      </c>
    </row>
    <row r="88" spans="2:17">
      <c r="B88" s="95">
        <f>'รถ 6 ล้อ'!B82:D82</f>
        <v>78</v>
      </c>
      <c r="C88" s="96">
        <f>'รถ 6 ล้อ'!C82:E82</f>
        <v>251.85</v>
      </c>
      <c r="D88" s="96">
        <f>'รถ 6 ล้อ'!D82:F82</f>
        <v>352.58</v>
      </c>
      <c r="F88" s="95">
        <f>'รถ 10 ล้อ'!B82</f>
        <v>78</v>
      </c>
      <c r="G88" s="96">
        <f>'รถ 10 ล้อ'!C82</f>
        <v>192.92</v>
      </c>
      <c r="H88" s="96">
        <f>'รถ 10 ล้อ'!D82</f>
        <v>270.08</v>
      </c>
      <c r="J88" s="95">
        <f>'รถ 10 ล้อ+พ่วง'!B82</f>
        <v>78</v>
      </c>
      <c r="K88" s="96">
        <f>'รถ 10 ล้อ+พ่วง'!C82</f>
        <v>119.92</v>
      </c>
      <c r="L88" s="96">
        <f>'รถ 10 ล้อ+พ่วง'!D82</f>
        <v>167.89</v>
      </c>
    </row>
    <row r="89" spans="2:17">
      <c r="B89" s="95">
        <f>'รถ 6 ล้อ'!B83:D83</f>
        <v>79</v>
      </c>
      <c r="C89" s="96">
        <f>'รถ 6 ล้อ'!C83:E83</f>
        <v>255.05</v>
      </c>
      <c r="D89" s="96">
        <f>'รถ 6 ล้อ'!D83:F83</f>
        <v>357.06</v>
      </c>
      <c r="F89" s="95">
        <f>'รถ 10 ล้อ'!B83</f>
        <v>79</v>
      </c>
      <c r="G89" s="96">
        <f>'รถ 10 ล้อ'!C83</f>
        <v>195.47</v>
      </c>
      <c r="H89" s="96">
        <f>'รถ 10 ล้อ'!D83</f>
        <v>273.64999999999998</v>
      </c>
      <c r="J89" s="95">
        <f>'รถ 10 ล้อ+พ่วง'!B83</f>
        <v>79</v>
      </c>
      <c r="K89" s="96">
        <f>'รถ 10 ล้อ+พ่วง'!C83</f>
        <v>121.45</v>
      </c>
      <c r="L89" s="96">
        <f>'รถ 10 ล้อ+พ่วง'!D83</f>
        <v>170.04</v>
      </c>
    </row>
    <row r="90" spans="2:17">
      <c r="B90" s="95">
        <f>'รถ 6 ล้อ'!B84:D84</f>
        <v>80</v>
      </c>
      <c r="C90" s="96">
        <f>'รถ 6 ล้อ'!C84:E84</f>
        <v>258.24</v>
      </c>
      <c r="D90" s="96">
        <f>'รถ 6 ล้อ'!D84:F84</f>
        <v>361.54</v>
      </c>
      <c r="F90" s="95">
        <f>'รถ 10 ล้อ'!B84</f>
        <v>80</v>
      </c>
      <c r="G90" s="96">
        <f>'รถ 10 ล้อ'!C84</f>
        <v>197.92</v>
      </c>
      <c r="H90" s="96">
        <f>'รถ 10 ล้อ'!D84</f>
        <v>277.08999999999997</v>
      </c>
      <c r="J90" s="95">
        <f>'รถ 10 ล้อ+พ่วง'!B84</f>
        <v>80</v>
      </c>
      <c r="K90" s="96">
        <f>'รถ 10 ล้อ+พ่วง'!C84</f>
        <v>122.99</v>
      </c>
      <c r="L90" s="96">
        <f>'รถ 10 ล้อ+พ่วง'!D84</f>
        <v>172.19</v>
      </c>
    </row>
    <row r="91" spans="2:17">
      <c r="B91" s="95">
        <f>'รถ 6 ล้อ'!B85:D85</f>
        <v>81</v>
      </c>
      <c r="C91" s="96">
        <f>'รถ 6 ล้อ'!C85:E85</f>
        <v>261.44</v>
      </c>
      <c r="D91" s="96">
        <f>'รถ 6 ล้อ'!D85:F85</f>
        <v>366.02</v>
      </c>
      <c r="F91" s="95">
        <f>'รถ 10 ล้อ'!B85</f>
        <v>81</v>
      </c>
      <c r="G91" s="96">
        <f>'รถ 10 ล้อ'!C85</f>
        <v>200.38</v>
      </c>
      <c r="H91" s="96">
        <f>'รถ 10 ล้อ'!D85</f>
        <v>280.54000000000002</v>
      </c>
      <c r="J91" s="95">
        <f>'รถ 10 ล้อ+พ่วง'!B85</f>
        <v>81</v>
      </c>
      <c r="K91" s="96">
        <f>'รถ 10 ล้อ+พ่วง'!C85</f>
        <v>124.53</v>
      </c>
      <c r="L91" s="96">
        <f>'รถ 10 ล้อ+พ่วง'!D85</f>
        <v>174.34</v>
      </c>
    </row>
    <row r="92" spans="2:17">
      <c r="B92" s="95">
        <f>'รถ 6 ล้อ'!B86:D86</f>
        <v>82</v>
      </c>
      <c r="C92" s="96">
        <f>'รถ 6 ล้อ'!C86:E86</f>
        <v>264.64</v>
      </c>
      <c r="D92" s="96">
        <f>'รถ 6 ล้อ'!D86:F86</f>
        <v>370.5</v>
      </c>
      <c r="F92" s="95">
        <f>'รถ 10 ล้อ'!B86</f>
        <v>82</v>
      </c>
      <c r="G92" s="96">
        <f>'รถ 10 ล้อ'!C86</f>
        <v>202.74</v>
      </c>
      <c r="H92" s="96">
        <f>'รถ 10 ล้อ'!D86</f>
        <v>283.83999999999997</v>
      </c>
      <c r="J92" s="95">
        <f>'รถ 10 ล้อ+พ่วง'!B86</f>
        <v>82</v>
      </c>
      <c r="K92" s="96">
        <f>'รถ 10 ล้อ+พ่วง'!C86</f>
        <v>126.04</v>
      </c>
      <c r="L92" s="96">
        <f>'รถ 10 ล้อ+พ่วง'!D86</f>
        <v>176.45</v>
      </c>
    </row>
    <row r="93" spans="2:17">
      <c r="B93" s="95">
        <f>'รถ 6 ล้อ'!B87:D87</f>
        <v>83</v>
      </c>
      <c r="C93" s="96">
        <f>'รถ 6 ล้อ'!C87:E87</f>
        <v>267.83999999999997</v>
      </c>
      <c r="D93" s="96">
        <f>'รถ 6 ล้อ'!D87:F87</f>
        <v>374.97</v>
      </c>
      <c r="F93" s="95">
        <f>'รถ 10 ล้อ'!B87</f>
        <v>83</v>
      </c>
      <c r="G93" s="96">
        <f>'รถ 10 ล้อ'!C87</f>
        <v>205.23</v>
      </c>
      <c r="H93" s="96">
        <f>'รถ 10 ล้อ'!D87</f>
        <v>287.32</v>
      </c>
      <c r="J93" s="95">
        <f>'รถ 10 ล้อ+พ่วง'!B87</f>
        <v>83</v>
      </c>
      <c r="K93" s="96">
        <f>'รถ 10 ล้อ+พ่วง'!C87</f>
        <v>127.58</v>
      </c>
      <c r="L93" s="96">
        <f>'รถ 10 ล้อ+พ่วง'!D87</f>
        <v>178.61</v>
      </c>
    </row>
    <row r="94" spans="2:17">
      <c r="B94" s="95">
        <f>'รถ 6 ล้อ'!B88:D88</f>
        <v>84</v>
      </c>
      <c r="C94" s="96">
        <f>'รถ 6 ล้อ'!C88:E88</f>
        <v>271.06</v>
      </c>
      <c r="D94" s="96">
        <f>'รถ 6 ล้อ'!D88:F88</f>
        <v>379.48</v>
      </c>
      <c r="F94" s="95">
        <f>'รถ 10 ล้อ'!B88</f>
        <v>84</v>
      </c>
      <c r="G94" s="96">
        <f>'รถ 10 ล้อ'!C88</f>
        <v>207.72</v>
      </c>
      <c r="H94" s="96">
        <f>'รถ 10 ล้อ'!D88</f>
        <v>290.81</v>
      </c>
      <c r="J94" s="95">
        <f>'รถ 10 ล้อ+พ่วง'!B88</f>
        <v>84</v>
      </c>
      <c r="K94" s="96">
        <f>'รถ 10 ล้อ+พ่วง'!C88</f>
        <v>129.1</v>
      </c>
      <c r="L94" s="96">
        <f>'รถ 10 ล้อ+พ่วง'!D88</f>
        <v>180.73</v>
      </c>
    </row>
    <row r="95" spans="2:17">
      <c r="B95" s="95">
        <f>'รถ 6 ล้อ'!B89:D89</f>
        <v>85</v>
      </c>
      <c r="C95" s="96">
        <f>'รถ 6 ล้อ'!C89:E89</f>
        <v>274.24</v>
      </c>
      <c r="D95" s="96">
        <f>'รถ 6 ล้อ'!D89:F89</f>
        <v>383.94</v>
      </c>
      <c r="F95" s="95">
        <f>'รถ 10 ล้อ'!B89</f>
        <v>85</v>
      </c>
      <c r="G95" s="96">
        <f>'รถ 10 ล้อ'!C89</f>
        <v>210.23</v>
      </c>
      <c r="H95" s="96">
        <f>'รถ 10 ล้อ'!D89</f>
        <v>294.32</v>
      </c>
      <c r="J95" s="95">
        <f>'รถ 10 ล้อ+พ่วง'!B89</f>
        <v>85</v>
      </c>
      <c r="K95" s="96">
        <f>'รถ 10 ล้อ+พ่วง'!C89</f>
        <v>130.65</v>
      </c>
      <c r="L95" s="96">
        <f>'รถ 10 ล้อ+พ่วง'!D89</f>
        <v>182.9</v>
      </c>
    </row>
    <row r="96" spans="2:17">
      <c r="B96" s="95">
        <f>'รถ 6 ล้อ'!B90:D90</f>
        <v>86</v>
      </c>
      <c r="C96" s="96">
        <f>'รถ 6 ล้อ'!C90:E90</f>
        <v>277.43</v>
      </c>
      <c r="D96" s="96">
        <f>'รถ 6 ล้อ'!D90:F90</f>
        <v>388.4</v>
      </c>
      <c r="F96" s="95">
        <f>'รถ 10 ล้อ'!B90</f>
        <v>86</v>
      </c>
      <c r="G96" s="96">
        <f>'รถ 10 ล้อ'!C90</f>
        <v>212.62</v>
      </c>
      <c r="H96" s="96">
        <f>'รถ 10 ล้อ'!D90</f>
        <v>297.67</v>
      </c>
      <c r="J96" s="95">
        <f>'รถ 10 ล้อ+พ่วง'!B90</f>
        <v>86</v>
      </c>
      <c r="K96" s="96">
        <f>'รถ 10 ล้อ+พ่วง'!C90</f>
        <v>132.16999999999999</v>
      </c>
      <c r="L96" s="96">
        <f>'รถ 10 ล้อ+พ่วง'!D90</f>
        <v>185.03</v>
      </c>
    </row>
    <row r="97" spans="2:12">
      <c r="B97" s="95">
        <f>'รถ 6 ล้อ'!B91:D91</f>
        <v>87</v>
      </c>
      <c r="C97" s="96">
        <f>'รถ 6 ล้อ'!C91:E91</f>
        <v>280.63</v>
      </c>
      <c r="D97" s="96">
        <f>'รถ 6 ล้อ'!D91:F91</f>
        <v>392.89</v>
      </c>
      <c r="F97" s="95">
        <f>'รถ 10 ล้อ'!B91</f>
        <v>87</v>
      </c>
      <c r="G97" s="96">
        <f>'รถ 10 ล้อ'!C91</f>
        <v>215.03</v>
      </c>
      <c r="H97" s="96">
        <f>'รถ 10 ล้อ'!D91</f>
        <v>301.04000000000002</v>
      </c>
      <c r="J97" s="95">
        <f>'รถ 10 ล้อ+พ่วง'!B91</f>
        <v>87</v>
      </c>
      <c r="K97" s="96">
        <f>'รถ 10 ล้อ+พ่วง'!C91</f>
        <v>133.69</v>
      </c>
      <c r="L97" s="96">
        <f>'รถ 10 ล้อ+พ่วง'!D91</f>
        <v>187.16</v>
      </c>
    </row>
    <row r="98" spans="2:12">
      <c r="B98" s="95">
        <f>'รถ 6 ล้อ'!B92:D92</f>
        <v>88</v>
      </c>
      <c r="C98" s="96">
        <f>'รถ 6 ล้อ'!C92:E92</f>
        <v>283.83</v>
      </c>
      <c r="D98" s="96">
        <f>'รถ 6 ล้อ'!D92:F92</f>
        <v>397.36</v>
      </c>
      <c r="F98" s="95">
        <f>'รถ 10 ล้อ'!B92</f>
        <v>88</v>
      </c>
      <c r="G98" s="96">
        <f>'รถ 10 ล้อ'!C92</f>
        <v>217.57</v>
      </c>
      <c r="H98" s="96">
        <f>'รถ 10 ล้อ'!D92</f>
        <v>304.58999999999997</v>
      </c>
      <c r="J98" s="95">
        <f>'รถ 10 ล้อ+พ่วง'!B92</f>
        <v>88</v>
      </c>
      <c r="K98" s="96">
        <f>'รถ 10 ล้อ+พ่วง'!C92</f>
        <v>135.21</v>
      </c>
      <c r="L98" s="96">
        <f>'รถ 10 ล้อ+พ่วง'!D92</f>
        <v>189.29</v>
      </c>
    </row>
    <row r="99" spans="2:12">
      <c r="B99" s="95">
        <f>'รถ 6 ล้อ'!B93:D93</f>
        <v>89</v>
      </c>
      <c r="C99" s="96">
        <f>'รถ 6 ล้อ'!C93:E93</f>
        <v>287.02</v>
      </c>
      <c r="D99" s="96">
        <f>'รถ 6 ล้อ'!D93:F93</f>
        <v>401.83</v>
      </c>
      <c r="F99" s="95">
        <f>'รถ 10 ล้อ'!B93</f>
        <v>89</v>
      </c>
      <c r="G99" s="96">
        <f>'รถ 10 ล้อ'!C93</f>
        <v>219.98</v>
      </c>
      <c r="H99" s="96">
        <f>'รถ 10 ล้อ'!D93</f>
        <v>307.98</v>
      </c>
      <c r="J99" s="95">
        <f>'รถ 10 ล้อ+พ่วง'!B93</f>
        <v>89</v>
      </c>
      <c r="K99" s="96">
        <f>'รถ 10 ล้อ+พ่วง'!C93</f>
        <v>136.72999999999999</v>
      </c>
      <c r="L99" s="96">
        <f>'รถ 10 ล้อ+พ่วง'!D93</f>
        <v>191.43</v>
      </c>
    </row>
    <row r="100" spans="2:12">
      <c r="B100" s="95">
        <f>'รถ 6 ล้อ'!B94:D94</f>
        <v>90</v>
      </c>
      <c r="C100" s="96">
        <f>'รถ 6 ล้อ'!C94:E94</f>
        <v>290.24</v>
      </c>
      <c r="D100" s="96">
        <f>'รถ 6 ล้อ'!D94:F94</f>
        <v>406.33</v>
      </c>
      <c r="F100" s="95">
        <f>'รถ 10 ล้อ'!B94</f>
        <v>90</v>
      </c>
      <c r="G100" s="96">
        <f>'รถ 10 ล้อ'!C94</f>
        <v>222.41</v>
      </c>
      <c r="H100" s="96">
        <f>'รถ 10 ล้อ'!D94</f>
        <v>311.38</v>
      </c>
      <c r="J100" s="95">
        <f>'รถ 10 ล้อ+พ่วง'!B94</f>
        <v>90</v>
      </c>
      <c r="K100" s="96">
        <f>'รถ 10 ล้อ+พ่วง'!C94</f>
        <v>138.30000000000001</v>
      </c>
      <c r="L100" s="96">
        <f>'รถ 10 ล้อ+พ่วง'!D94</f>
        <v>193.62</v>
      </c>
    </row>
    <row r="101" spans="2:12">
      <c r="B101" s="95">
        <f>'รถ 6 ล้อ'!B95:D95</f>
        <v>91</v>
      </c>
      <c r="C101" s="96">
        <f>'รถ 6 ล้อ'!C95:E95</f>
        <v>293.44</v>
      </c>
      <c r="D101" s="96">
        <f>'รถ 6 ล้อ'!D95:F95</f>
        <v>410.82</v>
      </c>
      <c r="F101" s="95">
        <f>'รถ 10 ล้อ'!B95</f>
        <v>91</v>
      </c>
      <c r="G101" s="96">
        <f>'รถ 10 ล้อ'!C95</f>
        <v>224.99</v>
      </c>
      <c r="H101" s="96">
        <f>'รถ 10 ล้อ'!D95</f>
        <v>314.98</v>
      </c>
      <c r="J101" s="95">
        <f>'รถ 10 ล้อ+พ่วง'!B95</f>
        <v>91</v>
      </c>
      <c r="K101" s="96">
        <f>'รถ 10 ล้อ+พ่วง'!C95</f>
        <v>139.83000000000001</v>
      </c>
      <c r="L101" s="96">
        <f>'รถ 10 ล้อ+พ่วง'!D95</f>
        <v>195.76</v>
      </c>
    </row>
    <row r="102" spans="2:12">
      <c r="B102" s="95">
        <f>'รถ 6 ล้อ'!B96:D96</f>
        <v>92</v>
      </c>
      <c r="C102" s="96">
        <f>'รถ 6 ล้อ'!C96:E96</f>
        <v>296.63</v>
      </c>
      <c r="D102" s="96">
        <f>'รถ 6 ล้อ'!D96:F96</f>
        <v>415.29</v>
      </c>
      <c r="F102" s="95">
        <f>'รถ 10 ล้อ'!B96</f>
        <v>92</v>
      </c>
      <c r="G102" s="96">
        <f>'รถ 10 ล้อ'!C96</f>
        <v>227.44</v>
      </c>
      <c r="H102" s="96">
        <f>'รถ 10 ล้อ'!D96</f>
        <v>318.41000000000003</v>
      </c>
      <c r="J102" s="95">
        <f>'รถ 10 ล้อ+พ่วง'!B96</f>
        <v>92</v>
      </c>
      <c r="K102" s="96">
        <f>'รถ 10 ล้อ+พ่วง'!C96</f>
        <v>141.32</v>
      </c>
      <c r="L102" s="96">
        <f>'รถ 10 ล้อ+พ่วง'!D96</f>
        <v>197.85</v>
      </c>
    </row>
    <row r="103" spans="2:12">
      <c r="B103" s="95">
        <f>'รถ 6 ล้อ'!B97:D97</f>
        <v>93</v>
      </c>
      <c r="C103" s="96">
        <f>'รถ 6 ล้อ'!C97:E97</f>
        <v>299.82</v>
      </c>
      <c r="D103" s="96">
        <f>'รถ 6 ล้อ'!D97:F97</f>
        <v>419.74</v>
      </c>
      <c r="F103" s="95">
        <f>'รถ 10 ล้อ'!B97</f>
        <v>93</v>
      </c>
      <c r="G103" s="96">
        <f>'รถ 10 ล้อ'!C97</f>
        <v>229.89</v>
      </c>
      <c r="H103" s="96">
        <f>'รถ 10 ล้อ'!D97</f>
        <v>321.85000000000002</v>
      </c>
      <c r="J103" s="95">
        <f>'รถ 10 ล้อ+พ่วง'!B97</f>
        <v>93</v>
      </c>
      <c r="K103" s="96">
        <f>'รถ 10 ล้อ+พ่วง'!C97</f>
        <v>142.86000000000001</v>
      </c>
      <c r="L103" s="96">
        <f>'รถ 10 ล้อ+พ่วง'!D97</f>
        <v>200</v>
      </c>
    </row>
    <row r="104" spans="2:12">
      <c r="B104" s="95">
        <f>'รถ 6 ล้อ'!B98:D98</f>
        <v>94</v>
      </c>
      <c r="C104" s="96">
        <f>'รถ 6 ล้อ'!C98:E98</f>
        <v>303.02</v>
      </c>
      <c r="D104" s="96">
        <f>'รถ 6 ล้อ'!D98:F98</f>
        <v>424.23</v>
      </c>
      <c r="F104" s="95">
        <f>'รถ 10 ล้อ'!B98</f>
        <v>94</v>
      </c>
      <c r="G104" s="96">
        <f>'รถ 10 ล้อ'!C98</f>
        <v>232.36</v>
      </c>
      <c r="H104" s="96">
        <f>'รถ 10 ล้อ'!D98</f>
        <v>325.3</v>
      </c>
      <c r="J104" s="95">
        <f>'รถ 10 ล้อ+พ่วง'!B98</f>
        <v>94</v>
      </c>
      <c r="K104" s="96">
        <f>'รถ 10 ล้อ+พ่วง'!C98</f>
        <v>144.4</v>
      </c>
      <c r="L104" s="96">
        <f>'รถ 10 ล้อ+พ่วง'!D98</f>
        <v>202.16</v>
      </c>
    </row>
    <row r="105" spans="2:12">
      <c r="B105" s="95">
        <f>'รถ 6 ล้อ'!B99:D99</f>
        <v>95</v>
      </c>
      <c r="C105" s="96">
        <f>'รถ 6 ล้อ'!C99:E99</f>
        <v>306.24</v>
      </c>
      <c r="D105" s="96">
        <f>'รถ 6 ล้อ'!D99:F99</f>
        <v>428.74</v>
      </c>
      <c r="F105" s="95">
        <f>'รถ 10 ล้อ'!B99</f>
        <v>95</v>
      </c>
      <c r="G105" s="96">
        <f>'รถ 10 ล้อ'!C99</f>
        <v>234.68</v>
      </c>
      <c r="H105" s="96">
        <f>'รถ 10 ล้อ'!D99</f>
        <v>328.55</v>
      </c>
      <c r="J105" s="95">
        <f>'รถ 10 ล้อ+พ่วง'!B99</f>
        <v>95</v>
      </c>
      <c r="K105" s="96">
        <f>'รถ 10 ล้อ+พ่วง'!C99</f>
        <v>145.94</v>
      </c>
      <c r="L105" s="96">
        <f>'รถ 10 ล้อ+พ่วง'!D99</f>
        <v>204.31</v>
      </c>
    </row>
    <row r="106" spans="2:12">
      <c r="B106" s="95">
        <f>'รถ 6 ล้อ'!B100:D100</f>
        <v>96</v>
      </c>
      <c r="C106" s="96">
        <f>'รถ 6 ล้อ'!C100:E100</f>
        <v>309.42</v>
      </c>
      <c r="D106" s="96">
        <f>'รถ 6 ล้อ'!D100:F100</f>
        <v>433.18</v>
      </c>
      <c r="F106" s="95">
        <f>'รถ 10 ล้อ'!B100</f>
        <v>96</v>
      </c>
      <c r="G106" s="96">
        <f>'รถ 10 ล้อ'!C100</f>
        <v>237.16</v>
      </c>
      <c r="H106" s="96">
        <f>'รถ 10 ล้อ'!D100</f>
        <v>332.03</v>
      </c>
      <c r="J106" s="95">
        <f>'รถ 10 ล้อ+พ่วง'!B100</f>
        <v>96</v>
      </c>
      <c r="K106" s="96">
        <f>'รถ 10 ล้อ+พ่วง'!C100</f>
        <v>147.47999999999999</v>
      </c>
      <c r="L106" s="96">
        <f>'รถ 10 ล้อ+พ่วง'!D100</f>
        <v>206.47</v>
      </c>
    </row>
    <row r="107" spans="2:12">
      <c r="B107" s="95">
        <f>'รถ 6 ล้อ'!B101:D101</f>
        <v>97</v>
      </c>
      <c r="C107" s="96">
        <f>'รถ 6 ล้อ'!C101:E101</f>
        <v>312.61</v>
      </c>
      <c r="D107" s="96">
        <f>'รถ 6 ล้อ'!D101:F101</f>
        <v>437.66</v>
      </c>
      <c r="F107" s="95">
        <f>'รถ 10 ล้อ'!B101</f>
        <v>97</v>
      </c>
      <c r="G107" s="96">
        <f>'รถ 10 ล้อ'!C101</f>
        <v>239.65</v>
      </c>
      <c r="H107" s="96">
        <f>'รถ 10 ล้อ'!D101</f>
        <v>335.51</v>
      </c>
      <c r="J107" s="95">
        <f>'รถ 10 ล้อ+พ่วง'!B101</f>
        <v>97</v>
      </c>
      <c r="K107" s="96">
        <f>'รถ 10 ล้อ+พ่วง'!C101</f>
        <v>148.97999999999999</v>
      </c>
      <c r="L107" s="96">
        <f>'รถ 10 ล้อ+พ่วง'!D101</f>
        <v>208.57</v>
      </c>
    </row>
    <row r="108" spans="2:12">
      <c r="B108" s="95">
        <f>'รถ 6 ล้อ'!B102:D102</f>
        <v>98</v>
      </c>
      <c r="C108" s="96">
        <f>'รถ 6 ล้อ'!C102:E102</f>
        <v>315.83</v>
      </c>
      <c r="D108" s="96">
        <f>'รถ 6 ล้อ'!D102:F102</f>
        <v>442.16</v>
      </c>
      <c r="F108" s="95">
        <f>'รถ 10 ล้อ'!B102</f>
        <v>98</v>
      </c>
      <c r="G108" s="96">
        <f>'รถ 10 ล้อ'!C102</f>
        <v>242.16</v>
      </c>
      <c r="H108" s="96">
        <f>'รถ 10 ล้อ'!D102</f>
        <v>339.02</v>
      </c>
      <c r="J108" s="95">
        <f>'รถ 10 ล้อ+พ่วง'!B102</f>
        <v>98</v>
      </c>
      <c r="K108" s="96">
        <f>'รถ 10 ล้อ+พ่วง'!C102</f>
        <v>150.53</v>
      </c>
      <c r="L108" s="96">
        <f>'รถ 10 ล้อ+พ่วง'!D102</f>
        <v>210.74</v>
      </c>
    </row>
    <row r="109" spans="2:12">
      <c r="B109" s="95">
        <f>'รถ 6 ล้อ'!B103:D103</f>
        <v>99</v>
      </c>
      <c r="C109" s="96">
        <f>'รถ 6 ล้อ'!C103:E103</f>
        <v>319.02999999999997</v>
      </c>
      <c r="D109" s="96">
        <f>'รถ 6 ล้อ'!D103:F103</f>
        <v>446.64</v>
      </c>
      <c r="F109" s="95">
        <f>'รถ 10 ล้อ'!B103</f>
        <v>99</v>
      </c>
      <c r="G109" s="96">
        <f>'รถ 10 ล้อ'!C103</f>
        <v>244.67</v>
      </c>
      <c r="H109" s="96">
        <f>'รถ 10 ล้อ'!D103</f>
        <v>342.54</v>
      </c>
      <c r="J109" s="95">
        <f>'รถ 10 ล้อ+พ่วง'!B103</f>
        <v>99</v>
      </c>
      <c r="K109" s="96">
        <f>'รถ 10 ล้อ+พ่วง'!C103</f>
        <v>152.03</v>
      </c>
      <c r="L109" s="96">
        <f>'รถ 10 ล้อ+พ่วง'!D103</f>
        <v>212.85</v>
      </c>
    </row>
    <row r="110" spans="2:12">
      <c r="B110" s="95">
        <f>'รถ 6 ล้อ'!B104:D104</f>
        <v>100</v>
      </c>
      <c r="C110" s="96">
        <f>'รถ 6 ล้อ'!C104:E104</f>
        <v>322.20999999999998</v>
      </c>
      <c r="D110" s="96">
        <f>'รถ 6 ล้อ'!D104:F104</f>
        <v>451.09</v>
      </c>
      <c r="F110" s="95">
        <f>'รถ 10 ล้อ'!B104</f>
        <v>100</v>
      </c>
      <c r="G110" s="96">
        <f>'รถ 10 ล้อ'!C104</f>
        <v>247.02</v>
      </c>
      <c r="H110" s="96">
        <f>'รถ 10 ล้อ'!D104</f>
        <v>345.83</v>
      </c>
      <c r="J110" s="95">
        <f>'รถ 10 ล้อ+พ่วง'!B104</f>
        <v>100</v>
      </c>
      <c r="K110" s="96">
        <f>'รถ 10 ล้อ+พ่วง'!C104</f>
        <v>153.59</v>
      </c>
      <c r="L110" s="96">
        <f>'รถ 10 ล้อ+พ่วง'!D104</f>
        <v>215.02</v>
      </c>
    </row>
    <row r="111" spans="2:12">
      <c r="B111" s="95">
        <f>'รถ 6 ล้อ'!B105:D105</f>
        <v>101</v>
      </c>
      <c r="C111" s="96">
        <f>'รถ 6 ล้อ'!C105:E105</f>
        <v>325.41000000000003</v>
      </c>
      <c r="D111" s="96">
        <f>'รถ 6 ล้อ'!D105:F105</f>
        <v>455.57</v>
      </c>
      <c r="F111" s="95">
        <f>'รถ 10 ล้อ'!B105</f>
        <v>101</v>
      </c>
      <c r="G111" s="96">
        <f>'รถ 10 ล้อ'!C105</f>
        <v>249.55</v>
      </c>
      <c r="H111" s="96">
        <f>'รถ 10 ล้อ'!D105</f>
        <v>349.38</v>
      </c>
      <c r="J111" s="95">
        <f>'รถ 10 ล้อ+พ่วง'!B105</f>
        <v>101</v>
      </c>
      <c r="K111" s="96">
        <f>'รถ 10 ล้อ+พ่วง'!C105</f>
        <v>155.1</v>
      </c>
      <c r="L111" s="96">
        <f>'รถ 10 ล้อ+พ่วง'!D105</f>
        <v>217.14</v>
      </c>
    </row>
    <row r="112" spans="2:12">
      <c r="B112" s="95">
        <f>'รถ 6 ล้อ'!B106:D106</f>
        <v>102</v>
      </c>
      <c r="C112" s="96">
        <f>'รถ 6 ล้อ'!C106:E106</f>
        <v>328.63</v>
      </c>
      <c r="D112" s="96">
        <f>'รถ 6 ล้อ'!D106:F106</f>
        <v>460.08</v>
      </c>
      <c r="F112" s="95">
        <f>'รถ 10 ล้อ'!B106</f>
        <v>102</v>
      </c>
      <c r="G112" s="96">
        <f>'รถ 10 ล้อ'!C106</f>
        <v>251.92</v>
      </c>
      <c r="H112" s="96">
        <f>'รถ 10 ล้อ'!D106</f>
        <v>352.69</v>
      </c>
      <c r="J112" s="95">
        <f>'รถ 10 ล้อ+พ่วง'!B106</f>
        <v>102</v>
      </c>
      <c r="K112" s="96">
        <f>'รถ 10 ล้อ+พ่วง'!C106</f>
        <v>156.65</v>
      </c>
      <c r="L112" s="96">
        <f>'รถ 10 ล้อ+พ่วง'!D106</f>
        <v>219.32</v>
      </c>
    </row>
    <row r="113" spans="2:12">
      <c r="B113" s="95">
        <f>'รถ 6 ล้อ'!B107:D107</f>
        <v>103</v>
      </c>
      <c r="C113" s="96">
        <f>'รถ 6 ล้อ'!C107:E107</f>
        <v>331.83</v>
      </c>
      <c r="D113" s="96">
        <f>'รถ 6 ล้อ'!D107:F107</f>
        <v>464.56</v>
      </c>
      <c r="F113" s="95">
        <f>'รถ 10 ล้อ'!B107</f>
        <v>103</v>
      </c>
      <c r="G113" s="96">
        <f>'รถ 10 ล้อ'!C107</f>
        <v>254.47</v>
      </c>
      <c r="H113" s="96">
        <f>'รถ 10 ล้อ'!D107</f>
        <v>356.26</v>
      </c>
      <c r="J113" s="95">
        <f>'รถ 10 ล้อ+พ่วง'!B107</f>
        <v>103</v>
      </c>
      <c r="K113" s="96">
        <f>'รถ 10 ล้อ+พ่วง'!C107</f>
        <v>158.16999999999999</v>
      </c>
      <c r="L113" s="96">
        <f>'รถ 10 ล้อ+พ่วง'!D107</f>
        <v>221.43</v>
      </c>
    </row>
    <row r="114" spans="2:12">
      <c r="B114" s="95">
        <f>'รถ 6 ล้อ'!B108:D108</f>
        <v>104</v>
      </c>
      <c r="C114" s="96">
        <f>'รถ 6 ล้อ'!C108:E108</f>
        <v>335.01</v>
      </c>
      <c r="D114" s="96">
        <f>'รถ 6 ล้อ'!D108:F108</f>
        <v>469.01</v>
      </c>
      <c r="F114" s="95">
        <f>'รถ 10 ล้อ'!B108</f>
        <v>104</v>
      </c>
      <c r="G114" s="96">
        <f>'รถ 10 ล้อ'!C108</f>
        <v>256.85000000000002</v>
      </c>
      <c r="H114" s="96">
        <f>'รถ 10 ล้อ'!D108</f>
        <v>359.6</v>
      </c>
      <c r="J114" s="95">
        <f>'รถ 10 ล้อ+พ่วง'!B108</f>
        <v>104</v>
      </c>
      <c r="K114" s="96">
        <f>'รถ 10 ล้อ+พ่วง'!C108</f>
        <v>159.68</v>
      </c>
      <c r="L114" s="96">
        <f>'รถ 10 ล้อ+พ่วง'!D108</f>
        <v>223.55</v>
      </c>
    </row>
    <row r="115" spans="2:12">
      <c r="B115" s="95">
        <f>'รถ 6 ล้อ'!B109:D109</f>
        <v>105</v>
      </c>
      <c r="C115" s="96">
        <f>'รถ 6 ล้อ'!C109:E109</f>
        <v>338.2</v>
      </c>
      <c r="D115" s="96">
        <f>'รถ 6 ล้อ'!D109:F109</f>
        <v>473.49</v>
      </c>
      <c r="F115" s="95">
        <f>'รถ 10 ล้อ'!B109</f>
        <v>105</v>
      </c>
      <c r="G115" s="96">
        <f>'รถ 10 ล้อ'!C109</f>
        <v>259.43</v>
      </c>
      <c r="H115" s="96">
        <f>'รถ 10 ล้อ'!D109</f>
        <v>363.2</v>
      </c>
      <c r="J115" s="95">
        <f>'รถ 10 ล้อ+พ่วง'!B109</f>
        <v>105</v>
      </c>
      <c r="K115" s="96">
        <f>'รถ 10 ล้อ+พ่วง'!C109</f>
        <v>161.25</v>
      </c>
      <c r="L115" s="96">
        <f>'รถ 10 ล้อ+พ่วง'!D109</f>
        <v>225.75</v>
      </c>
    </row>
    <row r="116" spans="2:12">
      <c r="B116" s="95">
        <f>'รถ 6 ล้อ'!B110:D110</f>
        <v>106</v>
      </c>
      <c r="C116" s="96">
        <f>'รถ 6 ล้อ'!C110:E110</f>
        <v>341.42</v>
      </c>
      <c r="D116" s="96">
        <f>'รถ 6 ล้อ'!D110:F110</f>
        <v>477.99</v>
      </c>
      <c r="F116" s="95">
        <f>'รถ 10 ล้อ'!B110</f>
        <v>106</v>
      </c>
      <c r="G116" s="96">
        <f>'รถ 10 ล้อ'!C110</f>
        <v>261.82</v>
      </c>
      <c r="H116" s="96">
        <f>'รถ 10 ล้อ'!D110</f>
        <v>366.55</v>
      </c>
      <c r="J116" s="95">
        <f>'รถ 10 ล้อ+พ่วง'!B110</f>
        <v>106</v>
      </c>
      <c r="K116" s="96">
        <f>'รถ 10 ล้อ+พ่วง'!C110</f>
        <v>162.77000000000001</v>
      </c>
      <c r="L116" s="96">
        <f>'รถ 10 ล้อ+พ่วง'!D110</f>
        <v>227.87</v>
      </c>
    </row>
    <row r="117" spans="2:12">
      <c r="B117" s="95">
        <f>'รถ 6 ล้อ'!B111:D111</f>
        <v>107</v>
      </c>
      <c r="C117" s="96">
        <f>'รถ 6 ล้อ'!C111:E111</f>
        <v>344.61</v>
      </c>
      <c r="D117" s="96">
        <f>'รถ 6 ล้อ'!D111:F111</f>
        <v>482.46</v>
      </c>
      <c r="F117" s="95">
        <f>'รถ 10 ล้อ'!B111</f>
        <v>107</v>
      </c>
      <c r="G117" s="96">
        <f>'รถ 10 ล้อ'!C111</f>
        <v>264.22000000000003</v>
      </c>
      <c r="H117" s="96">
        <f>'รถ 10 ล้อ'!D111</f>
        <v>369.91</v>
      </c>
      <c r="J117" s="95">
        <f>'รถ 10 ล้อ+พ่วง'!B111</f>
        <v>107</v>
      </c>
      <c r="K117" s="96">
        <f>'รถ 10 ล้อ+พ่วง'!C111</f>
        <v>164.29</v>
      </c>
      <c r="L117" s="96">
        <f>'รถ 10 ล้อ+พ่วง'!D111</f>
        <v>230</v>
      </c>
    </row>
    <row r="118" spans="2:12">
      <c r="B118" s="95">
        <f>'รถ 6 ล้อ'!B112:D112</f>
        <v>108</v>
      </c>
      <c r="C118" s="96">
        <f>'รถ 6 ล้อ'!C112:E112</f>
        <v>347.82</v>
      </c>
      <c r="D118" s="96">
        <f>'รถ 6 ล้อ'!D112:F112</f>
        <v>486.95</v>
      </c>
      <c r="F118" s="95">
        <f>'รถ 10 ล้อ'!B112</f>
        <v>108</v>
      </c>
      <c r="G118" s="96">
        <f>'รถ 10 ล้อ'!C112</f>
        <v>266.63</v>
      </c>
      <c r="H118" s="96">
        <f>'รถ 10 ล้อ'!D112</f>
        <v>373.28</v>
      </c>
      <c r="J118" s="95">
        <f>'รถ 10 ล้อ+พ่วง'!B112</f>
        <v>108</v>
      </c>
      <c r="K118" s="96">
        <f>'รถ 10 ล้อ+พ่วง'!C112</f>
        <v>165.81</v>
      </c>
      <c r="L118" s="96">
        <f>'รถ 10 ล้อ+พ่วง'!D112</f>
        <v>232.13</v>
      </c>
    </row>
    <row r="119" spans="2:12">
      <c r="B119" s="95">
        <f>'รถ 6 ล้อ'!B113:D113</f>
        <v>109</v>
      </c>
      <c r="C119" s="96">
        <f>'รถ 6 ล้อ'!C113:E113</f>
        <v>351.01</v>
      </c>
      <c r="D119" s="96">
        <f>'รถ 6 ล้อ'!D113:F113</f>
        <v>491.41</v>
      </c>
      <c r="F119" s="95">
        <f>'รถ 10 ล้อ'!B113</f>
        <v>109</v>
      </c>
      <c r="G119" s="96">
        <f>'รถ 10 ล้อ'!C113</f>
        <v>269.25</v>
      </c>
      <c r="H119" s="96">
        <f>'รถ 10 ล้อ'!D113</f>
        <v>376.94</v>
      </c>
      <c r="J119" s="95">
        <f>'รถ 10 ล้อ+พ่วง'!B113</f>
        <v>109</v>
      </c>
      <c r="K119" s="96">
        <f>'รถ 10 ล้อ+พ่วง'!C113</f>
        <v>167.33</v>
      </c>
      <c r="L119" s="96">
        <f>'รถ 10 ล้อ+พ่วง'!D113</f>
        <v>234.26</v>
      </c>
    </row>
    <row r="120" spans="2:12">
      <c r="B120" s="95">
        <f>'รถ 6 ล้อ'!B114:D114</f>
        <v>110</v>
      </c>
      <c r="C120" s="96">
        <f>'รถ 6 ล้อ'!C114:E114</f>
        <v>354.21</v>
      </c>
      <c r="D120" s="96">
        <f>'รถ 6 ล้อ'!D114:F114</f>
        <v>495.89</v>
      </c>
      <c r="F120" s="95">
        <f>'รถ 10 ล้อ'!B114</f>
        <v>110</v>
      </c>
      <c r="G120" s="96">
        <f>'รถ 10 ล้อ'!C114</f>
        <v>271.67</v>
      </c>
      <c r="H120" s="96">
        <f>'รถ 10 ล้อ'!D114</f>
        <v>380.34</v>
      </c>
      <c r="J120" s="95">
        <f>'รถ 10 ล้อ+พ่วง'!B114</f>
        <v>110</v>
      </c>
      <c r="K120" s="96">
        <f>'รถ 10 ล้อ+พ่วง'!C114</f>
        <v>168.86</v>
      </c>
      <c r="L120" s="96">
        <f>'รถ 10 ล้อ+พ่วง'!D114</f>
        <v>236.4</v>
      </c>
    </row>
    <row r="121" spans="2:12">
      <c r="B121" s="95">
        <f>'รถ 6 ล้อ'!B115:D115</f>
        <v>111</v>
      </c>
      <c r="C121" s="96">
        <f>'รถ 6 ล้อ'!C115:E115</f>
        <v>357.43</v>
      </c>
      <c r="D121" s="96">
        <f>'รถ 6 ล้อ'!D115:F115</f>
        <v>500.4</v>
      </c>
      <c r="F121" s="95">
        <f>'รถ 10 ล้อ'!B115</f>
        <v>111</v>
      </c>
      <c r="G121" s="96">
        <f>'รถ 10 ล้อ'!C115</f>
        <v>274.10000000000002</v>
      </c>
      <c r="H121" s="96">
        <f>'รถ 10 ล้อ'!D115</f>
        <v>383.74</v>
      </c>
      <c r="J121" s="95">
        <f>'รถ 10 ล้อ+พ่วง'!B115</f>
        <v>111</v>
      </c>
      <c r="K121" s="96">
        <f>'รถ 10 ล้อ+พ่วง'!C115</f>
        <v>170.38</v>
      </c>
      <c r="L121" s="96">
        <f>'รถ 10 ล้อ+พ่วง'!D115</f>
        <v>238.54</v>
      </c>
    </row>
    <row r="122" spans="2:12">
      <c r="B122" s="95">
        <f>'รถ 6 ล้อ'!B116:D116</f>
        <v>112</v>
      </c>
      <c r="C122" s="96">
        <f>'รถ 6 ล้อ'!C116:E116</f>
        <v>360.62</v>
      </c>
      <c r="D122" s="96">
        <f>'รถ 6 ล้อ'!D116:F116</f>
        <v>504.86</v>
      </c>
      <c r="F122" s="95">
        <f>'รถ 10 ล้อ'!B116</f>
        <v>112</v>
      </c>
      <c r="G122" s="96">
        <f>'รถ 10 ล้อ'!C116</f>
        <v>276.54000000000002</v>
      </c>
      <c r="H122" s="96">
        <f>'รถ 10 ล้อ'!D116</f>
        <v>387.15</v>
      </c>
      <c r="J122" s="95">
        <f>'รถ 10 ล้อ+พ่วง'!B116</f>
        <v>112</v>
      </c>
      <c r="K122" s="96">
        <f>'รถ 10 ล้อ+พ่วง'!C116</f>
        <v>171.91</v>
      </c>
      <c r="L122" s="96">
        <f>'รถ 10 ล้อ+พ่วง'!D116</f>
        <v>240.68</v>
      </c>
    </row>
    <row r="123" spans="2:12">
      <c r="B123" s="95">
        <f>'รถ 6 ล้อ'!B117:D117</f>
        <v>113</v>
      </c>
      <c r="C123" s="96">
        <f>'รถ 6 ล้อ'!C117:E117</f>
        <v>363.82</v>
      </c>
      <c r="D123" s="96">
        <f>'รถ 6 ล้อ'!D117:F117</f>
        <v>509.35</v>
      </c>
      <c r="F123" s="95">
        <f>'รถ 10 ล้อ'!B117</f>
        <v>113</v>
      </c>
      <c r="G123" s="96">
        <f>'รถ 10 ล้อ'!C117</f>
        <v>278.98</v>
      </c>
      <c r="H123" s="96">
        <f>'รถ 10 ล้อ'!D117</f>
        <v>390.57</v>
      </c>
      <c r="J123" s="95">
        <f>'รถ 10 ล้อ+พ่วง'!B117</f>
        <v>113</v>
      </c>
      <c r="K123" s="96">
        <f>'รถ 10 ล้อ+พ่วง'!C117</f>
        <v>173.44</v>
      </c>
      <c r="L123" s="96">
        <f>'รถ 10 ล้อ+พ่วง'!D117</f>
        <v>242.82</v>
      </c>
    </row>
    <row r="124" spans="2:12">
      <c r="B124" s="95">
        <f>'รถ 6 ล้อ'!B118:D118</f>
        <v>114</v>
      </c>
      <c r="C124" s="96">
        <f>'รถ 6 ล้อ'!C118:E118</f>
        <v>367</v>
      </c>
      <c r="D124" s="96">
        <f>'รถ 6 ล้อ'!D118:F118</f>
        <v>513.79999999999995</v>
      </c>
      <c r="F124" s="95">
        <f>'รถ 10 ล้อ'!B118</f>
        <v>114</v>
      </c>
      <c r="G124" s="96">
        <f>'รถ 10 ล้อ'!C118</f>
        <v>281.43</v>
      </c>
      <c r="H124" s="96">
        <f>'รถ 10 ล้อ'!D118</f>
        <v>394</v>
      </c>
      <c r="J124" s="95">
        <f>'รถ 10 ล้อ+พ่วง'!B118</f>
        <v>114</v>
      </c>
      <c r="K124" s="96">
        <f>'รถ 10 ล้อ+พ่วง'!C118</f>
        <v>174.98</v>
      </c>
      <c r="L124" s="96">
        <f>'รถ 10 ล้อ+พ่วง'!D118</f>
        <v>244.97</v>
      </c>
    </row>
    <row r="125" spans="2:12">
      <c r="B125" s="95">
        <f>'รถ 6 ล้อ'!B119:D119</f>
        <v>115</v>
      </c>
      <c r="C125" s="96">
        <f>'รถ 6 ล้อ'!C119:E119</f>
        <v>370.19</v>
      </c>
      <c r="D125" s="96">
        <f>'รถ 6 ล้อ'!D119:F119</f>
        <v>518.27</v>
      </c>
      <c r="F125" s="95">
        <f>'รถ 10 ล้อ'!B119</f>
        <v>115</v>
      </c>
      <c r="G125" s="96">
        <f>'รถ 10 ล้อ'!C119</f>
        <v>283.89</v>
      </c>
      <c r="H125" s="96">
        <f>'รถ 10 ล้อ'!D119</f>
        <v>397.45</v>
      </c>
      <c r="J125" s="95">
        <f>'รถ 10 ล้อ+พ่วง'!B119</f>
        <v>115</v>
      </c>
      <c r="K125" s="96">
        <f>'รถ 10 ล้อ+พ่วง'!C119</f>
        <v>176.51</v>
      </c>
      <c r="L125" s="96">
        <f>'รถ 10 ล้อ+พ่วง'!D119</f>
        <v>247.11</v>
      </c>
    </row>
    <row r="126" spans="2:12">
      <c r="B126" s="95">
        <f>'รถ 6 ล้อ'!B120:D120</f>
        <v>116</v>
      </c>
      <c r="C126" s="96">
        <f>'รถ 6 ล้อ'!C120:E120</f>
        <v>373.4</v>
      </c>
      <c r="D126" s="96">
        <f>'รถ 6 ล้อ'!D120:F120</f>
        <v>522.77</v>
      </c>
      <c r="F126" s="95">
        <f>'รถ 10 ล้อ'!B120</f>
        <v>116</v>
      </c>
      <c r="G126" s="96">
        <f>'รถ 10 ล้อ'!C120</f>
        <v>286.36</v>
      </c>
      <c r="H126" s="96">
        <f>'รถ 10 ล้อ'!D120</f>
        <v>400.9</v>
      </c>
      <c r="J126" s="95">
        <f>'รถ 10 ล้อ+พ่วง'!B120</f>
        <v>116</v>
      </c>
      <c r="K126" s="96">
        <f>'รถ 10 ล้อ+พ่วง'!C120</f>
        <v>178.05</v>
      </c>
      <c r="L126" s="96">
        <f>'รถ 10 ล้อ+พ่วง'!D120</f>
        <v>249.27</v>
      </c>
    </row>
    <row r="127" spans="2:12">
      <c r="B127" s="95">
        <f>'รถ 6 ล้อ'!B121:D121</f>
        <v>117</v>
      </c>
      <c r="C127" s="96">
        <f>'รถ 6 ล้อ'!C121:E121</f>
        <v>376.58</v>
      </c>
      <c r="D127" s="96">
        <f>'รถ 6 ล้อ'!D121:F121</f>
        <v>527.21</v>
      </c>
      <c r="F127" s="95">
        <f>'รถ 10 ล้อ'!B121</f>
        <v>117</v>
      </c>
      <c r="G127" s="96">
        <f>'รถ 10 ล้อ'!C121</f>
        <v>288.83</v>
      </c>
      <c r="H127" s="96">
        <f>'รถ 10 ล้อ'!D121</f>
        <v>404.37</v>
      </c>
      <c r="J127" s="95">
        <f>'รถ 10 ล้อ+พ่วง'!B121</f>
        <v>117</v>
      </c>
      <c r="K127" s="96">
        <f>'รถ 10 ล้อ+พ่วง'!C121</f>
        <v>179.59</v>
      </c>
      <c r="L127" s="96">
        <f>'รถ 10 ล้อ+พ่วง'!D121</f>
        <v>251.42</v>
      </c>
    </row>
    <row r="128" spans="2:12">
      <c r="B128" s="95">
        <f>'รถ 6 ล้อ'!B122:D122</f>
        <v>118</v>
      </c>
      <c r="C128" s="96">
        <f>'รถ 6 ล้อ'!C122:E122</f>
        <v>379.77</v>
      </c>
      <c r="D128" s="96">
        <f>'รถ 6 ล้อ'!D122:F122</f>
        <v>531.67999999999995</v>
      </c>
      <c r="F128" s="95">
        <f>'รถ 10 ล้อ'!B122</f>
        <v>118</v>
      </c>
      <c r="G128" s="96">
        <f>'รถ 10 ล้อ'!C122</f>
        <v>291.31</v>
      </c>
      <c r="H128" s="96">
        <f>'รถ 10 ล้อ'!D122</f>
        <v>407.84</v>
      </c>
      <c r="J128" s="95">
        <f>'รถ 10 ล้อ+พ่วง'!B122</f>
        <v>118</v>
      </c>
      <c r="K128" s="96">
        <f>'รถ 10 ล้อ+พ่วง'!C122</f>
        <v>181.13</v>
      </c>
      <c r="L128" s="96">
        <f>'รถ 10 ล้อ+พ่วง'!D122</f>
        <v>253.58</v>
      </c>
    </row>
    <row r="129" spans="2:12">
      <c r="B129" s="95">
        <f>'รถ 6 ล้อ'!B123:D123</f>
        <v>119</v>
      </c>
      <c r="C129" s="96">
        <f>'รถ 6 ล้อ'!C123:E123</f>
        <v>382.98</v>
      </c>
      <c r="D129" s="96">
        <f>'รถ 6 ล้อ'!D123:F123</f>
        <v>536.17999999999995</v>
      </c>
      <c r="F129" s="95">
        <f>'รถ 10 ล้อ'!B123</f>
        <v>119</v>
      </c>
      <c r="G129" s="96">
        <f>'รถ 10 ล้อ'!C123</f>
        <v>293.81</v>
      </c>
      <c r="H129" s="96">
        <f>'รถ 10 ล้อ'!D123</f>
        <v>411.33</v>
      </c>
      <c r="J129" s="95">
        <f>'รถ 10 ล้อ+พ่วง'!B123</f>
        <v>119</v>
      </c>
      <c r="K129" s="96">
        <f>'รถ 10 ล้อ+พ่วง'!C123</f>
        <v>182.67</v>
      </c>
      <c r="L129" s="96">
        <f>'รถ 10 ล้อ+พ่วง'!D123</f>
        <v>255.74</v>
      </c>
    </row>
    <row r="130" spans="2:12">
      <c r="B130" s="95">
        <f>'รถ 6 ล้อ'!B124:D124</f>
        <v>120</v>
      </c>
      <c r="C130" s="96">
        <f>'รถ 6 ล้อ'!C124:E124</f>
        <v>386.21</v>
      </c>
      <c r="D130" s="96">
        <f>'รถ 6 ล้อ'!D124:F124</f>
        <v>540.69000000000005</v>
      </c>
      <c r="F130" s="95">
        <f>'รถ 10 ล้อ'!B124</f>
        <v>120</v>
      </c>
      <c r="G130" s="96">
        <f>'รถ 10 ล้อ'!C124</f>
        <v>296.3</v>
      </c>
      <c r="H130" s="96">
        <f>'รถ 10 ล้อ'!D124</f>
        <v>414.83</v>
      </c>
      <c r="J130" s="95">
        <f>'รถ 10 ล้อ+พ่วง'!B124</f>
        <v>120</v>
      </c>
      <c r="K130" s="96">
        <f>'รถ 10 ล้อ+พ่วง'!C124</f>
        <v>184.15</v>
      </c>
      <c r="L130" s="96">
        <f>'รถ 10 ล้อ+พ่วง'!D124</f>
        <v>257.81</v>
      </c>
    </row>
    <row r="131" spans="2:12">
      <c r="B131" s="95">
        <f>'รถ 6 ล้อ'!B125:D125</f>
        <v>121</v>
      </c>
      <c r="C131" s="96">
        <f>'รถ 6 ล้อ'!C125:E125</f>
        <v>389.4</v>
      </c>
      <c r="D131" s="96">
        <f>'รถ 6 ล้อ'!D125:F125</f>
        <v>545.16</v>
      </c>
      <c r="F131" s="95">
        <f>'รถ 10 ล้อ'!B125</f>
        <v>121</v>
      </c>
      <c r="G131" s="96">
        <f>'รถ 10 ล้อ'!C125</f>
        <v>298.57</v>
      </c>
      <c r="H131" s="96">
        <f>'รถ 10 ล้อ'!D125</f>
        <v>417.99</v>
      </c>
      <c r="J131" s="95">
        <f>'รถ 10 ล้อ+พ่วง'!B125</f>
        <v>121</v>
      </c>
      <c r="K131" s="96">
        <f>'รถ 10 ล้อ+พ่วง'!C125</f>
        <v>185.7</v>
      </c>
      <c r="L131" s="96">
        <f>'รถ 10 ล้อ+พ่วง'!D125</f>
        <v>259.98</v>
      </c>
    </row>
    <row r="132" spans="2:12">
      <c r="B132" s="95">
        <f>'รถ 6 ล้อ'!B126:D126</f>
        <v>122</v>
      </c>
      <c r="C132" s="96">
        <f>'รถ 6 ล้อ'!C126:E126</f>
        <v>392.6</v>
      </c>
      <c r="D132" s="96">
        <f>'รถ 6 ล้อ'!D126:F126</f>
        <v>549.64</v>
      </c>
      <c r="F132" s="95">
        <f>'รถ 10 ล้อ'!B126</f>
        <v>122</v>
      </c>
      <c r="G132" s="96">
        <f>'รถ 10 ล้อ'!C126</f>
        <v>301.08</v>
      </c>
      <c r="H132" s="96">
        <f>'รถ 10 ล้อ'!D126</f>
        <v>421.51</v>
      </c>
      <c r="J132" s="95">
        <f>'รถ 10 ล้อ+พ่วง'!B126</f>
        <v>122</v>
      </c>
      <c r="K132" s="96">
        <f>'รถ 10 ล้อ+พ่วง'!C126</f>
        <v>187.25</v>
      </c>
      <c r="L132" s="96">
        <f>'รถ 10 ล้อ+พ่วง'!D126</f>
        <v>262.14999999999998</v>
      </c>
    </row>
    <row r="133" spans="2:12">
      <c r="B133" s="95">
        <f>'รถ 6 ล้อ'!B127:D127</f>
        <v>123</v>
      </c>
      <c r="C133" s="96">
        <f>'รถ 6 ล้อ'!C127:E127</f>
        <v>395.77</v>
      </c>
      <c r="D133" s="96">
        <f>'รถ 6 ล้อ'!D127:F127</f>
        <v>554.07000000000005</v>
      </c>
      <c r="F133" s="95">
        <f>'รถ 10 ล้อ'!B127</f>
        <v>123</v>
      </c>
      <c r="G133" s="96">
        <f>'รถ 10 ล้อ'!C127</f>
        <v>303.60000000000002</v>
      </c>
      <c r="H133" s="96">
        <f>'รถ 10 ล้อ'!D127</f>
        <v>425.04</v>
      </c>
      <c r="J133" s="95">
        <f>'รถ 10 ล้อ+พ่วง'!B127</f>
        <v>123</v>
      </c>
      <c r="K133" s="96">
        <f>'รถ 10 ล้อ+พ่วง'!C127</f>
        <v>188.73</v>
      </c>
      <c r="L133" s="96">
        <f>'รถ 10 ล้อ+พ่วง'!D127</f>
        <v>264.23</v>
      </c>
    </row>
    <row r="134" spans="2:12">
      <c r="B134" s="95">
        <f>'รถ 6 ล้อ'!B128:D128</f>
        <v>124</v>
      </c>
      <c r="C134" s="96">
        <f>'รถ 6 ล้อ'!C128:E128</f>
        <v>399</v>
      </c>
      <c r="D134" s="96">
        <f>'รถ 6 ล้อ'!D128:F128</f>
        <v>558.6</v>
      </c>
      <c r="F134" s="95">
        <f>'รถ 10 ล้อ'!B128</f>
        <v>124</v>
      </c>
      <c r="G134" s="96">
        <f>'รถ 10 ล้อ'!C128</f>
        <v>306.13</v>
      </c>
      <c r="H134" s="96">
        <f>'รถ 10 ล้อ'!D128</f>
        <v>428.58</v>
      </c>
      <c r="J134" s="95">
        <f>'รถ 10 ล้อ+พ่วง'!B128</f>
        <v>124</v>
      </c>
      <c r="K134" s="96">
        <f>'รถ 10 ล้อ+พ่วง'!C128</f>
        <v>190.29</v>
      </c>
      <c r="L134" s="96">
        <f>'รถ 10 ล้อ+พ่วง'!D128</f>
        <v>266.39999999999998</v>
      </c>
    </row>
    <row r="135" spans="2:12">
      <c r="B135" s="95">
        <f>'รถ 6 ล้อ'!B129:D129</f>
        <v>125</v>
      </c>
      <c r="C135" s="96">
        <f>'รถ 6 ล้อ'!C129:E129</f>
        <v>402.2</v>
      </c>
      <c r="D135" s="96">
        <f>'รถ 6 ล้อ'!D129:F129</f>
        <v>563.08000000000004</v>
      </c>
      <c r="F135" s="95">
        <f>'รถ 10 ล้อ'!B129</f>
        <v>125</v>
      </c>
      <c r="G135" s="96">
        <f>'รถ 10 ล้อ'!C129</f>
        <v>308.41000000000003</v>
      </c>
      <c r="H135" s="96">
        <f>'รถ 10 ล้อ'!D129</f>
        <v>431.77</v>
      </c>
      <c r="J135" s="95">
        <f>'รถ 10 ล้อ+พ่วง'!B129</f>
        <v>125</v>
      </c>
      <c r="K135" s="96">
        <f>'รถ 10 ล้อ+พ่วง'!C129</f>
        <v>191.84</v>
      </c>
      <c r="L135" s="96">
        <f>'รถ 10 ล้อ+พ่วง'!D129</f>
        <v>268.58</v>
      </c>
    </row>
    <row r="136" spans="2:12">
      <c r="B136" s="95">
        <f>'รถ 6 ล้อ'!B130:D130</f>
        <v>126</v>
      </c>
      <c r="C136" s="96">
        <f>'รถ 6 ล้อ'!C130:E130</f>
        <v>405.41</v>
      </c>
      <c r="D136" s="96">
        <f>'รถ 6 ล้อ'!D130:F130</f>
        <v>567.57000000000005</v>
      </c>
      <c r="F136" s="95">
        <f>'รถ 10 ล้อ'!B130</f>
        <v>126</v>
      </c>
      <c r="G136" s="96">
        <f>'รถ 10 ล้อ'!C130</f>
        <v>310.95</v>
      </c>
      <c r="H136" s="96">
        <f>'รถ 10 ล้อ'!D130</f>
        <v>435.34</v>
      </c>
      <c r="J136" s="95">
        <f>'รถ 10 ล้อ+พ่วง'!B130</f>
        <v>126</v>
      </c>
      <c r="K136" s="96">
        <f>'รถ 10 ล้อ+พ่วง'!C130</f>
        <v>193.33</v>
      </c>
      <c r="L136" s="96">
        <f>'รถ 10 ล้อ+พ่วง'!D130</f>
        <v>270.66000000000003</v>
      </c>
    </row>
    <row r="137" spans="2:12">
      <c r="B137" s="95">
        <f>'รถ 6 ล้อ'!B131:D131</f>
        <v>127</v>
      </c>
      <c r="C137" s="96">
        <f>'รถ 6 ล้อ'!C131:E131</f>
        <v>408.57</v>
      </c>
      <c r="D137" s="96">
        <f>'รถ 6 ล้อ'!D131:F131</f>
        <v>572</v>
      </c>
      <c r="F137" s="95">
        <f>'รถ 10 ล้อ'!B131</f>
        <v>127</v>
      </c>
      <c r="G137" s="96">
        <f>'รถ 10 ล้อ'!C131</f>
        <v>313.51</v>
      </c>
      <c r="H137" s="96">
        <f>'รถ 10 ล้อ'!D131</f>
        <v>438.91</v>
      </c>
      <c r="J137" s="95">
        <f>'รถ 10 ล้อ+พ่วง'!B131</f>
        <v>127</v>
      </c>
      <c r="K137" s="96">
        <f>'รถ 10 ล้อ+พ่วง'!C131</f>
        <v>194.89</v>
      </c>
      <c r="L137" s="96">
        <f>'รถ 10 ล้อ+พ่วง'!D131</f>
        <v>272.83999999999997</v>
      </c>
    </row>
    <row r="138" spans="2:12">
      <c r="B138" s="95">
        <f>'รถ 6 ล้อ'!B132:D132</f>
        <v>128</v>
      </c>
      <c r="C138" s="96">
        <f>'รถ 6 ล้อ'!C132:E132</f>
        <v>411.76</v>
      </c>
      <c r="D138" s="96">
        <f>'รถ 6 ล้อ'!D132:F132</f>
        <v>576.46</v>
      </c>
      <c r="F138" s="95">
        <f>'รถ 10 ล้อ'!B132</f>
        <v>128</v>
      </c>
      <c r="G138" s="96">
        <f>'รถ 10 ล้อ'!C132</f>
        <v>315.8</v>
      </c>
      <c r="H138" s="96">
        <f>'รถ 10 ล้อ'!D132</f>
        <v>442.12</v>
      </c>
      <c r="J138" s="95">
        <f>'รถ 10 ล้อ+พ่วง'!B132</f>
        <v>128</v>
      </c>
      <c r="K138" s="96">
        <f>'รถ 10 ล้อ+พ่วง'!C132</f>
        <v>196.45</v>
      </c>
      <c r="L138" s="96">
        <f>'รถ 10 ล้อ+พ่วง'!D132</f>
        <v>275.02999999999997</v>
      </c>
    </row>
    <row r="139" spans="2:12">
      <c r="B139" s="95">
        <f>'รถ 6 ล้อ'!B133:D133</f>
        <v>129</v>
      </c>
      <c r="C139" s="96">
        <f>'รถ 6 ล้อ'!C133:E133</f>
        <v>414.95</v>
      </c>
      <c r="D139" s="96">
        <f>'รถ 6 ล้อ'!D133:F133</f>
        <v>580.92999999999995</v>
      </c>
      <c r="F139" s="95">
        <f>'รถ 10 ล้อ'!B133</f>
        <v>129</v>
      </c>
      <c r="G139" s="96">
        <f>'รถ 10 ล้อ'!C133</f>
        <v>318.37</v>
      </c>
      <c r="H139" s="96">
        <f>'รถ 10 ล้อ'!D133</f>
        <v>445.72</v>
      </c>
      <c r="J139" s="95">
        <f>'รถ 10 ล้อ+พ่วง'!B133</f>
        <v>129</v>
      </c>
      <c r="K139" s="96">
        <f>'รถ 10 ล้อ+พ่วง'!C133</f>
        <v>197.94</v>
      </c>
      <c r="L139" s="96">
        <f>'รถ 10 ล้อ+พ่วง'!D133</f>
        <v>277.12</v>
      </c>
    </row>
    <row r="140" spans="2:12">
      <c r="B140" s="95">
        <f>'รถ 6 ล้อ'!B134:D134</f>
        <v>130</v>
      </c>
      <c r="C140" s="96">
        <f>'รถ 6 ล้อ'!C134:E134</f>
        <v>418.16</v>
      </c>
      <c r="D140" s="96">
        <f>'รถ 6 ล้อ'!D134:F134</f>
        <v>585.42999999999995</v>
      </c>
      <c r="F140" s="95">
        <f>'รถ 10 ล้อ'!B134</f>
        <v>130</v>
      </c>
      <c r="G140" s="96">
        <f>'รถ 10 ล้อ'!C134</f>
        <v>320.95</v>
      </c>
      <c r="H140" s="96">
        <f>'รถ 10 ล้อ'!D134</f>
        <v>449.33</v>
      </c>
      <c r="J140" s="95">
        <f>'รถ 10 ล้อ+พ่วง'!B134</f>
        <v>130</v>
      </c>
      <c r="K140" s="96">
        <f>'รถ 10 ล้อ+พ่วง'!C134</f>
        <v>199.51</v>
      </c>
      <c r="L140" s="96">
        <f>'รถ 10 ล้อ+พ่วง'!D134</f>
        <v>279.31</v>
      </c>
    </row>
    <row r="141" spans="2:12">
      <c r="B141" s="95">
        <f>'รถ 6 ล้อ'!B135:D135</f>
        <v>131</v>
      </c>
      <c r="C141" s="96">
        <f>'รถ 6 ล้อ'!C135:E135</f>
        <v>421.39</v>
      </c>
      <c r="D141" s="96">
        <f>'รถ 6 ล้อ'!D135:F135</f>
        <v>589.94000000000005</v>
      </c>
      <c r="F141" s="95">
        <f>'รถ 10 ล้อ'!B135</f>
        <v>131</v>
      </c>
      <c r="G141" s="96">
        <f>'รถ 10 ล้อ'!C135</f>
        <v>323.26</v>
      </c>
      <c r="H141" s="96">
        <f>'รถ 10 ล้อ'!D135</f>
        <v>452.56</v>
      </c>
      <c r="J141" s="95">
        <f>'รถ 10 ล้อ+พ่วง'!B135</f>
        <v>131</v>
      </c>
      <c r="K141" s="96">
        <f>'รถ 10 ล้อ+พ่วง'!C135</f>
        <v>201</v>
      </c>
      <c r="L141" s="96">
        <f>'รถ 10 ล้อ+พ่วง'!D135</f>
        <v>281.39999999999998</v>
      </c>
    </row>
    <row r="142" spans="2:12">
      <c r="B142" s="95">
        <f>'รถ 6 ล้อ'!B136:D136</f>
        <v>132</v>
      </c>
      <c r="C142" s="96">
        <f>'รถ 6 ล้อ'!C136:E136</f>
        <v>424.57</v>
      </c>
      <c r="D142" s="96">
        <f>'รถ 6 ล้อ'!D136:F136</f>
        <v>594.39</v>
      </c>
      <c r="F142" s="95">
        <f>'รถ 10 ล้อ'!B136</f>
        <v>132</v>
      </c>
      <c r="G142" s="96">
        <f>'รถ 10 ล้อ'!C136</f>
        <v>325.86</v>
      </c>
      <c r="H142" s="96">
        <f>'รถ 10 ล้อ'!D136</f>
        <v>456.2</v>
      </c>
      <c r="J142" s="95">
        <f>'รถ 10 ล้อ+พ่วง'!B136</f>
        <v>132</v>
      </c>
      <c r="K142" s="96">
        <f>'รถ 10 ล้อ+พ่วง'!C136</f>
        <v>202.5</v>
      </c>
      <c r="L142" s="96">
        <f>'รถ 10 ล้อ+พ่วง'!D136</f>
        <v>283.49</v>
      </c>
    </row>
    <row r="143" spans="2:12">
      <c r="B143" s="95">
        <f>'รถ 6 ล้อ'!B137:D137</f>
        <v>133</v>
      </c>
      <c r="C143" s="96">
        <f>'รถ 6 ล้อ'!C137:E137</f>
        <v>427.76</v>
      </c>
      <c r="D143" s="96">
        <f>'รถ 6 ล้อ'!D137:F137</f>
        <v>598.86</v>
      </c>
      <c r="F143" s="95">
        <f>'รถ 10 ล้อ'!B137</f>
        <v>133</v>
      </c>
      <c r="G143" s="96">
        <f>'รถ 10 ล้อ'!C137</f>
        <v>328.17</v>
      </c>
      <c r="H143" s="96">
        <f>'รถ 10 ล้อ'!D137</f>
        <v>459.43</v>
      </c>
      <c r="J143" s="95">
        <f>'รถ 10 ล้อ+พ่วง'!B137</f>
        <v>133</v>
      </c>
      <c r="K143" s="96">
        <f>'รถ 10 ล้อ+พ่วง'!C137</f>
        <v>204.07</v>
      </c>
      <c r="L143" s="96">
        <f>'รถ 10 ล้อ+พ่วง'!D137</f>
        <v>285.7</v>
      </c>
    </row>
    <row r="144" spans="2:12">
      <c r="B144" s="95">
        <f>'รถ 6 ล้อ'!B138:D138</f>
        <v>134</v>
      </c>
      <c r="C144" s="96">
        <f>'รถ 6 ล้อ'!C138:E138</f>
        <v>430.97</v>
      </c>
      <c r="D144" s="96">
        <f>'รถ 6 ล้อ'!D138:F138</f>
        <v>603.35</v>
      </c>
      <c r="F144" s="95">
        <f>'รถ 10 ล้อ'!B138</f>
        <v>134</v>
      </c>
      <c r="G144" s="96">
        <f>'รถ 10 ล้อ'!C138</f>
        <v>330.78</v>
      </c>
      <c r="H144" s="96">
        <f>'รถ 10 ล้อ'!D138</f>
        <v>463.1</v>
      </c>
      <c r="J144" s="95">
        <f>'รถ 10 ล้อ+พ่วง'!B138</f>
        <v>134</v>
      </c>
      <c r="K144" s="96">
        <f>'รถ 10 ล้อ+พ่วง'!C138</f>
        <v>205.57</v>
      </c>
      <c r="L144" s="96">
        <f>'รถ 10 ล้อ+พ่วง'!D138</f>
        <v>287.79000000000002</v>
      </c>
    </row>
    <row r="145" spans="2:12">
      <c r="B145" s="95">
        <f>'รถ 6 ล้อ'!B139:D139</f>
        <v>135</v>
      </c>
      <c r="C145" s="96">
        <f>'รถ 6 ล้อ'!C139:E139</f>
        <v>434.19</v>
      </c>
      <c r="D145" s="96">
        <f>'รถ 6 ล้อ'!D139:F139</f>
        <v>607.86</v>
      </c>
      <c r="F145" s="95">
        <f>'รถ 10 ล้อ'!B139</f>
        <v>135</v>
      </c>
      <c r="G145" s="96">
        <f>'รถ 10 ล้อ'!C139</f>
        <v>333.1</v>
      </c>
      <c r="H145" s="96">
        <f>'รถ 10 ล้อ'!D139</f>
        <v>466.35</v>
      </c>
      <c r="J145" s="95">
        <f>'รถ 10 ล้อ+พ่วง'!B139</f>
        <v>135</v>
      </c>
      <c r="K145" s="96">
        <f>'รถ 10 ล้อ+พ่วง'!C139</f>
        <v>207.14</v>
      </c>
      <c r="L145" s="96">
        <f>'รถ 10 ล้อ+พ่วง'!D139</f>
        <v>290</v>
      </c>
    </row>
    <row r="146" spans="2:12">
      <c r="B146" s="95">
        <f>'รถ 6 ล้อ'!B140:D140</f>
        <v>136</v>
      </c>
      <c r="C146" s="96">
        <f>'รถ 6 ล้อ'!C140:E140</f>
        <v>437.35</v>
      </c>
      <c r="D146" s="96">
        <f>'รถ 6 ล้อ'!D140:F140</f>
        <v>612.29999999999995</v>
      </c>
      <c r="F146" s="95">
        <f>'รถ 10 ล้อ'!B140</f>
        <v>136</v>
      </c>
      <c r="G146" s="96">
        <f>'รถ 10 ล้อ'!C140</f>
        <v>335.43</v>
      </c>
      <c r="H146" s="96">
        <f>'รถ 10 ล้อ'!D140</f>
        <v>469.6</v>
      </c>
      <c r="J146" s="95">
        <f>'รถ 10 ล้อ+พ่วง'!B140</f>
        <v>136</v>
      </c>
      <c r="K146" s="96">
        <f>'รถ 10 ล้อ+พ่วง'!C140</f>
        <v>208.64</v>
      </c>
      <c r="L146" s="96">
        <f>'รถ 10 ล้อ+พ่วง'!D140</f>
        <v>292.10000000000002</v>
      </c>
    </row>
    <row r="147" spans="2:12">
      <c r="B147" s="95">
        <f>'รถ 6 ล้อ'!B141:D141</f>
        <v>137</v>
      </c>
      <c r="C147" s="96">
        <f>'รถ 6 ล้อ'!C141:E141</f>
        <v>440.54</v>
      </c>
      <c r="D147" s="96">
        <f>'รถ 6 ล้อ'!D141:F141</f>
        <v>616.75</v>
      </c>
      <c r="F147" s="95">
        <f>'รถ 10 ล้อ'!B141</f>
        <v>137</v>
      </c>
      <c r="G147" s="96">
        <f>'รถ 10 ล้อ'!C141</f>
        <v>338.07</v>
      </c>
      <c r="H147" s="96">
        <f>'รถ 10 ล้อ'!D141</f>
        <v>473.3</v>
      </c>
      <c r="J147" s="95">
        <f>'รถ 10 ล้อ+พ่วง'!B141</f>
        <v>137</v>
      </c>
      <c r="K147" s="96">
        <f>'รถ 10 ล้อ+พ่วง'!C141</f>
        <v>210.23</v>
      </c>
      <c r="L147" s="96">
        <f>'รถ 10 ล้อ+พ่วง'!D141</f>
        <v>294.32</v>
      </c>
    </row>
    <row r="148" spans="2:12">
      <c r="B148" s="95">
        <f>'รถ 6 ล้อ'!B142:D142</f>
        <v>138</v>
      </c>
      <c r="C148" s="96">
        <f>'รถ 6 ล้อ'!C142:E142</f>
        <v>443.8</v>
      </c>
      <c r="D148" s="96">
        <f>'รถ 6 ล้อ'!D142:F142</f>
        <v>621.32000000000005</v>
      </c>
      <c r="F148" s="95">
        <f>'รถ 10 ล้อ'!B142</f>
        <v>138</v>
      </c>
      <c r="G148" s="96">
        <f>'รถ 10 ล้อ'!C142</f>
        <v>340.4</v>
      </c>
      <c r="H148" s="96">
        <f>'รถ 10 ล้อ'!D142</f>
        <v>476.56</v>
      </c>
      <c r="J148" s="95">
        <f>'รถ 10 ล้อ+พ่วง'!B142</f>
        <v>138</v>
      </c>
      <c r="K148" s="96">
        <f>'รถ 10 ล้อ+พ่วง'!C142</f>
        <v>211.73</v>
      </c>
      <c r="L148" s="96">
        <f>'รถ 10 ล้อ+พ่วง'!D142</f>
        <v>296.42</v>
      </c>
    </row>
    <row r="149" spans="2:12">
      <c r="B149" s="95">
        <f>'รถ 6 ล้อ'!B143:D143</f>
        <v>139</v>
      </c>
      <c r="C149" s="96">
        <f>'รถ 6 ล้อ'!C143:E143</f>
        <v>446.94</v>
      </c>
      <c r="D149" s="96">
        <f>'รถ 6 ล้อ'!D143:F143</f>
        <v>625.72</v>
      </c>
      <c r="F149" s="95">
        <f>'รถ 10 ล้อ'!B143</f>
        <v>139</v>
      </c>
      <c r="G149" s="96">
        <f>'รถ 10 ล้อ'!C143</f>
        <v>343.06</v>
      </c>
      <c r="H149" s="96">
        <f>'รถ 10 ล้อ'!D143</f>
        <v>480.29</v>
      </c>
      <c r="J149" s="95">
        <f>'รถ 10 ล้อ+พ่วง'!B143</f>
        <v>139</v>
      </c>
      <c r="K149" s="96">
        <f>'รถ 10 ล้อ+พ่วง'!C143</f>
        <v>213.23</v>
      </c>
      <c r="L149" s="96">
        <f>'รถ 10 ล้อ+พ่วง'!D143</f>
        <v>298.52</v>
      </c>
    </row>
    <row r="150" spans="2:12">
      <c r="B150" s="95">
        <f>'รถ 6 ล้อ'!B144:D144</f>
        <v>140</v>
      </c>
      <c r="C150" s="96">
        <f>'รถ 6 ล้อ'!C144:E144</f>
        <v>450.17</v>
      </c>
      <c r="D150" s="96">
        <f>'รถ 6 ล้อ'!D144:F144</f>
        <v>630.23</v>
      </c>
      <c r="F150" s="95">
        <f>'รถ 10 ล้อ'!B144</f>
        <v>140</v>
      </c>
      <c r="G150" s="96">
        <f>'รถ 10 ล้อ'!C144</f>
        <v>345.41</v>
      </c>
      <c r="H150" s="96">
        <f>'รถ 10 ล้อ'!D144</f>
        <v>483.57</v>
      </c>
      <c r="J150" s="95">
        <f>'รถ 10 ล้อ+พ่วง'!B144</f>
        <v>140</v>
      </c>
      <c r="K150" s="96">
        <f>'รถ 10 ล้อ+พ่วง'!C144</f>
        <v>214.73</v>
      </c>
      <c r="L150" s="96">
        <f>'รถ 10 ล้อ+พ่วง'!D144</f>
        <v>300.62</v>
      </c>
    </row>
    <row r="151" spans="2:12">
      <c r="B151" s="95">
        <f>'รถ 6 ล้อ'!B145:D145</f>
        <v>141</v>
      </c>
      <c r="C151" s="96">
        <f>'รถ 6 ล้อ'!C145:E145</f>
        <v>453.33</v>
      </c>
      <c r="D151" s="96">
        <f>'รถ 6 ล้อ'!D145:F145</f>
        <v>634.66</v>
      </c>
      <c r="F151" s="95">
        <f>'รถ 10 ล้อ'!B145</f>
        <v>141</v>
      </c>
      <c r="G151" s="96">
        <f>'รถ 10 ล้อ'!C145</f>
        <v>347.75</v>
      </c>
      <c r="H151" s="96">
        <f>'รถ 10 ล้อ'!D145</f>
        <v>486.85</v>
      </c>
      <c r="J151" s="95">
        <f>'รถ 10 ล้อ+พ่วง'!B145</f>
        <v>141</v>
      </c>
      <c r="K151" s="96">
        <f>'รถ 10 ล้อ+พ่วง'!C145</f>
        <v>216.32</v>
      </c>
      <c r="L151" s="96">
        <f>'รถ 10 ล้อ+พ่วง'!D145</f>
        <v>302.85000000000002</v>
      </c>
    </row>
    <row r="152" spans="2:12">
      <c r="B152" s="95">
        <f>'รถ 6 ล้อ'!B146:D146</f>
        <v>142</v>
      </c>
      <c r="C152" s="96">
        <f>'รถ 6 ล้อ'!C146:E146</f>
        <v>456.58</v>
      </c>
      <c r="D152" s="96">
        <f>'รถ 6 ล้อ'!D146:F146</f>
        <v>639.22</v>
      </c>
      <c r="F152" s="95">
        <f>'รถ 10 ล้อ'!B146</f>
        <v>142</v>
      </c>
      <c r="G152" s="96">
        <f>'รถ 10 ล้อ'!C146</f>
        <v>350.44</v>
      </c>
      <c r="H152" s="96">
        <f>'รถ 10 ล้อ'!D146</f>
        <v>490.62</v>
      </c>
      <c r="J152" s="95">
        <f>'รถ 10 ล้อ+พ่วง'!B146</f>
        <v>142</v>
      </c>
      <c r="K152" s="96">
        <f>'รถ 10 ล้อ+พ่วง'!C146</f>
        <v>217.83</v>
      </c>
      <c r="L152" s="96">
        <f>'รถ 10 ล้อ+พ่วง'!D146</f>
        <v>304.95999999999998</v>
      </c>
    </row>
    <row r="153" spans="2:12">
      <c r="B153" s="95">
        <f>'รถ 6 ล้อ'!B147:D147</f>
        <v>143</v>
      </c>
      <c r="C153" s="96">
        <f>'รถ 6 ล้อ'!C147:E147</f>
        <v>459.77</v>
      </c>
      <c r="D153" s="96">
        <f>'รถ 6 ล้อ'!D147:F147</f>
        <v>643.67999999999995</v>
      </c>
      <c r="F153" s="95">
        <f>'รถ 10 ล้อ'!B147</f>
        <v>143</v>
      </c>
      <c r="G153" s="96">
        <f>'รถ 10 ล้อ'!C147</f>
        <v>352.8</v>
      </c>
      <c r="H153" s="96">
        <f>'รถ 10 ล้อ'!D147</f>
        <v>493.92</v>
      </c>
      <c r="J153" s="95">
        <f>'รถ 10 ล้อ+พ่วง'!B147</f>
        <v>143</v>
      </c>
      <c r="K153" s="96">
        <f>'รถ 10 ล้อ+พ่วง'!C147</f>
        <v>219.34</v>
      </c>
      <c r="L153" s="96">
        <f>'รถ 10 ล้อ+พ่วง'!D147</f>
        <v>307.07</v>
      </c>
    </row>
    <row r="154" spans="2:12">
      <c r="B154" s="95">
        <f>'รถ 6 ล้อ'!B148:D148</f>
        <v>144</v>
      </c>
      <c r="C154" s="96">
        <f>'รถ 6 ล้อ'!C148:E148</f>
        <v>462.98</v>
      </c>
      <c r="D154" s="96">
        <f>'รถ 6 ล้อ'!D148:F148</f>
        <v>648.16999999999996</v>
      </c>
      <c r="F154" s="95">
        <f>'รถ 10 ล้อ'!B148</f>
        <v>144</v>
      </c>
      <c r="G154" s="96">
        <f>'รถ 10 ล้อ'!C148</f>
        <v>355.16</v>
      </c>
      <c r="H154" s="96">
        <f>'รถ 10 ล้อ'!D148</f>
        <v>497.22</v>
      </c>
      <c r="J154" s="95">
        <f>'รถ 10 ล้อ+พ่วง'!B148</f>
        <v>144</v>
      </c>
      <c r="K154" s="96">
        <f>'รถ 10 ล้อ+พ่วง'!C148</f>
        <v>220.94</v>
      </c>
      <c r="L154" s="96">
        <f>'รถ 10 ล้อ+พ่วง'!D148</f>
        <v>309.31</v>
      </c>
    </row>
    <row r="155" spans="2:12">
      <c r="B155" s="95">
        <f>'รถ 6 ล้อ'!B149:D149</f>
        <v>145</v>
      </c>
      <c r="C155" s="96">
        <f>'รถ 6 ล้อ'!C149:E149</f>
        <v>466.12</v>
      </c>
      <c r="D155" s="96">
        <f>'รถ 6 ล้อ'!D149:F149</f>
        <v>652.57000000000005</v>
      </c>
      <c r="F155" s="95">
        <f>'รถ 10 ล้อ'!B149</f>
        <v>145</v>
      </c>
      <c r="G155" s="96">
        <f>'รถ 10 ล้อ'!C149</f>
        <v>357.88</v>
      </c>
      <c r="H155" s="96">
        <f>'รถ 10 ล้อ'!D149</f>
        <v>501.03</v>
      </c>
      <c r="J155" s="95">
        <f>'รถ 10 ล้อ+พ่วง'!B149</f>
        <v>145</v>
      </c>
      <c r="K155" s="96">
        <f>'รถ 10 ล้อ+พ่วง'!C149</f>
        <v>222.45</v>
      </c>
      <c r="L155" s="96">
        <f>'รถ 10 ล้อ+พ่วง'!D149</f>
        <v>311.42</v>
      </c>
    </row>
    <row r="156" spans="2:12">
      <c r="B156" s="95">
        <f>'รถ 6 ล้อ'!B150:D150</f>
        <v>146</v>
      </c>
      <c r="C156" s="96">
        <f>'รถ 6 ล้อ'!C150:E150</f>
        <v>469.36</v>
      </c>
      <c r="D156" s="96">
        <f>'รถ 6 ล้อ'!D150:F150</f>
        <v>657.1</v>
      </c>
      <c r="F156" s="95">
        <f>'รถ 10 ล้อ'!B150</f>
        <v>146</v>
      </c>
      <c r="G156" s="96">
        <f>'รถ 10 ล้อ'!C150</f>
        <v>360.25</v>
      </c>
      <c r="H156" s="96">
        <f>'รถ 10 ล้อ'!D150</f>
        <v>504.35</v>
      </c>
      <c r="J156" s="95">
        <f>'รถ 10 ล้อ+พ่วง'!B150</f>
        <v>146</v>
      </c>
      <c r="K156" s="96">
        <f>'รถ 10 ล้อ+พ่วง'!C150</f>
        <v>223.96</v>
      </c>
      <c r="L156" s="96">
        <f>'รถ 10 ล้อ+พ่วง'!D150</f>
        <v>313.54000000000002</v>
      </c>
    </row>
    <row r="157" spans="2:12">
      <c r="B157" s="95">
        <f>'รถ 6 ล้อ'!B151:D151</f>
        <v>147</v>
      </c>
      <c r="C157" s="96">
        <f>'รถ 6 ล้อ'!C151:E151</f>
        <v>472.52</v>
      </c>
      <c r="D157" s="96">
        <f>'รถ 6 ล้อ'!D151:F151</f>
        <v>661.53</v>
      </c>
      <c r="F157" s="95">
        <f>'รถ 10 ล้อ'!B151</f>
        <v>147</v>
      </c>
      <c r="G157" s="96">
        <f>'รถ 10 ล้อ'!C151</f>
        <v>362.63</v>
      </c>
      <c r="H157" s="96">
        <f>'รถ 10 ล้อ'!D151</f>
        <v>507.68</v>
      </c>
      <c r="J157" s="95">
        <f>'รถ 10 ล้อ+พ่วง'!B151</f>
        <v>147</v>
      </c>
      <c r="K157" s="96">
        <f>'รถ 10 ล้อ+พ่วง'!C151</f>
        <v>225.47</v>
      </c>
      <c r="L157" s="96">
        <f>'รถ 10 ล้อ+พ่วง'!D151</f>
        <v>315.64999999999998</v>
      </c>
    </row>
    <row r="158" spans="2:12">
      <c r="B158" s="95">
        <f>'รถ 6 ล้อ'!B152:D152</f>
        <v>148</v>
      </c>
      <c r="C158" s="96">
        <f>'รถ 6 ล้อ'!C152:E152</f>
        <v>475.78</v>
      </c>
      <c r="D158" s="96">
        <f>'รถ 6 ล้อ'!D152:F152</f>
        <v>666.1</v>
      </c>
      <c r="F158" s="95">
        <f>'รถ 10 ล้อ'!B152</f>
        <v>148</v>
      </c>
      <c r="G158" s="96">
        <f>'รถ 10 ล้อ'!C152</f>
        <v>365.01</v>
      </c>
      <c r="H158" s="96">
        <f>'รถ 10 ล้อ'!D152</f>
        <v>511.01</v>
      </c>
      <c r="J158" s="95">
        <f>'รถ 10 ล้อ+พ่วง'!B152</f>
        <v>148</v>
      </c>
      <c r="K158" s="96">
        <f>'รถ 10 ล้อ+พ่วง'!C152</f>
        <v>226.98</v>
      </c>
      <c r="L158" s="96">
        <f>'รถ 10 ล้อ+พ่วง'!D152</f>
        <v>317.77</v>
      </c>
    </row>
    <row r="159" spans="2:12">
      <c r="B159" s="95">
        <f>'รถ 6 ล้อ'!B153:D153</f>
        <v>149</v>
      </c>
      <c r="C159" s="96">
        <f>'รถ 6 ล้อ'!C153:E153</f>
        <v>478.98</v>
      </c>
      <c r="D159" s="96">
        <f>'รถ 6 ล้อ'!D153:F153</f>
        <v>670.57</v>
      </c>
      <c r="F159" s="95">
        <f>'รถ 10 ล้อ'!B153</f>
        <v>149</v>
      </c>
      <c r="G159" s="96">
        <f>'รถ 10 ล้อ'!C153</f>
        <v>367.39</v>
      </c>
      <c r="H159" s="96">
        <f>'รถ 10 ล้อ'!D153</f>
        <v>514.35</v>
      </c>
      <c r="J159" s="95">
        <f>'รถ 10 ล้อ+พ่วง'!B153</f>
        <v>149</v>
      </c>
      <c r="K159" s="96">
        <f>'รถ 10 ล้อ+พ่วง'!C153</f>
        <v>228.59</v>
      </c>
      <c r="L159" s="96">
        <f>'รถ 10 ล้อ+พ่วง'!D153</f>
        <v>320.02999999999997</v>
      </c>
    </row>
    <row r="160" spans="2:12">
      <c r="B160" s="95">
        <f>'รถ 6 ล้อ'!B154:D154</f>
        <v>150</v>
      </c>
      <c r="C160" s="96">
        <f>'รถ 6 ล้อ'!C154:E154</f>
        <v>482.18</v>
      </c>
      <c r="D160" s="96">
        <f>'รถ 6 ล้อ'!D154:F154</f>
        <v>675.06</v>
      </c>
      <c r="F160" s="95">
        <f>'รถ 10 ล้อ'!B154</f>
        <v>150</v>
      </c>
      <c r="G160" s="96">
        <f>'รถ 10 ล้อ'!C154</f>
        <v>370.15</v>
      </c>
      <c r="H160" s="96">
        <f>'รถ 10 ล้อ'!D154</f>
        <v>518.22</v>
      </c>
      <c r="J160" s="95">
        <f>'รถ 10 ล้อ+พ่วง'!B154</f>
        <v>150</v>
      </c>
      <c r="K160" s="96">
        <f>'รถ 10 ล้อ+พ่วง'!C154</f>
        <v>230.11</v>
      </c>
      <c r="L160" s="96">
        <f>'รถ 10 ล้อ+พ่วง'!D154</f>
        <v>322.14999999999998</v>
      </c>
    </row>
    <row r="161" spans="2:12">
      <c r="B161" s="95">
        <f>'รถ 6 ล้อ'!B155:D155</f>
        <v>151</v>
      </c>
      <c r="C161" s="96">
        <f>'รถ 6 ล้อ'!C155:E155</f>
        <v>485.32</v>
      </c>
      <c r="D161" s="96">
        <f>'รถ 6 ล้อ'!D155:F155</f>
        <v>679.45</v>
      </c>
      <c r="F161" s="95">
        <f>'รถ 10 ล้อ'!B155</f>
        <v>151</v>
      </c>
      <c r="G161" s="96">
        <f>'รถ 10 ล้อ'!C155</f>
        <v>372.55</v>
      </c>
      <c r="H161" s="96">
        <f>'รถ 10 ล้อ'!D155</f>
        <v>521.57000000000005</v>
      </c>
      <c r="J161" s="95">
        <f>'รถ 10 ล้อ+พ่วง'!B155</f>
        <v>151</v>
      </c>
      <c r="K161" s="96">
        <f>'รถ 10 ล้อ+พ่วง'!C155</f>
        <v>231.63</v>
      </c>
      <c r="L161" s="96">
        <f>'รถ 10 ล้อ+พ่วง'!D155</f>
        <v>324.27999999999997</v>
      </c>
    </row>
    <row r="162" spans="2:12">
      <c r="B162" s="95">
        <f>'รถ 6 ล้อ'!B156:D156</f>
        <v>152</v>
      </c>
      <c r="C162" s="96">
        <f>'รถ 6 ล้อ'!C156:E156</f>
        <v>488.55</v>
      </c>
      <c r="D162" s="96">
        <f>'รถ 6 ล้อ'!D156:F156</f>
        <v>683.97</v>
      </c>
      <c r="F162" s="95">
        <f>'รถ 10 ล้อ'!B156</f>
        <v>152</v>
      </c>
      <c r="G162" s="96">
        <f>'รถ 10 ล้อ'!C156</f>
        <v>374.95</v>
      </c>
      <c r="H162" s="96">
        <f>'รถ 10 ล้อ'!D156</f>
        <v>524.92999999999995</v>
      </c>
      <c r="J162" s="95">
        <f>'รถ 10 ล้อ+พ่วง'!B156</f>
        <v>152</v>
      </c>
      <c r="K162" s="96">
        <f>'รถ 10 ล้อ+พ่วง'!C156</f>
        <v>233.14</v>
      </c>
      <c r="L162" s="96">
        <f>'รถ 10 ล้อ+พ่วง'!D156</f>
        <v>326.39999999999998</v>
      </c>
    </row>
    <row r="163" spans="2:12">
      <c r="B163" s="95">
        <f>'รถ 6 ล้อ'!B157:D157</f>
        <v>153</v>
      </c>
      <c r="C163" s="96">
        <f>'รถ 6 ล้อ'!C157:E157</f>
        <v>491.71</v>
      </c>
      <c r="D163" s="96">
        <f>'รถ 6 ล้อ'!D157:F157</f>
        <v>688.4</v>
      </c>
      <c r="F163" s="95">
        <f>'รถ 10 ล้อ'!B157</f>
        <v>153</v>
      </c>
      <c r="G163" s="96">
        <f>'รถ 10 ล้อ'!C157</f>
        <v>377.36</v>
      </c>
      <c r="H163" s="96">
        <f>'รถ 10 ล้อ'!D157</f>
        <v>528.29999999999995</v>
      </c>
      <c r="J163" s="95">
        <f>'รถ 10 ล้อ+พ่วง'!B157</f>
        <v>153</v>
      </c>
      <c r="K163" s="96">
        <f>'รถ 10 ล้อ+พ่วง'!C157</f>
        <v>234.66</v>
      </c>
      <c r="L163" s="96">
        <f>'รถ 10 ล้อ+พ่วง'!D157</f>
        <v>328.53</v>
      </c>
    </row>
    <row r="164" spans="2:12">
      <c r="B164" s="95">
        <f>'รถ 6 ล้อ'!B158:D158</f>
        <v>154</v>
      </c>
      <c r="C164" s="96">
        <f>'รถ 6 ล้อ'!C158:E158</f>
        <v>494.97</v>
      </c>
      <c r="D164" s="96">
        <f>'รถ 6 ล้อ'!D158:F158</f>
        <v>692.96</v>
      </c>
      <c r="F164" s="95">
        <f>'รถ 10 ล้อ'!B158</f>
        <v>154</v>
      </c>
      <c r="G164" s="96">
        <f>'รถ 10 ล้อ'!C158</f>
        <v>379.77</v>
      </c>
      <c r="H164" s="96">
        <f>'รถ 10 ล้อ'!D158</f>
        <v>531.66999999999996</v>
      </c>
      <c r="J164" s="95">
        <f>'รถ 10 ล้อ+พ่วง'!B158</f>
        <v>154</v>
      </c>
      <c r="K164" s="96">
        <f>'รถ 10 ล้อ+พ่วง'!C158</f>
        <v>236.18</v>
      </c>
      <c r="L164" s="96">
        <f>'รถ 10 ล้อ+พ่วง'!D158</f>
        <v>330.66</v>
      </c>
    </row>
    <row r="165" spans="2:12">
      <c r="B165" s="95">
        <f>'รถ 6 ล้อ'!B159:D159</f>
        <v>155</v>
      </c>
      <c r="C165" s="96">
        <f>'รถ 6 ล้อ'!C159:E159</f>
        <v>498.15</v>
      </c>
      <c r="D165" s="96">
        <f>'รถ 6 ล้อ'!D159:F159</f>
        <v>697.42</v>
      </c>
      <c r="F165" s="95">
        <f>'รถ 10 ล้อ'!B159</f>
        <v>155</v>
      </c>
      <c r="G165" s="96">
        <f>'รถ 10 ล้อ'!C159</f>
        <v>382.18</v>
      </c>
      <c r="H165" s="96">
        <f>'รถ 10 ล้อ'!D159</f>
        <v>535.04999999999995</v>
      </c>
      <c r="J165" s="95">
        <f>'รถ 10 ล้อ+พ่วง'!B159</f>
        <v>155</v>
      </c>
      <c r="K165" s="96">
        <f>'รถ 10 ล้อ+พ่วง'!C159</f>
        <v>237.71</v>
      </c>
      <c r="L165" s="96">
        <f>'รถ 10 ล้อ+พ่วง'!D159</f>
        <v>332.79</v>
      </c>
    </row>
    <row r="166" spans="2:12">
      <c r="B166" s="95">
        <f>'รถ 6 ล้อ'!B160:D160</f>
        <v>156</v>
      </c>
      <c r="C166" s="96">
        <f>'รถ 6 ล้อ'!C160:E160</f>
        <v>501.35</v>
      </c>
      <c r="D166" s="96">
        <f>'รถ 6 ล้อ'!D160:F160</f>
        <v>701.89</v>
      </c>
      <c r="F166" s="95">
        <f>'รถ 10 ล้อ'!B160</f>
        <v>156</v>
      </c>
      <c r="G166" s="96">
        <f>'รถ 10 ล้อ'!C160</f>
        <v>384.6</v>
      </c>
      <c r="H166" s="96">
        <f>'รถ 10 ล้อ'!D160</f>
        <v>538.44000000000005</v>
      </c>
      <c r="J166" s="95">
        <f>'รถ 10 ล้อ+พ่วง'!B160</f>
        <v>156</v>
      </c>
      <c r="K166" s="96">
        <f>'รถ 10 ล้อ+พ่วง'!C160</f>
        <v>239.23</v>
      </c>
      <c r="L166" s="96">
        <f>'รถ 10 ล้อ+พ่วง'!D160</f>
        <v>334.92</v>
      </c>
    </row>
    <row r="167" spans="2:12">
      <c r="B167" s="95">
        <f>'รถ 6 ล้อ'!B161:D161</f>
        <v>157</v>
      </c>
      <c r="C167" s="96">
        <f>'รถ 6 ล้อ'!C161:E161</f>
        <v>504.56</v>
      </c>
      <c r="D167" s="96">
        <f>'รถ 6 ล้อ'!D161:F161</f>
        <v>706.38</v>
      </c>
      <c r="F167" s="95">
        <f>'รถ 10 ล้อ'!B161</f>
        <v>157</v>
      </c>
      <c r="G167" s="96">
        <f>'รถ 10 ล้อ'!C161</f>
        <v>387.02</v>
      </c>
      <c r="H167" s="96">
        <f>'รถ 10 ล้อ'!D161</f>
        <v>541.83000000000004</v>
      </c>
      <c r="J167" s="95">
        <f>'รถ 10 ล้อ+พ่วง'!B161</f>
        <v>157</v>
      </c>
      <c r="K167" s="96">
        <f>'รถ 10 ล้อ+พ่วง'!C161</f>
        <v>240.75</v>
      </c>
      <c r="L167" s="96">
        <f>'รถ 10 ล้อ+พ่วง'!D161</f>
        <v>337.06</v>
      </c>
    </row>
    <row r="168" spans="2:12">
      <c r="B168" s="95">
        <f>'รถ 6 ล้อ'!B162:D162</f>
        <v>158</v>
      </c>
      <c r="C168" s="96">
        <f>'รถ 6 ล้อ'!C162:E162</f>
        <v>507.78</v>
      </c>
      <c r="D168" s="96">
        <f>'รถ 6 ล้อ'!D162:F162</f>
        <v>710.89</v>
      </c>
      <c r="F168" s="95">
        <f>'รถ 10 ล้อ'!B162</f>
        <v>158</v>
      </c>
      <c r="G168" s="96">
        <f>'รถ 10 ล้อ'!C162</f>
        <v>389.87</v>
      </c>
      <c r="H168" s="96">
        <f>'รถ 10 ล้อ'!D162</f>
        <v>545.82000000000005</v>
      </c>
      <c r="J168" s="95">
        <f>'รถ 10 ล้อ+พ่วง'!B162</f>
        <v>158</v>
      </c>
      <c r="K168" s="96">
        <f>'รถ 10 ล้อ+พ่วง'!C162</f>
        <v>242.28</v>
      </c>
      <c r="L168" s="96">
        <f>'รถ 10 ล้อ+พ่วง'!D162</f>
        <v>339.19</v>
      </c>
    </row>
    <row r="169" spans="2:12">
      <c r="B169" s="95">
        <f>'รถ 6 ล้อ'!B163:D163</f>
        <v>159</v>
      </c>
      <c r="C169" s="96">
        <f>'รถ 6 ล้อ'!C163:E163</f>
        <v>510.92</v>
      </c>
      <c r="D169" s="96">
        <f>'รถ 6 ล้อ'!D163:F163</f>
        <v>715.29</v>
      </c>
      <c r="F169" s="95">
        <f>'รถ 10 ล้อ'!B163</f>
        <v>159</v>
      </c>
      <c r="G169" s="96">
        <f>'รถ 10 ล้อ'!C163</f>
        <v>392.31</v>
      </c>
      <c r="H169" s="96">
        <f>'รถ 10 ล้อ'!D163</f>
        <v>549.23</v>
      </c>
      <c r="J169" s="95">
        <f>'รถ 10 ล้อ+พ่วง'!B163</f>
        <v>159</v>
      </c>
      <c r="K169" s="96">
        <f>'รถ 10 ล้อ+พ่วง'!C163</f>
        <v>243.81</v>
      </c>
      <c r="L169" s="96">
        <f>'รถ 10 ล้อ+พ่วง'!D163</f>
        <v>341.33</v>
      </c>
    </row>
    <row r="170" spans="2:12">
      <c r="B170" s="95">
        <f>'รถ 6 ล้อ'!B164:D164</f>
        <v>160</v>
      </c>
      <c r="C170" s="96">
        <f>'รถ 6 ล้อ'!C164:E164</f>
        <v>514.16999999999996</v>
      </c>
      <c r="D170" s="96">
        <f>'รถ 6 ล้อ'!D164:F164</f>
        <v>719.84</v>
      </c>
      <c r="F170" s="95">
        <f>'รถ 10 ล้อ'!B164</f>
        <v>160</v>
      </c>
      <c r="G170" s="96">
        <f>'รถ 10 ล้อ'!C164</f>
        <v>394.75</v>
      </c>
      <c r="H170" s="96">
        <f>'รถ 10 ล้อ'!D164</f>
        <v>552.65</v>
      </c>
      <c r="J170" s="95">
        <f>'รถ 10 ล้อ+พ่วง'!B164</f>
        <v>160</v>
      </c>
      <c r="K170" s="96">
        <f>'รถ 10 ล้อ+พ่วง'!C164</f>
        <v>245.34</v>
      </c>
      <c r="L170" s="96">
        <f>'รถ 10 ล้อ+พ่วง'!D164</f>
        <v>343.47</v>
      </c>
    </row>
    <row r="171" spans="2:12">
      <c r="B171" s="95">
        <f>'รถ 6 ล้อ'!B165:D165</f>
        <v>161</v>
      </c>
      <c r="C171" s="96">
        <f>'รถ 6 ล้อ'!C165:E165</f>
        <v>517.34</v>
      </c>
      <c r="D171" s="96">
        <f>'รถ 6 ล้อ'!D165:F165</f>
        <v>724.27</v>
      </c>
      <c r="F171" s="95">
        <f>'รถ 10 ล้อ'!B165</f>
        <v>161</v>
      </c>
      <c r="G171" s="96">
        <f>'รถ 10 ล้อ'!C165</f>
        <v>397.2</v>
      </c>
      <c r="H171" s="96">
        <f>'รถ 10 ล้อ'!D165</f>
        <v>556.08000000000004</v>
      </c>
      <c r="J171" s="95">
        <f>'รถ 10 ล้อ+พ่วง'!B165</f>
        <v>161</v>
      </c>
      <c r="K171" s="96">
        <f>'รถ 10 ล้อ+พ่วง'!C165</f>
        <v>246.87</v>
      </c>
      <c r="L171" s="96">
        <f>'รถ 10 ล้อ+พ่วง'!D165</f>
        <v>345.61</v>
      </c>
    </row>
    <row r="172" spans="2:12">
      <c r="B172" s="95">
        <f>'รถ 6 ล้อ'!B166:D166</f>
        <v>162</v>
      </c>
      <c r="C172" s="96">
        <f>'รถ 6 ล้อ'!C166:E166</f>
        <v>520.51</v>
      </c>
      <c r="D172" s="96">
        <f>'รถ 6 ล้อ'!D166:F166</f>
        <v>728.72</v>
      </c>
      <c r="F172" s="95">
        <f>'รถ 10 ล้อ'!B166</f>
        <v>162</v>
      </c>
      <c r="G172" s="96">
        <f>'รถ 10 ล้อ'!C166</f>
        <v>399.65</v>
      </c>
      <c r="H172" s="96">
        <f>'รถ 10 ล้อ'!D166</f>
        <v>559.51</v>
      </c>
      <c r="J172" s="95">
        <f>'รถ 10 ล้อ+พ่วง'!B166</f>
        <v>162</v>
      </c>
      <c r="K172" s="96">
        <f>'รถ 10 ล้อ+พ่วง'!C166</f>
        <v>248.4</v>
      </c>
      <c r="L172" s="96">
        <f>'รถ 10 ล้อ+พ่วง'!D166</f>
        <v>347.76</v>
      </c>
    </row>
    <row r="173" spans="2:12">
      <c r="B173" s="95">
        <f>'รถ 6 ล้อ'!B167:D167</f>
        <v>163</v>
      </c>
      <c r="C173" s="96">
        <f>'รถ 6 ล้อ'!C167:E167</f>
        <v>523.70000000000005</v>
      </c>
      <c r="D173" s="96">
        <f>'รถ 6 ล้อ'!D167:F167</f>
        <v>733.18</v>
      </c>
      <c r="F173" s="95">
        <f>'รถ 10 ล้อ'!B167</f>
        <v>163</v>
      </c>
      <c r="G173" s="96">
        <f>'รถ 10 ล้อ'!C167</f>
        <v>402.11</v>
      </c>
      <c r="H173" s="96">
        <f>'รถ 10 ล้อ'!D167</f>
        <v>562.96</v>
      </c>
      <c r="J173" s="95">
        <f>'รถ 10 ล้อ+พ่วง'!B167</f>
        <v>163</v>
      </c>
      <c r="K173" s="96">
        <f>'รถ 10 ล้อ+พ่วง'!C167</f>
        <v>249.93</v>
      </c>
      <c r="L173" s="96">
        <f>'รถ 10 ล้อ+พ่วง'!D167</f>
        <v>349.9</v>
      </c>
    </row>
    <row r="174" spans="2:12">
      <c r="B174" s="95">
        <f>'รถ 6 ล้อ'!B168:D168</f>
        <v>164</v>
      </c>
      <c r="C174" s="96">
        <f>'รถ 6 ล้อ'!C168:E168</f>
        <v>526.9</v>
      </c>
      <c r="D174" s="96">
        <f>'รถ 6 ล้อ'!D168:F168</f>
        <v>737.66</v>
      </c>
      <c r="F174" s="95">
        <f>'รถ 10 ล้อ'!B168</f>
        <v>164</v>
      </c>
      <c r="G174" s="96">
        <f>'รถ 10 ล้อ'!C168</f>
        <v>404.57</v>
      </c>
      <c r="H174" s="96">
        <f>'รถ 10 ล้อ'!D168</f>
        <v>566.4</v>
      </c>
      <c r="J174" s="95">
        <f>'รถ 10 ล้อ+พ่วง'!B168</f>
        <v>164</v>
      </c>
      <c r="K174" s="96">
        <f>'รถ 10 ล้อ+พ่วง'!C168</f>
        <v>251.46</v>
      </c>
      <c r="L174" s="96">
        <f>'รถ 10 ล้อ+พ่วง'!D168</f>
        <v>352.05</v>
      </c>
    </row>
    <row r="175" spans="2:12">
      <c r="B175" s="95">
        <f>'รถ 6 ล้อ'!B169:D169</f>
        <v>165</v>
      </c>
      <c r="C175" s="96">
        <f>'รถ 6 ล้อ'!C169:E169</f>
        <v>530.11</v>
      </c>
      <c r="D175" s="96">
        <f>'รถ 6 ล้อ'!D169:F169</f>
        <v>742.16</v>
      </c>
      <c r="F175" s="95">
        <f>'รถ 10 ล้อ'!B169</f>
        <v>165</v>
      </c>
      <c r="G175" s="96">
        <f>'รถ 10 ล้อ'!C169</f>
        <v>407.04</v>
      </c>
      <c r="H175" s="96">
        <f>'รถ 10 ล้อ'!D169</f>
        <v>569.86</v>
      </c>
      <c r="J175" s="95">
        <f>'รถ 10 ล้อ+พ่วง'!B169</f>
        <v>165</v>
      </c>
      <c r="K175" s="96">
        <f>'รถ 10 ล้อ+พ่วง'!C169</f>
        <v>253</v>
      </c>
      <c r="L175" s="96">
        <f>'รถ 10 ล้อ+พ่วง'!D169</f>
        <v>354.2</v>
      </c>
    </row>
    <row r="176" spans="2:12">
      <c r="B176" s="95">
        <f>'รถ 6 ล้อ'!B170:D170</f>
        <v>166</v>
      </c>
      <c r="C176" s="96">
        <f>'รถ 6 ล้อ'!C170:E170</f>
        <v>533.34</v>
      </c>
      <c r="D176" s="96">
        <f>'รถ 6 ล้อ'!D170:F170</f>
        <v>746.67</v>
      </c>
      <c r="F176" s="95">
        <f>'รถ 10 ล้อ'!B170</f>
        <v>166</v>
      </c>
      <c r="G176" s="96">
        <f>'รถ 10 ล้อ'!C170</f>
        <v>409.52</v>
      </c>
      <c r="H176" s="96">
        <f>'รถ 10 ล้อ'!D170</f>
        <v>573.33000000000004</v>
      </c>
      <c r="J176" s="95">
        <f>'รถ 10 ล้อ+พ่วง'!B170</f>
        <v>166</v>
      </c>
      <c r="K176" s="96">
        <f>'รถ 10 ล้อ+พ่วง'!C170</f>
        <v>254.54</v>
      </c>
      <c r="L176" s="96">
        <f>'รถ 10 ล้อ+พ่วง'!D170</f>
        <v>356.35</v>
      </c>
    </row>
    <row r="177" spans="2:12">
      <c r="B177" s="95">
        <f>'รถ 6 ล้อ'!B171:D171</f>
        <v>167</v>
      </c>
      <c r="C177" s="96">
        <f>'รถ 6 ล้อ'!C171:E171</f>
        <v>536.57000000000005</v>
      </c>
      <c r="D177" s="96">
        <f>'รถ 6 ล้อ'!D171:F171</f>
        <v>751.2</v>
      </c>
      <c r="F177" s="95">
        <f>'รถ 10 ล้อ'!B171</f>
        <v>167</v>
      </c>
      <c r="G177" s="96">
        <f>'รถ 10 ล้อ'!C171</f>
        <v>412</v>
      </c>
      <c r="H177" s="96">
        <f>'รถ 10 ล้อ'!D171</f>
        <v>576.79999999999995</v>
      </c>
      <c r="J177" s="95">
        <f>'รถ 10 ล้อ+พ่วง'!B171</f>
        <v>167</v>
      </c>
      <c r="K177" s="96">
        <f>'รถ 10 ล้อ+พ่วง'!C171</f>
        <v>256.07</v>
      </c>
      <c r="L177" s="96">
        <f>'รถ 10 ล้อ+พ่วง'!D171</f>
        <v>358.5</v>
      </c>
    </row>
    <row r="178" spans="2:12">
      <c r="B178" s="95">
        <f>'รถ 6 ล้อ'!B172:D172</f>
        <v>168</v>
      </c>
      <c r="C178" s="96">
        <f>'รถ 6 ล้อ'!C172:E172</f>
        <v>539.72</v>
      </c>
      <c r="D178" s="96">
        <f>'รถ 6 ล้อ'!D172:F172</f>
        <v>755.6</v>
      </c>
      <c r="F178" s="95">
        <f>'รถ 10 ล้อ'!B172</f>
        <v>168</v>
      </c>
      <c r="G178" s="96">
        <f>'รถ 10 ล้อ'!C172</f>
        <v>414.49</v>
      </c>
      <c r="H178" s="96">
        <f>'รถ 10 ล้อ'!D172</f>
        <v>580.28</v>
      </c>
      <c r="J178" s="95">
        <f>'รถ 10 ล้อ+พ่วง'!B172</f>
        <v>168</v>
      </c>
      <c r="K178" s="96">
        <f>'รถ 10 ล้อ+พ่วง'!C172</f>
        <v>257.61</v>
      </c>
      <c r="L178" s="96">
        <f>'รถ 10 ล้อ+พ่วง'!D172</f>
        <v>360.66</v>
      </c>
    </row>
    <row r="179" spans="2:12">
      <c r="B179" s="95">
        <f>'รถ 6 ล้อ'!B173:D173</f>
        <v>169</v>
      </c>
      <c r="C179" s="96">
        <f>'รถ 6 ล้อ'!C173:E173</f>
        <v>542.98</v>
      </c>
      <c r="D179" s="96">
        <f>'รถ 6 ล้อ'!D173:F173</f>
        <v>760.17</v>
      </c>
      <c r="F179" s="95">
        <f>'รถ 10 ล้อ'!B173</f>
        <v>169</v>
      </c>
      <c r="G179" s="96">
        <f>'รถ 10 ล้อ'!C173</f>
        <v>416.5</v>
      </c>
      <c r="H179" s="96">
        <f>'รถ 10 ล้อ'!D173</f>
        <v>583.11</v>
      </c>
      <c r="J179" s="95">
        <f>'รถ 10 ล้อ+พ่วง'!B173</f>
        <v>169</v>
      </c>
      <c r="K179" s="96">
        <f>'รถ 10 ล้อ+พ่วง'!C173</f>
        <v>259.16000000000003</v>
      </c>
      <c r="L179" s="96">
        <f>'รถ 10 ล้อ+พ่วง'!D173</f>
        <v>362.82</v>
      </c>
    </row>
    <row r="180" spans="2:12">
      <c r="B180" s="95">
        <f>'รถ 6 ล้อ'!B174:D174</f>
        <v>170</v>
      </c>
      <c r="C180" s="96">
        <f>'รถ 6 ล้อ'!C174:E174</f>
        <v>546.15</v>
      </c>
      <c r="D180" s="96">
        <f>'รถ 6 ล้อ'!D174:F174</f>
        <v>764.6</v>
      </c>
      <c r="F180" s="95">
        <f>'รถ 10 ล้อ'!B174</f>
        <v>170</v>
      </c>
      <c r="G180" s="96">
        <f>'รถ 10 ล้อ'!C174</f>
        <v>419</v>
      </c>
      <c r="H180" s="96">
        <f>'รถ 10 ล้อ'!D174</f>
        <v>586.6</v>
      </c>
      <c r="J180" s="95">
        <f>'รถ 10 ล้อ+พ่วง'!B174</f>
        <v>170</v>
      </c>
      <c r="K180" s="96">
        <f>'รถ 10 ล้อ+พ่วง'!C174</f>
        <v>260.7</v>
      </c>
      <c r="L180" s="96">
        <f>'รถ 10 ล้อ+พ่วง'!D174</f>
        <v>364.98</v>
      </c>
    </row>
    <row r="181" spans="2:12">
      <c r="B181" s="95">
        <f>'รถ 6 ล้อ'!B175:D175</f>
        <v>171</v>
      </c>
      <c r="C181" s="96">
        <f>'รถ 6 ล้อ'!C175:E175</f>
        <v>549.32000000000005</v>
      </c>
      <c r="D181" s="96">
        <f>'รถ 6 ล้อ'!D175:F175</f>
        <v>769.05</v>
      </c>
      <c r="F181" s="95">
        <f>'รถ 10 ล้อ'!B175</f>
        <v>171</v>
      </c>
      <c r="G181" s="96">
        <f>'รถ 10 ล้อ'!C175</f>
        <v>421.5</v>
      </c>
      <c r="H181" s="96">
        <f>'รถ 10 ล้อ'!D175</f>
        <v>590.09</v>
      </c>
      <c r="J181" s="95">
        <f>'รถ 10 ล้อ+พ่วง'!B175</f>
        <v>171</v>
      </c>
      <c r="K181" s="96">
        <f>'รถ 10 ล้อ+พ่วง'!C175</f>
        <v>262.24</v>
      </c>
      <c r="L181" s="96">
        <f>'รถ 10 ล้อ+พ่วง'!D175</f>
        <v>367.14</v>
      </c>
    </row>
    <row r="182" spans="2:12">
      <c r="B182" s="95">
        <f>'รถ 6 ล้อ'!B176:D176</f>
        <v>172</v>
      </c>
      <c r="C182" s="96">
        <f>'รถ 6 ล้อ'!C176:E176</f>
        <v>552.51</v>
      </c>
      <c r="D182" s="96">
        <f>'รถ 6 ล้อ'!D176:F176</f>
        <v>773.52</v>
      </c>
      <c r="F182" s="95">
        <f>'รถ 10 ล้อ'!B176</f>
        <v>172</v>
      </c>
      <c r="G182" s="96">
        <f>'รถ 10 ล้อ'!C176</f>
        <v>424</v>
      </c>
      <c r="H182" s="96">
        <f>'รถ 10 ล้อ'!D176</f>
        <v>593.6</v>
      </c>
      <c r="J182" s="95">
        <f>'รถ 10 ล้อ+พ่วง'!B176</f>
        <v>172</v>
      </c>
      <c r="K182" s="96">
        <f>'รถ 10 ล้อ+พ่วง'!C176</f>
        <v>263.79000000000002</v>
      </c>
      <c r="L182" s="96">
        <f>'รถ 10 ล้อ+พ่วง'!D176</f>
        <v>369.31</v>
      </c>
    </row>
    <row r="183" spans="2:12">
      <c r="B183" s="95">
        <f>'รถ 6 ล้อ'!B177:D177</f>
        <v>173</v>
      </c>
      <c r="C183" s="96">
        <f>'รถ 6 ล้อ'!C177:E177</f>
        <v>555.71</v>
      </c>
      <c r="D183" s="96">
        <f>'รถ 6 ล้อ'!D177:F177</f>
        <v>778</v>
      </c>
      <c r="F183" s="95">
        <f>'รถ 10 ล้อ'!B177</f>
        <v>173</v>
      </c>
      <c r="G183" s="96">
        <f>'รถ 10 ล้อ'!C177</f>
        <v>426.51</v>
      </c>
      <c r="H183" s="96">
        <f>'รถ 10 ล้อ'!D177</f>
        <v>597.12</v>
      </c>
      <c r="J183" s="95">
        <f>'รถ 10 ล้อ+พ่วง'!B177</f>
        <v>173</v>
      </c>
      <c r="K183" s="96">
        <f>'รถ 10 ล้อ+พ่วง'!C177</f>
        <v>265.20999999999998</v>
      </c>
      <c r="L183" s="96">
        <f>'รถ 10 ล้อ+พ่วง'!D177</f>
        <v>371.29</v>
      </c>
    </row>
    <row r="184" spans="2:12">
      <c r="B184" s="95">
        <f>'รถ 6 ล้อ'!B178:D178</f>
        <v>174</v>
      </c>
      <c r="C184" s="96">
        <f>'รถ 6 ล้อ'!C178:E178</f>
        <v>558.92999999999995</v>
      </c>
      <c r="D184" s="96">
        <f>'รถ 6 ล้อ'!D178:F178</f>
        <v>782.5</v>
      </c>
      <c r="F184" s="95">
        <f>'รถ 10 ล้อ'!B178</f>
        <v>174</v>
      </c>
      <c r="G184" s="96">
        <f>'รถ 10 ล้อ'!C178</f>
        <v>429.03</v>
      </c>
      <c r="H184" s="96">
        <f>'รถ 10 ล้อ'!D178</f>
        <v>600.64</v>
      </c>
      <c r="J184" s="95">
        <f>'รถ 10 ล้อ+พ่วง'!B178</f>
        <v>174</v>
      </c>
      <c r="K184" s="96">
        <f>'รถ 10 ล้อ+พ่วง'!C178</f>
        <v>226.76</v>
      </c>
      <c r="L184" s="96">
        <f>'รถ 10 ล้อ+พ่วง'!D178</f>
        <v>373.46</v>
      </c>
    </row>
    <row r="185" spans="2:12">
      <c r="B185" s="95">
        <f>'รถ 6 ล้อ'!B179:D179</f>
        <v>175</v>
      </c>
      <c r="C185" s="96">
        <f>'รถ 6 ล้อ'!C179:E179</f>
        <v>562.15</v>
      </c>
      <c r="D185" s="96">
        <f>'รถ 6 ล้อ'!D179:F179</f>
        <v>787.01</v>
      </c>
      <c r="F185" s="95">
        <f>'รถ 10 ล้อ'!B179</f>
        <v>175</v>
      </c>
      <c r="G185" s="96">
        <f>'รถ 10 ล้อ'!C179</f>
        <v>431.55</v>
      </c>
      <c r="H185" s="96">
        <f>'รถ 10 ล้อ'!D179</f>
        <v>604.16999999999996</v>
      </c>
      <c r="J185" s="95">
        <f>'รถ 10 ล้อ+พ่วง'!B179</f>
        <v>175</v>
      </c>
      <c r="K185" s="96">
        <f>'รถ 10 ล้อ+พ่วง'!C179</f>
        <v>268.31</v>
      </c>
      <c r="L185" s="96">
        <f>'รถ 10 ล้อ+พ่วง'!D179</f>
        <v>375.63</v>
      </c>
    </row>
    <row r="186" spans="2:12">
      <c r="B186" s="95">
        <f>'รถ 6 ล้อ'!B180:D180</f>
        <v>176</v>
      </c>
      <c r="C186" s="96">
        <f>'รถ 6 ล้อ'!C180:E180</f>
        <v>565.27</v>
      </c>
      <c r="D186" s="96">
        <f>'รถ 6 ล้อ'!D180:F180</f>
        <v>791.38</v>
      </c>
      <c r="F186" s="95">
        <f>'รถ 10 ล้อ'!B180</f>
        <v>176</v>
      </c>
      <c r="G186" s="96">
        <f>'รถ 10 ล้อ'!C180</f>
        <v>434.08</v>
      </c>
      <c r="H186" s="96">
        <f>'รถ 10 ล้อ'!D180</f>
        <v>607.72</v>
      </c>
      <c r="J186" s="95">
        <f>'รถ 10 ล้อ+พ่วง'!B180</f>
        <v>176</v>
      </c>
      <c r="K186" s="96">
        <f>'รถ 10 ล้อ+พ่วง'!C180</f>
        <v>269.86</v>
      </c>
      <c r="L186" s="96">
        <f>'รถ 10 ล้อ+พ่วง'!D180</f>
        <v>377.8</v>
      </c>
    </row>
    <row r="187" spans="2:12">
      <c r="B187" s="95">
        <f>'รถ 6 ล้อ'!B181:D181</f>
        <v>177</v>
      </c>
      <c r="C187" s="96">
        <f>'รถ 6 ล้อ'!C181:E181</f>
        <v>568.52</v>
      </c>
      <c r="D187" s="96">
        <f>'รถ 6 ล้อ'!D181:F181</f>
        <v>795.92</v>
      </c>
      <c r="F187" s="95">
        <f>'รถ 10 ล้อ'!B181</f>
        <v>177</v>
      </c>
      <c r="G187" s="96">
        <f>'รถ 10 ล้อ'!C181</f>
        <v>436.62</v>
      </c>
      <c r="H187" s="96">
        <f>'รถ 10 ล้อ'!D181</f>
        <v>611.27</v>
      </c>
      <c r="J187" s="95">
        <f>'รถ 10 ล้อ+พ่วง'!B181</f>
        <v>177</v>
      </c>
      <c r="K187" s="96">
        <f>'รถ 10 ล้อ+พ่วง'!C181</f>
        <v>271.41000000000003</v>
      </c>
      <c r="L187" s="96">
        <f>'รถ 10 ล้อ+พ่วง'!D181</f>
        <v>379.98</v>
      </c>
    </row>
    <row r="188" spans="2:12">
      <c r="B188" s="95">
        <f>'รถ 6 ล้อ'!B182:D182</f>
        <v>178</v>
      </c>
      <c r="C188" s="96">
        <f>'รถ 6 ล้อ'!C182:E182</f>
        <v>571.77</v>
      </c>
      <c r="D188" s="96">
        <f>'รถ 6 ล้อ'!D182:F182</f>
        <v>800.48</v>
      </c>
      <c r="F188" s="95">
        <f>'รถ 10 ล้อ'!B182</f>
        <v>178</v>
      </c>
      <c r="G188" s="96">
        <f>'รถ 10 ล้อ'!C182</f>
        <v>438.64</v>
      </c>
      <c r="H188" s="96">
        <f>'รถ 10 ล้อ'!D182</f>
        <v>614.09</v>
      </c>
      <c r="J188" s="95">
        <f>'รถ 10 ล้อ+พ่วง'!B182</f>
        <v>178</v>
      </c>
      <c r="K188" s="96">
        <f>'รถ 10 ล้อ+พ่วง'!C182</f>
        <v>272.97000000000003</v>
      </c>
      <c r="L188" s="96">
        <f>'รถ 10 ล้อ+พ่วง'!D182</f>
        <v>382.15</v>
      </c>
    </row>
    <row r="189" spans="2:12">
      <c r="B189" s="95">
        <f>'รถ 6 ล้อ'!B183:D183</f>
        <v>179</v>
      </c>
      <c r="C189" s="96">
        <f>'รถ 6 ล้อ'!C183:E183</f>
        <v>574.92999999999995</v>
      </c>
      <c r="D189" s="96">
        <f>'รถ 6 ล้อ'!D183:F183</f>
        <v>804.9</v>
      </c>
      <c r="F189" s="95">
        <f>'รถ 10 ล้อ'!B183</f>
        <v>179</v>
      </c>
      <c r="G189" s="96">
        <f>'รถ 10 ล้อ'!C183</f>
        <v>441.18</v>
      </c>
      <c r="H189" s="96">
        <f>'รถ 10 ล้อ'!D183</f>
        <v>617.66</v>
      </c>
      <c r="J189" s="95">
        <f>'รถ 10 ล้อ+พ่วง'!B183</f>
        <v>179</v>
      </c>
      <c r="K189" s="96">
        <f>'รถ 10 ล้อ+พ่วง'!C183</f>
        <v>274.38</v>
      </c>
      <c r="L189" s="96">
        <f>'รถ 10 ล้อ+พ่วง'!D183</f>
        <v>384.14</v>
      </c>
    </row>
    <row r="190" spans="2:12">
      <c r="B190" s="95">
        <f>'รถ 6 ล้อ'!B184:D184</f>
        <v>180</v>
      </c>
      <c r="C190" s="96">
        <f>'รถ 6 ล้อ'!C184:E184</f>
        <v>578.09</v>
      </c>
      <c r="D190" s="96">
        <f>'รถ 6 ล้อ'!D184:F184</f>
        <v>809.32</v>
      </c>
      <c r="F190" s="95">
        <f>'รถ 10 ล้อ'!B184</f>
        <v>180</v>
      </c>
      <c r="G190" s="96">
        <f>'รถ 10 ล้อ'!C184</f>
        <v>443.73</v>
      </c>
      <c r="H190" s="96">
        <f>'รถ 10 ล้อ'!D184</f>
        <v>621.23</v>
      </c>
      <c r="J190" s="95">
        <f>'รถ 10 ล้อ+พ่วง'!B184</f>
        <v>180</v>
      </c>
      <c r="K190" s="96">
        <f>'รถ 10 ล้อ+พ่วง'!C184</f>
        <v>275.94</v>
      </c>
      <c r="L190" s="96">
        <f>'รถ 10 ล้อ+พ่วง'!D184</f>
        <v>386.32</v>
      </c>
    </row>
    <row r="191" spans="2:12">
      <c r="B191" s="95">
        <f>'รถ 6 ล้อ'!B185:D185</f>
        <v>181</v>
      </c>
      <c r="C191" s="96">
        <f>'รถ 6 ล้อ'!C185:E185</f>
        <v>581.26</v>
      </c>
      <c r="D191" s="96">
        <f>'รถ 6 ล้อ'!D185:F185</f>
        <v>813.77</v>
      </c>
      <c r="F191" s="95">
        <f>'รถ 10 ล้อ'!B185</f>
        <v>181</v>
      </c>
      <c r="G191" s="96">
        <f>'รถ 10 ล้อ'!C185</f>
        <v>446.29</v>
      </c>
      <c r="H191" s="96">
        <f>'รถ 10 ล้อ'!D185</f>
        <v>624.80999999999995</v>
      </c>
      <c r="J191" s="95">
        <f>'รถ 10 ล้อ+พ่วง'!B185</f>
        <v>181</v>
      </c>
      <c r="K191" s="96">
        <f>'รถ 10 ล้อ+พ่วง'!C185</f>
        <v>277.5</v>
      </c>
      <c r="L191" s="96">
        <f>'รถ 10 ล้อ+พ่วง'!D185</f>
        <v>388.5</v>
      </c>
    </row>
    <row r="192" spans="2:12">
      <c r="B192" s="95">
        <f>'รถ 6 ล้อ'!B186:D186</f>
        <v>182</v>
      </c>
      <c r="C192" s="96">
        <f>'รถ 6 ล้อ'!C186:E186</f>
        <v>584.55999999999995</v>
      </c>
      <c r="D192" s="96">
        <f>'รถ 6 ล้อ'!D186:F186</f>
        <v>818.39</v>
      </c>
      <c r="F192" s="95">
        <f>'รถ 10 ล้อ'!B186</f>
        <v>182</v>
      </c>
      <c r="G192" s="96">
        <f>'รถ 10 ล้อ'!C186</f>
        <v>448.86</v>
      </c>
      <c r="H192" s="96">
        <f>'รถ 10 ล้อ'!D186</f>
        <v>628.4</v>
      </c>
      <c r="J192" s="95">
        <f>'รถ 10 ล้อ+พ่วง'!B186</f>
        <v>182</v>
      </c>
      <c r="K192" s="96">
        <f>'รถ 10 ล้อ+พ่วง'!C186</f>
        <v>279.06</v>
      </c>
      <c r="L192" s="96">
        <f>'รถ 10 ล้อ+พ่วง'!D186</f>
        <v>390.68</v>
      </c>
    </row>
    <row r="193" spans="2:12">
      <c r="B193" s="95">
        <f>'รถ 6 ล้อ'!B187:D187</f>
        <v>183</v>
      </c>
      <c r="C193" s="96">
        <f>'รถ 6 ล้อ'!C187:E187</f>
        <v>587.76</v>
      </c>
      <c r="D193" s="96">
        <f>'รถ 6 ล้อ'!D187:F187</f>
        <v>822.86</v>
      </c>
      <c r="F193" s="95">
        <f>'รถ 10 ล้อ'!B187</f>
        <v>183</v>
      </c>
      <c r="G193" s="96">
        <f>'รถ 10 ล้อ'!C187</f>
        <v>451.43</v>
      </c>
      <c r="H193" s="96">
        <f>'รถ 10 ล้อ'!D187</f>
        <v>623</v>
      </c>
      <c r="J193" s="95">
        <f>'รถ 10 ล้อ+พ่วง'!B187</f>
        <v>183</v>
      </c>
      <c r="K193" s="96">
        <f>'รถ 10 ล้อ+พ่วง'!C187</f>
        <v>280.62</v>
      </c>
      <c r="L193" s="96">
        <f>'รถ 10 ล้อ+พ่วง'!D187</f>
        <v>392.87</v>
      </c>
    </row>
    <row r="194" spans="2:12">
      <c r="B194" s="95">
        <f>'รถ 6 ล้อ'!B188:D188</f>
        <v>184</v>
      </c>
      <c r="C194" s="96">
        <f>'รถ 6 ล้อ'!C188:E188</f>
        <v>590.96</v>
      </c>
      <c r="D194" s="96">
        <f>'รถ 6 ล้อ'!D188:F188</f>
        <v>827.35</v>
      </c>
      <c r="F194" s="95">
        <f>'รถ 10 ล้อ'!B188</f>
        <v>184</v>
      </c>
      <c r="G194" s="96">
        <f>'รถ 10 ล้อ'!C188</f>
        <v>453.45</v>
      </c>
      <c r="H194" s="96">
        <f>'รถ 10 ล้อ'!D188</f>
        <v>634.83000000000004</v>
      </c>
      <c r="J194" s="95">
        <f>'รถ 10 ล้อ+พ่วง'!B188</f>
        <v>184</v>
      </c>
      <c r="K194" s="96">
        <f>'รถ 10 ล้อ+พ่วง'!C188</f>
        <v>282.04000000000002</v>
      </c>
      <c r="L194" s="96">
        <f>'รถ 10 ล้อ+พ่วง'!D188</f>
        <v>394.86</v>
      </c>
    </row>
    <row r="195" spans="2:12">
      <c r="B195" s="95">
        <f>'รถ 6 ล้อ'!B189:D189</f>
        <v>185</v>
      </c>
      <c r="C195" s="96">
        <f>'รถ 6 ล้อ'!C189:E189</f>
        <v>594.05999999999995</v>
      </c>
      <c r="D195" s="96">
        <f>'รถ 6 ล้อ'!D189:F189</f>
        <v>831.68</v>
      </c>
      <c r="F195" s="95">
        <f>'รถ 10 ล้อ'!B189</f>
        <v>185</v>
      </c>
      <c r="G195" s="96">
        <f>'รถ 10 ล้อ'!C189</f>
        <v>456.03</v>
      </c>
      <c r="H195" s="96">
        <f>'รถ 10 ล้อ'!D189</f>
        <v>638.44000000000005</v>
      </c>
      <c r="J195" s="95">
        <f>'รถ 10 ล้อ+พ่วง'!B189</f>
        <v>185</v>
      </c>
      <c r="K195" s="96">
        <f>'รถ 10 ล้อ+พ่วง'!C189</f>
        <v>283.60000000000002</v>
      </c>
      <c r="L195" s="96">
        <f>'รถ 10 ล้อ+พ่วง'!D189</f>
        <v>397.05</v>
      </c>
    </row>
    <row r="196" spans="2:12">
      <c r="B196" s="95">
        <f>'รถ 6 ล้อ'!B190:D190</f>
        <v>186</v>
      </c>
      <c r="C196" s="96">
        <f>'รถ 6 ล้อ'!C190:E190</f>
        <v>597.28</v>
      </c>
      <c r="D196" s="96">
        <f>'รถ 6 ล้อ'!D190:F190</f>
        <v>836.19</v>
      </c>
      <c r="F196" s="95">
        <f>'รถ 10 ล้อ'!B190</f>
        <v>186</v>
      </c>
      <c r="G196" s="96">
        <f>'รถ 10 ล้อ'!C190</f>
        <v>458.62</v>
      </c>
      <c r="H196" s="96">
        <f>'รถ 10 ล้อ'!D190</f>
        <v>642.05999999999995</v>
      </c>
      <c r="J196" s="95">
        <f>'รถ 10 ล้อ+พ่วง'!B190</f>
        <v>186</v>
      </c>
      <c r="K196" s="96">
        <f>'รถ 10 ล้อ+พ่วง'!C190</f>
        <v>285.17</v>
      </c>
      <c r="L196" s="96">
        <f>'รถ 10 ล้อ+พ่วง'!D190</f>
        <v>399.24</v>
      </c>
    </row>
    <row r="197" spans="2:12">
      <c r="B197" s="95">
        <f>'รถ 6 ล้อ'!B191:D191</f>
        <v>187</v>
      </c>
      <c r="C197" s="96">
        <f>'รถ 6 ล้อ'!C191:E191</f>
        <v>600.52</v>
      </c>
      <c r="D197" s="96">
        <f>'รถ 6 ล้อ'!D191:F191</f>
        <v>840.72</v>
      </c>
      <c r="F197" s="95">
        <f>'รถ 10 ล้อ'!B191</f>
        <v>187</v>
      </c>
      <c r="G197" s="96">
        <f>'รถ 10 ล้อ'!C191</f>
        <v>461.21</v>
      </c>
      <c r="H197" s="96">
        <f>'รถ 10 ล้อ'!D191</f>
        <v>645.70000000000005</v>
      </c>
      <c r="J197" s="95">
        <f>'รถ 10 ล้อ+พ่วง'!B191</f>
        <v>187</v>
      </c>
      <c r="K197" s="96">
        <f>'รถ 10 ล้อ+พ่วง'!C191</f>
        <v>286.74</v>
      </c>
      <c r="L197" s="96">
        <f>'รถ 10 ล้อ+พ่วง'!D191</f>
        <v>401.44</v>
      </c>
    </row>
    <row r="198" spans="2:12">
      <c r="B198" s="95">
        <f>'รถ 6 ล้อ'!B192:D192</f>
        <v>188</v>
      </c>
      <c r="C198" s="96">
        <f>'รถ 6 ล้อ'!C192:E192</f>
        <v>603.77</v>
      </c>
      <c r="D198" s="96">
        <f>'รถ 6 ล้อ'!D192:F192</f>
        <v>845.27</v>
      </c>
      <c r="F198" s="95">
        <f>'รถ 10 ล้อ'!B192</f>
        <v>188</v>
      </c>
      <c r="G198" s="96">
        <f>'รถ 10 ล้อ'!C192</f>
        <v>463.23</v>
      </c>
      <c r="H198" s="96">
        <f>'รถ 10 ล้อ'!D192</f>
        <v>648.52</v>
      </c>
      <c r="J198" s="95">
        <f>'รถ 10 ล้อ+พ่วง'!B192</f>
        <v>188</v>
      </c>
      <c r="K198" s="96">
        <f>'รถ 10 ล้อ+พ่วง'!C192</f>
        <v>288.16000000000003</v>
      </c>
      <c r="L198" s="96">
        <f>'รถ 10 ล้อ+พ่วง'!D192</f>
        <v>403.42</v>
      </c>
    </row>
    <row r="199" spans="2:12">
      <c r="B199" s="95">
        <f>'รถ 6 ล้อ'!B193:D193</f>
        <v>189</v>
      </c>
      <c r="C199" s="96">
        <f>'รถ 6 ล้อ'!C193:E193</f>
        <v>606.89</v>
      </c>
      <c r="D199" s="96">
        <f>'รถ 6 ล้อ'!D193:F193</f>
        <v>849.65</v>
      </c>
      <c r="F199" s="95">
        <f>'รถ 10 ล้อ'!B193</f>
        <v>189</v>
      </c>
      <c r="G199" s="96">
        <f>'รถ 10 ล้อ'!C193</f>
        <v>465.84</v>
      </c>
      <c r="H199" s="96">
        <f>'รถ 10 ล้อ'!D193</f>
        <v>652.16999999999996</v>
      </c>
      <c r="J199" s="95">
        <f>'รถ 10 ล้อ+พ่วง'!B193</f>
        <v>189</v>
      </c>
      <c r="K199" s="96">
        <f>'รถ 10 ล้อ+พ่วง'!C193</f>
        <v>289.73</v>
      </c>
      <c r="L199" s="96">
        <f>'รถ 10 ล้อ+พ่วง'!D193</f>
        <v>405.62</v>
      </c>
    </row>
    <row r="200" spans="2:12">
      <c r="B200" s="95">
        <f>'รถ 6 ล้อ'!B194:D194</f>
        <v>190</v>
      </c>
      <c r="C200" s="96">
        <f>'รถ 6 ล้อ'!C194:E194</f>
        <v>610.16</v>
      </c>
      <c r="D200" s="96">
        <f>'รถ 6 ล้อ'!D194:F194</f>
        <v>854.23</v>
      </c>
      <c r="F200" s="95">
        <f>'รถ 10 ล้อ'!B194</f>
        <v>190</v>
      </c>
      <c r="G200" s="96">
        <f>'รถ 10 ล้อ'!C194</f>
        <v>468.45</v>
      </c>
      <c r="H200" s="96">
        <f>'รถ 10 ล้อ'!D194</f>
        <v>655.83</v>
      </c>
      <c r="J200" s="95">
        <f>'รถ 10 ล้อ+พ่วง'!B194</f>
        <v>190</v>
      </c>
      <c r="K200" s="96">
        <f>'รถ 10 ล้อ+พ่วง'!C194</f>
        <v>291.3</v>
      </c>
      <c r="L200" s="96">
        <f>'รถ 10 ล้อ+พ่วง'!D194</f>
        <v>407.82</v>
      </c>
    </row>
    <row r="201" spans="2:12">
      <c r="B201" s="95">
        <f>'รถ 6 ล้อ'!B195:D195</f>
        <v>191</v>
      </c>
      <c r="C201" s="96">
        <f>'รถ 6 ล้อ'!C195:E195</f>
        <v>613.30999999999995</v>
      </c>
      <c r="D201" s="96">
        <f>'รถ 6 ล้อ'!D195:F195</f>
        <v>858.64</v>
      </c>
      <c r="F201" s="95">
        <f>'รถ 10 ล้อ'!B195</f>
        <v>191</v>
      </c>
      <c r="G201" s="96">
        <f>'รถ 10 ล้อ'!C195</f>
        <v>471.07</v>
      </c>
      <c r="H201" s="96">
        <f>'รถ 10 ล้อ'!D195</f>
        <v>659.5</v>
      </c>
      <c r="J201" s="95">
        <f>'รถ 10 ล้อ+พ่วง'!B195</f>
        <v>191</v>
      </c>
      <c r="K201" s="96">
        <f>'รถ 10 ล้อ+พ่วง'!C195</f>
        <v>292.88</v>
      </c>
      <c r="L201" s="96">
        <f>'รถ 10 ล้อ+พ่วง'!D195</f>
        <v>410.03</v>
      </c>
    </row>
    <row r="202" spans="2:12">
      <c r="B202" s="95">
        <f>'รถ 6 ล้อ'!B196:D196</f>
        <v>192</v>
      </c>
      <c r="C202" s="96">
        <f>'รถ 6 ล้อ'!C196:E196</f>
        <v>616.47</v>
      </c>
      <c r="D202" s="96">
        <f>'รถ 6 ล้อ'!D196:F196</f>
        <v>863.06</v>
      </c>
      <c r="F202" s="95">
        <f>'รถ 10 ล้อ'!B196</f>
        <v>192</v>
      </c>
      <c r="G202" s="96">
        <f>'รถ 10 ล้อ'!C196</f>
        <v>473.09</v>
      </c>
      <c r="H202" s="96">
        <f>'รถ 10 ล้อ'!D196</f>
        <v>662.32</v>
      </c>
      <c r="J202" s="95">
        <f>'รถ 10 ล้อ+พ่วง'!B196</f>
        <v>192</v>
      </c>
      <c r="K202" s="96">
        <f>'รถ 10 ล้อ+พ่วง'!C196</f>
        <v>294.3</v>
      </c>
      <c r="L202" s="96">
        <f>'รถ 10 ล้อ+พ่วง'!D196</f>
        <v>412.01</v>
      </c>
    </row>
    <row r="203" spans="2:12">
      <c r="B203" s="95">
        <f>'รถ 6 ล้อ'!B197:D197</f>
        <v>193</v>
      </c>
      <c r="C203" s="96">
        <f>'รถ 6 ล้อ'!C197:E197</f>
        <v>619.77</v>
      </c>
      <c r="D203" s="96">
        <f>'รถ 6 ล้อ'!D197:F197</f>
        <v>867.68</v>
      </c>
      <c r="F203" s="95">
        <f>'รถ 10 ล้อ'!B197</f>
        <v>193</v>
      </c>
      <c r="G203" s="96">
        <f>'รถ 10 ล้อ'!C197</f>
        <v>475.72</v>
      </c>
      <c r="H203" s="96">
        <f>'รถ 10 ล้อ'!D197</f>
        <v>666</v>
      </c>
      <c r="J203" s="95">
        <f>'รถ 10 ล้อ+พ่วง'!B197</f>
        <v>193</v>
      </c>
      <c r="K203" s="96">
        <f>'รถ 10 ล้อ+พ่วง'!C197</f>
        <v>295.87</v>
      </c>
      <c r="L203" s="96">
        <f>'รถ 10 ล้อ+พ่วง'!D197</f>
        <v>414.22</v>
      </c>
    </row>
    <row r="204" spans="2:12">
      <c r="B204" s="95">
        <f>'รถ 6 ล้อ'!B198:D198</f>
        <v>194</v>
      </c>
      <c r="C204" s="96">
        <f>'รถ 6 ล้อ'!C198:E198</f>
        <v>622.95000000000005</v>
      </c>
      <c r="D204" s="96">
        <f>'รถ 6 ล้อ'!D198:F198</f>
        <v>872.13</v>
      </c>
      <c r="F204" s="95">
        <f>'รถ 10 ล้อ'!B198</f>
        <v>194</v>
      </c>
      <c r="G204" s="96">
        <f>'รถ 10 ล้อ'!C198</f>
        <v>478.36</v>
      </c>
      <c r="H204" s="96">
        <f>'รถ 10 ล้อ'!D198</f>
        <v>669.7</v>
      </c>
      <c r="J204" s="95">
        <f>'รถ 10 ล้อ+พ่วง'!B198</f>
        <v>194</v>
      </c>
      <c r="K204" s="96">
        <f>'รถ 10 ล้อ+พ่วง'!C198</f>
        <v>297.45</v>
      </c>
      <c r="L204" s="96">
        <f>'รถ 10 ล้อ+พ่วง'!D198</f>
        <v>416.44</v>
      </c>
    </row>
    <row r="205" spans="2:12">
      <c r="B205" s="95">
        <f>'รถ 6 ล้อ'!B199:D199</f>
        <v>195</v>
      </c>
      <c r="C205" s="96">
        <f>'รถ 6 ล้อ'!C199:E199</f>
        <v>626.14</v>
      </c>
      <c r="D205" s="96">
        <f>'รถ 6 ล้อ'!D199:F199</f>
        <v>876.59</v>
      </c>
      <c r="F205" s="95">
        <f>'รถ 10 ล้อ'!B199</f>
        <v>195</v>
      </c>
      <c r="G205" s="96">
        <f>'รถ 10 ล้อ'!C199</f>
        <v>481</v>
      </c>
      <c r="H205" s="96">
        <f>'รถ 10 ล้อ'!D199</f>
        <v>673.41</v>
      </c>
      <c r="J205" s="95">
        <f>'รถ 10 ล้อ+พ่วง'!B199</f>
        <v>195</v>
      </c>
      <c r="K205" s="96">
        <f>'รถ 10 ล้อ+พ่วง'!C199</f>
        <v>298.87</v>
      </c>
      <c r="L205" s="96">
        <f>'รถ 10 ล้อ+พ่วง'!D199</f>
        <v>418.42</v>
      </c>
    </row>
    <row r="206" spans="2:12">
      <c r="B206" s="95">
        <f>'รถ 6 ล้อ'!B200:D200</f>
        <v>196</v>
      </c>
      <c r="C206" s="96">
        <f>'รถ 6 ล้อ'!C200:E200</f>
        <v>629.33000000000004</v>
      </c>
      <c r="D206" s="96">
        <f>'รถ 6 ล้อ'!D200:F200</f>
        <v>881.06</v>
      </c>
      <c r="F206" s="95">
        <f>'รถ 10 ล้อ'!B200</f>
        <v>196</v>
      </c>
      <c r="G206" s="96">
        <f>'รถ 10 ล้อ'!C200</f>
        <v>483.02</v>
      </c>
      <c r="H206" s="96">
        <f>'รถ 10 ล้อ'!D200</f>
        <v>676.23</v>
      </c>
      <c r="J206" s="95">
        <f>'รถ 10 ล้อ+พ่วง'!B200</f>
        <v>196</v>
      </c>
      <c r="K206" s="96">
        <f>'รถ 10 ล้อ+พ่วง'!C200</f>
        <v>300.45</v>
      </c>
      <c r="L206" s="96">
        <f>'รถ 10 ล้อ+พ่วง'!D200</f>
        <v>420.64</v>
      </c>
    </row>
    <row r="207" spans="2:12">
      <c r="B207" s="95">
        <f>'รถ 6 ล้อ'!B201:D201</f>
        <v>197</v>
      </c>
      <c r="C207" s="96">
        <f>'รถ 6 ล้อ'!C201:E201</f>
        <v>632.54</v>
      </c>
      <c r="D207" s="96">
        <f>'รถ 6 ล้อ'!D201:F201</f>
        <v>885.55</v>
      </c>
      <c r="F207" s="95">
        <f>'รถ 10 ล้อ'!B201</f>
        <v>197</v>
      </c>
      <c r="G207" s="96">
        <f>'รถ 10 ล้อ'!C201</f>
        <v>485.68</v>
      </c>
      <c r="H207" s="96">
        <f>'รถ 10 ล้อ'!D201</f>
        <v>679.95</v>
      </c>
      <c r="J207" s="95">
        <f>'รถ 10 ล้อ+พ่วง'!B201</f>
        <v>197</v>
      </c>
      <c r="K207" s="96">
        <f>'รถ 10 ล้อ+พ่วง'!C201</f>
        <v>302.04000000000002</v>
      </c>
      <c r="L207" s="96">
        <f>'รถ 10 ล้อ+พ่วง'!D201</f>
        <v>422.86</v>
      </c>
    </row>
    <row r="208" spans="2:12">
      <c r="B208" s="95">
        <f>'รถ 6 ล้อ'!B202:D202</f>
        <v>198</v>
      </c>
      <c r="C208" s="96">
        <f>'รถ 6 ล้อ'!C202:E202</f>
        <v>635.76</v>
      </c>
      <c r="D208" s="96">
        <f>'รถ 6 ล้อ'!D202:F202</f>
        <v>890.06</v>
      </c>
      <c r="F208" s="95">
        <f>'รถ 10 ล้อ'!B202</f>
        <v>198</v>
      </c>
      <c r="G208" s="96">
        <f>'รถ 10 ล้อ'!C202</f>
        <v>488.34</v>
      </c>
      <c r="H208" s="96">
        <f>'รถ 10 ล้อ'!D202</f>
        <v>683.68</v>
      </c>
      <c r="J208" s="95">
        <f>'รถ 10 ล้อ+พ่วง'!B202</f>
        <v>198</v>
      </c>
      <c r="K208" s="96">
        <f>'รถ 10 ล้อ+พ่วง'!C202</f>
        <v>303.45999999999998</v>
      </c>
      <c r="L208" s="96">
        <f>'รถ 10 ล้อ+พ่วง'!D202</f>
        <v>424.84</v>
      </c>
    </row>
    <row r="209" spans="2:12">
      <c r="B209" s="95">
        <f>'รถ 6 ล้อ'!B203:D203</f>
        <v>199</v>
      </c>
      <c r="C209" s="96">
        <f>'รถ 6 ล้อ'!C203:E203</f>
        <v>638.84</v>
      </c>
      <c r="D209" s="96">
        <f>'รถ 6 ล้อ'!D203:F203</f>
        <v>894.37</v>
      </c>
      <c r="F209" s="95">
        <f>'รถ 10 ล้อ'!B203</f>
        <v>199</v>
      </c>
      <c r="G209" s="96">
        <f>'รถ 10 ล้อ'!C203</f>
        <v>490.36</v>
      </c>
      <c r="H209" s="96">
        <f>'รถ 10 ล้อ'!D203</f>
        <v>686.51</v>
      </c>
      <c r="J209" s="95">
        <f>'รถ 10 ล้อ+พ่วง'!B203</f>
        <v>199</v>
      </c>
      <c r="K209" s="96">
        <f>'รถ 10 ล้อ+พ่วง'!C203</f>
        <v>305.04000000000002</v>
      </c>
      <c r="L209" s="96">
        <f>'รถ 10 ล้อ+พ่วง'!D203</f>
        <v>427.06</v>
      </c>
    </row>
    <row r="210" spans="2:12">
      <c r="B210" s="95">
        <f>'รถ 6 ล้อ'!B204:D204</f>
        <v>200</v>
      </c>
      <c r="C210" s="96">
        <f>'รถ 6 ล้อ'!C204:E204</f>
        <v>642.07000000000005</v>
      </c>
      <c r="D210" s="96">
        <f>'รถ 6 ล้อ'!D204:F204</f>
        <v>898.9</v>
      </c>
      <c r="F210" s="95">
        <f>'รถ 10 ล้อ'!B204</f>
        <v>200</v>
      </c>
      <c r="G210" s="96">
        <f>'รถ 10 ล้อ'!C204</f>
        <v>493.04</v>
      </c>
      <c r="H210" s="96">
        <f>'รถ 10 ล้อ'!D204</f>
        <v>690.25</v>
      </c>
      <c r="J210" s="95">
        <f>'รถ 10 ล้อ+พ่วง'!B204</f>
        <v>200</v>
      </c>
      <c r="K210" s="96">
        <f>'รถ 10 ล้อ+พ่วง'!C204</f>
        <v>306.63</v>
      </c>
      <c r="L210" s="96">
        <f>'รถ 10 ล้อ+พ่วง'!D204</f>
        <v>429.29</v>
      </c>
    </row>
    <row r="211" spans="2:12">
      <c r="B211" s="95" t="s">
        <v>120</v>
      </c>
      <c r="C211" s="96">
        <f>'รถ 6 ล้อ'!C205:E205</f>
        <v>3.21</v>
      </c>
      <c r="D211" s="96">
        <f>'รถ 6 ล้อ'!D205:F205</f>
        <v>4.49</v>
      </c>
      <c r="F211" s="95" t="s">
        <v>120</v>
      </c>
      <c r="G211" s="96">
        <f>'รถ 10 ล้อ'!C205</f>
        <v>2.46</v>
      </c>
      <c r="H211" s="96">
        <f>'รถ 10 ล้อ'!D205</f>
        <v>3.45</v>
      </c>
      <c r="J211" s="95" t="s">
        <v>120</v>
      </c>
      <c r="K211" s="96">
        <f>'รถ 10 ล้อ+พ่วง'!C205</f>
        <v>1.54</v>
      </c>
      <c r="L211" s="96">
        <f>'รถ 10 ล้อ+พ่วง'!D205</f>
        <v>2.15</v>
      </c>
    </row>
  </sheetData>
  <mergeCells count="10">
    <mergeCell ref="N8:N9"/>
    <mergeCell ref="O8:O9"/>
    <mergeCell ref="P8:P9"/>
    <mergeCell ref="N7:Q7"/>
    <mergeCell ref="C8:D8"/>
    <mergeCell ref="B7:D7"/>
    <mergeCell ref="F7:H7"/>
    <mergeCell ref="G8:H8"/>
    <mergeCell ref="J7:L7"/>
    <mergeCell ref="K8:L8"/>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dimension ref="A1:V24"/>
  <sheetViews>
    <sheetView showGridLines="0" topLeftCell="E1" workbookViewId="0">
      <selection activeCell="U14" sqref="U14"/>
    </sheetView>
  </sheetViews>
  <sheetFormatPr defaultColWidth="9.140625" defaultRowHeight="21.75"/>
  <cols>
    <col min="1" max="11" width="9.140625" style="174"/>
    <col min="12" max="12" width="8.42578125" style="174" customWidth="1"/>
    <col min="13" max="14" width="9.5703125" style="174" customWidth="1"/>
    <col min="15" max="15" width="7.28515625" style="174" customWidth="1"/>
    <col min="16" max="16" width="7.42578125" style="174" customWidth="1"/>
    <col min="17" max="17" width="13.7109375" style="174" bestFit="1" customWidth="1"/>
    <col min="18" max="18" width="8.7109375" style="174" customWidth="1"/>
    <col min="19" max="19" width="6.85546875" style="174" customWidth="1"/>
    <col min="20" max="20" width="12" style="174" bestFit="1" customWidth="1"/>
    <col min="21" max="21" width="8.7109375" style="174" customWidth="1"/>
    <col min="22" max="22" width="8.42578125" style="174" customWidth="1"/>
    <col min="23" max="16384" width="9.140625" style="174"/>
  </cols>
  <sheetData>
    <row r="1" spans="1:22" ht="24">
      <c r="A1" s="1168" t="s">
        <v>766</v>
      </c>
      <c r="B1" s="1168"/>
      <c r="C1" s="1168"/>
      <c r="D1" s="1168"/>
      <c r="E1" s="1168"/>
      <c r="F1" s="1168"/>
      <c r="G1" s="1168"/>
      <c r="H1" s="1168"/>
      <c r="I1" s="1168"/>
      <c r="J1" s="1168"/>
      <c r="K1" s="1168"/>
      <c r="L1" s="1168" t="s">
        <v>974</v>
      </c>
      <c r="M1" s="1168"/>
      <c r="N1" s="1168"/>
      <c r="O1" s="1168"/>
      <c r="P1" s="1168"/>
      <c r="Q1" s="1168"/>
      <c r="R1" s="1168"/>
      <c r="S1" s="1168"/>
      <c r="T1" s="1168"/>
      <c r="U1" s="1168"/>
      <c r="V1" s="1168"/>
    </row>
    <row r="2" spans="1:22" ht="21.75" customHeight="1">
      <c r="A2" s="1169" t="s">
        <v>767</v>
      </c>
      <c r="B2" s="1169"/>
      <c r="C2" s="1169"/>
      <c r="D2" s="1169"/>
      <c r="E2" s="1169"/>
      <c r="F2" s="1169"/>
      <c r="G2" s="1169"/>
      <c r="H2" s="1169"/>
      <c r="I2" s="1169"/>
      <c r="J2" s="1169"/>
      <c r="K2" s="1169"/>
    </row>
    <row r="3" spans="1:22">
      <c r="L3" s="1170" t="s">
        <v>768</v>
      </c>
      <c r="M3" s="1166" t="s">
        <v>769</v>
      </c>
      <c r="N3" s="1167"/>
      <c r="O3" s="1173" t="s">
        <v>770</v>
      </c>
      <c r="P3" s="1173"/>
      <c r="Q3" s="176" t="s">
        <v>771</v>
      </c>
      <c r="R3" s="176" t="s">
        <v>772</v>
      </c>
      <c r="S3" s="1165" t="s">
        <v>773</v>
      </c>
      <c r="T3" s="1166"/>
      <c r="U3" s="1166"/>
      <c r="V3" s="1167"/>
    </row>
    <row r="4" spans="1:22" ht="21.75" customHeight="1">
      <c r="L4" s="1171"/>
      <c r="M4" s="1174" t="s">
        <v>774</v>
      </c>
      <c r="N4" s="1175"/>
      <c r="O4" s="1176" t="s">
        <v>775</v>
      </c>
      <c r="P4" s="1176"/>
      <c r="Q4" s="598" t="s">
        <v>776</v>
      </c>
      <c r="R4" s="598" t="s">
        <v>777</v>
      </c>
      <c r="S4" s="176" t="s">
        <v>889</v>
      </c>
      <c r="T4" s="176" t="s">
        <v>891</v>
      </c>
      <c r="U4" s="176" t="s">
        <v>890</v>
      </c>
      <c r="V4" s="176" t="s">
        <v>888</v>
      </c>
    </row>
    <row r="5" spans="1:22">
      <c r="L5" s="1172"/>
      <c r="M5" s="599" t="s">
        <v>205</v>
      </c>
      <c r="N5" s="600" t="s">
        <v>182</v>
      </c>
      <c r="O5" s="600" t="s">
        <v>205</v>
      </c>
      <c r="P5" s="600" t="s">
        <v>182</v>
      </c>
      <c r="Q5" s="600" t="s">
        <v>182</v>
      </c>
      <c r="R5" s="601" t="s">
        <v>23</v>
      </c>
      <c r="S5" s="184" t="s">
        <v>182</v>
      </c>
      <c r="T5" s="184" t="s">
        <v>892</v>
      </c>
      <c r="U5" s="184" t="s">
        <v>182</v>
      </c>
      <c r="V5" s="184" t="s">
        <v>310</v>
      </c>
    </row>
    <row r="6" spans="1:22">
      <c r="L6" s="838">
        <v>300</v>
      </c>
      <c r="M6" s="838">
        <f>L6</f>
        <v>300</v>
      </c>
      <c r="N6" s="713">
        <f>M6/1000</f>
        <v>0.3</v>
      </c>
      <c r="O6" s="839">
        <v>50</v>
      </c>
      <c r="P6" s="840">
        <f>O6/1000</f>
        <v>0.05</v>
      </c>
      <c r="Q6" s="713">
        <f>N6+(P6*2)</f>
        <v>0.4</v>
      </c>
      <c r="R6" s="713">
        <f>ROUND((PI()*(Q6^2))/4,3)</f>
        <v>0.126</v>
      </c>
      <c r="S6" s="714">
        <f>ROUND(0.5+Q6+0.5,2)</f>
        <v>1.4</v>
      </c>
      <c r="T6" s="750">
        <v>0.3</v>
      </c>
      <c r="U6" s="715">
        <f>Q6+T6+'Unit Cost'!E283+'Unit Cost'!E284</f>
        <v>0.8</v>
      </c>
      <c r="V6" s="715">
        <f>ROUND(S6*U6,2)</f>
        <v>1.1200000000000001</v>
      </c>
    </row>
    <row r="7" spans="1:22">
      <c r="L7" s="838">
        <v>400</v>
      </c>
      <c r="M7" s="838">
        <f t="shared" ref="M7:M17" si="0">L7</f>
        <v>400</v>
      </c>
      <c r="N7" s="713">
        <f t="shared" ref="N7:N17" si="1">M7/1000</f>
        <v>0.4</v>
      </c>
      <c r="O7" s="839">
        <v>60</v>
      </c>
      <c r="P7" s="840">
        <f t="shared" ref="P7:P17" si="2">O7/1000</f>
        <v>0.06</v>
      </c>
      <c r="Q7" s="713">
        <f t="shared" ref="Q7:Q17" si="3">N7+(P7*2)</f>
        <v>0.52</v>
      </c>
      <c r="R7" s="713">
        <f>ROUND((PI()*(Q7^2))/4,3)</f>
        <v>0.21199999999999999</v>
      </c>
      <c r="S7" s="714">
        <f t="shared" ref="S7:S17" si="4">ROUND(0.5+Q7+0.5,2)</f>
        <v>1.52</v>
      </c>
      <c r="T7" s="750">
        <v>0.3</v>
      </c>
      <c r="U7" s="715">
        <f>Q7+T7+'Unit Cost'!E298+'Unit Cost'!E299</f>
        <v>0.92000000000000015</v>
      </c>
      <c r="V7" s="715">
        <f t="shared" ref="V7:V17" si="5">ROUND(S7*U7,2)</f>
        <v>1.4</v>
      </c>
    </row>
    <row r="8" spans="1:22">
      <c r="L8" s="838">
        <v>500</v>
      </c>
      <c r="M8" s="838">
        <f t="shared" si="0"/>
        <v>500</v>
      </c>
      <c r="N8" s="713">
        <f t="shared" si="1"/>
        <v>0.5</v>
      </c>
      <c r="O8" s="839">
        <v>70</v>
      </c>
      <c r="P8" s="840">
        <f t="shared" si="2"/>
        <v>7.0000000000000007E-2</v>
      </c>
      <c r="Q8" s="713">
        <f t="shared" si="3"/>
        <v>0.64</v>
      </c>
      <c r="R8" s="713">
        <f t="shared" ref="R8:R17" si="6">ROUND((PI()*(Q8^2))/4,3)</f>
        <v>0.32200000000000001</v>
      </c>
      <c r="S8" s="714">
        <f t="shared" si="4"/>
        <v>1.64</v>
      </c>
      <c r="T8" s="750">
        <v>0.5</v>
      </c>
      <c r="U8" s="715">
        <f>Q8+T8</f>
        <v>1.1400000000000001</v>
      </c>
      <c r="V8" s="715">
        <f t="shared" si="5"/>
        <v>1.87</v>
      </c>
    </row>
    <row r="9" spans="1:22">
      <c r="L9" s="838">
        <v>600</v>
      </c>
      <c r="M9" s="838">
        <f t="shared" si="0"/>
        <v>600</v>
      </c>
      <c r="N9" s="713">
        <f t="shared" si="1"/>
        <v>0.6</v>
      </c>
      <c r="O9" s="839">
        <v>75</v>
      </c>
      <c r="P9" s="840">
        <f t="shared" si="2"/>
        <v>7.4999999999999997E-2</v>
      </c>
      <c r="Q9" s="713">
        <f t="shared" si="3"/>
        <v>0.75</v>
      </c>
      <c r="R9" s="713">
        <f t="shared" si="6"/>
        <v>0.442</v>
      </c>
      <c r="S9" s="714">
        <f t="shared" si="4"/>
        <v>1.75</v>
      </c>
      <c r="T9" s="750">
        <v>0.5</v>
      </c>
      <c r="U9" s="715">
        <f>Q9+T9+'Unit Cost'!E313+'Unit Cost'!E314</f>
        <v>1.35</v>
      </c>
      <c r="V9" s="715">
        <f t="shared" si="5"/>
        <v>2.36</v>
      </c>
    </row>
    <row r="10" spans="1:22">
      <c r="L10" s="838">
        <v>800</v>
      </c>
      <c r="M10" s="838">
        <f t="shared" si="0"/>
        <v>800</v>
      </c>
      <c r="N10" s="713">
        <f t="shared" si="1"/>
        <v>0.8</v>
      </c>
      <c r="O10" s="839">
        <v>95</v>
      </c>
      <c r="P10" s="840">
        <f t="shared" si="2"/>
        <v>9.5000000000000001E-2</v>
      </c>
      <c r="Q10" s="713">
        <f t="shared" si="3"/>
        <v>0.99</v>
      </c>
      <c r="R10" s="713">
        <f t="shared" si="6"/>
        <v>0.77</v>
      </c>
      <c r="S10" s="714">
        <f t="shared" si="4"/>
        <v>1.99</v>
      </c>
      <c r="T10" s="750">
        <v>0.8</v>
      </c>
      <c r="U10" s="715">
        <f>Q10+T10+'Unit Cost'!E338+'Unit Cost'!E339</f>
        <v>1.8900000000000001</v>
      </c>
      <c r="V10" s="715">
        <f t="shared" si="5"/>
        <v>3.76</v>
      </c>
    </row>
    <row r="11" spans="1:22">
      <c r="L11" s="838">
        <v>1000</v>
      </c>
      <c r="M11" s="838">
        <f t="shared" si="0"/>
        <v>1000</v>
      </c>
      <c r="N11" s="713">
        <f t="shared" si="1"/>
        <v>1</v>
      </c>
      <c r="O11" s="839">
        <v>110</v>
      </c>
      <c r="P11" s="840">
        <f t="shared" si="2"/>
        <v>0.11</v>
      </c>
      <c r="Q11" s="713">
        <f t="shared" si="3"/>
        <v>1.22</v>
      </c>
      <c r="R11" s="713">
        <f t="shared" si="6"/>
        <v>1.169</v>
      </c>
      <c r="S11" s="714">
        <f t="shared" si="4"/>
        <v>2.2200000000000002</v>
      </c>
      <c r="T11" s="750">
        <v>1</v>
      </c>
      <c r="U11" s="715">
        <f>Q11+T11+'Unit Cost'!E356+'Unit Cost'!E357</f>
        <v>2.3199999999999994</v>
      </c>
      <c r="V11" s="715">
        <f t="shared" si="5"/>
        <v>5.15</v>
      </c>
    </row>
    <row r="12" spans="1:22">
      <c r="L12" s="838">
        <v>1200</v>
      </c>
      <c r="M12" s="838">
        <f t="shared" si="0"/>
        <v>1200</v>
      </c>
      <c r="N12" s="713">
        <f t="shared" si="1"/>
        <v>1.2</v>
      </c>
      <c r="O12" s="839">
        <v>125</v>
      </c>
      <c r="P12" s="840">
        <f t="shared" si="2"/>
        <v>0.125</v>
      </c>
      <c r="Q12" s="713">
        <f t="shared" si="3"/>
        <v>1.45</v>
      </c>
      <c r="R12" s="713">
        <f t="shared" si="6"/>
        <v>1.651</v>
      </c>
      <c r="S12" s="714">
        <f t="shared" si="4"/>
        <v>2.4500000000000002</v>
      </c>
      <c r="T12" s="750">
        <v>1</v>
      </c>
      <c r="U12" s="715">
        <f>Q12+T12+'Unit Cost'!E371+'Unit Cost'!E372</f>
        <v>2.5499999999999998</v>
      </c>
      <c r="V12" s="715">
        <f t="shared" si="5"/>
        <v>6.25</v>
      </c>
    </row>
    <row r="13" spans="1:22">
      <c r="L13" s="838">
        <v>1500</v>
      </c>
      <c r="M13" s="838">
        <f t="shared" si="0"/>
        <v>1500</v>
      </c>
      <c r="N13" s="713">
        <f t="shared" si="1"/>
        <v>1.5</v>
      </c>
      <c r="O13" s="839">
        <v>150</v>
      </c>
      <c r="P13" s="840">
        <f t="shared" si="2"/>
        <v>0.15</v>
      </c>
      <c r="Q13" s="713">
        <f t="shared" si="3"/>
        <v>1.8</v>
      </c>
      <c r="R13" s="713">
        <f t="shared" si="6"/>
        <v>2.5449999999999999</v>
      </c>
      <c r="S13" s="714">
        <f t="shared" si="4"/>
        <v>2.8</v>
      </c>
      <c r="T13" s="750">
        <v>1.2</v>
      </c>
      <c r="U13" s="715">
        <f>Q13+T13+'Unit Cost'!E393+'Unit Cost'!E394</f>
        <v>3.0999999999999996</v>
      </c>
      <c r="V13" s="715">
        <f t="shared" si="5"/>
        <v>8.68</v>
      </c>
    </row>
    <row r="14" spans="1:22">
      <c r="L14" s="838">
        <v>1750</v>
      </c>
      <c r="M14" s="838">
        <f t="shared" si="0"/>
        <v>1750</v>
      </c>
      <c r="N14" s="713">
        <f t="shared" si="1"/>
        <v>1.75</v>
      </c>
      <c r="O14" s="839">
        <v>170</v>
      </c>
      <c r="P14" s="840">
        <f t="shared" si="2"/>
        <v>0.17</v>
      </c>
      <c r="Q14" s="713">
        <f t="shared" si="3"/>
        <v>2.09</v>
      </c>
      <c r="R14" s="713">
        <f t="shared" si="6"/>
        <v>3.431</v>
      </c>
      <c r="S14" s="714">
        <f t="shared" si="4"/>
        <v>3.09</v>
      </c>
      <c r="T14" s="750">
        <v>1.2</v>
      </c>
      <c r="U14" s="715">
        <f t="shared" ref="U14:U17" si="7">Q14+T14</f>
        <v>3.29</v>
      </c>
      <c r="V14" s="715">
        <f t="shared" si="5"/>
        <v>10.17</v>
      </c>
    </row>
    <row r="15" spans="1:22">
      <c r="L15" s="838">
        <v>2000</v>
      </c>
      <c r="M15" s="838">
        <f t="shared" si="0"/>
        <v>2000</v>
      </c>
      <c r="N15" s="713">
        <f t="shared" si="1"/>
        <v>2</v>
      </c>
      <c r="O15" s="839">
        <v>190</v>
      </c>
      <c r="P15" s="840">
        <f t="shared" si="2"/>
        <v>0.19</v>
      </c>
      <c r="Q15" s="713">
        <f t="shared" si="3"/>
        <v>2.38</v>
      </c>
      <c r="R15" s="713">
        <f t="shared" si="6"/>
        <v>4.4489999999999998</v>
      </c>
      <c r="S15" s="714">
        <f t="shared" si="4"/>
        <v>3.38</v>
      </c>
      <c r="T15" s="750">
        <v>1.5</v>
      </c>
      <c r="U15" s="715">
        <f t="shared" si="7"/>
        <v>3.88</v>
      </c>
      <c r="V15" s="715">
        <f t="shared" si="5"/>
        <v>13.11</v>
      </c>
    </row>
    <row r="16" spans="1:22">
      <c r="L16" s="838">
        <v>2250</v>
      </c>
      <c r="M16" s="838">
        <f t="shared" si="0"/>
        <v>2250</v>
      </c>
      <c r="N16" s="713">
        <f t="shared" si="1"/>
        <v>2.25</v>
      </c>
      <c r="O16" s="839">
        <v>210</v>
      </c>
      <c r="P16" s="840">
        <f t="shared" si="2"/>
        <v>0.21</v>
      </c>
      <c r="Q16" s="713">
        <f t="shared" si="3"/>
        <v>2.67</v>
      </c>
      <c r="R16" s="713">
        <f t="shared" si="6"/>
        <v>5.5990000000000002</v>
      </c>
      <c r="S16" s="714">
        <f t="shared" si="4"/>
        <v>3.67</v>
      </c>
      <c r="T16" s="750">
        <v>1.5</v>
      </c>
      <c r="U16" s="715">
        <f t="shared" si="7"/>
        <v>4.17</v>
      </c>
      <c r="V16" s="715">
        <f t="shared" si="5"/>
        <v>15.3</v>
      </c>
    </row>
    <row r="17" spans="12:22">
      <c r="L17" s="838">
        <v>2500</v>
      </c>
      <c r="M17" s="838">
        <f t="shared" si="0"/>
        <v>2500</v>
      </c>
      <c r="N17" s="713">
        <f t="shared" si="1"/>
        <v>2.5</v>
      </c>
      <c r="O17" s="839">
        <v>240</v>
      </c>
      <c r="P17" s="840">
        <f t="shared" si="2"/>
        <v>0.24</v>
      </c>
      <c r="Q17" s="713">
        <f t="shared" si="3"/>
        <v>2.98</v>
      </c>
      <c r="R17" s="713">
        <f t="shared" si="6"/>
        <v>6.9749999999999996</v>
      </c>
      <c r="S17" s="714">
        <f t="shared" si="4"/>
        <v>3.98</v>
      </c>
      <c r="T17" s="750">
        <v>1.5</v>
      </c>
      <c r="U17" s="715">
        <f t="shared" si="7"/>
        <v>4.4800000000000004</v>
      </c>
      <c r="V17" s="715">
        <f t="shared" si="5"/>
        <v>17.829999999999998</v>
      </c>
    </row>
    <row r="19" spans="12:22">
      <c r="L19" s="837" t="s">
        <v>376</v>
      </c>
    </row>
    <row r="20" spans="12:22">
      <c r="L20" s="174" t="s">
        <v>970</v>
      </c>
    </row>
    <row r="21" spans="12:22">
      <c r="L21" s="174" t="s">
        <v>972</v>
      </c>
    </row>
    <row r="22" spans="12:22">
      <c r="L22" s="174" t="s">
        <v>971</v>
      </c>
    </row>
    <row r="23" spans="12:22">
      <c r="L23" s="174" t="s">
        <v>975</v>
      </c>
    </row>
    <row r="24" spans="12:22">
      <c r="L24" s="174" t="s">
        <v>973</v>
      </c>
    </row>
  </sheetData>
  <sheetProtection selectLockedCells="1"/>
  <mergeCells count="9">
    <mergeCell ref="S3:V3"/>
    <mergeCell ref="A1:K1"/>
    <mergeCell ref="A2:K2"/>
    <mergeCell ref="L3:L5"/>
    <mergeCell ref="M3:N3"/>
    <mergeCell ref="O3:P3"/>
    <mergeCell ref="M4:N4"/>
    <mergeCell ref="O4:P4"/>
    <mergeCell ref="L1:V1"/>
  </mergeCells>
  <printOptions horizontalCentered="1"/>
  <pageMargins left="0.43307086614173229" right="0.35433070866141736" top="0.43307086614173229" bottom="0.43307086614173229" header="0.31496062992125984" footer="0.31496062992125984"/>
  <pageSetup paperSize="9" orientation="portrait" blackAndWhite="1" horizontalDpi="4294967292" verticalDpi="0" r:id="rId1"/>
  <ignoredErrors>
    <ignoredError sqref="U9" formula="1"/>
  </ignoredErrors>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C205"/>
  <sheetViews>
    <sheetView showGridLines="0" topLeftCell="E1" workbookViewId="0">
      <selection activeCell="K10" sqref="K10"/>
    </sheetView>
  </sheetViews>
  <sheetFormatPr defaultColWidth="9.140625" defaultRowHeight="21.75"/>
  <cols>
    <col min="1" max="1" width="9.140625" style="1" hidden="1" customWidth="1"/>
    <col min="2" max="2" width="11.5703125" style="1" hidden="1" customWidth="1"/>
    <col min="3" max="4" width="9.7109375" style="1" hidden="1" customWidth="1"/>
    <col min="5" max="5" width="9.140625" style="1" customWidth="1"/>
    <col min="6" max="6" width="9.140625" style="1"/>
    <col min="7" max="7" width="8.7109375" style="1" customWidth="1"/>
    <col min="8" max="8" width="8.140625" style="1" bestFit="1" customWidth="1"/>
    <col min="9" max="9" width="10.140625" style="1" bestFit="1" customWidth="1"/>
    <col min="10" max="11" width="8.7109375" style="1" customWidth="1"/>
    <col min="12" max="12" width="8.140625" style="1" bestFit="1" customWidth="1"/>
    <col min="13" max="13" width="10.140625" style="1" bestFit="1" customWidth="1"/>
    <col min="14" max="15" width="8.7109375" style="1" customWidth="1"/>
    <col min="16" max="16" width="8.140625" style="1" bestFit="1" customWidth="1"/>
    <col min="17" max="17" width="10.140625" style="1" bestFit="1" customWidth="1"/>
    <col min="18" max="18" width="9.140625" style="1"/>
    <col min="19" max="19" width="8.7109375" style="1" customWidth="1"/>
    <col min="20" max="20" width="8.140625" style="1" bestFit="1" customWidth="1"/>
    <col min="21" max="21" width="10.140625" style="1" bestFit="1" customWidth="1"/>
    <col min="22" max="23" width="8.7109375" style="1" customWidth="1"/>
    <col min="24" max="24" width="8.140625" style="1" bestFit="1" customWidth="1"/>
    <col min="25" max="25" width="10.140625" style="1" bestFit="1" customWidth="1"/>
    <col min="26" max="27" width="8.7109375" style="1" customWidth="1"/>
    <col min="28" max="28" width="8.140625" style="1" bestFit="1" customWidth="1"/>
    <col min="29" max="29" width="10.140625" style="1" bestFit="1" customWidth="1"/>
    <col min="30" max="16384" width="9.140625" style="1"/>
  </cols>
  <sheetData>
    <row r="1" spans="2:29" ht="22.5" thickBot="1">
      <c r="B1" s="1177" t="s">
        <v>115</v>
      </c>
      <c r="C1" s="1177"/>
      <c r="D1" s="1177"/>
      <c r="G1" s="2"/>
      <c r="H1" s="3"/>
      <c r="I1" s="3"/>
      <c r="J1" s="3"/>
      <c r="K1" s="2"/>
      <c r="L1" s="3"/>
      <c r="M1" s="3"/>
      <c r="N1" s="3"/>
      <c r="O1" s="2"/>
      <c r="P1" s="3"/>
      <c r="Q1" s="3"/>
      <c r="R1" s="3"/>
      <c r="S1" s="2"/>
      <c r="T1" s="3"/>
      <c r="U1" s="3"/>
      <c r="V1" s="3"/>
      <c r="W1" s="2"/>
      <c r="X1" s="3"/>
      <c r="Y1" s="3"/>
      <c r="Z1" s="3"/>
      <c r="AA1" s="2"/>
      <c r="AB1" s="3"/>
      <c r="AC1" s="3"/>
    </row>
    <row r="2" spans="2:29" ht="22.5" thickBot="1">
      <c r="B2" s="4" t="s">
        <v>0</v>
      </c>
      <c r="C2" s="1179">
        <f>ข้อมูลโครงการ!L5</f>
        <v>29.5</v>
      </c>
      <c r="D2" s="1180"/>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178" t="s">
        <v>5</v>
      </c>
      <c r="H3" s="1178"/>
      <c r="I3" s="1178"/>
      <c r="J3" s="1178"/>
      <c r="K3" s="1178"/>
      <c r="L3" s="1178"/>
      <c r="M3" s="1178"/>
      <c r="N3" s="1178"/>
      <c r="O3" s="1178"/>
      <c r="P3" s="1178"/>
      <c r="Q3" s="1178"/>
      <c r="R3" s="3"/>
      <c r="S3" s="1178" t="str">
        <f>+G3</f>
        <v>ตารางค่าขนส่งวัสดุก่อสร้าง  รถบรรทุก 6 ล้อ(กรณีน้ำหนักรวมไม่เกิน 15  ตัน)</v>
      </c>
      <c r="T3" s="1178"/>
      <c r="U3" s="1178"/>
      <c r="V3" s="1178"/>
      <c r="W3" s="1178"/>
      <c r="X3" s="1178"/>
      <c r="Y3" s="1178"/>
      <c r="Z3" s="1178"/>
      <c r="AA3" s="1178"/>
      <c r="AB3" s="1178"/>
      <c r="AC3" s="1178"/>
    </row>
    <row r="4" spans="2:29" ht="22.5" thickBot="1">
      <c r="B4" s="8"/>
      <c r="C4" s="9" t="s">
        <v>3</v>
      </c>
      <c r="D4" s="10" t="s">
        <v>4</v>
      </c>
      <c r="G4" s="1178" t="s">
        <v>6</v>
      </c>
      <c r="H4" s="1178"/>
      <c r="I4" s="1178"/>
      <c r="J4" s="1178"/>
      <c r="K4" s="1178"/>
      <c r="L4" s="1178"/>
      <c r="M4" s="1178"/>
      <c r="N4" s="1178"/>
      <c r="O4" s="1178"/>
      <c r="P4" s="1178"/>
      <c r="Q4" s="1178"/>
      <c r="R4" s="3"/>
      <c r="S4" s="1178" t="s">
        <v>6</v>
      </c>
      <c r="T4" s="1178"/>
      <c r="U4" s="1178"/>
      <c r="V4" s="1178"/>
      <c r="W4" s="1178"/>
      <c r="X4" s="1178"/>
      <c r="Y4" s="1178"/>
      <c r="Z4" s="1178"/>
      <c r="AA4" s="1178"/>
      <c r="AB4" s="1178"/>
      <c r="AC4" s="1178"/>
    </row>
    <row r="5" spans="2:29">
      <c r="B5" s="11">
        <v>1</v>
      </c>
      <c r="C5" s="64">
        <f>VLOOKUP((($C$2-0.5)*10000)+B5,'ข้อมูลขนส่ง 6 ล้อ'!$A$4:$D$6234,3)</f>
        <v>13.65</v>
      </c>
      <c r="D5" s="65">
        <f>VLOOKUP((($C$2-0.5)*10000)+B5,'ข้อมูลขนส่ง 6 ล้อ'!$A$4:$D$6234,4)</f>
        <v>19.100000000000001</v>
      </c>
      <c r="G5" s="1178"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178"/>
      <c r="I5" s="1178"/>
      <c r="J5" s="1178"/>
      <c r="K5" s="1178"/>
      <c r="L5" s="1178"/>
      <c r="M5" s="1178"/>
      <c r="N5" s="1178"/>
      <c r="O5" s="1178"/>
      <c r="P5" s="1178"/>
      <c r="Q5" s="1178"/>
      <c r="R5" s="3"/>
      <c r="S5" s="1178" t="str">
        <f>+G5</f>
        <v>ราคาน้ำมันเชื้อเพลิงโซล่า ที่ อำเภอเมือง  29.00 - 29.99  บาท / ลิตร</v>
      </c>
      <c r="T5" s="1178"/>
      <c r="U5" s="1178"/>
      <c r="V5" s="1178"/>
      <c r="W5" s="1178"/>
      <c r="X5" s="1178"/>
      <c r="Y5" s="1178"/>
      <c r="Z5" s="1178"/>
      <c r="AA5" s="1178"/>
      <c r="AB5" s="1178"/>
      <c r="AC5" s="1178"/>
    </row>
    <row r="6" spans="2:29">
      <c r="B6" s="12">
        <v>2</v>
      </c>
      <c r="C6" s="64">
        <f>VLOOKUP((($C$2-0.5)*10000)+B6,'ข้อมูลขนส่ง 6 ล้อ'!$A$4:$D$6234,3)</f>
        <v>15.39</v>
      </c>
      <c r="D6" s="66">
        <f>VLOOKUP((($C$2-0.5)*10000)+B6,'ข้อมูลขนส่ง 6 ล้อ'!$A$4:$D$6234,4)</f>
        <v>21.54</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6 ล้อ'!$A$4:$D$6234,3)</f>
        <v>17.13</v>
      </c>
      <c r="D7" s="66">
        <f>VLOOKUP((($C$2-0.5)*10000)+B7,'ข้อมูลขนส่ง 6 ล้อ'!$A$4:$D$6234,4)</f>
        <v>23.98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6 ล้อ'!$A$4:$D$6234,3)</f>
        <v>18.87</v>
      </c>
      <c r="D8" s="66">
        <f>VLOOKUP((($C$2-0.5)*10000)+B8,'ข้อมูลขนส่ง 6 ล้อ'!$A$4:$D$6234,4)</f>
        <v>26.42</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6 ล้อ'!$A$4:$D$6234,3)</f>
        <v>20.61</v>
      </c>
      <c r="D9" s="66">
        <f>VLOOKUP((($C$2-0.5)*10000)+B9,'ข้อมูลขนส่ง 6 ล้อ'!$A$4:$D$6234,4)</f>
        <v>28.86</v>
      </c>
      <c r="G9" s="13">
        <v>1</v>
      </c>
      <c r="H9" s="62">
        <f>C5</f>
        <v>13.65</v>
      </c>
      <c r="I9" s="20">
        <f>D5</f>
        <v>19.100000000000001</v>
      </c>
      <c r="J9" s="3"/>
      <c r="K9" s="21">
        <v>41</v>
      </c>
      <c r="L9" s="20">
        <f>C45</f>
        <v>133.51</v>
      </c>
      <c r="M9" s="20">
        <f>D45</f>
        <v>186.92</v>
      </c>
      <c r="N9" s="3"/>
      <c r="O9" s="21">
        <v>81</v>
      </c>
      <c r="P9" s="22">
        <f>C85</f>
        <v>261.44</v>
      </c>
      <c r="Q9" s="22">
        <f>D85</f>
        <v>366.02</v>
      </c>
      <c r="R9" s="23"/>
      <c r="S9" s="15">
        <v>121</v>
      </c>
      <c r="T9" s="20">
        <f>C125</f>
        <v>389.4</v>
      </c>
      <c r="U9" s="20">
        <f>D125</f>
        <v>545.16</v>
      </c>
      <c r="V9" s="3"/>
      <c r="W9" s="21">
        <v>148</v>
      </c>
      <c r="X9" s="20">
        <f>C152</f>
        <v>475.78</v>
      </c>
      <c r="Y9" s="20">
        <f>D152</f>
        <v>666.1</v>
      </c>
      <c r="Z9" s="3"/>
      <c r="AA9" s="21">
        <v>175</v>
      </c>
      <c r="AB9" s="22">
        <f>C179</f>
        <v>562.15</v>
      </c>
      <c r="AC9" s="22">
        <f>D179</f>
        <v>787.01</v>
      </c>
    </row>
    <row r="10" spans="2:29">
      <c r="B10" s="12">
        <v>6</v>
      </c>
      <c r="C10" s="64">
        <f>VLOOKUP((($C$2-0.5)*10000)+B10,'ข้อมูลขนส่ง 6 ล้อ'!$A$4:$D$6234,3)</f>
        <v>22.36</v>
      </c>
      <c r="D10" s="66">
        <f>VLOOKUP((($C$2-0.5)*10000)+B10,'ข้อมูลขนส่ง 6 ล้อ'!$A$4:$D$6234,4)</f>
        <v>31.3</v>
      </c>
      <c r="G10" s="15">
        <v>2</v>
      </c>
      <c r="H10" s="22">
        <f>C6</f>
        <v>15.39</v>
      </c>
      <c r="I10" s="22">
        <f t="shared" ref="I10:I48" si="0">D6</f>
        <v>21.54</v>
      </c>
      <c r="J10" s="3"/>
      <c r="K10" s="24">
        <v>42</v>
      </c>
      <c r="L10" s="22">
        <f t="shared" ref="L10:M25" si="1">C46</f>
        <v>136.71</v>
      </c>
      <c r="M10" s="22">
        <f t="shared" si="1"/>
        <v>191.39</v>
      </c>
      <c r="N10" s="3"/>
      <c r="O10" s="24">
        <v>82</v>
      </c>
      <c r="P10" s="22">
        <f t="shared" ref="P10:Q25" si="2">C86</f>
        <v>264.64</v>
      </c>
      <c r="Q10" s="22">
        <f t="shared" si="2"/>
        <v>370.5</v>
      </c>
      <c r="R10" s="23"/>
      <c r="S10" s="15">
        <v>122</v>
      </c>
      <c r="T10" s="22">
        <f t="shared" ref="T10:U25" si="3">C126</f>
        <v>392.6</v>
      </c>
      <c r="U10" s="22">
        <f t="shared" si="3"/>
        <v>549.64</v>
      </c>
      <c r="V10" s="3"/>
      <c r="W10" s="24">
        <v>149</v>
      </c>
      <c r="X10" s="22">
        <f t="shared" ref="X10:Y25" si="4">C153</f>
        <v>478.98</v>
      </c>
      <c r="Y10" s="22">
        <f t="shared" si="4"/>
        <v>670.57</v>
      </c>
      <c r="Z10" s="3"/>
      <c r="AA10" s="24">
        <v>176</v>
      </c>
      <c r="AB10" s="22">
        <f t="shared" ref="AB10:AC25" si="5">C180</f>
        <v>565.27</v>
      </c>
      <c r="AC10" s="22">
        <f t="shared" si="5"/>
        <v>791.38</v>
      </c>
    </row>
    <row r="11" spans="2:29">
      <c r="B11" s="12">
        <v>7</v>
      </c>
      <c r="C11" s="64">
        <f>VLOOKUP((($C$2-0.5)*10000)+B11,'ข้อมูลขนส่ง 6 ล้อ'!$A$4:$D$6234,3)</f>
        <v>24.77</v>
      </c>
      <c r="D11" s="66">
        <f>VLOOKUP((($C$2-0.5)*10000)+B11,'ข้อมูลขนส่ง 6 ล้อ'!$A$4:$D$6234,4)</f>
        <v>34.68</v>
      </c>
      <c r="G11" s="15">
        <v>3</v>
      </c>
      <c r="H11" s="22">
        <f t="shared" ref="H11:H48" si="6">C7</f>
        <v>17.13</v>
      </c>
      <c r="I11" s="22">
        <f t="shared" si="0"/>
        <v>23.98</v>
      </c>
      <c r="J11" s="3"/>
      <c r="K11" s="24">
        <v>43</v>
      </c>
      <c r="L11" s="22">
        <f t="shared" si="1"/>
        <v>139.91</v>
      </c>
      <c r="M11" s="22">
        <f t="shared" si="1"/>
        <v>195.87</v>
      </c>
      <c r="N11" s="3"/>
      <c r="O11" s="24">
        <v>83</v>
      </c>
      <c r="P11" s="22">
        <f t="shared" si="2"/>
        <v>267.83999999999997</v>
      </c>
      <c r="Q11" s="22">
        <f t="shared" si="2"/>
        <v>374.97</v>
      </c>
      <c r="R11" s="23"/>
      <c r="S11" s="15">
        <v>123</v>
      </c>
      <c r="T11" s="22">
        <f t="shared" si="3"/>
        <v>395.77</v>
      </c>
      <c r="U11" s="22">
        <f t="shared" si="3"/>
        <v>554.07000000000005</v>
      </c>
      <c r="V11" s="3"/>
      <c r="W11" s="24">
        <v>150</v>
      </c>
      <c r="X11" s="22">
        <f t="shared" si="4"/>
        <v>482.18</v>
      </c>
      <c r="Y11" s="22">
        <f t="shared" si="4"/>
        <v>675.06</v>
      </c>
      <c r="Z11" s="3"/>
      <c r="AA11" s="24">
        <v>177</v>
      </c>
      <c r="AB11" s="22">
        <f t="shared" si="5"/>
        <v>568.52</v>
      </c>
      <c r="AC11" s="22">
        <f t="shared" si="5"/>
        <v>795.92</v>
      </c>
    </row>
    <row r="12" spans="2:29">
      <c r="B12" s="12">
        <v>8</v>
      </c>
      <c r="C12" s="64">
        <f>VLOOKUP((($C$2-0.5)*10000)+B12,'ข้อมูลขนส่ง 6 ล้อ'!$A$4:$D$6234,3)</f>
        <v>27.97</v>
      </c>
      <c r="D12" s="66">
        <f>VLOOKUP((($C$2-0.5)*10000)+B12,'ข้อมูลขนส่ง 6 ล้อ'!$A$4:$D$6234,4)</f>
        <v>39.15</v>
      </c>
      <c r="G12" s="15">
        <v>4</v>
      </c>
      <c r="H12" s="22">
        <f t="shared" si="6"/>
        <v>18.87</v>
      </c>
      <c r="I12" s="22">
        <f t="shared" si="0"/>
        <v>26.42</v>
      </c>
      <c r="J12" s="3"/>
      <c r="K12" s="24">
        <v>44</v>
      </c>
      <c r="L12" s="22">
        <f t="shared" si="1"/>
        <v>143.1</v>
      </c>
      <c r="M12" s="22">
        <f t="shared" si="1"/>
        <v>200.34</v>
      </c>
      <c r="N12" s="3"/>
      <c r="O12" s="24">
        <v>84</v>
      </c>
      <c r="P12" s="22">
        <f t="shared" si="2"/>
        <v>271.06</v>
      </c>
      <c r="Q12" s="22">
        <f t="shared" si="2"/>
        <v>379.48</v>
      </c>
      <c r="R12" s="23"/>
      <c r="S12" s="15">
        <v>124</v>
      </c>
      <c r="T12" s="22">
        <f t="shared" si="3"/>
        <v>399</v>
      </c>
      <c r="U12" s="22">
        <f t="shared" si="3"/>
        <v>558.6</v>
      </c>
      <c r="V12" s="3"/>
      <c r="W12" s="24">
        <v>151</v>
      </c>
      <c r="X12" s="22">
        <f t="shared" si="4"/>
        <v>485.32</v>
      </c>
      <c r="Y12" s="22">
        <f t="shared" si="4"/>
        <v>679.45</v>
      </c>
      <c r="Z12" s="3"/>
      <c r="AA12" s="24">
        <v>178</v>
      </c>
      <c r="AB12" s="22">
        <f t="shared" si="5"/>
        <v>571.77</v>
      </c>
      <c r="AC12" s="22">
        <f t="shared" si="5"/>
        <v>800.48</v>
      </c>
    </row>
    <row r="13" spans="2:29">
      <c r="B13" s="12">
        <v>9</v>
      </c>
      <c r="C13" s="64">
        <f>VLOOKUP((($C$2-0.5)*10000)+B13,'ข้อมูลขนส่ง 6 ล้อ'!$A$4:$D$6234,3)</f>
        <v>31.16</v>
      </c>
      <c r="D13" s="66">
        <f>VLOOKUP((($C$2-0.5)*10000)+B13,'ข้อมูลขนส่ง 6 ล้อ'!$A$4:$D$6234,4)</f>
        <v>43.63</v>
      </c>
      <c r="G13" s="15">
        <v>5</v>
      </c>
      <c r="H13" s="22">
        <f t="shared" si="6"/>
        <v>20.61</v>
      </c>
      <c r="I13" s="22">
        <f t="shared" si="0"/>
        <v>28.86</v>
      </c>
      <c r="J13" s="3"/>
      <c r="K13" s="24">
        <v>45</v>
      </c>
      <c r="L13" s="22">
        <f t="shared" si="1"/>
        <v>146.30000000000001</v>
      </c>
      <c r="M13" s="22">
        <f t="shared" si="1"/>
        <v>204.82</v>
      </c>
      <c r="N13" s="3"/>
      <c r="O13" s="24">
        <v>85</v>
      </c>
      <c r="P13" s="22">
        <f t="shared" si="2"/>
        <v>274.24</v>
      </c>
      <c r="Q13" s="22">
        <f t="shared" si="2"/>
        <v>383.94</v>
      </c>
      <c r="R13" s="23"/>
      <c r="S13" s="15">
        <v>125</v>
      </c>
      <c r="T13" s="22">
        <f t="shared" si="3"/>
        <v>402.2</v>
      </c>
      <c r="U13" s="22">
        <f t="shared" si="3"/>
        <v>563.08000000000004</v>
      </c>
      <c r="V13" s="3"/>
      <c r="W13" s="24">
        <v>152</v>
      </c>
      <c r="X13" s="22">
        <f t="shared" si="4"/>
        <v>488.55</v>
      </c>
      <c r="Y13" s="22">
        <f t="shared" si="4"/>
        <v>683.97</v>
      </c>
      <c r="Z13" s="3"/>
      <c r="AA13" s="24">
        <v>179</v>
      </c>
      <c r="AB13" s="22">
        <f t="shared" si="5"/>
        <v>574.92999999999995</v>
      </c>
      <c r="AC13" s="22">
        <f t="shared" si="5"/>
        <v>804.9</v>
      </c>
    </row>
    <row r="14" spans="2:29">
      <c r="B14" s="12">
        <v>10</v>
      </c>
      <c r="C14" s="64">
        <f>VLOOKUP((($C$2-0.5)*10000)+B14,'ข้อมูลขนส่ง 6 ล้อ'!$A$4:$D$6234,3)</f>
        <v>34.36</v>
      </c>
      <c r="D14" s="66">
        <f>VLOOKUP((($C$2-0.5)*10000)+B14,'ข้อมูลขนส่ง 6 ล้อ'!$A$4:$D$6234,4)</f>
        <v>48.11</v>
      </c>
      <c r="G14" s="15">
        <v>6</v>
      </c>
      <c r="H14" s="22">
        <f t="shared" si="6"/>
        <v>22.36</v>
      </c>
      <c r="I14" s="22">
        <f t="shared" si="0"/>
        <v>31.3</v>
      </c>
      <c r="J14" s="3"/>
      <c r="K14" s="24">
        <v>46</v>
      </c>
      <c r="L14" s="22">
        <f t="shared" si="1"/>
        <v>149.5</v>
      </c>
      <c r="M14" s="22">
        <f t="shared" si="1"/>
        <v>209.31</v>
      </c>
      <c r="N14" s="3"/>
      <c r="O14" s="24">
        <v>86</v>
      </c>
      <c r="P14" s="22">
        <f t="shared" si="2"/>
        <v>277.43</v>
      </c>
      <c r="Q14" s="22">
        <f t="shared" si="2"/>
        <v>388.4</v>
      </c>
      <c r="R14" s="23"/>
      <c r="S14" s="15">
        <v>126</v>
      </c>
      <c r="T14" s="22">
        <f t="shared" si="3"/>
        <v>405.41</v>
      </c>
      <c r="U14" s="22">
        <f t="shared" si="3"/>
        <v>567.57000000000005</v>
      </c>
      <c r="V14" s="3"/>
      <c r="W14" s="24">
        <v>153</v>
      </c>
      <c r="X14" s="22">
        <f t="shared" si="4"/>
        <v>491.71</v>
      </c>
      <c r="Y14" s="22">
        <f t="shared" si="4"/>
        <v>688.4</v>
      </c>
      <c r="Z14" s="3"/>
      <c r="AA14" s="24">
        <v>180</v>
      </c>
      <c r="AB14" s="22">
        <f t="shared" si="5"/>
        <v>578.09</v>
      </c>
      <c r="AC14" s="22">
        <f t="shared" si="5"/>
        <v>809.32</v>
      </c>
    </row>
    <row r="15" spans="2:29">
      <c r="B15" s="12">
        <v>11</v>
      </c>
      <c r="C15" s="64">
        <f>VLOOKUP((($C$2-0.5)*10000)+B15,'ข้อมูลขนส่ง 6 ล้อ'!$A$4:$D$6234,3)</f>
        <v>37.56</v>
      </c>
      <c r="D15" s="66">
        <f>VLOOKUP((($C$2-0.5)*10000)+B15,'ข้อมูลขนส่ง 6 ล้อ'!$A$4:$D$6234,4)</f>
        <v>52.59</v>
      </c>
      <c r="G15" s="15">
        <v>7</v>
      </c>
      <c r="H15" s="22">
        <f t="shared" si="6"/>
        <v>24.77</v>
      </c>
      <c r="I15" s="22">
        <f t="shared" si="0"/>
        <v>34.68</v>
      </c>
      <c r="J15" s="3"/>
      <c r="K15" s="24">
        <v>47</v>
      </c>
      <c r="L15" s="22">
        <f t="shared" si="1"/>
        <v>152.71</v>
      </c>
      <c r="M15" s="22">
        <f t="shared" si="1"/>
        <v>213.79</v>
      </c>
      <c r="N15" s="3"/>
      <c r="O15" s="24">
        <v>87</v>
      </c>
      <c r="P15" s="22">
        <f t="shared" si="2"/>
        <v>280.63</v>
      </c>
      <c r="Q15" s="22">
        <f t="shared" si="2"/>
        <v>392.89</v>
      </c>
      <c r="R15" s="23"/>
      <c r="S15" s="15">
        <v>127</v>
      </c>
      <c r="T15" s="22">
        <f t="shared" si="3"/>
        <v>408.57</v>
      </c>
      <c r="U15" s="22">
        <f t="shared" si="3"/>
        <v>572</v>
      </c>
      <c r="V15" s="3"/>
      <c r="W15" s="24">
        <v>154</v>
      </c>
      <c r="X15" s="22">
        <f t="shared" si="4"/>
        <v>494.97</v>
      </c>
      <c r="Y15" s="22">
        <f t="shared" si="4"/>
        <v>692.96</v>
      </c>
      <c r="Z15" s="3"/>
      <c r="AA15" s="24">
        <v>181</v>
      </c>
      <c r="AB15" s="22">
        <f t="shared" si="5"/>
        <v>581.26</v>
      </c>
      <c r="AC15" s="22">
        <f t="shared" si="5"/>
        <v>813.77</v>
      </c>
    </row>
    <row r="16" spans="2:29">
      <c r="B16" s="12">
        <v>12</v>
      </c>
      <c r="C16" s="64">
        <f>VLOOKUP((($C$2-0.5)*10000)+B16,'ข้อมูลขนส่ง 6 ล้อ'!$A$4:$D$6234,3)</f>
        <v>40.76</v>
      </c>
      <c r="D16" s="66">
        <f>VLOOKUP((($C$2-0.5)*10000)+B16,'ข้อมูลขนส่ง 6 ล้อ'!$A$4:$D$6234,4)</f>
        <v>57.06</v>
      </c>
      <c r="G16" s="15">
        <v>8</v>
      </c>
      <c r="H16" s="22">
        <f t="shared" si="6"/>
        <v>27.97</v>
      </c>
      <c r="I16" s="22">
        <f t="shared" si="0"/>
        <v>39.15</v>
      </c>
      <c r="J16" s="3"/>
      <c r="K16" s="24">
        <v>48</v>
      </c>
      <c r="L16" s="22">
        <f t="shared" si="1"/>
        <v>155.9</v>
      </c>
      <c r="M16" s="22">
        <f t="shared" si="1"/>
        <v>218.26</v>
      </c>
      <c r="N16" s="3"/>
      <c r="O16" s="24">
        <v>88</v>
      </c>
      <c r="P16" s="22">
        <f t="shared" si="2"/>
        <v>283.83</v>
      </c>
      <c r="Q16" s="22">
        <f t="shared" si="2"/>
        <v>397.36</v>
      </c>
      <c r="R16" s="23"/>
      <c r="S16" s="15">
        <v>128</v>
      </c>
      <c r="T16" s="22">
        <f t="shared" si="3"/>
        <v>411.76</v>
      </c>
      <c r="U16" s="22">
        <f t="shared" si="3"/>
        <v>576.46</v>
      </c>
      <c r="V16" s="3"/>
      <c r="W16" s="24">
        <v>155</v>
      </c>
      <c r="X16" s="22">
        <f t="shared" si="4"/>
        <v>498.15</v>
      </c>
      <c r="Y16" s="22">
        <f t="shared" si="4"/>
        <v>697.42</v>
      </c>
      <c r="Z16" s="3"/>
      <c r="AA16" s="24">
        <v>182</v>
      </c>
      <c r="AB16" s="22">
        <f t="shared" si="5"/>
        <v>584.55999999999995</v>
      </c>
      <c r="AC16" s="22">
        <f t="shared" si="5"/>
        <v>818.39</v>
      </c>
    </row>
    <row r="17" spans="2:29">
      <c r="B17" s="12">
        <v>13</v>
      </c>
      <c r="C17" s="64">
        <f>VLOOKUP((($C$2-0.5)*10000)+B17,'ข้อมูลขนส่ง 6 ล้อ'!$A$4:$D$6234,3)</f>
        <v>43.96</v>
      </c>
      <c r="D17" s="66">
        <f>VLOOKUP((($C$2-0.5)*10000)+B17,'ข้อมูลขนส่ง 6 ล้อ'!$A$4:$D$6234,4)</f>
        <v>61.54</v>
      </c>
      <c r="G17" s="15">
        <v>9</v>
      </c>
      <c r="H17" s="22">
        <f t="shared" si="6"/>
        <v>31.16</v>
      </c>
      <c r="I17" s="22">
        <f t="shared" si="0"/>
        <v>43.63</v>
      </c>
      <c r="J17" s="3"/>
      <c r="K17" s="24">
        <v>49</v>
      </c>
      <c r="L17" s="22">
        <f t="shared" si="1"/>
        <v>159.1</v>
      </c>
      <c r="M17" s="22">
        <f t="shared" si="1"/>
        <v>222.74</v>
      </c>
      <c r="N17" s="3"/>
      <c r="O17" s="24">
        <v>89</v>
      </c>
      <c r="P17" s="22">
        <f t="shared" si="2"/>
        <v>287.02</v>
      </c>
      <c r="Q17" s="22">
        <f t="shared" si="2"/>
        <v>401.83</v>
      </c>
      <c r="R17" s="23"/>
      <c r="S17" s="15">
        <v>129</v>
      </c>
      <c r="T17" s="22">
        <f t="shared" si="3"/>
        <v>414.95</v>
      </c>
      <c r="U17" s="22">
        <f t="shared" si="3"/>
        <v>580.92999999999995</v>
      </c>
      <c r="V17" s="3"/>
      <c r="W17" s="24">
        <v>156</v>
      </c>
      <c r="X17" s="22">
        <f t="shared" si="4"/>
        <v>501.35</v>
      </c>
      <c r="Y17" s="22">
        <f t="shared" si="4"/>
        <v>701.89</v>
      </c>
      <c r="Z17" s="3"/>
      <c r="AA17" s="24">
        <v>183</v>
      </c>
      <c r="AB17" s="22">
        <f t="shared" si="5"/>
        <v>587.76</v>
      </c>
      <c r="AC17" s="22">
        <f t="shared" si="5"/>
        <v>822.86</v>
      </c>
    </row>
    <row r="18" spans="2:29">
      <c r="B18" s="12">
        <v>14</v>
      </c>
      <c r="C18" s="64">
        <f>VLOOKUP((($C$2-0.5)*10000)+B18,'ข้อมูลขนส่ง 6 ล้อ'!$A$4:$D$6234,3)</f>
        <v>47.16</v>
      </c>
      <c r="D18" s="66">
        <f>VLOOKUP((($C$2-0.5)*10000)+B18,'ข้อมูลขนส่ง 6 ล้อ'!$A$4:$D$6234,4)</f>
        <v>66.02</v>
      </c>
      <c r="G18" s="15">
        <v>10</v>
      </c>
      <c r="H18" s="22">
        <f t="shared" si="6"/>
        <v>34.36</v>
      </c>
      <c r="I18" s="22">
        <f t="shared" si="0"/>
        <v>48.11</v>
      </c>
      <c r="J18" s="3"/>
      <c r="K18" s="24">
        <v>50</v>
      </c>
      <c r="L18" s="22">
        <f t="shared" si="1"/>
        <v>162.30000000000001</v>
      </c>
      <c r="M18" s="22">
        <f t="shared" si="1"/>
        <v>227.22</v>
      </c>
      <c r="N18" s="3"/>
      <c r="O18" s="24">
        <v>90</v>
      </c>
      <c r="P18" s="22">
        <f t="shared" si="2"/>
        <v>290.24</v>
      </c>
      <c r="Q18" s="22">
        <f t="shared" si="2"/>
        <v>406.33</v>
      </c>
      <c r="R18" s="23"/>
      <c r="S18" s="15">
        <v>130</v>
      </c>
      <c r="T18" s="22">
        <f t="shared" si="3"/>
        <v>418.16</v>
      </c>
      <c r="U18" s="22">
        <f t="shared" si="3"/>
        <v>585.42999999999995</v>
      </c>
      <c r="V18" s="3"/>
      <c r="W18" s="24">
        <v>157</v>
      </c>
      <c r="X18" s="22">
        <f t="shared" si="4"/>
        <v>504.56</v>
      </c>
      <c r="Y18" s="22">
        <f t="shared" si="4"/>
        <v>706.38</v>
      </c>
      <c r="Z18" s="3"/>
      <c r="AA18" s="24">
        <v>184</v>
      </c>
      <c r="AB18" s="22">
        <f t="shared" si="5"/>
        <v>590.96</v>
      </c>
      <c r="AC18" s="22">
        <f t="shared" si="5"/>
        <v>827.35</v>
      </c>
    </row>
    <row r="19" spans="2:29">
      <c r="B19" s="12">
        <v>15</v>
      </c>
      <c r="C19" s="64">
        <f>VLOOKUP((($C$2-0.5)*10000)+B19,'ข้อมูลขนส่ง 6 ล้อ'!$A$4:$D$6234,3)</f>
        <v>50.35</v>
      </c>
      <c r="D19" s="66">
        <f>VLOOKUP((($C$2-0.5)*10000)+B19,'ข้อมูลขนส่ง 6 ล้อ'!$A$4:$D$6234,4)</f>
        <v>70.5</v>
      </c>
      <c r="G19" s="15">
        <v>11</v>
      </c>
      <c r="H19" s="22">
        <f t="shared" si="6"/>
        <v>37.56</v>
      </c>
      <c r="I19" s="22">
        <f t="shared" si="0"/>
        <v>52.59</v>
      </c>
      <c r="J19" s="3"/>
      <c r="K19" s="24">
        <v>51</v>
      </c>
      <c r="L19" s="22">
        <f t="shared" si="1"/>
        <v>165.5</v>
      </c>
      <c r="M19" s="22">
        <f t="shared" si="1"/>
        <v>231.7</v>
      </c>
      <c r="N19" s="3"/>
      <c r="O19" s="24">
        <v>91</v>
      </c>
      <c r="P19" s="22">
        <f t="shared" si="2"/>
        <v>293.44</v>
      </c>
      <c r="Q19" s="22">
        <f t="shared" si="2"/>
        <v>410.82</v>
      </c>
      <c r="R19" s="23"/>
      <c r="S19" s="15">
        <v>131</v>
      </c>
      <c r="T19" s="22">
        <f t="shared" si="3"/>
        <v>421.39</v>
      </c>
      <c r="U19" s="22">
        <f t="shared" si="3"/>
        <v>589.94000000000005</v>
      </c>
      <c r="V19" s="3"/>
      <c r="W19" s="24">
        <v>158</v>
      </c>
      <c r="X19" s="22">
        <f t="shared" si="4"/>
        <v>507.78</v>
      </c>
      <c r="Y19" s="22">
        <f t="shared" si="4"/>
        <v>710.89</v>
      </c>
      <c r="Z19" s="3"/>
      <c r="AA19" s="24">
        <v>185</v>
      </c>
      <c r="AB19" s="22">
        <f t="shared" si="5"/>
        <v>594.05999999999995</v>
      </c>
      <c r="AC19" s="22">
        <f t="shared" si="5"/>
        <v>831.68</v>
      </c>
    </row>
    <row r="20" spans="2:29">
      <c r="B20" s="12">
        <v>16</v>
      </c>
      <c r="C20" s="64">
        <f>VLOOKUP((($C$2-0.5)*10000)+B20,'ข้อมูลขนส่ง 6 ล้อ'!$A$4:$D$6234,3)</f>
        <v>53.55</v>
      </c>
      <c r="D20" s="66">
        <f>VLOOKUP((($C$2-0.5)*10000)+B20,'ข้อมูลขนส่ง 6 ล้อ'!$A$4:$D$6234,4)</f>
        <v>74.97</v>
      </c>
      <c r="G20" s="15">
        <v>12</v>
      </c>
      <c r="H20" s="22">
        <f t="shared" si="6"/>
        <v>40.76</v>
      </c>
      <c r="I20" s="22">
        <f t="shared" si="0"/>
        <v>57.06</v>
      </c>
      <c r="J20" s="3"/>
      <c r="K20" s="24">
        <v>52</v>
      </c>
      <c r="L20" s="22">
        <f t="shared" si="1"/>
        <v>168.69</v>
      </c>
      <c r="M20" s="22">
        <f t="shared" si="1"/>
        <v>236.17</v>
      </c>
      <c r="N20" s="3"/>
      <c r="O20" s="24">
        <v>92</v>
      </c>
      <c r="P20" s="22">
        <f t="shared" si="2"/>
        <v>296.63</v>
      </c>
      <c r="Q20" s="22">
        <f t="shared" si="2"/>
        <v>415.29</v>
      </c>
      <c r="R20" s="23"/>
      <c r="S20" s="15">
        <v>132</v>
      </c>
      <c r="T20" s="22">
        <f t="shared" si="3"/>
        <v>424.57</v>
      </c>
      <c r="U20" s="22">
        <f t="shared" si="3"/>
        <v>594.39</v>
      </c>
      <c r="V20" s="3"/>
      <c r="W20" s="24">
        <v>159</v>
      </c>
      <c r="X20" s="22">
        <f t="shared" si="4"/>
        <v>510.92</v>
      </c>
      <c r="Y20" s="22">
        <f t="shared" si="4"/>
        <v>715.29</v>
      </c>
      <c r="Z20" s="3"/>
      <c r="AA20" s="24">
        <v>186</v>
      </c>
      <c r="AB20" s="22">
        <f t="shared" si="5"/>
        <v>597.28</v>
      </c>
      <c r="AC20" s="22">
        <f t="shared" si="5"/>
        <v>836.19</v>
      </c>
    </row>
    <row r="21" spans="2:29">
      <c r="B21" s="12">
        <v>17</v>
      </c>
      <c r="C21" s="64">
        <f>VLOOKUP((($C$2-0.5)*10000)+B21,'ข้อมูลขนส่ง 6 ล้อ'!$A$4:$D$6234,3)</f>
        <v>56.75</v>
      </c>
      <c r="D21" s="66">
        <f>VLOOKUP((($C$2-0.5)*10000)+B21,'ข้อมูลขนส่ง 6 ล้อ'!$A$4:$D$6234,4)</f>
        <v>79.45</v>
      </c>
      <c r="G21" s="15">
        <v>13</v>
      </c>
      <c r="H21" s="22">
        <f t="shared" si="6"/>
        <v>43.96</v>
      </c>
      <c r="I21" s="22">
        <f t="shared" si="0"/>
        <v>61.54</v>
      </c>
      <c r="J21" s="3"/>
      <c r="K21" s="24">
        <v>53</v>
      </c>
      <c r="L21" s="22">
        <f t="shared" si="1"/>
        <v>171.89</v>
      </c>
      <c r="M21" s="22">
        <f t="shared" si="1"/>
        <v>240.64</v>
      </c>
      <c r="N21" s="3"/>
      <c r="O21" s="24">
        <v>93</v>
      </c>
      <c r="P21" s="22">
        <f t="shared" si="2"/>
        <v>299.82</v>
      </c>
      <c r="Q21" s="22">
        <f t="shared" si="2"/>
        <v>419.74</v>
      </c>
      <c r="R21" s="23"/>
      <c r="S21" s="15">
        <v>133</v>
      </c>
      <c r="T21" s="22">
        <f t="shared" si="3"/>
        <v>427.76</v>
      </c>
      <c r="U21" s="22">
        <f t="shared" si="3"/>
        <v>598.86</v>
      </c>
      <c r="V21" s="3"/>
      <c r="W21" s="24">
        <v>160</v>
      </c>
      <c r="X21" s="22">
        <f t="shared" si="4"/>
        <v>514.16999999999996</v>
      </c>
      <c r="Y21" s="22">
        <f t="shared" si="4"/>
        <v>719.84</v>
      </c>
      <c r="Z21" s="3"/>
      <c r="AA21" s="24">
        <v>187</v>
      </c>
      <c r="AB21" s="22">
        <f t="shared" si="5"/>
        <v>600.52</v>
      </c>
      <c r="AC21" s="22">
        <f t="shared" si="5"/>
        <v>840.72</v>
      </c>
    </row>
    <row r="22" spans="2:29">
      <c r="B22" s="12">
        <v>18</v>
      </c>
      <c r="C22" s="64">
        <f>VLOOKUP((($C$2-0.5)*10000)+B22,'ข้อมูลขนส่ง 6 ล้อ'!$A$4:$D$6234,3)</f>
        <v>59.95</v>
      </c>
      <c r="D22" s="66">
        <f>VLOOKUP((($C$2-0.5)*10000)+B22,'ข้อมูลขนส่ง 6 ล้อ'!$A$4:$D$6234,4)</f>
        <v>83.93</v>
      </c>
      <c r="G22" s="15">
        <v>14</v>
      </c>
      <c r="H22" s="22">
        <f t="shared" si="6"/>
        <v>47.16</v>
      </c>
      <c r="I22" s="22">
        <f t="shared" si="0"/>
        <v>66.02</v>
      </c>
      <c r="J22" s="3"/>
      <c r="K22" s="24">
        <v>54</v>
      </c>
      <c r="L22" s="22">
        <f t="shared" si="1"/>
        <v>175.09</v>
      </c>
      <c r="M22" s="22">
        <f t="shared" si="1"/>
        <v>245.12</v>
      </c>
      <c r="N22" s="3"/>
      <c r="O22" s="24">
        <v>94</v>
      </c>
      <c r="P22" s="22">
        <f t="shared" si="2"/>
        <v>303.02</v>
      </c>
      <c r="Q22" s="22">
        <f t="shared" si="2"/>
        <v>424.23</v>
      </c>
      <c r="R22" s="23"/>
      <c r="S22" s="15">
        <v>134</v>
      </c>
      <c r="T22" s="22">
        <f t="shared" si="3"/>
        <v>430.97</v>
      </c>
      <c r="U22" s="22">
        <f t="shared" si="3"/>
        <v>603.35</v>
      </c>
      <c r="V22" s="3"/>
      <c r="W22" s="24">
        <v>161</v>
      </c>
      <c r="X22" s="22">
        <f t="shared" si="4"/>
        <v>517.34</v>
      </c>
      <c r="Y22" s="22">
        <f t="shared" si="4"/>
        <v>724.27</v>
      </c>
      <c r="Z22" s="3"/>
      <c r="AA22" s="24">
        <v>188</v>
      </c>
      <c r="AB22" s="22">
        <f t="shared" si="5"/>
        <v>603.77</v>
      </c>
      <c r="AC22" s="22">
        <f t="shared" si="5"/>
        <v>845.27</v>
      </c>
    </row>
    <row r="23" spans="2:29">
      <c r="B23" s="12">
        <v>19</v>
      </c>
      <c r="C23" s="64">
        <f>VLOOKUP((($C$2-0.5)*10000)+B23,'ข้อมูลขนส่ง 6 ล้อ'!$A$4:$D$6234,3)</f>
        <v>63.15</v>
      </c>
      <c r="D23" s="66">
        <f>VLOOKUP((($C$2-0.5)*10000)+B23,'ข้อมูลขนส่ง 6 ล้อ'!$A$4:$D$6234,4)</f>
        <v>88.41</v>
      </c>
      <c r="G23" s="15">
        <v>15</v>
      </c>
      <c r="H23" s="22">
        <f t="shared" si="6"/>
        <v>50.35</v>
      </c>
      <c r="I23" s="22">
        <f t="shared" si="0"/>
        <v>70.5</v>
      </c>
      <c r="J23" s="3"/>
      <c r="K23" s="24">
        <v>55</v>
      </c>
      <c r="L23" s="22">
        <f t="shared" si="1"/>
        <v>178.29</v>
      </c>
      <c r="M23" s="22">
        <f t="shared" si="1"/>
        <v>249.61</v>
      </c>
      <c r="N23" s="3"/>
      <c r="O23" s="24">
        <v>95</v>
      </c>
      <c r="P23" s="22">
        <f t="shared" si="2"/>
        <v>306.24</v>
      </c>
      <c r="Q23" s="22">
        <f t="shared" si="2"/>
        <v>428.74</v>
      </c>
      <c r="R23" s="23"/>
      <c r="S23" s="15">
        <v>135</v>
      </c>
      <c r="T23" s="22">
        <f t="shared" si="3"/>
        <v>434.19</v>
      </c>
      <c r="U23" s="22">
        <f t="shared" si="3"/>
        <v>607.86</v>
      </c>
      <c r="V23" s="3"/>
      <c r="W23" s="24">
        <v>162</v>
      </c>
      <c r="X23" s="22">
        <f t="shared" si="4"/>
        <v>520.51</v>
      </c>
      <c r="Y23" s="22">
        <f t="shared" si="4"/>
        <v>728.72</v>
      </c>
      <c r="Z23" s="3"/>
      <c r="AA23" s="24">
        <v>189</v>
      </c>
      <c r="AB23" s="22">
        <f t="shared" si="5"/>
        <v>606.89</v>
      </c>
      <c r="AC23" s="22">
        <f t="shared" si="5"/>
        <v>849.65</v>
      </c>
    </row>
    <row r="24" spans="2:29">
      <c r="B24" s="12">
        <v>20</v>
      </c>
      <c r="C24" s="64">
        <f>VLOOKUP((($C$2-0.5)*10000)+B24,'ข้อมูลขนส่ง 6 ล้อ'!$A$4:$D$6234,3)</f>
        <v>66.349999999999994</v>
      </c>
      <c r="D24" s="66">
        <f>VLOOKUP((($C$2-0.5)*10000)+B24,'ข้อมูลขนส่ง 6 ล้อ'!$A$4:$D$6234,4)</f>
        <v>92.88</v>
      </c>
      <c r="G24" s="15">
        <v>16</v>
      </c>
      <c r="H24" s="22">
        <f t="shared" si="6"/>
        <v>53.55</v>
      </c>
      <c r="I24" s="22">
        <f t="shared" si="0"/>
        <v>74.97</v>
      </c>
      <c r="J24" s="3"/>
      <c r="K24" s="24">
        <v>56</v>
      </c>
      <c r="L24" s="22">
        <f t="shared" si="1"/>
        <v>181.49</v>
      </c>
      <c r="M24" s="22">
        <f t="shared" si="1"/>
        <v>254.09</v>
      </c>
      <c r="N24" s="3"/>
      <c r="O24" s="24">
        <v>96</v>
      </c>
      <c r="P24" s="22">
        <f t="shared" si="2"/>
        <v>309.42</v>
      </c>
      <c r="Q24" s="22">
        <f t="shared" si="2"/>
        <v>433.18</v>
      </c>
      <c r="R24" s="23"/>
      <c r="S24" s="15">
        <v>136</v>
      </c>
      <c r="T24" s="22">
        <f t="shared" si="3"/>
        <v>437.35</v>
      </c>
      <c r="U24" s="22">
        <f t="shared" si="3"/>
        <v>612.29999999999995</v>
      </c>
      <c r="V24" s="3"/>
      <c r="W24" s="24">
        <v>163</v>
      </c>
      <c r="X24" s="22">
        <f t="shared" si="4"/>
        <v>523.70000000000005</v>
      </c>
      <c r="Y24" s="22">
        <f t="shared" si="4"/>
        <v>733.18</v>
      </c>
      <c r="Z24" s="3"/>
      <c r="AA24" s="24">
        <v>190</v>
      </c>
      <c r="AB24" s="22">
        <f t="shared" si="5"/>
        <v>610.16</v>
      </c>
      <c r="AC24" s="22">
        <f t="shared" si="5"/>
        <v>854.23</v>
      </c>
    </row>
    <row r="25" spans="2:29">
      <c r="B25" s="12">
        <v>21</v>
      </c>
      <c r="C25" s="64">
        <f>VLOOKUP((($C$2-0.5)*10000)+B25,'ข้อมูลขนส่ง 6 ล้อ'!$A$4:$D$6234,3)</f>
        <v>69.540000000000006</v>
      </c>
      <c r="D25" s="66">
        <f>VLOOKUP((($C$2-0.5)*10000)+B25,'ข้อมูลขนส่ง 6 ล้อ'!$A$4:$D$6234,4)</f>
        <v>97.36</v>
      </c>
      <c r="G25" s="15">
        <v>17</v>
      </c>
      <c r="H25" s="22">
        <f t="shared" si="6"/>
        <v>56.75</v>
      </c>
      <c r="I25" s="22">
        <f t="shared" si="0"/>
        <v>79.45</v>
      </c>
      <c r="J25" s="3"/>
      <c r="K25" s="24">
        <v>57</v>
      </c>
      <c r="L25" s="22">
        <f t="shared" si="1"/>
        <v>184.69</v>
      </c>
      <c r="M25" s="22">
        <f t="shared" si="1"/>
        <v>258.56</v>
      </c>
      <c r="N25" s="3"/>
      <c r="O25" s="24">
        <v>97</v>
      </c>
      <c r="P25" s="22">
        <f t="shared" si="2"/>
        <v>312.61</v>
      </c>
      <c r="Q25" s="22">
        <f t="shared" si="2"/>
        <v>437.66</v>
      </c>
      <c r="R25" s="23"/>
      <c r="S25" s="15">
        <v>137</v>
      </c>
      <c r="T25" s="22">
        <f t="shared" si="3"/>
        <v>440.54</v>
      </c>
      <c r="U25" s="22">
        <f t="shared" si="3"/>
        <v>616.75</v>
      </c>
      <c r="V25" s="3"/>
      <c r="W25" s="24">
        <v>164</v>
      </c>
      <c r="X25" s="22">
        <f t="shared" si="4"/>
        <v>526.9</v>
      </c>
      <c r="Y25" s="22">
        <f t="shared" si="4"/>
        <v>737.66</v>
      </c>
      <c r="Z25" s="3"/>
      <c r="AA25" s="24">
        <v>191</v>
      </c>
      <c r="AB25" s="22">
        <f t="shared" si="5"/>
        <v>613.30999999999995</v>
      </c>
      <c r="AC25" s="22">
        <f t="shared" si="5"/>
        <v>858.64</v>
      </c>
    </row>
    <row r="26" spans="2:29">
      <c r="B26" s="12">
        <v>22</v>
      </c>
      <c r="C26" s="64">
        <f>VLOOKUP((($C$2-0.5)*10000)+B26,'ข้อมูลขนส่ง 6 ล้อ'!$A$4:$D$6234,3)</f>
        <v>72.739999999999995</v>
      </c>
      <c r="D26" s="66">
        <f>VLOOKUP((($C$2-0.5)*10000)+B26,'ข้อมูลขนส่ง 6 ล้อ'!$A$4:$D$6234,4)</f>
        <v>101.84</v>
      </c>
      <c r="G26" s="15">
        <v>18</v>
      </c>
      <c r="H26" s="22">
        <f t="shared" si="6"/>
        <v>59.95</v>
      </c>
      <c r="I26" s="22">
        <f t="shared" si="0"/>
        <v>83.93</v>
      </c>
      <c r="J26" s="3"/>
      <c r="K26" s="24">
        <v>58</v>
      </c>
      <c r="L26" s="22">
        <f t="shared" ref="L26:M41" si="7">C62</f>
        <v>187.88</v>
      </c>
      <c r="M26" s="22">
        <f t="shared" si="7"/>
        <v>263.02999999999997</v>
      </c>
      <c r="N26" s="3"/>
      <c r="O26" s="24">
        <v>98</v>
      </c>
      <c r="P26" s="22">
        <f t="shared" ref="P26:Q41" si="8">C102</f>
        <v>315.83</v>
      </c>
      <c r="Q26" s="22">
        <f t="shared" si="8"/>
        <v>442.16</v>
      </c>
      <c r="R26" s="23"/>
      <c r="S26" s="15">
        <v>138</v>
      </c>
      <c r="T26" s="22">
        <f t="shared" ref="T26:U35" si="9">C142</f>
        <v>443.8</v>
      </c>
      <c r="U26" s="22">
        <f t="shared" si="9"/>
        <v>621.32000000000005</v>
      </c>
      <c r="V26" s="3"/>
      <c r="W26" s="24">
        <v>165</v>
      </c>
      <c r="X26" s="22">
        <f t="shared" ref="X26:Y35" si="10">C169</f>
        <v>530.11</v>
      </c>
      <c r="Y26" s="22">
        <f t="shared" si="10"/>
        <v>742.16</v>
      </c>
      <c r="Z26" s="3"/>
      <c r="AA26" s="24">
        <v>192</v>
      </c>
      <c r="AB26" s="22">
        <f t="shared" ref="AB26:AC34" si="11">C196</f>
        <v>616.47</v>
      </c>
      <c r="AC26" s="22">
        <f t="shared" si="11"/>
        <v>863.06</v>
      </c>
    </row>
    <row r="27" spans="2:29">
      <c r="B27" s="12">
        <v>23</v>
      </c>
      <c r="C27" s="64">
        <f>VLOOKUP((($C$2-0.5)*10000)+B27,'ข้อมูลขนส่ง 6 ล้อ'!$A$4:$D$6234,3)</f>
        <v>75.94</v>
      </c>
      <c r="D27" s="66">
        <f>VLOOKUP((($C$2-0.5)*10000)+B27,'ข้อมูลขนส่ง 6 ล้อ'!$A$4:$D$6234,4)</f>
        <v>106.32</v>
      </c>
      <c r="G27" s="15">
        <v>19</v>
      </c>
      <c r="H27" s="22">
        <f t="shared" si="6"/>
        <v>63.15</v>
      </c>
      <c r="I27" s="22">
        <f t="shared" si="0"/>
        <v>88.41</v>
      </c>
      <c r="J27" s="3"/>
      <c r="K27" s="24">
        <v>59</v>
      </c>
      <c r="L27" s="22">
        <f t="shared" si="7"/>
        <v>191.08</v>
      </c>
      <c r="M27" s="22">
        <f t="shared" si="7"/>
        <v>267.51</v>
      </c>
      <c r="N27" s="3"/>
      <c r="O27" s="24">
        <v>99</v>
      </c>
      <c r="P27" s="22">
        <f t="shared" si="8"/>
        <v>319.02999999999997</v>
      </c>
      <c r="Q27" s="22">
        <f t="shared" si="8"/>
        <v>446.64</v>
      </c>
      <c r="R27" s="23"/>
      <c r="S27" s="15">
        <v>139</v>
      </c>
      <c r="T27" s="22">
        <f t="shared" si="9"/>
        <v>446.94</v>
      </c>
      <c r="U27" s="22">
        <f t="shared" si="9"/>
        <v>625.72</v>
      </c>
      <c r="V27" s="3"/>
      <c r="W27" s="24">
        <v>166</v>
      </c>
      <c r="X27" s="22">
        <f t="shared" si="10"/>
        <v>533.34</v>
      </c>
      <c r="Y27" s="22">
        <f t="shared" si="10"/>
        <v>746.67</v>
      </c>
      <c r="Z27" s="3"/>
      <c r="AA27" s="24">
        <v>193</v>
      </c>
      <c r="AB27" s="22">
        <f t="shared" si="11"/>
        <v>619.77</v>
      </c>
      <c r="AC27" s="22">
        <f t="shared" si="11"/>
        <v>867.68</v>
      </c>
    </row>
    <row r="28" spans="2:29">
      <c r="B28" s="12">
        <v>24</v>
      </c>
      <c r="C28" s="64">
        <f>VLOOKUP((($C$2-0.5)*10000)+B28,'ข้อมูลขนส่ง 6 ล้อ'!$A$4:$D$6234,3)</f>
        <v>79.14</v>
      </c>
      <c r="D28" s="66">
        <f>VLOOKUP((($C$2-0.5)*10000)+B28,'ข้อมูลขนส่ง 6 ล้อ'!$A$4:$D$6234,4)</f>
        <v>110.79</v>
      </c>
      <c r="G28" s="15">
        <v>20</v>
      </c>
      <c r="H28" s="22">
        <f t="shared" si="6"/>
        <v>66.349999999999994</v>
      </c>
      <c r="I28" s="22">
        <f t="shared" si="0"/>
        <v>92.88</v>
      </c>
      <c r="J28" s="3"/>
      <c r="K28" s="24">
        <v>60</v>
      </c>
      <c r="L28" s="22">
        <f t="shared" si="7"/>
        <v>194.28</v>
      </c>
      <c r="M28" s="22">
        <f t="shared" si="7"/>
        <v>271.99</v>
      </c>
      <c r="N28" s="3"/>
      <c r="O28" s="24">
        <v>100</v>
      </c>
      <c r="P28" s="22">
        <f t="shared" si="8"/>
        <v>322.20999999999998</v>
      </c>
      <c r="Q28" s="22">
        <f t="shared" si="8"/>
        <v>451.09</v>
      </c>
      <c r="R28" s="23"/>
      <c r="S28" s="15">
        <v>140</v>
      </c>
      <c r="T28" s="22">
        <f t="shared" si="9"/>
        <v>450.17</v>
      </c>
      <c r="U28" s="22">
        <f t="shared" si="9"/>
        <v>630.23</v>
      </c>
      <c r="V28" s="3"/>
      <c r="W28" s="24">
        <v>167</v>
      </c>
      <c r="X28" s="22">
        <f t="shared" si="10"/>
        <v>536.57000000000005</v>
      </c>
      <c r="Y28" s="22">
        <f t="shared" si="10"/>
        <v>751.2</v>
      </c>
      <c r="Z28" s="3"/>
      <c r="AA28" s="24">
        <v>194</v>
      </c>
      <c r="AB28" s="22">
        <f t="shared" si="11"/>
        <v>622.95000000000005</v>
      </c>
      <c r="AC28" s="22">
        <f t="shared" si="11"/>
        <v>872.13</v>
      </c>
    </row>
    <row r="29" spans="2:29">
      <c r="B29" s="12">
        <v>25</v>
      </c>
      <c r="C29" s="64">
        <f>VLOOKUP((($C$2-0.5)*10000)+B29,'ข้อมูลขนส่ง 6 ล้อ'!$A$4:$D$6234,3)</f>
        <v>82.34</v>
      </c>
      <c r="D29" s="66">
        <f>VLOOKUP((($C$2-0.5)*10000)+B29,'ข้อมูลขนส่ง 6 ล้อ'!$A$4:$D$6234,4)</f>
        <v>115.27</v>
      </c>
      <c r="G29" s="15">
        <v>21</v>
      </c>
      <c r="H29" s="22">
        <f t="shared" si="6"/>
        <v>69.540000000000006</v>
      </c>
      <c r="I29" s="22">
        <f t="shared" si="0"/>
        <v>97.36</v>
      </c>
      <c r="J29" s="3"/>
      <c r="K29" s="24">
        <v>61</v>
      </c>
      <c r="L29" s="22">
        <f t="shared" si="7"/>
        <v>197.49</v>
      </c>
      <c r="M29" s="22">
        <f t="shared" si="7"/>
        <v>276.48</v>
      </c>
      <c r="N29" s="3"/>
      <c r="O29" s="24">
        <v>101</v>
      </c>
      <c r="P29" s="22">
        <f t="shared" si="8"/>
        <v>325.41000000000003</v>
      </c>
      <c r="Q29" s="22">
        <f t="shared" si="8"/>
        <v>455.57</v>
      </c>
      <c r="R29" s="23"/>
      <c r="S29" s="15">
        <v>141</v>
      </c>
      <c r="T29" s="22">
        <f t="shared" si="9"/>
        <v>453.33</v>
      </c>
      <c r="U29" s="22">
        <f t="shared" si="9"/>
        <v>634.66</v>
      </c>
      <c r="V29" s="3"/>
      <c r="W29" s="24">
        <v>168</v>
      </c>
      <c r="X29" s="22">
        <f t="shared" si="10"/>
        <v>539.72</v>
      </c>
      <c r="Y29" s="22">
        <f t="shared" si="10"/>
        <v>755.6</v>
      </c>
      <c r="Z29" s="3"/>
      <c r="AA29" s="24">
        <v>195</v>
      </c>
      <c r="AB29" s="22">
        <f t="shared" si="11"/>
        <v>626.14</v>
      </c>
      <c r="AC29" s="22">
        <f t="shared" si="11"/>
        <v>876.59</v>
      </c>
    </row>
    <row r="30" spans="2:29">
      <c r="B30" s="12">
        <v>26</v>
      </c>
      <c r="C30" s="64">
        <f>VLOOKUP((($C$2-0.5)*10000)+B30,'ข้อมูลขนส่ง 6 ล้อ'!$A$4:$D$6234,3)</f>
        <v>85.54</v>
      </c>
      <c r="D30" s="66">
        <f>VLOOKUP((($C$2-0.5)*10000)+B30,'ข้อมูลขนส่ง 6 ล้อ'!$A$4:$D$6234,4)</f>
        <v>119.75</v>
      </c>
      <c r="G30" s="15">
        <v>22</v>
      </c>
      <c r="H30" s="22">
        <f t="shared" si="6"/>
        <v>72.739999999999995</v>
      </c>
      <c r="I30" s="22">
        <f t="shared" si="0"/>
        <v>101.84</v>
      </c>
      <c r="J30" s="3"/>
      <c r="K30" s="24">
        <v>62</v>
      </c>
      <c r="L30" s="22">
        <f t="shared" si="7"/>
        <v>200.68</v>
      </c>
      <c r="M30" s="22">
        <f t="shared" si="7"/>
        <v>280.95</v>
      </c>
      <c r="N30" s="3"/>
      <c r="O30" s="24">
        <v>102</v>
      </c>
      <c r="P30" s="22">
        <f t="shared" si="8"/>
        <v>328.63</v>
      </c>
      <c r="Q30" s="22">
        <f t="shared" si="8"/>
        <v>460.08</v>
      </c>
      <c r="R30" s="23"/>
      <c r="S30" s="15">
        <v>142</v>
      </c>
      <c r="T30" s="22">
        <f t="shared" si="9"/>
        <v>456.58</v>
      </c>
      <c r="U30" s="22">
        <f t="shared" si="9"/>
        <v>639.22</v>
      </c>
      <c r="V30" s="3"/>
      <c r="W30" s="24">
        <v>169</v>
      </c>
      <c r="X30" s="22">
        <f t="shared" si="10"/>
        <v>542.98</v>
      </c>
      <c r="Y30" s="22">
        <f t="shared" si="10"/>
        <v>760.17</v>
      </c>
      <c r="Z30" s="3"/>
      <c r="AA30" s="24">
        <v>196</v>
      </c>
      <c r="AB30" s="22">
        <f t="shared" si="11"/>
        <v>629.33000000000004</v>
      </c>
      <c r="AC30" s="22">
        <f t="shared" si="11"/>
        <v>881.06</v>
      </c>
    </row>
    <row r="31" spans="2:29">
      <c r="B31" s="12">
        <v>27</v>
      </c>
      <c r="C31" s="64">
        <f>VLOOKUP((($C$2-0.5)*10000)+B31,'ข้อมูลขนส่ง 6 ล้อ'!$A$4:$D$6234,3)</f>
        <v>88.73</v>
      </c>
      <c r="D31" s="66">
        <f>VLOOKUP((($C$2-0.5)*10000)+B31,'ข้อมูลขนส่ง 6 ล้อ'!$A$4:$D$6234,4)</f>
        <v>124.23</v>
      </c>
      <c r="G31" s="15">
        <v>23</v>
      </c>
      <c r="H31" s="22">
        <f t="shared" si="6"/>
        <v>75.94</v>
      </c>
      <c r="I31" s="22">
        <f t="shared" si="0"/>
        <v>106.32</v>
      </c>
      <c r="J31" s="3"/>
      <c r="K31" s="24">
        <v>63</v>
      </c>
      <c r="L31" s="22">
        <f t="shared" si="7"/>
        <v>203.88</v>
      </c>
      <c r="M31" s="22">
        <f t="shared" si="7"/>
        <v>285.43</v>
      </c>
      <c r="N31" s="3"/>
      <c r="O31" s="24">
        <v>103</v>
      </c>
      <c r="P31" s="22">
        <f t="shared" si="8"/>
        <v>331.83</v>
      </c>
      <c r="Q31" s="22">
        <f t="shared" si="8"/>
        <v>464.56</v>
      </c>
      <c r="R31" s="23"/>
      <c r="S31" s="15">
        <v>143</v>
      </c>
      <c r="T31" s="22">
        <f t="shared" si="9"/>
        <v>459.77</v>
      </c>
      <c r="U31" s="22">
        <f t="shared" si="9"/>
        <v>643.67999999999995</v>
      </c>
      <c r="V31" s="3"/>
      <c r="W31" s="24">
        <v>170</v>
      </c>
      <c r="X31" s="22">
        <f t="shared" si="10"/>
        <v>546.15</v>
      </c>
      <c r="Y31" s="22">
        <f t="shared" si="10"/>
        <v>764.6</v>
      </c>
      <c r="Z31" s="3"/>
      <c r="AA31" s="24">
        <v>197</v>
      </c>
      <c r="AB31" s="22">
        <f t="shared" si="11"/>
        <v>632.54</v>
      </c>
      <c r="AC31" s="22">
        <f t="shared" si="11"/>
        <v>885.55</v>
      </c>
    </row>
    <row r="32" spans="2:29">
      <c r="B32" s="12">
        <v>28</v>
      </c>
      <c r="C32" s="64">
        <f>VLOOKUP((($C$2-0.5)*10000)+B32,'ข้อมูลขนส่ง 6 ล้อ'!$A$4:$D$6234,3)</f>
        <v>91.93</v>
      </c>
      <c r="D32" s="66">
        <f>VLOOKUP((($C$2-0.5)*10000)+B32,'ข้อมูลขนส่ง 6 ล้อ'!$A$4:$D$6234,4)</f>
        <v>128.71</v>
      </c>
      <c r="G32" s="15">
        <v>24</v>
      </c>
      <c r="H32" s="22">
        <f t="shared" si="6"/>
        <v>79.14</v>
      </c>
      <c r="I32" s="22">
        <f t="shared" si="0"/>
        <v>110.79</v>
      </c>
      <c r="J32" s="3"/>
      <c r="K32" s="24">
        <v>64</v>
      </c>
      <c r="L32" s="22">
        <f t="shared" si="7"/>
        <v>207.07</v>
      </c>
      <c r="M32" s="22">
        <f t="shared" si="7"/>
        <v>289.89999999999998</v>
      </c>
      <c r="N32" s="3"/>
      <c r="O32" s="24">
        <v>104</v>
      </c>
      <c r="P32" s="22">
        <f t="shared" si="8"/>
        <v>335.01</v>
      </c>
      <c r="Q32" s="22">
        <f t="shared" si="8"/>
        <v>469.01</v>
      </c>
      <c r="R32" s="23"/>
      <c r="S32" s="15">
        <v>144</v>
      </c>
      <c r="T32" s="22">
        <f t="shared" si="9"/>
        <v>462.98</v>
      </c>
      <c r="U32" s="22">
        <f t="shared" si="9"/>
        <v>648.16999999999996</v>
      </c>
      <c r="V32" s="3"/>
      <c r="W32" s="24">
        <v>171</v>
      </c>
      <c r="X32" s="22">
        <f t="shared" si="10"/>
        <v>549.32000000000005</v>
      </c>
      <c r="Y32" s="22">
        <f t="shared" si="10"/>
        <v>769.05</v>
      </c>
      <c r="Z32" s="3"/>
      <c r="AA32" s="24">
        <v>198</v>
      </c>
      <c r="AB32" s="22">
        <f t="shared" si="11"/>
        <v>635.76</v>
      </c>
      <c r="AC32" s="22">
        <f t="shared" si="11"/>
        <v>890.06</v>
      </c>
    </row>
    <row r="33" spans="2:29">
      <c r="B33" s="12">
        <v>29</v>
      </c>
      <c r="C33" s="64">
        <f>VLOOKUP((($C$2-0.5)*10000)+B33,'ข้อมูลขนส่ง 6 ล้อ'!$A$4:$D$6234,3)</f>
        <v>95.13</v>
      </c>
      <c r="D33" s="66">
        <f>VLOOKUP((($C$2-0.5)*10000)+B33,'ข้อมูลขนส่ง 6 ล้อ'!$A$4:$D$6234,4)</f>
        <v>133.18</v>
      </c>
      <c r="G33" s="15">
        <v>25</v>
      </c>
      <c r="H33" s="22">
        <f t="shared" si="6"/>
        <v>82.34</v>
      </c>
      <c r="I33" s="22">
        <f t="shared" si="0"/>
        <v>115.27</v>
      </c>
      <c r="J33" s="3"/>
      <c r="K33" s="24">
        <v>65</v>
      </c>
      <c r="L33" s="22">
        <f t="shared" si="7"/>
        <v>210.28</v>
      </c>
      <c r="M33" s="22">
        <f t="shared" si="7"/>
        <v>294.39</v>
      </c>
      <c r="N33" s="3"/>
      <c r="O33" s="24">
        <v>105</v>
      </c>
      <c r="P33" s="22">
        <f t="shared" si="8"/>
        <v>338.2</v>
      </c>
      <c r="Q33" s="22">
        <f t="shared" si="8"/>
        <v>473.49</v>
      </c>
      <c r="R33" s="23"/>
      <c r="S33" s="15">
        <v>145</v>
      </c>
      <c r="T33" s="22">
        <f t="shared" si="9"/>
        <v>466.12</v>
      </c>
      <c r="U33" s="22">
        <f t="shared" si="9"/>
        <v>652.57000000000005</v>
      </c>
      <c r="V33" s="3"/>
      <c r="W33" s="24">
        <v>172</v>
      </c>
      <c r="X33" s="22">
        <f t="shared" si="10"/>
        <v>552.51</v>
      </c>
      <c r="Y33" s="22">
        <f t="shared" si="10"/>
        <v>773.52</v>
      </c>
      <c r="Z33" s="3"/>
      <c r="AA33" s="24">
        <v>199</v>
      </c>
      <c r="AB33" s="22">
        <f t="shared" si="11"/>
        <v>638.84</v>
      </c>
      <c r="AC33" s="22">
        <f t="shared" si="11"/>
        <v>894.37</v>
      </c>
    </row>
    <row r="34" spans="2:29">
      <c r="B34" s="12">
        <v>30</v>
      </c>
      <c r="C34" s="64">
        <f>VLOOKUP((($C$2-0.5)*10000)+B34,'ข้อมูลขนส่ง 6 ล้อ'!$A$4:$D$6234,3)</f>
        <v>98.33</v>
      </c>
      <c r="D34" s="66">
        <f>VLOOKUP((($C$2-0.5)*10000)+B34,'ข้อมูลขนส่ง 6 ล้อ'!$A$4:$D$6234,4)</f>
        <v>137.66</v>
      </c>
      <c r="G34" s="15">
        <v>26</v>
      </c>
      <c r="H34" s="22">
        <f t="shared" si="6"/>
        <v>85.54</v>
      </c>
      <c r="I34" s="22">
        <f t="shared" si="0"/>
        <v>119.75</v>
      </c>
      <c r="J34" s="3"/>
      <c r="K34" s="24">
        <v>66</v>
      </c>
      <c r="L34" s="22">
        <f t="shared" si="7"/>
        <v>213.47</v>
      </c>
      <c r="M34" s="22">
        <f t="shared" si="7"/>
        <v>298.86</v>
      </c>
      <c r="N34" s="3"/>
      <c r="O34" s="24">
        <v>106</v>
      </c>
      <c r="P34" s="22">
        <f t="shared" si="8"/>
        <v>341.42</v>
      </c>
      <c r="Q34" s="22">
        <f t="shared" si="8"/>
        <v>477.99</v>
      </c>
      <c r="R34" s="23"/>
      <c r="S34" s="15">
        <v>146</v>
      </c>
      <c r="T34" s="22">
        <f t="shared" si="9"/>
        <v>469.36</v>
      </c>
      <c r="U34" s="22">
        <f t="shared" si="9"/>
        <v>657.1</v>
      </c>
      <c r="V34" s="3"/>
      <c r="W34" s="24">
        <v>173</v>
      </c>
      <c r="X34" s="22">
        <f t="shared" si="10"/>
        <v>555.71</v>
      </c>
      <c r="Y34" s="22">
        <f t="shared" si="10"/>
        <v>778</v>
      </c>
      <c r="Z34" s="3"/>
      <c r="AA34" s="24">
        <v>200</v>
      </c>
      <c r="AB34" s="22">
        <f t="shared" si="11"/>
        <v>642.07000000000005</v>
      </c>
      <c r="AC34" s="22">
        <f t="shared" si="11"/>
        <v>898.9</v>
      </c>
    </row>
    <row r="35" spans="2:29">
      <c r="B35" s="12">
        <v>31</v>
      </c>
      <c r="C35" s="64">
        <f>VLOOKUP((($C$2-0.5)*10000)+B35,'ข้อมูลขนส่ง 6 ล้อ'!$A$4:$D$6234,3)</f>
        <v>101.53</v>
      </c>
      <c r="D35" s="66">
        <f>VLOOKUP((($C$2-0.5)*10000)+B35,'ข้อมูลขนส่ง 6 ล้อ'!$A$4:$D$6234,4)</f>
        <v>142.13999999999999</v>
      </c>
      <c r="G35" s="15">
        <v>27</v>
      </c>
      <c r="H35" s="22">
        <f t="shared" si="6"/>
        <v>88.73</v>
      </c>
      <c r="I35" s="22">
        <f t="shared" si="0"/>
        <v>124.23</v>
      </c>
      <c r="J35" s="3"/>
      <c r="K35" s="24">
        <v>67</v>
      </c>
      <c r="L35" s="22">
        <f t="shared" si="7"/>
        <v>216.67</v>
      </c>
      <c r="M35" s="22">
        <f t="shared" si="7"/>
        <v>303.33999999999997</v>
      </c>
      <c r="N35" s="3"/>
      <c r="O35" s="24">
        <v>107</v>
      </c>
      <c r="P35" s="22">
        <f t="shared" si="8"/>
        <v>344.61</v>
      </c>
      <c r="Q35" s="22">
        <f t="shared" si="8"/>
        <v>482.46</v>
      </c>
      <c r="R35" s="23"/>
      <c r="S35" s="18">
        <v>147</v>
      </c>
      <c r="T35" s="25">
        <f t="shared" si="9"/>
        <v>472.52</v>
      </c>
      <c r="U35" s="25">
        <f t="shared" si="9"/>
        <v>661.53</v>
      </c>
      <c r="V35" s="3"/>
      <c r="W35" s="18">
        <v>174</v>
      </c>
      <c r="X35" s="25">
        <f t="shared" si="10"/>
        <v>558.92999999999995</v>
      </c>
      <c r="Y35" s="25">
        <f t="shared" si="10"/>
        <v>782.5</v>
      </c>
      <c r="Z35" s="3"/>
      <c r="AA35" s="21" t="s">
        <v>11</v>
      </c>
      <c r="AB35" s="26">
        <f>AC35/1.4</f>
        <v>3.2071428571428573</v>
      </c>
      <c r="AC35" s="27">
        <f>+D205</f>
        <v>4.49</v>
      </c>
    </row>
    <row r="36" spans="2:29">
      <c r="B36" s="12">
        <v>32</v>
      </c>
      <c r="C36" s="64">
        <f>VLOOKUP((($C$2-0.5)*10000)+B36,'ข้อมูลขนส่ง 6 ล้อ'!$A$4:$D$6234,3)</f>
        <v>104.72</v>
      </c>
      <c r="D36" s="66">
        <f>VLOOKUP((($C$2-0.5)*10000)+B36,'ข้อมูลขนส่ง 6 ล้อ'!$A$4:$D$6234,4)</f>
        <v>146.61000000000001</v>
      </c>
      <c r="G36" s="15">
        <v>28</v>
      </c>
      <c r="H36" s="22">
        <f t="shared" si="6"/>
        <v>91.93</v>
      </c>
      <c r="I36" s="22">
        <f t="shared" si="0"/>
        <v>128.71</v>
      </c>
      <c r="J36" s="3"/>
      <c r="K36" s="24">
        <v>68</v>
      </c>
      <c r="L36" s="22">
        <f t="shared" si="7"/>
        <v>219.87</v>
      </c>
      <c r="M36" s="22">
        <f t="shared" si="7"/>
        <v>307.81</v>
      </c>
      <c r="N36" s="3"/>
      <c r="O36" s="24">
        <v>108</v>
      </c>
      <c r="P36" s="22">
        <f t="shared" si="8"/>
        <v>347.82</v>
      </c>
      <c r="Q36" s="22">
        <f t="shared" si="8"/>
        <v>486.95</v>
      </c>
      <c r="R36" s="23"/>
      <c r="S36" s="2"/>
      <c r="T36" s="28"/>
      <c r="U36" s="28"/>
      <c r="V36" s="3"/>
      <c r="W36" s="2"/>
      <c r="X36" s="28"/>
      <c r="Y36" s="28"/>
      <c r="Z36" s="3"/>
      <c r="AA36" s="24">
        <v>1000</v>
      </c>
      <c r="AB36" s="29" t="s">
        <v>12</v>
      </c>
      <c r="AC36" s="30" t="s">
        <v>12</v>
      </c>
    </row>
    <row r="37" spans="2:29">
      <c r="B37" s="12">
        <v>33</v>
      </c>
      <c r="C37" s="64">
        <f>VLOOKUP((($C$2-0.5)*10000)+B37,'ข้อมูลขนส่ง 6 ล้อ'!$A$4:$D$6234,3)</f>
        <v>107.93</v>
      </c>
      <c r="D37" s="66">
        <f>VLOOKUP((($C$2-0.5)*10000)+B37,'ข้อมูลขนส่ง 6 ล้อ'!$A$4:$D$6234,4)</f>
        <v>151.1</v>
      </c>
      <c r="G37" s="15">
        <v>29</v>
      </c>
      <c r="H37" s="22">
        <f t="shared" si="6"/>
        <v>95.13</v>
      </c>
      <c r="I37" s="22">
        <f t="shared" si="0"/>
        <v>133.18</v>
      </c>
      <c r="J37" s="3"/>
      <c r="K37" s="24">
        <v>69</v>
      </c>
      <c r="L37" s="22">
        <f t="shared" si="7"/>
        <v>223.07</v>
      </c>
      <c r="M37" s="22">
        <f t="shared" si="7"/>
        <v>312.3</v>
      </c>
      <c r="N37" s="3"/>
      <c r="O37" s="24">
        <v>109</v>
      </c>
      <c r="P37" s="22">
        <f t="shared" si="8"/>
        <v>351.01</v>
      </c>
      <c r="Q37" s="22">
        <f t="shared" si="8"/>
        <v>491.41</v>
      </c>
      <c r="R37" s="23"/>
      <c r="S37" s="2"/>
      <c r="T37" s="28"/>
      <c r="U37" s="28"/>
      <c r="V37" s="3"/>
      <c r="W37" s="2"/>
      <c r="X37" s="28"/>
      <c r="Y37" s="28"/>
      <c r="Z37" s="3"/>
      <c r="AA37" s="31" t="s">
        <v>13</v>
      </c>
      <c r="AB37" s="32"/>
      <c r="AC37" s="33"/>
    </row>
    <row r="38" spans="2:29">
      <c r="B38" s="12">
        <v>34</v>
      </c>
      <c r="C38" s="64">
        <f>VLOOKUP((($C$2-0.5)*10000)+B38,'ข้อมูลขนส่ง 6 ล้อ'!$A$4:$D$6234,3)</f>
        <v>111.12</v>
      </c>
      <c r="D38" s="66">
        <f>VLOOKUP((($C$2-0.5)*10000)+B38,'ข้อมูลขนส่ง 6 ล้อ'!$A$4:$D$6234,4)</f>
        <v>155.57</v>
      </c>
      <c r="G38" s="15">
        <v>30</v>
      </c>
      <c r="H38" s="22">
        <f t="shared" si="6"/>
        <v>98.33</v>
      </c>
      <c r="I38" s="22">
        <f t="shared" si="0"/>
        <v>137.66</v>
      </c>
      <c r="J38" s="3"/>
      <c r="K38" s="24">
        <v>70</v>
      </c>
      <c r="L38" s="22">
        <f t="shared" si="7"/>
        <v>226.27</v>
      </c>
      <c r="M38" s="22">
        <f t="shared" si="7"/>
        <v>316.77</v>
      </c>
      <c r="N38" s="3"/>
      <c r="O38" s="24">
        <v>110</v>
      </c>
      <c r="P38" s="22">
        <f t="shared" si="8"/>
        <v>354.21</v>
      </c>
      <c r="Q38" s="22">
        <f t="shared" si="8"/>
        <v>495.89</v>
      </c>
      <c r="R38" s="23"/>
      <c r="S38" s="2"/>
      <c r="T38" s="28"/>
      <c r="U38" s="28"/>
      <c r="V38" s="3"/>
      <c r="W38" s="2"/>
      <c r="X38" s="28"/>
      <c r="Y38" s="28"/>
      <c r="Z38" s="3"/>
      <c r="AA38" s="2"/>
      <c r="AB38" s="28"/>
      <c r="AC38" s="28"/>
    </row>
    <row r="39" spans="2:29">
      <c r="B39" s="12">
        <v>35</v>
      </c>
      <c r="C39" s="64">
        <f>VLOOKUP((($C$2-0.5)*10000)+B39,'ข้อมูลขนส่ง 6 ล้อ'!$A$4:$D$6234,3)</f>
        <v>114.32</v>
      </c>
      <c r="D39" s="66">
        <f>VLOOKUP((($C$2-0.5)*10000)+B39,'ข้อมูลขนส่ง 6 ล้อ'!$A$4:$D$6234,4)</f>
        <v>160.05000000000001</v>
      </c>
      <c r="G39" s="15">
        <v>31</v>
      </c>
      <c r="H39" s="22">
        <f t="shared" si="6"/>
        <v>101.53</v>
      </c>
      <c r="I39" s="22">
        <f t="shared" si="0"/>
        <v>142.13999999999999</v>
      </c>
      <c r="J39" s="3"/>
      <c r="K39" s="24">
        <v>71</v>
      </c>
      <c r="L39" s="22">
        <f t="shared" si="7"/>
        <v>229.47</v>
      </c>
      <c r="M39" s="22">
        <f t="shared" si="7"/>
        <v>321.26</v>
      </c>
      <c r="N39" s="3"/>
      <c r="O39" s="24">
        <v>111</v>
      </c>
      <c r="P39" s="22">
        <f t="shared" si="8"/>
        <v>357.43</v>
      </c>
      <c r="Q39" s="22">
        <f t="shared" si="8"/>
        <v>500.4</v>
      </c>
      <c r="R39" s="23"/>
      <c r="S39" s="34" t="s">
        <v>14</v>
      </c>
      <c r="T39" s="28"/>
      <c r="U39" s="28"/>
      <c r="V39" s="3"/>
      <c r="W39" s="2"/>
      <c r="X39" s="28"/>
      <c r="Y39" s="28">
        <f>AB35</f>
        <v>3.2071428571428573</v>
      </c>
      <c r="Z39" s="3" t="s">
        <v>3</v>
      </c>
      <c r="AA39" s="2"/>
      <c r="AB39" s="28"/>
      <c r="AC39" s="28"/>
    </row>
    <row r="40" spans="2:29">
      <c r="B40" s="12">
        <v>36</v>
      </c>
      <c r="C40" s="64">
        <f>VLOOKUP((($C$2-0.5)*10000)+B40,'ข้อมูลขนส่ง 6 ล้อ'!$A$4:$D$6234,3)</f>
        <v>117.52</v>
      </c>
      <c r="D40" s="66">
        <f>VLOOKUP((($C$2-0.5)*10000)+B40,'ข้อมูลขนส่ง 6 ล้อ'!$A$4:$D$6234,4)</f>
        <v>164.53</v>
      </c>
      <c r="G40" s="15">
        <v>32</v>
      </c>
      <c r="H40" s="22">
        <f t="shared" si="6"/>
        <v>104.72</v>
      </c>
      <c r="I40" s="22">
        <f t="shared" si="0"/>
        <v>146.61000000000001</v>
      </c>
      <c r="J40" s="3"/>
      <c r="K40" s="24">
        <v>72</v>
      </c>
      <c r="L40" s="22">
        <f t="shared" si="7"/>
        <v>232.67</v>
      </c>
      <c r="M40" s="22">
        <f t="shared" si="7"/>
        <v>325.73</v>
      </c>
      <c r="N40" s="3"/>
      <c r="O40" s="24">
        <v>112</v>
      </c>
      <c r="P40" s="22">
        <f t="shared" si="8"/>
        <v>360.62</v>
      </c>
      <c r="Q40" s="22">
        <f t="shared" si="8"/>
        <v>504.86</v>
      </c>
      <c r="R40" s="23"/>
      <c r="S40" s="34"/>
      <c r="T40" s="28"/>
      <c r="U40" s="28"/>
      <c r="V40" s="3"/>
      <c r="W40" s="2"/>
      <c r="X40" s="28"/>
      <c r="Y40" s="28">
        <f>AC35</f>
        <v>4.49</v>
      </c>
      <c r="Z40" s="3" t="s">
        <v>4</v>
      </c>
      <c r="AA40" s="2"/>
      <c r="AB40" s="28"/>
      <c r="AC40" s="28"/>
    </row>
    <row r="41" spans="2:29">
      <c r="B41" s="12">
        <v>37</v>
      </c>
      <c r="C41" s="64">
        <f>VLOOKUP((($C$2-0.5)*10000)+B41,'ข้อมูลขนส่ง 6 ล้อ'!$A$4:$D$6234,3)</f>
        <v>120.72</v>
      </c>
      <c r="D41" s="66">
        <f>VLOOKUP((($C$2-0.5)*10000)+B41,'ข้อมูลขนส่ง 6 ล้อ'!$A$4:$D$6234,4)</f>
        <v>169</v>
      </c>
      <c r="G41" s="15">
        <v>33</v>
      </c>
      <c r="H41" s="22">
        <f t="shared" si="6"/>
        <v>107.93</v>
      </c>
      <c r="I41" s="22">
        <f t="shared" si="0"/>
        <v>151.1</v>
      </c>
      <c r="J41" s="3"/>
      <c r="K41" s="24">
        <v>73</v>
      </c>
      <c r="L41" s="22">
        <f t="shared" si="7"/>
        <v>235.86</v>
      </c>
      <c r="M41" s="22">
        <f t="shared" si="7"/>
        <v>330.21</v>
      </c>
      <c r="N41" s="3"/>
      <c r="O41" s="24">
        <v>113</v>
      </c>
      <c r="P41" s="22">
        <f t="shared" si="8"/>
        <v>363.82</v>
      </c>
      <c r="Q41" s="22">
        <f t="shared" si="8"/>
        <v>509.35</v>
      </c>
      <c r="R41" s="23"/>
      <c r="S41" s="34" t="s">
        <v>15</v>
      </c>
      <c r="T41" s="28"/>
      <c r="U41" s="28"/>
      <c r="V41" s="3"/>
      <c r="W41" s="2"/>
      <c r="X41" s="28"/>
      <c r="Y41" s="28"/>
      <c r="Z41" s="3"/>
      <c r="AA41" s="2"/>
      <c r="AB41" s="28"/>
      <c r="AC41" s="28"/>
    </row>
    <row r="42" spans="2:29">
      <c r="B42" s="12">
        <v>38</v>
      </c>
      <c r="C42" s="64">
        <f>VLOOKUP((($C$2-0.5)*10000)+B42,'ข้อมูลขนส่ง 6 ล้อ'!$A$4:$D$6234,3)</f>
        <v>123.91</v>
      </c>
      <c r="D42" s="66">
        <f>VLOOKUP((($C$2-0.5)*10000)+B42,'ข้อมูลขนส่ง 6 ล้อ'!$A$4:$D$6234,4)</f>
        <v>173.48</v>
      </c>
      <c r="G42" s="15">
        <v>34</v>
      </c>
      <c r="H42" s="22">
        <f t="shared" si="6"/>
        <v>111.12</v>
      </c>
      <c r="I42" s="22">
        <f t="shared" si="0"/>
        <v>155.57</v>
      </c>
      <c r="J42" s="3"/>
      <c r="K42" s="24">
        <v>74</v>
      </c>
      <c r="L42" s="22">
        <f t="shared" ref="L42:M48" si="12">C78</f>
        <v>239.05</v>
      </c>
      <c r="M42" s="22">
        <f t="shared" si="12"/>
        <v>334.67</v>
      </c>
      <c r="N42" s="3"/>
      <c r="O42" s="24">
        <v>114</v>
      </c>
      <c r="P42" s="22">
        <f t="shared" ref="P42:Q48" si="13">C118</f>
        <v>367</v>
      </c>
      <c r="Q42" s="22">
        <f t="shared" si="13"/>
        <v>513.79999999999995</v>
      </c>
      <c r="R42" s="23"/>
      <c r="S42" s="34" t="s">
        <v>16</v>
      </c>
      <c r="T42" s="28"/>
      <c r="U42" s="28"/>
      <c r="V42" s="3"/>
      <c r="W42" s="2"/>
      <c r="X42" s="28"/>
      <c r="Y42" s="28">
        <f>C2</f>
        <v>29.5</v>
      </c>
      <c r="Z42" s="3" t="s">
        <v>17</v>
      </c>
      <c r="AA42" s="2"/>
      <c r="AB42" s="28"/>
      <c r="AC42" s="28"/>
    </row>
    <row r="43" spans="2:29">
      <c r="B43" s="12">
        <v>39</v>
      </c>
      <c r="C43" s="64">
        <f>VLOOKUP((($C$2-0.5)*10000)+B43,'ข้อมูลขนส่ง 6 ล้อ'!$A$4:$D$6234,3)</f>
        <v>127.11</v>
      </c>
      <c r="D43" s="66">
        <f>VLOOKUP((($C$2-0.5)*10000)+B43,'ข้อมูลขนส่ง 6 ล้อ'!$A$4:$D$6234,4)</f>
        <v>177.96</v>
      </c>
      <c r="G43" s="15">
        <v>35</v>
      </c>
      <c r="H43" s="22">
        <f t="shared" si="6"/>
        <v>114.32</v>
      </c>
      <c r="I43" s="22">
        <f t="shared" si="0"/>
        <v>160.05000000000001</v>
      </c>
      <c r="J43" s="3"/>
      <c r="K43" s="24">
        <v>75</v>
      </c>
      <c r="L43" s="22">
        <f t="shared" si="12"/>
        <v>242.26</v>
      </c>
      <c r="M43" s="22">
        <f t="shared" si="12"/>
        <v>339.16</v>
      </c>
      <c r="N43" s="3"/>
      <c r="O43" s="24">
        <v>115</v>
      </c>
      <c r="P43" s="22">
        <f t="shared" si="13"/>
        <v>370.19</v>
      </c>
      <c r="Q43" s="22">
        <f t="shared" si="13"/>
        <v>518.27</v>
      </c>
      <c r="R43" s="23"/>
      <c r="S43" s="2"/>
      <c r="T43" s="28"/>
      <c r="U43" s="28"/>
      <c r="V43" s="3"/>
      <c r="W43" s="2"/>
      <c r="X43" s="28"/>
      <c r="Y43" s="28"/>
      <c r="Z43" s="3"/>
      <c r="AA43" s="2"/>
      <c r="AB43" s="28"/>
      <c r="AC43" s="28"/>
    </row>
    <row r="44" spans="2:29">
      <c r="B44" s="12">
        <v>40</v>
      </c>
      <c r="C44" s="64">
        <f>VLOOKUP((($C$2-0.5)*10000)+B44,'ข้อมูลขนส่ง 6 ล้อ'!$A$4:$D$6234,3)</f>
        <v>130.32</v>
      </c>
      <c r="D44" s="66">
        <f>VLOOKUP((($C$2-0.5)*10000)+B44,'ข้อมูลขนส่ง 6 ล้อ'!$A$4:$D$6234,4)</f>
        <v>182.44</v>
      </c>
      <c r="G44" s="15">
        <v>36</v>
      </c>
      <c r="H44" s="22">
        <f t="shared" si="6"/>
        <v>117.52</v>
      </c>
      <c r="I44" s="22">
        <f t="shared" si="0"/>
        <v>164.53</v>
      </c>
      <c r="J44" s="3"/>
      <c r="K44" s="24">
        <v>76</v>
      </c>
      <c r="L44" s="22">
        <f t="shared" si="12"/>
        <v>245.45</v>
      </c>
      <c r="M44" s="22">
        <f t="shared" si="12"/>
        <v>343.63</v>
      </c>
      <c r="N44" s="3"/>
      <c r="O44" s="24">
        <v>116</v>
      </c>
      <c r="P44" s="22">
        <f t="shared" si="13"/>
        <v>373.4</v>
      </c>
      <c r="Q44" s="22">
        <f t="shared" si="13"/>
        <v>522.77</v>
      </c>
      <c r="R44" s="23"/>
      <c r="S44" s="2"/>
      <c r="T44" s="28"/>
      <c r="U44" s="28"/>
      <c r="V44" s="3"/>
      <c r="W44" s="2"/>
      <c r="X44" s="28"/>
      <c r="Y44" s="28"/>
      <c r="Z44" s="3"/>
      <c r="AA44" s="2"/>
      <c r="AB44" s="28"/>
      <c r="AC44" s="28"/>
    </row>
    <row r="45" spans="2:29">
      <c r="B45" s="12">
        <v>41</v>
      </c>
      <c r="C45" s="64">
        <f>VLOOKUP((($C$2-0.5)*10000)+B45,'ข้อมูลขนส่ง 6 ล้อ'!$A$4:$D$6234,3)</f>
        <v>133.51</v>
      </c>
      <c r="D45" s="66">
        <f>VLOOKUP((($C$2-0.5)*10000)+B45,'ข้อมูลขนส่ง 6 ล้อ'!$A$4:$D$6234,4)</f>
        <v>186.92</v>
      </c>
      <c r="G45" s="15">
        <v>37</v>
      </c>
      <c r="H45" s="22">
        <f t="shared" si="6"/>
        <v>120.72</v>
      </c>
      <c r="I45" s="22">
        <f t="shared" si="0"/>
        <v>169</v>
      </c>
      <c r="J45" s="3"/>
      <c r="K45" s="24">
        <v>77</v>
      </c>
      <c r="L45" s="22">
        <f t="shared" si="12"/>
        <v>248.65</v>
      </c>
      <c r="M45" s="22">
        <f t="shared" si="12"/>
        <v>348.11</v>
      </c>
      <c r="N45" s="3"/>
      <c r="O45" s="24">
        <v>117</v>
      </c>
      <c r="P45" s="22">
        <f t="shared" si="13"/>
        <v>376.58</v>
      </c>
      <c r="Q45" s="22">
        <f t="shared" si="13"/>
        <v>527.21</v>
      </c>
      <c r="R45" s="23"/>
      <c r="S45" s="2"/>
      <c r="T45" s="28"/>
      <c r="U45" s="28"/>
      <c r="V45" s="3"/>
      <c r="W45" s="2"/>
      <c r="X45" s="28"/>
      <c r="Y45" s="28"/>
      <c r="Z45" s="3"/>
      <c r="AA45" s="2"/>
      <c r="AB45" s="28"/>
      <c r="AC45" s="28"/>
    </row>
    <row r="46" spans="2:29">
      <c r="B46" s="12">
        <v>42</v>
      </c>
      <c r="C46" s="64">
        <f>VLOOKUP((($C$2-0.5)*10000)+B46,'ข้อมูลขนส่ง 6 ล้อ'!$A$4:$D$6234,3)</f>
        <v>136.71</v>
      </c>
      <c r="D46" s="66">
        <f>VLOOKUP((($C$2-0.5)*10000)+B46,'ข้อมูลขนส่ง 6 ล้อ'!$A$4:$D$6234,4)</f>
        <v>191.39</v>
      </c>
      <c r="G46" s="15">
        <v>38</v>
      </c>
      <c r="H46" s="22">
        <f t="shared" si="6"/>
        <v>123.91</v>
      </c>
      <c r="I46" s="22">
        <f t="shared" si="0"/>
        <v>173.48</v>
      </c>
      <c r="J46" s="3"/>
      <c r="K46" s="24">
        <v>78</v>
      </c>
      <c r="L46" s="22">
        <f t="shared" si="12"/>
        <v>251.85</v>
      </c>
      <c r="M46" s="22">
        <f t="shared" si="12"/>
        <v>352.58</v>
      </c>
      <c r="N46" s="3"/>
      <c r="O46" s="24">
        <v>118</v>
      </c>
      <c r="P46" s="22">
        <f t="shared" si="13"/>
        <v>379.77</v>
      </c>
      <c r="Q46" s="22">
        <f t="shared" si="13"/>
        <v>531.67999999999995</v>
      </c>
      <c r="R46" s="23"/>
      <c r="S46" s="2"/>
      <c r="T46" s="28"/>
      <c r="U46" s="28"/>
      <c r="V46" s="3"/>
      <c r="W46" s="2"/>
      <c r="X46" s="28"/>
      <c r="Y46" s="28"/>
      <c r="Z46" s="3"/>
      <c r="AA46" s="2"/>
      <c r="AB46" s="28"/>
      <c r="AC46" s="28"/>
    </row>
    <row r="47" spans="2:29">
      <c r="B47" s="12">
        <v>43</v>
      </c>
      <c r="C47" s="64">
        <f>VLOOKUP((($C$2-0.5)*10000)+B47,'ข้อมูลขนส่ง 6 ล้อ'!$A$4:$D$6234,3)</f>
        <v>139.91</v>
      </c>
      <c r="D47" s="66">
        <f>VLOOKUP((($C$2-0.5)*10000)+B47,'ข้อมูลขนส่ง 6 ล้อ'!$A$4:$D$6234,4)</f>
        <v>195.87</v>
      </c>
      <c r="G47" s="15">
        <v>39</v>
      </c>
      <c r="H47" s="22">
        <f t="shared" si="6"/>
        <v>127.11</v>
      </c>
      <c r="I47" s="22">
        <f t="shared" si="0"/>
        <v>177.96</v>
      </c>
      <c r="J47" s="3"/>
      <c r="K47" s="24">
        <v>79</v>
      </c>
      <c r="L47" s="22">
        <f t="shared" si="12"/>
        <v>255.05</v>
      </c>
      <c r="M47" s="22">
        <f t="shared" si="12"/>
        <v>357.06</v>
      </c>
      <c r="N47" s="3"/>
      <c r="O47" s="24">
        <v>119</v>
      </c>
      <c r="P47" s="22">
        <f t="shared" si="13"/>
        <v>382.98</v>
      </c>
      <c r="Q47" s="22">
        <f t="shared" si="13"/>
        <v>536.17999999999995</v>
      </c>
      <c r="R47" s="23"/>
      <c r="S47" s="2"/>
      <c r="T47" s="28"/>
      <c r="U47" s="28"/>
      <c r="V47" s="3"/>
      <c r="W47" s="2"/>
      <c r="X47" s="28"/>
      <c r="Y47" s="28"/>
      <c r="Z47" s="3"/>
      <c r="AA47" s="2"/>
      <c r="AB47" s="28"/>
      <c r="AC47" s="28"/>
    </row>
    <row r="48" spans="2:29">
      <c r="B48" s="12">
        <v>44</v>
      </c>
      <c r="C48" s="64">
        <f>VLOOKUP((($C$2-0.5)*10000)+B48,'ข้อมูลขนส่ง 6 ล้อ'!$A$4:$D$6234,3)</f>
        <v>143.1</v>
      </c>
      <c r="D48" s="66">
        <f>VLOOKUP((($C$2-0.5)*10000)+B48,'ข้อมูลขนส่ง 6 ล้อ'!$A$4:$D$6234,4)</f>
        <v>200.34</v>
      </c>
      <c r="G48" s="18">
        <v>40</v>
      </c>
      <c r="H48" s="25">
        <f t="shared" si="6"/>
        <v>130.32</v>
      </c>
      <c r="I48" s="25">
        <f t="shared" si="0"/>
        <v>182.44</v>
      </c>
      <c r="J48" s="3"/>
      <c r="K48" s="31">
        <v>80</v>
      </c>
      <c r="L48" s="25">
        <f t="shared" si="12"/>
        <v>258.24</v>
      </c>
      <c r="M48" s="25">
        <f t="shared" si="12"/>
        <v>361.54</v>
      </c>
      <c r="N48" s="3"/>
      <c r="O48" s="31">
        <v>120</v>
      </c>
      <c r="P48" s="25">
        <f t="shared" si="13"/>
        <v>386.21</v>
      </c>
      <c r="Q48" s="25">
        <f t="shared" si="13"/>
        <v>540.69000000000005</v>
      </c>
      <c r="R48" s="23"/>
      <c r="S48" s="2"/>
      <c r="T48" s="28"/>
      <c r="U48" s="28"/>
      <c r="V48" s="3"/>
      <c r="W48" s="2"/>
      <c r="X48" s="28"/>
      <c r="Y48" s="28"/>
      <c r="Z48" s="3"/>
      <c r="AA48" s="2"/>
      <c r="AB48" s="28"/>
      <c r="AC48" s="28"/>
    </row>
    <row r="49" spans="2:4">
      <c r="B49" s="12">
        <v>45</v>
      </c>
      <c r="C49" s="64">
        <f>VLOOKUP((($C$2-0.5)*10000)+B49,'ข้อมูลขนส่ง 6 ล้อ'!$A$4:$D$6234,3)</f>
        <v>146.30000000000001</v>
      </c>
      <c r="D49" s="66">
        <f>VLOOKUP((($C$2-0.5)*10000)+B49,'ข้อมูลขนส่ง 6 ล้อ'!$A$4:$D$6234,4)</f>
        <v>204.82</v>
      </c>
    </row>
    <row r="50" spans="2:4">
      <c r="B50" s="12">
        <v>46</v>
      </c>
      <c r="C50" s="64">
        <f>VLOOKUP((($C$2-0.5)*10000)+B50,'ข้อมูลขนส่ง 6 ล้อ'!$A$4:$D$6234,3)</f>
        <v>149.5</v>
      </c>
      <c r="D50" s="66">
        <f>VLOOKUP((($C$2-0.5)*10000)+B50,'ข้อมูลขนส่ง 6 ล้อ'!$A$4:$D$6234,4)</f>
        <v>209.31</v>
      </c>
    </row>
    <row r="51" spans="2:4">
      <c r="B51" s="12">
        <v>47</v>
      </c>
      <c r="C51" s="64">
        <f>VLOOKUP((($C$2-0.5)*10000)+B51,'ข้อมูลขนส่ง 6 ล้อ'!$A$4:$D$6234,3)</f>
        <v>152.71</v>
      </c>
      <c r="D51" s="66">
        <f>VLOOKUP((($C$2-0.5)*10000)+B51,'ข้อมูลขนส่ง 6 ล้อ'!$A$4:$D$6234,4)</f>
        <v>213.79</v>
      </c>
    </row>
    <row r="52" spans="2:4">
      <c r="B52" s="12">
        <v>48</v>
      </c>
      <c r="C52" s="64">
        <f>VLOOKUP((($C$2-0.5)*10000)+B52,'ข้อมูลขนส่ง 6 ล้อ'!$A$4:$D$6234,3)</f>
        <v>155.9</v>
      </c>
      <c r="D52" s="66">
        <f>VLOOKUP((($C$2-0.5)*10000)+B52,'ข้อมูลขนส่ง 6 ล้อ'!$A$4:$D$6234,4)</f>
        <v>218.26</v>
      </c>
    </row>
    <row r="53" spans="2:4">
      <c r="B53" s="12">
        <v>49</v>
      </c>
      <c r="C53" s="64">
        <f>VLOOKUP((($C$2-0.5)*10000)+B53,'ข้อมูลขนส่ง 6 ล้อ'!$A$4:$D$6234,3)</f>
        <v>159.1</v>
      </c>
      <c r="D53" s="66">
        <f>VLOOKUP((($C$2-0.5)*10000)+B53,'ข้อมูลขนส่ง 6 ล้อ'!$A$4:$D$6234,4)</f>
        <v>222.74</v>
      </c>
    </row>
    <row r="54" spans="2:4">
      <c r="B54" s="12">
        <v>50</v>
      </c>
      <c r="C54" s="64">
        <f>VLOOKUP((($C$2-0.5)*10000)+B54,'ข้อมูลขนส่ง 6 ล้อ'!$A$4:$D$6234,3)</f>
        <v>162.30000000000001</v>
      </c>
      <c r="D54" s="66">
        <f>VLOOKUP((($C$2-0.5)*10000)+B54,'ข้อมูลขนส่ง 6 ล้อ'!$A$4:$D$6234,4)</f>
        <v>227.22</v>
      </c>
    </row>
    <row r="55" spans="2:4">
      <c r="B55" s="12">
        <v>51</v>
      </c>
      <c r="C55" s="64">
        <f>VLOOKUP((($C$2-0.5)*10000)+B55,'ข้อมูลขนส่ง 6 ล้อ'!$A$4:$D$6234,3)</f>
        <v>165.5</v>
      </c>
      <c r="D55" s="66">
        <f>VLOOKUP((($C$2-0.5)*10000)+B55,'ข้อมูลขนส่ง 6 ล้อ'!$A$4:$D$6234,4)</f>
        <v>231.7</v>
      </c>
    </row>
    <row r="56" spans="2:4">
      <c r="B56" s="12">
        <v>52</v>
      </c>
      <c r="C56" s="64">
        <f>VLOOKUP((($C$2-0.5)*10000)+B56,'ข้อมูลขนส่ง 6 ล้อ'!$A$4:$D$6234,3)</f>
        <v>168.69</v>
      </c>
      <c r="D56" s="66">
        <f>VLOOKUP((($C$2-0.5)*10000)+B56,'ข้อมูลขนส่ง 6 ล้อ'!$A$4:$D$6234,4)</f>
        <v>236.17</v>
      </c>
    </row>
    <row r="57" spans="2:4">
      <c r="B57" s="12">
        <v>53</v>
      </c>
      <c r="C57" s="64">
        <f>VLOOKUP((($C$2-0.5)*10000)+B57,'ข้อมูลขนส่ง 6 ล้อ'!$A$4:$D$6234,3)</f>
        <v>171.89</v>
      </c>
      <c r="D57" s="66">
        <f>VLOOKUP((($C$2-0.5)*10000)+B57,'ข้อมูลขนส่ง 6 ล้อ'!$A$4:$D$6234,4)</f>
        <v>240.64</v>
      </c>
    </row>
    <row r="58" spans="2:4">
      <c r="B58" s="12">
        <v>54</v>
      </c>
      <c r="C58" s="64">
        <f>VLOOKUP((($C$2-0.5)*10000)+B58,'ข้อมูลขนส่ง 6 ล้อ'!$A$4:$D$6234,3)</f>
        <v>175.09</v>
      </c>
      <c r="D58" s="66">
        <f>VLOOKUP((($C$2-0.5)*10000)+B58,'ข้อมูลขนส่ง 6 ล้อ'!$A$4:$D$6234,4)</f>
        <v>245.12</v>
      </c>
    </row>
    <row r="59" spans="2:4">
      <c r="B59" s="12">
        <v>55</v>
      </c>
      <c r="C59" s="64">
        <f>VLOOKUP((($C$2-0.5)*10000)+B59,'ข้อมูลขนส่ง 6 ล้อ'!$A$4:$D$6234,3)</f>
        <v>178.29</v>
      </c>
      <c r="D59" s="66">
        <f>VLOOKUP((($C$2-0.5)*10000)+B59,'ข้อมูลขนส่ง 6 ล้อ'!$A$4:$D$6234,4)</f>
        <v>249.61</v>
      </c>
    </row>
    <row r="60" spans="2:4">
      <c r="B60" s="12">
        <v>56</v>
      </c>
      <c r="C60" s="64">
        <f>VLOOKUP((($C$2-0.5)*10000)+B60,'ข้อมูลขนส่ง 6 ล้อ'!$A$4:$D$6234,3)</f>
        <v>181.49</v>
      </c>
      <c r="D60" s="66">
        <f>VLOOKUP((($C$2-0.5)*10000)+B60,'ข้อมูลขนส่ง 6 ล้อ'!$A$4:$D$6234,4)</f>
        <v>254.09</v>
      </c>
    </row>
    <row r="61" spans="2:4">
      <c r="B61" s="12">
        <v>57</v>
      </c>
      <c r="C61" s="64">
        <f>VLOOKUP((($C$2-0.5)*10000)+B61,'ข้อมูลขนส่ง 6 ล้อ'!$A$4:$D$6234,3)</f>
        <v>184.69</v>
      </c>
      <c r="D61" s="66">
        <f>VLOOKUP((($C$2-0.5)*10000)+B61,'ข้อมูลขนส่ง 6 ล้อ'!$A$4:$D$6234,4)</f>
        <v>258.56</v>
      </c>
    </row>
    <row r="62" spans="2:4">
      <c r="B62" s="12">
        <v>58</v>
      </c>
      <c r="C62" s="64">
        <f>VLOOKUP((($C$2-0.5)*10000)+B62,'ข้อมูลขนส่ง 6 ล้อ'!$A$4:$D$6234,3)</f>
        <v>187.88</v>
      </c>
      <c r="D62" s="66">
        <f>VLOOKUP((($C$2-0.5)*10000)+B62,'ข้อมูลขนส่ง 6 ล้อ'!$A$4:$D$6234,4)</f>
        <v>263.02999999999997</v>
      </c>
    </row>
    <row r="63" spans="2:4">
      <c r="B63" s="12">
        <v>59</v>
      </c>
      <c r="C63" s="64">
        <f>VLOOKUP((($C$2-0.5)*10000)+B63,'ข้อมูลขนส่ง 6 ล้อ'!$A$4:$D$6234,3)</f>
        <v>191.08</v>
      </c>
      <c r="D63" s="66">
        <f>VLOOKUP((($C$2-0.5)*10000)+B63,'ข้อมูลขนส่ง 6 ล้อ'!$A$4:$D$6234,4)</f>
        <v>267.51</v>
      </c>
    </row>
    <row r="64" spans="2:4">
      <c r="B64" s="12">
        <v>60</v>
      </c>
      <c r="C64" s="64">
        <f>VLOOKUP((($C$2-0.5)*10000)+B64,'ข้อมูลขนส่ง 6 ล้อ'!$A$4:$D$6234,3)</f>
        <v>194.28</v>
      </c>
      <c r="D64" s="66">
        <f>VLOOKUP((($C$2-0.5)*10000)+B64,'ข้อมูลขนส่ง 6 ล้อ'!$A$4:$D$6234,4)</f>
        <v>271.99</v>
      </c>
    </row>
    <row r="65" spans="2:4">
      <c r="B65" s="12">
        <v>61</v>
      </c>
      <c r="C65" s="64">
        <f>VLOOKUP((($C$2-0.5)*10000)+B65,'ข้อมูลขนส่ง 6 ล้อ'!$A$4:$D$6234,3)</f>
        <v>197.49</v>
      </c>
      <c r="D65" s="66">
        <f>VLOOKUP((($C$2-0.5)*10000)+B65,'ข้อมูลขนส่ง 6 ล้อ'!$A$4:$D$6234,4)</f>
        <v>276.48</v>
      </c>
    </row>
    <row r="66" spans="2:4">
      <c r="B66" s="12">
        <v>62</v>
      </c>
      <c r="C66" s="64">
        <f>VLOOKUP((($C$2-0.5)*10000)+B66,'ข้อมูลขนส่ง 6 ล้อ'!$A$4:$D$6234,3)</f>
        <v>200.68</v>
      </c>
      <c r="D66" s="66">
        <f>VLOOKUP((($C$2-0.5)*10000)+B66,'ข้อมูลขนส่ง 6 ล้อ'!$A$4:$D$6234,4)</f>
        <v>280.95</v>
      </c>
    </row>
    <row r="67" spans="2:4">
      <c r="B67" s="12">
        <v>63</v>
      </c>
      <c r="C67" s="64">
        <f>VLOOKUP((($C$2-0.5)*10000)+B67,'ข้อมูลขนส่ง 6 ล้อ'!$A$4:$D$6234,3)</f>
        <v>203.88</v>
      </c>
      <c r="D67" s="66">
        <f>VLOOKUP((($C$2-0.5)*10000)+B67,'ข้อมูลขนส่ง 6 ล้อ'!$A$4:$D$6234,4)</f>
        <v>285.43</v>
      </c>
    </row>
    <row r="68" spans="2:4">
      <c r="B68" s="12">
        <v>64</v>
      </c>
      <c r="C68" s="64">
        <f>VLOOKUP((($C$2-0.5)*10000)+B68,'ข้อมูลขนส่ง 6 ล้อ'!$A$4:$D$6234,3)</f>
        <v>207.07</v>
      </c>
      <c r="D68" s="66">
        <f>VLOOKUP((($C$2-0.5)*10000)+B68,'ข้อมูลขนส่ง 6 ล้อ'!$A$4:$D$6234,4)</f>
        <v>289.89999999999998</v>
      </c>
    </row>
    <row r="69" spans="2:4">
      <c r="B69" s="12">
        <v>65</v>
      </c>
      <c r="C69" s="64">
        <f>VLOOKUP((($C$2-0.5)*10000)+B69,'ข้อมูลขนส่ง 6 ล้อ'!$A$4:$D$6234,3)</f>
        <v>210.28</v>
      </c>
      <c r="D69" s="66">
        <f>VLOOKUP((($C$2-0.5)*10000)+B69,'ข้อมูลขนส่ง 6 ล้อ'!$A$4:$D$6234,4)</f>
        <v>294.39</v>
      </c>
    </row>
    <row r="70" spans="2:4">
      <c r="B70" s="12">
        <v>66</v>
      </c>
      <c r="C70" s="64">
        <f>VLOOKUP((($C$2-0.5)*10000)+B70,'ข้อมูลขนส่ง 6 ล้อ'!$A$4:$D$6234,3)</f>
        <v>213.47</v>
      </c>
      <c r="D70" s="66">
        <f>VLOOKUP((($C$2-0.5)*10000)+B70,'ข้อมูลขนส่ง 6 ล้อ'!$A$4:$D$6234,4)</f>
        <v>298.86</v>
      </c>
    </row>
    <row r="71" spans="2:4">
      <c r="B71" s="12">
        <v>67</v>
      </c>
      <c r="C71" s="64">
        <f>VLOOKUP((($C$2-0.5)*10000)+B71,'ข้อมูลขนส่ง 6 ล้อ'!$A$4:$D$6234,3)</f>
        <v>216.67</v>
      </c>
      <c r="D71" s="66">
        <f>VLOOKUP((($C$2-0.5)*10000)+B71,'ข้อมูลขนส่ง 6 ล้อ'!$A$4:$D$6234,4)</f>
        <v>303.33999999999997</v>
      </c>
    </row>
    <row r="72" spans="2:4">
      <c r="B72" s="12">
        <v>68</v>
      </c>
      <c r="C72" s="64">
        <f>VLOOKUP((($C$2-0.5)*10000)+B72,'ข้อมูลขนส่ง 6 ล้อ'!$A$4:$D$6234,3)</f>
        <v>219.87</v>
      </c>
      <c r="D72" s="66">
        <f>VLOOKUP((($C$2-0.5)*10000)+B72,'ข้อมูลขนส่ง 6 ล้อ'!$A$4:$D$6234,4)</f>
        <v>307.81</v>
      </c>
    </row>
    <row r="73" spans="2:4">
      <c r="B73" s="12">
        <v>69</v>
      </c>
      <c r="C73" s="64">
        <f>VLOOKUP((($C$2-0.5)*10000)+B73,'ข้อมูลขนส่ง 6 ล้อ'!$A$4:$D$6234,3)</f>
        <v>223.07</v>
      </c>
      <c r="D73" s="66">
        <f>VLOOKUP((($C$2-0.5)*10000)+B73,'ข้อมูลขนส่ง 6 ล้อ'!$A$4:$D$6234,4)</f>
        <v>312.3</v>
      </c>
    </row>
    <row r="74" spans="2:4">
      <c r="B74" s="12">
        <v>70</v>
      </c>
      <c r="C74" s="64">
        <f>VLOOKUP((($C$2-0.5)*10000)+B74,'ข้อมูลขนส่ง 6 ล้อ'!$A$4:$D$6234,3)</f>
        <v>226.27</v>
      </c>
      <c r="D74" s="66">
        <f>VLOOKUP((($C$2-0.5)*10000)+B74,'ข้อมูลขนส่ง 6 ล้อ'!$A$4:$D$6234,4)</f>
        <v>316.77</v>
      </c>
    </row>
    <row r="75" spans="2:4">
      <c r="B75" s="12">
        <v>71</v>
      </c>
      <c r="C75" s="64">
        <f>VLOOKUP((($C$2-0.5)*10000)+B75,'ข้อมูลขนส่ง 6 ล้อ'!$A$4:$D$6234,3)</f>
        <v>229.47</v>
      </c>
      <c r="D75" s="66">
        <f>VLOOKUP((($C$2-0.5)*10000)+B75,'ข้อมูลขนส่ง 6 ล้อ'!$A$4:$D$6234,4)</f>
        <v>321.26</v>
      </c>
    </row>
    <row r="76" spans="2:4">
      <c r="B76" s="12">
        <v>72</v>
      </c>
      <c r="C76" s="64">
        <f>VLOOKUP((($C$2-0.5)*10000)+B76,'ข้อมูลขนส่ง 6 ล้อ'!$A$4:$D$6234,3)</f>
        <v>232.67</v>
      </c>
      <c r="D76" s="66">
        <f>VLOOKUP((($C$2-0.5)*10000)+B76,'ข้อมูลขนส่ง 6 ล้อ'!$A$4:$D$6234,4)</f>
        <v>325.73</v>
      </c>
    </row>
    <row r="77" spans="2:4">
      <c r="B77" s="12">
        <v>73</v>
      </c>
      <c r="C77" s="64">
        <f>VLOOKUP((($C$2-0.5)*10000)+B77,'ข้อมูลขนส่ง 6 ล้อ'!$A$4:$D$6234,3)</f>
        <v>235.86</v>
      </c>
      <c r="D77" s="66">
        <f>VLOOKUP((($C$2-0.5)*10000)+B77,'ข้อมูลขนส่ง 6 ล้อ'!$A$4:$D$6234,4)</f>
        <v>330.21</v>
      </c>
    </row>
    <row r="78" spans="2:4">
      <c r="B78" s="12">
        <v>74</v>
      </c>
      <c r="C78" s="64">
        <f>VLOOKUP((($C$2-0.5)*10000)+B78,'ข้อมูลขนส่ง 6 ล้อ'!$A$4:$D$6234,3)</f>
        <v>239.05</v>
      </c>
      <c r="D78" s="66">
        <f>VLOOKUP((($C$2-0.5)*10000)+B78,'ข้อมูลขนส่ง 6 ล้อ'!$A$4:$D$6234,4)</f>
        <v>334.67</v>
      </c>
    </row>
    <row r="79" spans="2:4">
      <c r="B79" s="12">
        <v>75</v>
      </c>
      <c r="C79" s="64">
        <f>VLOOKUP((($C$2-0.5)*10000)+B79,'ข้อมูลขนส่ง 6 ล้อ'!$A$4:$D$6234,3)</f>
        <v>242.26</v>
      </c>
      <c r="D79" s="66">
        <f>VLOOKUP((($C$2-0.5)*10000)+B79,'ข้อมูลขนส่ง 6 ล้อ'!$A$4:$D$6234,4)</f>
        <v>339.16</v>
      </c>
    </row>
    <row r="80" spans="2:4">
      <c r="B80" s="12">
        <v>76</v>
      </c>
      <c r="C80" s="64">
        <f>VLOOKUP((($C$2-0.5)*10000)+B80,'ข้อมูลขนส่ง 6 ล้อ'!$A$4:$D$6234,3)</f>
        <v>245.45</v>
      </c>
      <c r="D80" s="66">
        <f>VLOOKUP((($C$2-0.5)*10000)+B80,'ข้อมูลขนส่ง 6 ล้อ'!$A$4:$D$6234,4)</f>
        <v>343.63</v>
      </c>
    </row>
    <row r="81" spans="2:4">
      <c r="B81" s="12">
        <v>77</v>
      </c>
      <c r="C81" s="64">
        <f>VLOOKUP((($C$2-0.5)*10000)+B81,'ข้อมูลขนส่ง 6 ล้อ'!$A$4:$D$6234,3)</f>
        <v>248.65</v>
      </c>
      <c r="D81" s="66">
        <f>VLOOKUP((($C$2-0.5)*10000)+B81,'ข้อมูลขนส่ง 6 ล้อ'!$A$4:$D$6234,4)</f>
        <v>348.11</v>
      </c>
    </row>
    <row r="82" spans="2:4">
      <c r="B82" s="12">
        <v>78</v>
      </c>
      <c r="C82" s="64">
        <f>VLOOKUP((($C$2-0.5)*10000)+B82,'ข้อมูลขนส่ง 6 ล้อ'!$A$4:$D$6234,3)</f>
        <v>251.85</v>
      </c>
      <c r="D82" s="66">
        <f>VLOOKUP((($C$2-0.5)*10000)+B82,'ข้อมูลขนส่ง 6 ล้อ'!$A$4:$D$6234,4)</f>
        <v>352.58</v>
      </c>
    </row>
    <row r="83" spans="2:4">
      <c r="B83" s="12">
        <v>79</v>
      </c>
      <c r="C83" s="64">
        <f>VLOOKUP((($C$2-0.5)*10000)+B83,'ข้อมูลขนส่ง 6 ล้อ'!$A$4:$D$6234,3)</f>
        <v>255.05</v>
      </c>
      <c r="D83" s="66">
        <f>VLOOKUP((($C$2-0.5)*10000)+B83,'ข้อมูลขนส่ง 6 ล้อ'!$A$4:$D$6234,4)</f>
        <v>357.06</v>
      </c>
    </row>
    <row r="84" spans="2:4">
      <c r="B84" s="12">
        <v>80</v>
      </c>
      <c r="C84" s="64">
        <f>VLOOKUP((($C$2-0.5)*10000)+B84,'ข้อมูลขนส่ง 6 ล้อ'!$A$4:$D$6234,3)</f>
        <v>258.24</v>
      </c>
      <c r="D84" s="66">
        <f>VLOOKUP((($C$2-0.5)*10000)+B84,'ข้อมูลขนส่ง 6 ล้อ'!$A$4:$D$6234,4)</f>
        <v>361.54</v>
      </c>
    </row>
    <row r="85" spans="2:4">
      <c r="B85" s="12">
        <v>81</v>
      </c>
      <c r="C85" s="64">
        <f>VLOOKUP((($C$2-0.5)*10000)+B85,'ข้อมูลขนส่ง 6 ล้อ'!$A$4:$D$6234,3)</f>
        <v>261.44</v>
      </c>
      <c r="D85" s="66">
        <f>VLOOKUP((($C$2-0.5)*10000)+B85,'ข้อมูลขนส่ง 6 ล้อ'!$A$4:$D$6234,4)</f>
        <v>366.02</v>
      </c>
    </row>
    <row r="86" spans="2:4">
      <c r="B86" s="12">
        <v>82</v>
      </c>
      <c r="C86" s="64">
        <f>VLOOKUP((($C$2-0.5)*10000)+B86,'ข้อมูลขนส่ง 6 ล้อ'!$A$4:$D$6234,3)</f>
        <v>264.64</v>
      </c>
      <c r="D86" s="66">
        <f>VLOOKUP((($C$2-0.5)*10000)+B86,'ข้อมูลขนส่ง 6 ล้อ'!$A$4:$D$6234,4)</f>
        <v>370.5</v>
      </c>
    </row>
    <row r="87" spans="2:4">
      <c r="B87" s="12">
        <v>83</v>
      </c>
      <c r="C87" s="64">
        <f>VLOOKUP((($C$2-0.5)*10000)+B87,'ข้อมูลขนส่ง 6 ล้อ'!$A$4:$D$6234,3)</f>
        <v>267.83999999999997</v>
      </c>
      <c r="D87" s="66">
        <f>VLOOKUP((($C$2-0.5)*10000)+B87,'ข้อมูลขนส่ง 6 ล้อ'!$A$4:$D$6234,4)</f>
        <v>374.97</v>
      </c>
    </row>
    <row r="88" spans="2:4">
      <c r="B88" s="12">
        <v>84</v>
      </c>
      <c r="C88" s="64">
        <f>VLOOKUP((($C$2-0.5)*10000)+B88,'ข้อมูลขนส่ง 6 ล้อ'!$A$4:$D$6234,3)</f>
        <v>271.06</v>
      </c>
      <c r="D88" s="66">
        <f>VLOOKUP((($C$2-0.5)*10000)+B88,'ข้อมูลขนส่ง 6 ล้อ'!$A$4:$D$6234,4)</f>
        <v>379.48</v>
      </c>
    </row>
    <row r="89" spans="2:4">
      <c r="B89" s="12">
        <v>85</v>
      </c>
      <c r="C89" s="64">
        <f>VLOOKUP((($C$2-0.5)*10000)+B89,'ข้อมูลขนส่ง 6 ล้อ'!$A$4:$D$6234,3)</f>
        <v>274.24</v>
      </c>
      <c r="D89" s="66">
        <f>VLOOKUP((($C$2-0.5)*10000)+B89,'ข้อมูลขนส่ง 6 ล้อ'!$A$4:$D$6234,4)</f>
        <v>383.94</v>
      </c>
    </row>
    <row r="90" spans="2:4">
      <c r="B90" s="12">
        <v>86</v>
      </c>
      <c r="C90" s="64">
        <f>VLOOKUP((($C$2-0.5)*10000)+B90,'ข้อมูลขนส่ง 6 ล้อ'!$A$4:$D$6234,3)</f>
        <v>277.43</v>
      </c>
      <c r="D90" s="66">
        <f>VLOOKUP((($C$2-0.5)*10000)+B90,'ข้อมูลขนส่ง 6 ล้อ'!$A$4:$D$6234,4)</f>
        <v>388.4</v>
      </c>
    </row>
    <row r="91" spans="2:4">
      <c r="B91" s="12">
        <v>87</v>
      </c>
      <c r="C91" s="64">
        <f>VLOOKUP((($C$2-0.5)*10000)+B91,'ข้อมูลขนส่ง 6 ล้อ'!$A$4:$D$6234,3)</f>
        <v>280.63</v>
      </c>
      <c r="D91" s="66">
        <f>VLOOKUP((($C$2-0.5)*10000)+B91,'ข้อมูลขนส่ง 6 ล้อ'!$A$4:$D$6234,4)</f>
        <v>392.89</v>
      </c>
    </row>
    <row r="92" spans="2:4">
      <c r="B92" s="12">
        <v>88</v>
      </c>
      <c r="C92" s="64">
        <f>VLOOKUP((($C$2-0.5)*10000)+B92,'ข้อมูลขนส่ง 6 ล้อ'!$A$4:$D$6234,3)</f>
        <v>283.83</v>
      </c>
      <c r="D92" s="66">
        <f>VLOOKUP((($C$2-0.5)*10000)+B92,'ข้อมูลขนส่ง 6 ล้อ'!$A$4:$D$6234,4)</f>
        <v>397.36</v>
      </c>
    </row>
    <row r="93" spans="2:4">
      <c r="B93" s="12">
        <v>89</v>
      </c>
      <c r="C93" s="64">
        <f>VLOOKUP((($C$2-0.5)*10000)+B93,'ข้อมูลขนส่ง 6 ล้อ'!$A$4:$D$6234,3)</f>
        <v>287.02</v>
      </c>
      <c r="D93" s="66">
        <f>VLOOKUP((($C$2-0.5)*10000)+B93,'ข้อมูลขนส่ง 6 ล้อ'!$A$4:$D$6234,4)</f>
        <v>401.83</v>
      </c>
    </row>
    <row r="94" spans="2:4">
      <c r="B94" s="12">
        <v>90</v>
      </c>
      <c r="C94" s="64">
        <f>VLOOKUP((($C$2-0.5)*10000)+B94,'ข้อมูลขนส่ง 6 ล้อ'!$A$4:$D$6234,3)</f>
        <v>290.24</v>
      </c>
      <c r="D94" s="66">
        <f>VLOOKUP((($C$2-0.5)*10000)+B94,'ข้อมูลขนส่ง 6 ล้อ'!$A$4:$D$6234,4)</f>
        <v>406.33</v>
      </c>
    </row>
    <row r="95" spans="2:4">
      <c r="B95" s="12">
        <v>91</v>
      </c>
      <c r="C95" s="64">
        <f>VLOOKUP((($C$2-0.5)*10000)+B95,'ข้อมูลขนส่ง 6 ล้อ'!$A$4:$D$6234,3)</f>
        <v>293.44</v>
      </c>
      <c r="D95" s="66">
        <f>VLOOKUP((($C$2-0.5)*10000)+B95,'ข้อมูลขนส่ง 6 ล้อ'!$A$4:$D$6234,4)</f>
        <v>410.82</v>
      </c>
    </row>
    <row r="96" spans="2:4">
      <c r="B96" s="12">
        <v>92</v>
      </c>
      <c r="C96" s="64">
        <f>VLOOKUP((($C$2-0.5)*10000)+B96,'ข้อมูลขนส่ง 6 ล้อ'!$A$4:$D$6234,3)</f>
        <v>296.63</v>
      </c>
      <c r="D96" s="66">
        <f>VLOOKUP((($C$2-0.5)*10000)+B96,'ข้อมูลขนส่ง 6 ล้อ'!$A$4:$D$6234,4)</f>
        <v>415.29</v>
      </c>
    </row>
    <row r="97" spans="2:4">
      <c r="B97" s="12">
        <v>93</v>
      </c>
      <c r="C97" s="64">
        <f>VLOOKUP((($C$2-0.5)*10000)+B97,'ข้อมูลขนส่ง 6 ล้อ'!$A$4:$D$6234,3)</f>
        <v>299.82</v>
      </c>
      <c r="D97" s="66">
        <f>VLOOKUP((($C$2-0.5)*10000)+B97,'ข้อมูลขนส่ง 6 ล้อ'!$A$4:$D$6234,4)</f>
        <v>419.74</v>
      </c>
    </row>
    <row r="98" spans="2:4">
      <c r="B98" s="12">
        <v>94</v>
      </c>
      <c r="C98" s="64">
        <f>VLOOKUP((($C$2-0.5)*10000)+B98,'ข้อมูลขนส่ง 6 ล้อ'!$A$4:$D$6234,3)</f>
        <v>303.02</v>
      </c>
      <c r="D98" s="66">
        <f>VLOOKUP((($C$2-0.5)*10000)+B98,'ข้อมูลขนส่ง 6 ล้อ'!$A$4:$D$6234,4)</f>
        <v>424.23</v>
      </c>
    </row>
    <row r="99" spans="2:4">
      <c r="B99" s="12">
        <v>95</v>
      </c>
      <c r="C99" s="64">
        <f>VLOOKUP((($C$2-0.5)*10000)+B99,'ข้อมูลขนส่ง 6 ล้อ'!$A$4:$D$6234,3)</f>
        <v>306.24</v>
      </c>
      <c r="D99" s="66">
        <f>VLOOKUP((($C$2-0.5)*10000)+B99,'ข้อมูลขนส่ง 6 ล้อ'!$A$4:$D$6234,4)</f>
        <v>428.74</v>
      </c>
    </row>
    <row r="100" spans="2:4">
      <c r="B100" s="12">
        <v>96</v>
      </c>
      <c r="C100" s="64">
        <f>VLOOKUP((($C$2-0.5)*10000)+B100,'ข้อมูลขนส่ง 6 ล้อ'!$A$4:$D$6234,3)</f>
        <v>309.42</v>
      </c>
      <c r="D100" s="66">
        <f>VLOOKUP((($C$2-0.5)*10000)+B100,'ข้อมูลขนส่ง 6 ล้อ'!$A$4:$D$6234,4)</f>
        <v>433.18</v>
      </c>
    </row>
    <row r="101" spans="2:4">
      <c r="B101" s="12">
        <v>97</v>
      </c>
      <c r="C101" s="64">
        <f>VLOOKUP((($C$2-0.5)*10000)+B101,'ข้อมูลขนส่ง 6 ล้อ'!$A$4:$D$6234,3)</f>
        <v>312.61</v>
      </c>
      <c r="D101" s="66">
        <f>VLOOKUP((($C$2-0.5)*10000)+B101,'ข้อมูลขนส่ง 6 ล้อ'!$A$4:$D$6234,4)</f>
        <v>437.66</v>
      </c>
    </row>
    <row r="102" spans="2:4">
      <c r="B102" s="12">
        <v>98</v>
      </c>
      <c r="C102" s="64">
        <f>VLOOKUP((($C$2-0.5)*10000)+B102,'ข้อมูลขนส่ง 6 ล้อ'!$A$4:$D$6234,3)</f>
        <v>315.83</v>
      </c>
      <c r="D102" s="66">
        <f>VLOOKUP((($C$2-0.5)*10000)+B102,'ข้อมูลขนส่ง 6 ล้อ'!$A$4:$D$6234,4)</f>
        <v>442.16</v>
      </c>
    </row>
    <row r="103" spans="2:4">
      <c r="B103" s="12">
        <v>99</v>
      </c>
      <c r="C103" s="64">
        <f>VLOOKUP((($C$2-0.5)*10000)+B103,'ข้อมูลขนส่ง 6 ล้อ'!$A$4:$D$6234,3)</f>
        <v>319.02999999999997</v>
      </c>
      <c r="D103" s="66">
        <f>VLOOKUP((($C$2-0.5)*10000)+B103,'ข้อมูลขนส่ง 6 ล้อ'!$A$4:$D$6234,4)</f>
        <v>446.64</v>
      </c>
    </row>
    <row r="104" spans="2:4">
      <c r="B104" s="12">
        <v>100</v>
      </c>
      <c r="C104" s="64">
        <f>VLOOKUP((($C$2-0.5)*10000)+B104,'ข้อมูลขนส่ง 6 ล้อ'!$A$4:$D$6234,3)</f>
        <v>322.20999999999998</v>
      </c>
      <c r="D104" s="66">
        <f>VLOOKUP((($C$2-0.5)*10000)+B104,'ข้อมูลขนส่ง 6 ล้อ'!$A$4:$D$6234,4)</f>
        <v>451.09</v>
      </c>
    </row>
    <row r="105" spans="2:4">
      <c r="B105" s="12">
        <v>101</v>
      </c>
      <c r="C105" s="64">
        <f>VLOOKUP((($C$2-0.5)*10000)+B105,'ข้อมูลขนส่ง 6 ล้อ'!$A$4:$D$6234,3)</f>
        <v>325.41000000000003</v>
      </c>
      <c r="D105" s="66">
        <f>VLOOKUP((($C$2-0.5)*10000)+B105,'ข้อมูลขนส่ง 6 ล้อ'!$A$4:$D$6234,4)</f>
        <v>455.57</v>
      </c>
    </row>
    <row r="106" spans="2:4">
      <c r="B106" s="12">
        <v>102</v>
      </c>
      <c r="C106" s="64">
        <f>VLOOKUP((($C$2-0.5)*10000)+B106,'ข้อมูลขนส่ง 6 ล้อ'!$A$4:$D$6234,3)</f>
        <v>328.63</v>
      </c>
      <c r="D106" s="66">
        <f>VLOOKUP((($C$2-0.5)*10000)+B106,'ข้อมูลขนส่ง 6 ล้อ'!$A$4:$D$6234,4)</f>
        <v>460.08</v>
      </c>
    </row>
    <row r="107" spans="2:4">
      <c r="B107" s="12">
        <v>103</v>
      </c>
      <c r="C107" s="64">
        <f>VLOOKUP((($C$2-0.5)*10000)+B107,'ข้อมูลขนส่ง 6 ล้อ'!$A$4:$D$6234,3)</f>
        <v>331.83</v>
      </c>
      <c r="D107" s="66">
        <f>VLOOKUP((($C$2-0.5)*10000)+B107,'ข้อมูลขนส่ง 6 ล้อ'!$A$4:$D$6234,4)</f>
        <v>464.56</v>
      </c>
    </row>
    <row r="108" spans="2:4">
      <c r="B108" s="12">
        <v>104</v>
      </c>
      <c r="C108" s="64">
        <f>VLOOKUP((($C$2-0.5)*10000)+B108,'ข้อมูลขนส่ง 6 ล้อ'!$A$4:$D$6234,3)</f>
        <v>335.01</v>
      </c>
      <c r="D108" s="66">
        <f>VLOOKUP((($C$2-0.5)*10000)+B108,'ข้อมูลขนส่ง 6 ล้อ'!$A$4:$D$6234,4)</f>
        <v>469.01</v>
      </c>
    </row>
    <row r="109" spans="2:4">
      <c r="B109" s="12">
        <v>105</v>
      </c>
      <c r="C109" s="64">
        <f>VLOOKUP((($C$2-0.5)*10000)+B109,'ข้อมูลขนส่ง 6 ล้อ'!$A$4:$D$6234,3)</f>
        <v>338.2</v>
      </c>
      <c r="D109" s="66">
        <f>VLOOKUP((($C$2-0.5)*10000)+B109,'ข้อมูลขนส่ง 6 ล้อ'!$A$4:$D$6234,4)</f>
        <v>473.49</v>
      </c>
    </row>
    <row r="110" spans="2:4">
      <c r="B110" s="12">
        <v>106</v>
      </c>
      <c r="C110" s="64">
        <f>VLOOKUP((($C$2-0.5)*10000)+B110,'ข้อมูลขนส่ง 6 ล้อ'!$A$4:$D$6234,3)</f>
        <v>341.42</v>
      </c>
      <c r="D110" s="66">
        <f>VLOOKUP((($C$2-0.5)*10000)+B110,'ข้อมูลขนส่ง 6 ล้อ'!$A$4:$D$6234,4)</f>
        <v>477.99</v>
      </c>
    </row>
    <row r="111" spans="2:4">
      <c r="B111" s="12">
        <v>107</v>
      </c>
      <c r="C111" s="64">
        <f>VLOOKUP((($C$2-0.5)*10000)+B111,'ข้อมูลขนส่ง 6 ล้อ'!$A$4:$D$6234,3)</f>
        <v>344.61</v>
      </c>
      <c r="D111" s="66">
        <f>VLOOKUP((($C$2-0.5)*10000)+B111,'ข้อมูลขนส่ง 6 ล้อ'!$A$4:$D$6234,4)</f>
        <v>482.46</v>
      </c>
    </row>
    <row r="112" spans="2:4">
      <c r="B112" s="12">
        <v>108</v>
      </c>
      <c r="C112" s="64">
        <f>VLOOKUP((($C$2-0.5)*10000)+B112,'ข้อมูลขนส่ง 6 ล้อ'!$A$4:$D$6234,3)</f>
        <v>347.82</v>
      </c>
      <c r="D112" s="66">
        <f>VLOOKUP((($C$2-0.5)*10000)+B112,'ข้อมูลขนส่ง 6 ล้อ'!$A$4:$D$6234,4)</f>
        <v>486.95</v>
      </c>
    </row>
    <row r="113" spans="2:4">
      <c r="B113" s="12">
        <v>109</v>
      </c>
      <c r="C113" s="64">
        <f>VLOOKUP((($C$2-0.5)*10000)+B113,'ข้อมูลขนส่ง 6 ล้อ'!$A$4:$D$6234,3)</f>
        <v>351.01</v>
      </c>
      <c r="D113" s="66">
        <f>VLOOKUP((($C$2-0.5)*10000)+B113,'ข้อมูลขนส่ง 6 ล้อ'!$A$4:$D$6234,4)</f>
        <v>491.41</v>
      </c>
    </row>
    <row r="114" spans="2:4">
      <c r="B114" s="12">
        <v>110</v>
      </c>
      <c r="C114" s="64">
        <f>VLOOKUP((($C$2-0.5)*10000)+B114,'ข้อมูลขนส่ง 6 ล้อ'!$A$4:$D$6234,3)</f>
        <v>354.21</v>
      </c>
      <c r="D114" s="66">
        <f>VLOOKUP((($C$2-0.5)*10000)+B114,'ข้อมูลขนส่ง 6 ล้อ'!$A$4:$D$6234,4)</f>
        <v>495.89</v>
      </c>
    </row>
    <row r="115" spans="2:4">
      <c r="B115" s="12">
        <v>111</v>
      </c>
      <c r="C115" s="64">
        <f>VLOOKUP((($C$2-0.5)*10000)+B115,'ข้อมูลขนส่ง 6 ล้อ'!$A$4:$D$6234,3)</f>
        <v>357.43</v>
      </c>
      <c r="D115" s="66">
        <f>VLOOKUP((($C$2-0.5)*10000)+B115,'ข้อมูลขนส่ง 6 ล้อ'!$A$4:$D$6234,4)</f>
        <v>500.4</v>
      </c>
    </row>
    <row r="116" spans="2:4">
      <c r="B116" s="12">
        <v>112</v>
      </c>
      <c r="C116" s="64">
        <f>VLOOKUP((($C$2-0.5)*10000)+B116,'ข้อมูลขนส่ง 6 ล้อ'!$A$4:$D$6234,3)</f>
        <v>360.62</v>
      </c>
      <c r="D116" s="66">
        <f>VLOOKUP((($C$2-0.5)*10000)+B116,'ข้อมูลขนส่ง 6 ล้อ'!$A$4:$D$6234,4)</f>
        <v>504.86</v>
      </c>
    </row>
    <row r="117" spans="2:4">
      <c r="B117" s="12">
        <v>113</v>
      </c>
      <c r="C117" s="64">
        <f>VLOOKUP((($C$2-0.5)*10000)+B117,'ข้อมูลขนส่ง 6 ล้อ'!$A$4:$D$6234,3)</f>
        <v>363.82</v>
      </c>
      <c r="D117" s="66">
        <f>VLOOKUP((($C$2-0.5)*10000)+B117,'ข้อมูลขนส่ง 6 ล้อ'!$A$4:$D$6234,4)</f>
        <v>509.35</v>
      </c>
    </row>
    <row r="118" spans="2:4">
      <c r="B118" s="12">
        <v>114</v>
      </c>
      <c r="C118" s="64">
        <f>VLOOKUP((($C$2-0.5)*10000)+B118,'ข้อมูลขนส่ง 6 ล้อ'!$A$4:$D$6234,3)</f>
        <v>367</v>
      </c>
      <c r="D118" s="66">
        <f>VLOOKUP((($C$2-0.5)*10000)+B118,'ข้อมูลขนส่ง 6 ล้อ'!$A$4:$D$6234,4)</f>
        <v>513.79999999999995</v>
      </c>
    </row>
    <row r="119" spans="2:4">
      <c r="B119" s="12">
        <v>115</v>
      </c>
      <c r="C119" s="64">
        <f>VLOOKUP((($C$2-0.5)*10000)+B119,'ข้อมูลขนส่ง 6 ล้อ'!$A$4:$D$6234,3)</f>
        <v>370.19</v>
      </c>
      <c r="D119" s="66">
        <f>VLOOKUP((($C$2-0.5)*10000)+B119,'ข้อมูลขนส่ง 6 ล้อ'!$A$4:$D$6234,4)</f>
        <v>518.27</v>
      </c>
    </row>
    <row r="120" spans="2:4">
      <c r="B120" s="12">
        <v>116</v>
      </c>
      <c r="C120" s="64">
        <f>VLOOKUP((($C$2-0.5)*10000)+B120,'ข้อมูลขนส่ง 6 ล้อ'!$A$4:$D$6234,3)</f>
        <v>373.4</v>
      </c>
      <c r="D120" s="66">
        <f>VLOOKUP((($C$2-0.5)*10000)+B120,'ข้อมูลขนส่ง 6 ล้อ'!$A$4:$D$6234,4)</f>
        <v>522.77</v>
      </c>
    </row>
    <row r="121" spans="2:4">
      <c r="B121" s="12">
        <v>117</v>
      </c>
      <c r="C121" s="64">
        <f>VLOOKUP((($C$2-0.5)*10000)+B121,'ข้อมูลขนส่ง 6 ล้อ'!$A$4:$D$6234,3)</f>
        <v>376.58</v>
      </c>
      <c r="D121" s="66">
        <f>VLOOKUP((($C$2-0.5)*10000)+B121,'ข้อมูลขนส่ง 6 ล้อ'!$A$4:$D$6234,4)</f>
        <v>527.21</v>
      </c>
    </row>
    <row r="122" spans="2:4">
      <c r="B122" s="12">
        <v>118</v>
      </c>
      <c r="C122" s="64">
        <f>VLOOKUP((($C$2-0.5)*10000)+B122,'ข้อมูลขนส่ง 6 ล้อ'!$A$4:$D$6234,3)</f>
        <v>379.77</v>
      </c>
      <c r="D122" s="66">
        <f>VLOOKUP((($C$2-0.5)*10000)+B122,'ข้อมูลขนส่ง 6 ล้อ'!$A$4:$D$6234,4)</f>
        <v>531.67999999999995</v>
      </c>
    </row>
    <row r="123" spans="2:4">
      <c r="B123" s="12">
        <v>119</v>
      </c>
      <c r="C123" s="64">
        <f>VLOOKUP((($C$2-0.5)*10000)+B123,'ข้อมูลขนส่ง 6 ล้อ'!$A$4:$D$6234,3)</f>
        <v>382.98</v>
      </c>
      <c r="D123" s="66">
        <f>VLOOKUP((($C$2-0.5)*10000)+B123,'ข้อมูลขนส่ง 6 ล้อ'!$A$4:$D$6234,4)</f>
        <v>536.17999999999995</v>
      </c>
    </row>
    <row r="124" spans="2:4">
      <c r="B124" s="12">
        <v>120</v>
      </c>
      <c r="C124" s="64">
        <f>VLOOKUP((($C$2-0.5)*10000)+B124,'ข้อมูลขนส่ง 6 ล้อ'!$A$4:$D$6234,3)</f>
        <v>386.21</v>
      </c>
      <c r="D124" s="66">
        <f>VLOOKUP((($C$2-0.5)*10000)+B124,'ข้อมูลขนส่ง 6 ล้อ'!$A$4:$D$6234,4)</f>
        <v>540.69000000000005</v>
      </c>
    </row>
    <row r="125" spans="2:4">
      <c r="B125" s="12">
        <v>121</v>
      </c>
      <c r="C125" s="64">
        <f>VLOOKUP((($C$2-0.5)*10000)+B125,'ข้อมูลขนส่ง 6 ล้อ'!$A$4:$D$6234,3)</f>
        <v>389.4</v>
      </c>
      <c r="D125" s="66">
        <f>VLOOKUP((($C$2-0.5)*10000)+B125,'ข้อมูลขนส่ง 6 ล้อ'!$A$4:$D$6234,4)</f>
        <v>545.16</v>
      </c>
    </row>
    <row r="126" spans="2:4">
      <c r="B126" s="12">
        <v>122</v>
      </c>
      <c r="C126" s="64">
        <f>VLOOKUP((($C$2-0.5)*10000)+B126,'ข้อมูลขนส่ง 6 ล้อ'!$A$4:$D$6234,3)</f>
        <v>392.6</v>
      </c>
      <c r="D126" s="66">
        <f>VLOOKUP((($C$2-0.5)*10000)+B126,'ข้อมูลขนส่ง 6 ล้อ'!$A$4:$D$6234,4)</f>
        <v>549.64</v>
      </c>
    </row>
    <row r="127" spans="2:4">
      <c r="B127" s="12">
        <v>123</v>
      </c>
      <c r="C127" s="64">
        <f>VLOOKUP((($C$2-0.5)*10000)+B127,'ข้อมูลขนส่ง 6 ล้อ'!$A$4:$D$6234,3)</f>
        <v>395.77</v>
      </c>
      <c r="D127" s="66">
        <f>VLOOKUP((($C$2-0.5)*10000)+B127,'ข้อมูลขนส่ง 6 ล้อ'!$A$4:$D$6234,4)</f>
        <v>554.07000000000005</v>
      </c>
    </row>
    <row r="128" spans="2:4">
      <c r="B128" s="12">
        <v>124</v>
      </c>
      <c r="C128" s="64">
        <f>VLOOKUP((($C$2-0.5)*10000)+B128,'ข้อมูลขนส่ง 6 ล้อ'!$A$4:$D$6234,3)</f>
        <v>399</v>
      </c>
      <c r="D128" s="66">
        <f>VLOOKUP((($C$2-0.5)*10000)+B128,'ข้อมูลขนส่ง 6 ล้อ'!$A$4:$D$6234,4)</f>
        <v>558.6</v>
      </c>
    </row>
    <row r="129" spans="2:4">
      <c r="B129" s="12">
        <v>125</v>
      </c>
      <c r="C129" s="64">
        <f>VLOOKUP((($C$2-0.5)*10000)+B129,'ข้อมูลขนส่ง 6 ล้อ'!$A$4:$D$6234,3)</f>
        <v>402.2</v>
      </c>
      <c r="D129" s="66">
        <f>VLOOKUP((($C$2-0.5)*10000)+B129,'ข้อมูลขนส่ง 6 ล้อ'!$A$4:$D$6234,4)</f>
        <v>563.08000000000004</v>
      </c>
    </row>
    <row r="130" spans="2:4">
      <c r="B130" s="12">
        <v>126</v>
      </c>
      <c r="C130" s="64">
        <f>VLOOKUP((($C$2-0.5)*10000)+B130,'ข้อมูลขนส่ง 6 ล้อ'!$A$4:$D$6234,3)</f>
        <v>405.41</v>
      </c>
      <c r="D130" s="66">
        <f>VLOOKUP((($C$2-0.5)*10000)+B130,'ข้อมูลขนส่ง 6 ล้อ'!$A$4:$D$6234,4)</f>
        <v>567.57000000000005</v>
      </c>
    </row>
    <row r="131" spans="2:4">
      <c r="B131" s="12">
        <v>127</v>
      </c>
      <c r="C131" s="64">
        <f>VLOOKUP((($C$2-0.5)*10000)+B131,'ข้อมูลขนส่ง 6 ล้อ'!$A$4:$D$6234,3)</f>
        <v>408.57</v>
      </c>
      <c r="D131" s="66">
        <f>VLOOKUP((($C$2-0.5)*10000)+B131,'ข้อมูลขนส่ง 6 ล้อ'!$A$4:$D$6234,4)</f>
        <v>572</v>
      </c>
    </row>
    <row r="132" spans="2:4">
      <c r="B132" s="12">
        <v>128</v>
      </c>
      <c r="C132" s="64">
        <f>VLOOKUP((($C$2-0.5)*10000)+B132,'ข้อมูลขนส่ง 6 ล้อ'!$A$4:$D$6234,3)</f>
        <v>411.76</v>
      </c>
      <c r="D132" s="66">
        <f>VLOOKUP((($C$2-0.5)*10000)+B132,'ข้อมูลขนส่ง 6 ล้อ'!$A$4:$D$6234,4)</f>
        <v>576.46</v>
      </c>
    </row>
    <row r="133" spans="2:4">
      <c r="B133" s="12">
        <v>129</v>
      </c>
      <c r="C133" s="64">
        <f>VLOOKUP((($C$2-0.5)*10000)+B133,'ข้อมูลขนส่ง 6 ล้อ'!$A$4:$D$6234,3)</f>
        <v>414.95</v>
      </c>
      <c r="D133" s="66">
        <f>VLOOKUP((($C$2-0.5)*10000)+B133,'ข้อมูลขนส่ง 6 ล้อ'!$A$4:$D$6234,4)</f>
        <v>580.92999999999995</v>
      </c>
    </row>
    <row r="134" spans="2:4">
      <c r="B134" s="12">
        <v>130</v>
      </c>
      <c r="C134" s="64">
        <f>VLOOKUP((($C$2-0.5)*10000)+B134,'ข้อมูลขนส่ง 6 ล้อ'!$A$4:$D$6234,3)</f>
        <v>418.16</v>
      </c>
      <c r="D134" s="66">
        <f>VLOOKUP((($C$2-0.5)*10000)+B134,'ข้อมูลขนส่ง 6 ล้อ'!$A$4:$D$6234,4)</f>
        <v>585.42999999999995</v>
      </c>
    </row>
    <row r="135" spans="2:4">
      <c r="B135" s="12">
        <v>131</v>
      </c>
      <c r="C135" s="64">
        <f>VLOOKUP((($C$2-0.5)*10000)+B135,'ข้อมูลขนส่ง 6 ล้อ'!$A$4:$D$6234,3)</f>
        <v>421.39</v>
      </c>
      <c r="D135" s="66">
        <f>VLOOKUP((($C$2-0.5)*10000)+B135,'ข้อมูลขนส่ง 6 ล้อ'!$A$4:$D$6234,4)</f>
        <v>589.94000000000005</v>
      </c>
    </row>
    <row r="136" spans="2:4">
      <c r="B136" s="12">
        <v>132</v>
      </c>
      <c r="C136" s="64">
        <f>VLOOKUP((($C$2-0.5)*10000)+B136,'ข้อมูลขนส่ง 6 ล้อ'!$A$4:$D$6234,3)</f>
        <v>424.57</v>
      </c>
      <c r="D136" s="66">
        <f>VLOOKUP((($C$2-0.5)*10000)+B136,'ข้อมูลขนส่ง 6 ล้อ'!$A$4:$D$6234,4)</f>
        <v>594.39</v>
      </c>
    </row>
    <row r="137" spans="2:4">
      <c r="B137" s="12">
        <v>133</v>
      </c>
      <c r="C137" s="64">
        <f>VLOOKUP((($C$2-0.5)*10000)+B137,'ข้อมูลขนส่ง 6 ล้อ'!$A$4:$D$6234,3)</f>
        <v>427.76</v>
      </c>
      <c r="D137" s="66">
        <f>VLOOKUP((($C$2-0.5)*10000)+B137,'ข้อมูลขนส่ง 6 ล้อ'!$A$4:$D$6234,4)</f>
        <v>598.86</v>
      </c>
    </row>
    <row r="138" spans="2:4">
      <c r="B138" s="12">
        <v>134</v>
      </c>
      <c r="C138" s="64">
        <f>VLOOKUP((($C$2-0.5)*10000)+B138,'ข้อมูลขนส่ง 6 ล้อ'!$A$4:$D$6234,3)</f>
        <v>430.97</v>
      </c>
      <c r="D138" s="66">
        <f>VLOOKUP((($C$2-0.5)*10000)+B138,'ข้อมูลขนส่ง 6 ล้อ'!$A$4:$D$6234,4)</f>
        <v>603.35</v>
      </c>
    </row>
    <row r="139" spans="2:4">
      <c r="B139" s="12">
        <v>135</v>
      </c>
      <c r="C139" s="64">
        <f>VLOOKUP((($C$2-0.5)*10000)+B139,'ข้อมูลขนส่ง 6 ล้อ'!$A$4:$D$6234,3)</f>
        <v>434.19</v>
      </c>
      <c r="D139" s="66">
        <f>VLOOKUP((($C$2-0.5)*10000)+B139,'ข้อมูลขนส่ง 6 ล้อ'!$A$4:$D$6234,4)</f>
        <v>607.86</v>
      </c>
    </row>
    <row r="140" spans="2:4">
      <c r="B140" s="12">
        <v>136</v>
      </c>
      <c r="C140" s="64">
        <f>VLOOKUP((($C$2-0.5)*10000)+B140,'ข้อมูลขนส่ง 6 ล้อ'!$A$4:$D$6234,3)</f>
        <v>437.35</v>
      </c>
      <c r="D140" s="66">
        <f>VLOOKUP((($C$2-0.5)*10000)+B140,'ข้อมูลขนส่ง 6 ล้อ'!$A$4:$D$6234,4)</f>
        <v>612.29999999999995</v>
      </c>
    </row>
    <row r="141" spans="2:4">
      <c r="B141" s="12">
        <v>137</v>
      </c>
      <c r="C141" s="64">
        <f>VLOOKUP((($C$2-0.5)*10000)+B141,'ข้อมูลขนส่ง 6 ล้อ'!$A$4:$D$6234,3)</f>
        <v>440.54</v>
      </c>
      <c r="D141" s="66">
        <f>VLOOKUP((($C$2-0.5)*10000)+B141,'ข้อมูลขนส่ง 6 ล้อ'!$A$4:$D$6234,4)</f>
        <v>616.75</v>
      </c>
    </row>
    <row r="142" spans="2:4">
      <c r="B142" s="12">
        <v>138</v>
      </c>
      <c r="C142" s="64">
        <f>VLOOKUP((($C$2-0.5)*10000)+B142,'ข้อมูลขนส่ง 6 ล้อ'!$A$4:$D$6234,3)</f>
        <v>443.8</v>
      </c>
      <c r="D142" s="66">
        <f>VLOOKUP((($C$2-0.5)*10000)+B142,'ข้อมูลขนส่ง 6 ล้อ'!$A$4:$D$6234,4)</f>
        <v>621.32000000000005</v>
      </c>
    </row>
    <row r="143" spans="2:4">
      <c r="B143" s="12">
        <v>139</v>
      </c>
      <c r="C143" s="64">
        <f>VLOOKUP((($C$2-0.5)*10000)+B143,'ข้อมูลขนส่ง 6 ล้อ'!$A$4:$D$6234,3)</f>
        <v>446.94</v>
      </c>
      <c r="D143" s="66">
        <f>VLOOKUP((($C$2-0.5)*10000)+B143,'ข้อมูลขนส่ง 6 ล้อ'!$A$4:$D$6234,4)</f>
        <v>625.72</v>
      </c>
    </row>
    <row r="144" spans="2:4">
      <c r="B144" s="12">
        <v>140</v>
      </c>
      <c r="C144" s="64">
        <f>VLOOKUP((($C$2-0.5)*10000)+B144,'ข้อมูลขนส่ง 6 ล้อ'!$A$4:$D$6234,3)</f>
        <v>450.17</v>
      </c>
      <c r="D144" s="66">
        <f>VLOOKUP((($C$2-0.5)*10000)+B144,'ข้อมูลขนส่ง 6 ล้อ'!$A$4:$D$6234,4)</f>
        <v>630.23</v>
      </c>
    </row>
    <row r="145" spans="2:4">
      <c r="B145" s="12">
        <v>141</v>
      </c>
      <c r="C145" s="64">
        <f>VLOOKUP((($C$2-0.5)*10000)+B145,'ข้อมูลขนส่ง 6 ล้อ'!$A$4:$D$6234,3)</f>
        <v>453.33</v>
      </c>
      <c r="D145" s="66">
        <f>VLOOKUP((($C$2-0.5)*10000)+B145,'ข้อมูลขนส่ง 6 ล้อ'!$A$4:$D$6234,4)</f>
        <v>634.66</v>
      </c>
    </row>
    <row r="146" spans="2:4">
      <c r="B146" s="12">
        <v>142</v>
      </c>
      <c r="C146" s="64">
        <f>VLOOKUP((($C$2-0.5)*10000)+B146,'ข้อมูลขนส่ง 6 ล้อ'!$A$4:$D$6234,3)</f>
        <v>456.58</v>
      </c>
      <c r="D146" s="66">
        <f>VLOOKUP((($C$2-0.5)*10000)+B146,'ข้อมูลขนส่ง 6 ล้อ'!$A$4:$D$6234,4)</f>
        <v>639.22</v>
      </c>
    </row>
    <row r="147" spans="2:4">
      <c r="B147" s="12">
        <v>143</v>
      </c>
      <c r="C147" s="64">
        <f>VLOOKUP((($C$2-0.5)*10000)+B147,'ข้อมูลขนส่ง 6 ล้อ'!$A$4:$D$6234,3)</f>
        <v>459.77</v>
      </c>
      <c r="D147" s="66">
        <f>VLOOKUP((($C$2-0.5)*10000)+B147,'ข้อมูลขนส่ง 6 ล้อ'!$A$4:$D$6234,4)</f>
        <v>643.67999999999995</v>
      </c>
    </row>
    <row r="148" spans="2:4">
      <c r="B148" s="12">
        <v>144</v>
      </c>
      <c r="C148" s="64">
        <f>VLOOKUP((($C$2-0.5)*10000)+B148,'ข้อมูลขนส่ง 6 ล้อ'!$A$4:$D$6234,3)</f>
        <v>462.98</v>
      </c>
      <c r="D148" s="66">
        <f>VLOOKUP((($C$2-0.5)*10000)+B148,'ข้อมูลขนส่ง 6 ล้อ'!$A$4:$D$6234,4)</f>
        <v>648.16999999999996</v>
      </c>
    </row>
    <row r="149" spans="2:4">
      <c r="B149" s="12">
        <v>145</v>
      </c>
      <c r="C149" s="64">
        <f>VLOOKUP((($C$2-0.5)*10000)+B149,'ข้อมูลขนส่ง 6 ล้อ'!$A$4:$D$6234,3)</f>
        <v>466.12</v>
      </c>
      <c r="D149" s="66">
        <f>VLOOKUP((($C$2-0.5)*10000)+B149,'ข้อมูลขนส่ง 6 ล้อ'!$A$4:$D$6234,4)</f>
        <v>652.57000000000005</v>
      </c>
    </row>
    <row r="150" spans="2:4">
      <c r="B150" s="12">
        <v>146</v>
      </c>
      <c r="C150" s="64">
        <f>VLOOKUP((($C$2-0.5)*10000)+B150,'ข้อมูลขนส่ง 6 ล้อ'!$A$4:$D$6234,3)</f>
        <v>469.36</v>
      </c>
      <c r="D150" s="66">
        <f>VLOOKUP((($C$2-0.5)*10000)+B150,'ข้อมูลขนส่ง 6 ล้อ'!$A$4:$D$6234,4)</f>
        <v>657.1</v>
      </c>
    </row>
    <row r="151" spans="2:4">
      <c r="B151" s="12">
        <v>147</v>
      </c>
      <c r="C151" s="64">
        <f>VLOOKUP((($C$2-0.5)*10000)+B151,'ข้อมูลขนส่ง 6 ล้อ'!$A$4:$D$6234,3)</f>
        <v>472.52</v>
      </c>
      <c r="D151" s="66">
        <f>VLOOKUP((($C$2-0.5)*10000)+B151,'ข้อมูลขนส่ง 6 ล้อ'!$A$4:$D$6234,4)</f>
        <v>661.53</v>
      </c>
    </row>
    <row r="152" spans="2:4">
      <c r="B152" s="12">
        <v>148</v>
      </c>
      <c r="C152" s="64">
        <f>VLOOKUP((($C$2-0.5)*10000)+B152,'ข้อมูลขนส่ง 6 ล้อ'!$A$4:$D$6234,3)</f>
        <v>475.78</v>
      </c>
      <c r="D152" s="66">
        <f>VLOOKUP((($C$2-0.5)*10000)+B152,'ข้อมูลขนส่ง 6 ล้อ'!$A$4:$D$6234,4)</f>
        <v>666.1</v>
      </c>
    </row>
    <row r="153" spans="2:4">
      <c r="B153" s="12">
        <v>149</v>
      </c>
      <c r="C153" s="64">
        <f>VLOOKUP((($C$2-0.5)*10000)+B153,'ข้อมูลขนส่ง 6 ล้อ'!$A$4:$D$6234,3)</f>
        <v>478.98</v>
      </c>
      <c r="D153" s="66">
        <f>VLOOKUP((($C$2-0.5)*10000)+B153,'ข้อมูลขนส่ง 6 ล้อ'!$A$4:$D$6234,4)</f>
        <v>670.57</v>
      </c>
    </row>
    <row r="154" spans="2:4">
      <c r="B154" s="12">
        <v>150</v>
      </c>
      <c r="C154" s="64">
        <f>VLOOKUP((($C$2-0.5)*10000)+B154,'ข้อมูลขนส่ง 6 ล้อ'!$A$4:$D$6234,3)</f>
        <v>482.18</v>
      </c>
      <c r="D154" s="66">
        <f>VLOOKUP((($C$2-0.5)*10000)+B154,'ข้อมูลขนส่ง 6 ล้อ'!$A$4:$D$6234,4)</f>
        <v>675.06</v>
      </c>
    </row>
    <row r="155" spans="2:4">
      <c r="B155" s="12">
        <v>151</v>
      </c>
      <c r="C155" s="64">
        <f>VLOOKUP((($C$2-0.5)*10000)+B155,'ข้อมูลขนส่ง 6 ล้อ'!$A$4:$D$6234,3)</f>
        <v>485.32</v>
      </c>
      <c r="D155" s="66">
        <f>VLOOKUP((($C$2-0.5)*10000)+B155,'ข้อมูลขนส่ง 6 ล้อ'!$A$4:$D$6234,4)</f>
        <v>679.45</v>
      </c>
    </row>
    <row r="156" spans="2:4">
      <c r="B156" s="12">
        <v>152</v>
      </c>
      <c r="C156" s="64">
        <f>VLOOKUP((($C$2-0.5)*10000)+B156,'ข้อมูลขนส่ง 6 ล้อ'!$A$4:$D$6234,3)</f>
        <v>488.55</v>
      </c>
      <c r="D156" s="66">
        <f>VLOOKUP((($C$2-0.5)*10000)+B156,'ข้อมูลขนส่ง 6 ล้อ'!$A$4:$D$6234,4)</f>
        <v>683.97</v>
      </c>
    </row>
    <row r="157" spans="2:4">
      <c r="B157" s="12">
        <v>153</v>
      </c>
      <c r="C157" s="64">
        <f>VLOOKUP((($C$2-0.5)*10000)+B157,'ข้อมูลขนส่ง 6 ล้อ'!$A$4:$D$6234,3)</f>
        <v>491.71</v>
      </c>
      <c r="D157" s="66">
        <f>VLOOKUP((($C$2-0.5)*10000)+B157,'ข้อมูลขนส่ง 6 ล้อ'!$A$4:$D$6234,4)</f>
        <v>688.4</v>
      </c>
    </row>
    <row r="158" spans="2:4">
      <c r="B158" s="12">
        <v>154</v>
      </c>
      <c r="C158" s="64">
        <f>VLOOKUP((($C$2-0.5)*10000)+B158,'ข้อมูลขนส่ง 6 ล้อ'!$A$4:$D$6234,3)</f>
        <v>494.97</v>
      </c>
      <c r="D158" s="66">
        <f>VLOOKUP((($C$2-0.5)*10000)+B158,'ข้อมูลขนส่ง 6 ล้อ'!$A$4:$D$6234,4)</f>
        <v>692.96</v>
      </c>
    </row>
    <row r="159" spans="2:4">
      <c r="B159" s="12">
        <v>155</v>
      </c>
      <c r="C159" s="64">
        <f>VLOOKUP((($C$2-0.5)*10000)+B159,'ข้อมูลขนส่ง 6 ล้อ'!$A$4:$D$6234,3)</f>
        <v>498.15</v>
      </c>
      <c r="D159" s="66">
        <f>VLOOKUP((($C$2-0.5)*10000)+B159,'ข้อมูลขนส่ง 6 ล้อ'!$A$4:$D$6234,4)</f>
        <v>697.42</v>
      </c>
    </row>
    <row r="160" spans="2:4">
      <c r="B160" s="12">
        <v>156</v>
      </c>
      <c r="C160" s="64">
        <f>VLOOKUP((($C$2-0.5)*10000)+B160,'ข้อมูลขนส่ง 6 ล้อ'!$A$4:$D$6234,3)</f>
        <v>501.35</v>
      </c>
      <c r="D160" s="66">
        <f>VLOOKUP((($C$2-0.5)*10000)+B160,'ข้อมูลขนส่ง 6 ล้อ'!$A$4:$D$6234,4)</f>
        <v>701.89</v>
      </c>
    </row>
    <row r="161" spans="2:4">
      <c r="B161" s="12">
        <v>157</v>
      </c>
      <c r="C161" s="64">
        <f>VLOOKUP((($C$2-0.5)*10000)+B161,'ข้อมูลขนส่ง 6 ล้อ'!$A$4:$D$6234,3)</f>
        <v>504.56</v>
      </c>
      <c r="D161" s="66">
        <f>VLOOKUP((($C$2-0.5)*10000)+B161,'ข้อมูลขนส่ง 6 ล้อ'!$A$4:$D$6234,4)</f>
        <v>706.38</v>
      </c>
    </row>
    <row r="162" spans="2:4">
      <c r="B162" s="12">
        <v>158</v>
      </c>
      <c r="C162" s="64">
        <f>VLOOKUP((($C$2-0.5)*10000)+B162,'ข้อมูลขนส่ง 6 ล้อ'!$A$4:$D$6234,3)</f>
        <v>507.78</v>
      </c>
      <c r="D162" s="66">
        <f>VLOOKUP((($C$2-0.5)*10000)+B162,'ข้อมูลขนส่ง 6 ล้อ'!$A$4:$D$6234,4)</f>
        <v>710.89</v>
      </c>
    </row>
    <row r="163" spans="2:4">
      <c r="B163" s="12">
        <v>159</v>
      </c>
      <c r="C163" s="64">
        <f>VLOOKUP((($C$2-0.5)*10000)+B163,'ข้อมูลขนส่ง 6 ล้อ'!$A$4:$D$6234,3)</f>
        <v>510.92</v>
      </c>
      <c r="D163" s="66">
        <f>VLOOKUP((($C$2-0.5)*10000)+B163,'ข้อมูลขนส่ง 6 ล้อ'!$A$4:$D$6234,4)</f>
        <v>715.29</v>
      </c>
    </row>
    <row r="164" spans="2:4">
      <c r="B164" s="12">
        <v>160</v>
      </c>
      <c r="C164" s="64">
        <f>VLOOKUP((($C$2-0.5)*10000)+B164,'ข้อมูลขนส่ง 6 ล้อ'!$A$4:$D$6234,3)</f>
        <v>514.16999999999996</v>
      </c>
      <c r="D164" s="66">
        <f>VLOOKUP((($C$2-0.5)*10000)+B164,'ข้อมูลขนส่ง 6 ล้อ'!$A$4:$D$6234,4)</f>
        <v>719.84</v>
      </c>
    </row>
    <row r="165" spans="2:4">
      <c r="B165" s="12">
        <v>161</v>
      </c>
      <c r="C165" s="64">
        <f>VLOOKUP((($C$2-0.5)*10000)+B165,'ข้อมูลขนส่ง 6 ล้อ'!$A$4:$D$6234,3)</f>
        <v>517.34</v>
      </c>
      <c r="D165" s="66">
        <f>VLOOKUP((($C$2-0.5)*10000)+B165,'ข้อมูลขนส่ง 6 ล้อ'!$A$4:$D$6234,4)</f>
        <v>724.27</v>
      </c>
    </row>
    <row r="166" spans="2:4">
      <c r="B166" s="12">
        <v>162</v>
      </c>
      <c r="C166" s="64">
        <f>VLOOKUP((($C$2-0.5)*10000)+B166,'ข้อมูลขนส่ง 6 ล้อ'!$A$4:$D$6234,3)</f>
        <v>520.51</v>
      </c>
      <c r="D166" s="66">
        <f>VLOOKUP((($C$2-0.5)*10000)+B166,'ข้อมูลขนส่ง 6 ล้อ'!$A$4:$D$6234,4)</f>
        <v>728.72</v>
      </c>
    </row>
    <row r="167" spans="2:4">
      <c r="B167" s="12">
        <v>163</v>
      </c>
      <c r="C167" s="64">
        <f>VLOOKUP((($C$2-0.5)*10000)+B167,'ข้อมูลขนส่ง 6 ล้อ'!$A$4:$D$6234,3)</f>
        <v>523.70000000000005</v>
      </c>
      <c r="D167" s="66">
        <f>VLOOKUP((($C$2-0.5)*10000)+B167,'ข้อมูลขนส่ง 6 ล้อ'!$A$4:$D$6234,4)</f>
        <v>733.18</v>
      </c>
    </row>
    <row r="168" spans="2:4">
      <c r="B168" s="12">
        <v>164</v>
      </c>
      <c r="C168" s="64">
        <f>VLOOKUP((($C$2-0.5)*10000)+B168,'ข้อมูลขนส่ง 6 ล้อ'!$A$4:$D$6234,3)</f>
        <v>526.9</v>
      </c>
      <c r="D168" s="66">
        <f>VLOOKUP((($C$2-0.5)*10000)+B168,'ข้อมูลขนส่ง 6 ล้อ'!$A$4:$D$6234,4)</f>
        <v>737.66</v>
      </c>
    </row>
    <row r="169" spans="2:4">
      <c r="B169" s="12">
        <v>165</v>
      </c>
      <c r="C169" s="64">
        <f>VLOOKUP((($C$2-0.5)*10000)+B169,'ข้อมูลขนส่ง 6 ล้อ'!$A$4:$D$6234,3)</f>
        <v>530.11</v>
      </c>
      <c r="D169" s="66">
        <f>VLOOKUP((($C$2-0.5)*10000)+B169,'ข้อมูลขนส่ง 6 ล้อ'!$A$4:$D$6234,4)</f>
        <v>742.16</v>
      </c>
    </row>
    <row r="170" spans="2:4">
      <c r="B170" s="12">
        <v>166</v>
      </c>
      <c r="C170" s="64">
        <f>VLOOKUP((($C$2-0.5)*10000)+B170,'ข้อมูลขนส่ง 6 ล้อ'!$A$4:$D$6234,3)</f>
        <v>533.34</v>
      </c>
      <c r="D170" s="66">
        <f>VLOOKUP((($C$2-0.5)*10000)+B170,'ข้อมูลขนส่ง 6 ล้อ'!$A$4:$D$6234,4)</f>
        <v>746.67</v>
      </c>
    </row>
    <row r="171" spans="2:4">
      <c r="B171" s="12">
        <v>167</v>
      </c>
      <c r="C171" s="64">
        <f>VLOOKUP((($C$2-0.5)*10000)+B171,'ข้อมูลขนส่ง 6 ล้อ'!$A$4:$D$6234,3)</f>
        <v>536.57000000000005</v>
      </c>
      <c r="D171" s="66">
        <f>VLOOKUP((($C$2-0.5)*10000)+B171,'ข้อมูลขนส่ง 6 ล้อ'!$A$4:$D$6234,4)</f>
        <v>751.2</v>
      </c>
    </row>
    <row r="172" spans="2:4">
      <c r="B172" s="12">
        <v>168</v>
      </c>
      <c r="C172" s="64">
        <f>VLOOKUP((($C$2-0.5)*10000)+B172,'ข้อมูลขนส่ง 6 ล้อ'!$A$4:$D$6234,3)</f>
        <v>539.72</v>
      </c>
      <c r="D172" s="66">
        <f>VLOOKUP((($C$2-0.5)*10000)+B172,'ข้อมูลขนส่ง 6 ล้อ'!$A$4:$D$6234,4)</f>
        <v>755.6</v>
      </c>
    </row>
    <row r="173" spans="2:4">
      <c r="B173" s="12">
        <v>169</v>
      </c>
      <c r="C173" s="64">
        <f>VLOOKUP((($C$2-0.5)*10000)+B173,'ข้อมูลขนส่ง 6 ล้อ'!$A$4:$D$6234,3)</f>
        <v>542.98</v>
      </c>
      <c r="D173" s="66">
        <f>VLOOKUP((($C$2-0.5)*10000)+B173,'ข้อมูลขนส่ง 6 ล้อ'!$A$4:$D$6234,4)</f>
        <v>760.17</v>
      </c>
    </row>
    <row r="174" spans="2:4">
      <c r="B174" s="12">
        <v>170</v>
      </c>
      <c r="C174" s="64">
        <f>VLOOKUP((($C$2-0.5)*10000)+B174,'ข้อมูลขนส่ง 6 ล้อ'!$A$4:$D$6234,3)</f>
        <v>546.15</v>
      </c>
      <c r="D174" s="66">
        <f>VLOOKUP((($C$2-0.5)*10000)+B174,'ข้อมูลขนส่ง 6 ล้อ'!$A$4:$D$6234,4)</f>
        <v>764.6</v>
      </c>
    </row>
    <row r="175" spans="2:4">
      <c r="B175" s="12">
        <v>171</v>
      </c>
      <c r="C175" s="64">
        <f>VLOOKUP((($C$2-0.5)*10000)+B175,'ข้อมูลขนส่ง 6 ล้อ'!$A$4:$D$6234,3)</f>
        <v>549.32000000000005</v>
      </c>
      <c r="D175" s="66">
        <f>VLOOKUP((($C$2-0.5)*10000)+B175,'ข้อมูลขนส่ง 6 ล้อ'!$A$4:$D$6234,4)</f>
        <v>769.05</v>
      </c>
    </row>
    <row r="176" spans="2:4">
      <c r="B176" s="12">
        <v>172</v>
      </c>
      <c r="C176" s="64">
        <f>VLOOKUP((($C$2-0.5)*10000)+B176,'ข้อมูลขนส่ง 6 ล้อ'!$A$4:$D$6234,3)</f>
        <v>552.51</v>
      </c>
      <c r="D176" s="66">
        <f>VLOOKUP((($C$2-0.5)*10000)+B176,'ข้อมูลขนส่ง 6 ล้อ'!$A$4:$D$6234,4)</f>
        <v>773.52</v>
      </c>
    </row>
    <row r="177" spans="2:4">
      <c r="B177" s="12">
        <v>173</v>
      </c>
      <c r="C177" s="64">
        <f>VLOOKUP((($C$2-0.5)*10000)+B177,'ข้อมูลขนส่ง 6 ล้อ'!$A$4:$D$6234,3)</f>
        <v>555.71</v>
      </c>
      <c r="D177" s="66">
        <f>VLOOKUP((($C$2-0.5)*10000)+B177,'ข้อมูลขนส่ง 6 ล้อ'!$A$4:$D$6234,4)</f>
        <v>778</v>
      </c>
    </row>
    <row r="178" spans="2:4">
      <c r="B178" s="12">
        <v>174</v>
      </c>
      <c r="C178" s="64">
        <f>VLOOKUP((($C$2-0.5)*10000)+B178,'ข้อมูลขนส่ง 6 ล้อ'!$A$4:$D$6234,3)</f>
        <v>558.92999999999995</v>
      </c>
      <c r="D178" s="66">
        <f>VLOOKUP((($C$2-0.5)*10000)+B178,'ข้อมูลขนส่ง 6 ล้อ'!$A$4:$D$6234,4)</f>
        <v>782.5</v>
      </c>
    </row>
    <row r="179" spans="2:4">
      <c r="B179" s="12">
        <v>175</v>
      </c>
      <c r="C179" s="64">
        <f>VLOOKUP((($C$2-0.5)*10000)+B179,'ข้อมูลขนส่ง 6 ล้อ'!$A$4:$D$6234,3)</f>
        <v>562.15</v>
      </c>
      <c r="D179" s="66">
        <f>VLOOKUP((($C$2-0.5)*10000)+B179,'ข้อมูลขนส่ง 6 ล้อ'!$A$4:$D$6234,4)</f>
        <v>787.01</v>
      </c>
    </row>
    <row r="180" spans="2:4">
      <c r="B180" s="12">
        <v>176</v>
      </c>
      <c r="C180" s="64">
        <f>VLOOKUP((($C$2-0.5)*10000)+B180,'ข้อมูลขนส่ง 6 ล้อ'!$A$4:$D$6234,3)</f>
        <v>565.27</v>
      </c>
      <c r="D180" s="66">
        <f>VLOOKUP((($C$2-0.5)*10000)+B180,'ข้อมูลขนส่ง 6 ล้อ'!$A$4:$D$6234,4)</f>
        <v>791.38</v>
      </c>
    </row>
    <row r="181" spans="2:4">
      <c r="B181" s="12">
        <v>177</v>
      </c>
      <c r="C181" s="64">
        <f>VLOOKUP((($C$2-0.5)*10000)+B181,'ข้อมูลขนส่ง 6 ล้อ'!$A$4:$D$6234,3)</f>
        <v>568.52</v>
      </c>
      <c r="D181" s="66">
        <f>VLOOKUP((($C$2-0.5)*10000)+B181,'ข้อมูลขนส่ง 6 ล้อ'!$A$4:$D$6234,4)</f>
        <v>795.92</v>
      </c>
    </row>
    <row r="182" spans="2:4">
      <c r="B182" s="12">
        <v>178</v>
      </c>
      <c r="C182" s="64">
        <f>VLOOKUP((($C$2-0.5)*10000)+B182,'ข้อมูลขนส่ง 6 ล้อ'!$A$4:$D$6234,3)</f>
        <v>571.77</v>
      </c>
      <c r="D182" s="66">
        <f>VLOOKUP((($C$2-0.5)*10000)+B182,'ข้อมูลขนส่ง 6 ล้อ'!$A$4:$D$6234,4)</f>
        <v>800.48</v>
      </c>
    </row>
    <row r="183" spans="2:4">
      <c r="B183" s="12">
        <v>179</v>
      </c>
      <c r="C183" s="64">
        <f>VLOOKUP((($C$2-0.5)*10000)+B183,'ข้อมูลขนส่ง 6 ล้อ'!$A$4:$D$6234,3)</f>
        <v>574.92999999999995</v>
      </c>
      <c r="D183" s="66">
        <f>VLOOKUP((($C$2-0.5)*10000)+B183,'ข้อมูลขนส่ง 6 ล้อ'!$A$4:$D$6234,4)</f>
        <v>804.9</v>
      </c>
    </row>
    <row r="184" spans="2:4">
      <c r="B184" s="12">
        <v>180</v>
      </c>
      <c r="C184" s="64">
        <f>VLOOKUP((($C$2-0.5)*10000)+B184,'ข้อมูลขนส่ง 6 ล้อ'!$A$4:$D$6234,3)</f>
        <v>578.09</v>
      </c>
      <c r="D184" s="66">
        <f>VLOOKUP((($C$2-0.5)*10000)+B184,'ข้อมูลขนส่ง 6 ล้อ'!$A$4:$D$6234,4)</f>
        <v>809.32</v>
      </c>
    </row>
    <row r="185" spans="2:4">
      <c r="B185" s="12">
        <v>181</v>
      </c>
      <c r="C185" s="64">
        <f>VLOOKUP((($C$2-0.5)*10000)+B185,'ข้อมูลขนส่ง 6 ล้อ'!$A$4:$D$6234,3)</f>
        <v>581.26</v>
      </c>
      <c r="D185" s="66">
        <f>VLOOKUP((($C$2-0.5)*10000)+B185,'ข้อมูลขนส่ง 6 ล้อ'!$A$4:$D$6234,4)</f>
        <v>813.77</v>
      </c>
    </row>
    <row r="186" spans="2:4">
      <c r="B186" s="12">
        <v>182</v>
      </c>
      <c r="C186" s="64">
        <f>VLOOKUP((($C$2-0.5)*10000)+B186,'ข้อมูลขนส่ง 6 ล้อ'!$A$4:$D$6234,3)</f>
        <v>584.55999999999995</v>
      </c>
      <c r="D186" s="66">
        <f>VLOOKUP((($C$2-0.5)*10000)+B186,'ข้อมูลขนส่ง 6 ล้อ'!$A$4:$D$6234,4)</f>
        <v>818.39</v>
      </c>
    </row>
    <row r="187" spans="2:4">
      <c r="B187" s="12">
        <v>183</v>
      </c>
      <c r="C187" s="64">
        <f>VLOOKUP((($C$2-0.5)*10000)+B187,'ข้อมูลขนส่ง 6 ล้อ'!$A$4:$D$6234,3)</f>
        <v>587.76</v>
      </c>
      <c r="D187" s="66">
        <f>VLOOKUP((($C$2-0.5)*10000)+B187,'ข้อมูลขนส่ง 6 ล้อ'!$A$4:$D$6234,4)</f>
        <v>822.86</v>
      </c>
    </row>
    <row r="188" spans="2:4">
      <c r="B188" s="12">
        <v>184</v>
      </c>
      <c r="C188" s="64">
        <f>VLOOKUP((($C$2-0.5)*10000)+B188,'ข้อมูลขนส่ง 6 ล้อ'!$A$4:$D$6234,3)</f>
        <v>590.96</v>
      </c>
      <c r="D188" s="66">
        <f>VLOOKUP((($C$2-0.5)*10000)+B188,'ข้อมูลขนส่ง 6 ล้อ'!$A$4:$D$6234,4)</f>
        <v>827.35</v>
      </c>
    </row>
    <row r="189" spans="2:4">
      <c r="B189" s="12">
        <v>185</v>
      </c>
      <c r="C189" s="64">
        <f>VLOOKUP((($C$2-0.5)*10000)+B189,'ข้อมูลขนส่ง 6 ล้อ'!$A$4:$D$6234,3)</f>
        <v>594.05999999999995</v>
      </c>
      <c r="D189" s="66">
        <f>VLOOKUP((($C$2-0.5)*10000)+B189,'ข้อมูลขนส่ง 6 ล้อ'!$A$4:$D$6234,4)</f>
        <v>831.68</v>
      </c>
    </row>
    <row r="190" spans="2:4">
      <c r="B190" s="12">
        <v>186</v>
      </c>
      <c r="C190" s="64">
        <f>VLOOKUP((($C$2-0.5)*10000)+B190,'ข้อมูลขนส่ง 6 ล้อ'!$A$4:$D$6234,3)</f>
        <v>597.28</v>
      </c>
      <c r="D190" s="66">
        <f>VLOOKUP((($C$2-0.5)*10000)+B190,'ข้อมูลขนส่ง 6 ล้อ'!$A$4:$D$6234,4)</f>
        <v>836.19</v>
      </c>
    </row>
    <row r="191" spans="2:4">
      <c r="B191" s="12">
        <v>187</v>
      </c>
      <c r="C191" s="64">
        <f>VLOOKUP((($C$2-0.5)*10000)+B191,'ข้อมูลขนส่ง 6 ล้อ'!$A$4:$D$6234,3)</f>
        <v>600.52</v>
      </c>
      <c r="D191" s="66">
        <f>VLOOKUP((($C$2-0.5)*10000)+B191,'ข้อมูลขนส่ง 6 ล้อ'!$A$4:$D$6234,4)</f>
        <v>840.72</v>
      </c>
    </row>
    <row r="192" spans="2:4">
      <c r="B192" s="12">
        <v>188</v>
      </c>
      <c r="C192" s="64">
        <f>VLOOKUP((($C$2-0.5)*10000)+B192,'ข้อมูลขนส่ง 6 ล้อ'!$A$4:$D$6234,3)</f>
        <v>603.77</v>
      </c>
      <c r="D192" s="66">
        <f>VLOOKUP((($C$2-0.5)*10000)+B192,'ข้อมูลขนส่ง 6 ล้อ'!$A$4:$D$6234,4)</f>
        <v>845.27</v>
      </c>
    </row>
    <row r="193" spans="2:4">
      <c r="B193" s="12">
        <v>189</v>
      </c>
      <c r="C193" s="64">
        <f>VLOOKUP((($C$2-0.5)*10000)+B193,'ข้อมูลขนส่ง 6 ล้อ'!$A$4:$D$6234,3)</f>
        <v>606.89</v>
      </c>
      <c r="D193" s="66">
        <f>VLOOKUP((($C$2-0.5)*10000)+B193,'ข้อมูลขนส่ง 6 ล้อ'!$A$4:$D$6234,4)</f>
        <v>849.65</v>
      </c>
    </row>
    <row r="194" spans="2:4">
      <c r="B194" s="12">
        <v>190</v>
      </c>
      <c r="C194" s="64">
        <f>VLOOKUP((($C$2-0.5)*10000)+B194,'ข้อมูลขนส่ง 6 ล้อ'!$A$4:$D$6234,3)</f>
        <v>610.16</v>
      </c>
      <c r="D194" s="66">
        <f>VLOOKUP((($C$2-0.5)*10000)+B194,'ข้อมูลขนส่ง 6 ล้อ'!$A$4:$D$6234,4)</f>
        <v>854.23</v>
      </c>
    </row>
    <row r="195" spans="2:4">
      <c r="B195" s="12">
        <v>191</v>
      </c>
      <c r="C195" s="64">
        <f>VLOOKUP((($C$2-0.5)*10000)+B195,'ข้อมูลขนส่ง 6 ล้อ'!$A$4:$D$6234,3)</f>
        <v>613.30999999999995</v>
      </c>
      <c r="D195" s="66">
        <f>VLOOKUP((($C$2-0.5)*10000)+B195,'ข้อมูลขนส่ง 6 ล้อ'!$A$4:$D$6234,4)</f>
        <v>858.64</v>
      </c>
    </row>
    <row r="196" spans="2:4">
      <c r="B196" s="12">
        <v>192</v>
      </c>
      <c r="C196" s="64">
        <f>VLOOKUP((($C$2-0.5)*10000)+B196,'ข้อมูลขนส่ง 6 ล้อ'!$A$4:$D$6234,3)</f>
        <v>616.47</v>
      </c>
      <c r="D196" s="66">
        <f>VLOOKUP((($C$2-0.5)*10000)+B196,'ข้อมูลขนส่ง 6 ล้อ'!$A$4:$D$6234,4)</f>
        <v>863.06</v>
      </c>
    </row>
    <row r="197" spans="2:4">
      <c r="B197" s="12">
        <v>193</v>
      </c>
      <c r="C197" s="64">
        <f>VLOOKUP((($C$2-0.5)*10000)+B197,'ข้อมูลขนส่ง 6 ล้อ'!$A$4:$D$6234,3)</f>
        <v>619.77</v>
      </c>
      <c r="D197" s="66">
        <f>VLOOKUP((($C$2-0.5)*10000)+B197,'ข้อมูลขนส่ง 6 ล้อ'!$A$4:$D$6234,4)</f>
        <v>867.68</v>
      </c>
    </row>
    <row r="198" spans="2:4">
      <c r="B198" s="12">
        <v>194</v>
      </c>
      <c r="C198" s="64">
        <f>VLOOKUP((($C$2-0.5)*10000)+B198,'ข้อมูลขนส่ง 6 ล้อ'!$A$4:$D$6234,3)</f>
        <v>622.95000000000005</v>
      </c>
      <c r="D198" s="66">
        <f>VLOOKUP((($C$2-0.5)*10000)+B198,'ข้อมูลขนส่ง 6 ล้อ'!$A$4:$D$6234,4)</f>
        <v>872.13</v>
      </c>
    </row>
    <row r="199" spans="2:4">
      <c r="B199" s="12">
        <v>195</v>
      </c>
      <c r="C199" s="64">
        <f>VLOOKUP((($C$2-0.5)*10000)+B199,'ข้อมูลขนส่ง 6 ล้อ'!$A$4:$D$6234,3)</f>
        <v>626.14</v>
      </c>
      <c r="D199" s="66">
        <f>VLOOKUP((($C$2-0.5)*10000)+B199,'ข้อมูลขนส่ง 6 ล้อ'!$A$4:$D$6234,4)</f>
        <v>876.59</v>
      </c>
    </row>
    <row r="200" spans="2:4">
      <c r="B200" s="12">
        <v>196</v>
      </c>
      <c r="C200" s="64">
        <f>VLOOKUP((($C$2-0.5)*10000)+B200,'ข้อมูลขนส่ง 6 ล้อ'!$A$4:$D$6234,3)</f>
        <v>629.33000000000004</v>
      </c>
      <c r="D200" s="66">
        <f>VLOOKUP((($C$2-0.5)*10000)+B200,'ข้อมูลขนส่ง 6 ล้อ'!$A$4:$D$6234,4)</f>
        <v>881.06</v>
      </c>
    </row>
    <row r="201" spans="2:4">
      <c r="B201" s="12">
        <v>197</v>
      </c>
      <c r="C201" s="64">
        <f>VLOOKUP((($C$2-0.5)*10000)+B201,'ข้อมูลขนส่ง 6 ล้อ'!$A$4:$D$6234,3)</f>
        <v>632.54</v>
      </c>
      <c r="D201" s="66">
        <f>VLOOKUP((($C$2-0.5)*10000)+B201,'ข้อมูลขนส่ง 6 ล้อ'!$A$4:$D$6234,4)</f>
        <v>885.55</v>
      </c>
    </row>
    <row r="202" spans="2:4">
      <c r="B202" s="12">
        <v>198</v>
      </c>
      <c r="C202" s="64">
        <f>VLOOKUP((($C$2-0.5)*10000)+B202,'ข้อมูลขนส่ง 6 ล้อ'!$A$4:$D$6234,3)</f>
        <v>635.76</v>
      </c>
      <c r="D202" s="66">
        <f>VLOOKUP((($C$2-0.5)*10000)+B202,'ข้อมูลขนส่ง 6 ล้อ'!$A$4:$D$6234,4)</f>
        <v>890.06</v>
      </c>
    </row>
    <row r="203" spans="2:4">
      <c r="B203" s="12">
        <v>199</v>
      </c>
      <c r="C203" s="64">
        <f>VLOOKUP((($C$2-0.5)*10000)+B203,'ข้อมูลขนส่ง 6 ล้อ'!$A$4:$D$6234,3)</f>
        <v>638.84</v>
      </c>
      <c r="D203" s="66">
        <f>VLOOKUP((($C$2-0.5)*10000)+B203,'ข้อมูลขนส่ง 6 ล้อ'!$A$4:$D$6234,4)</f>
        <v>894.37</v>
      </c>
    </row>
    <row r="204" spans="2:4" ht="22.5" thickBot="1">
      <c r="B204" s="35">
        <v>200</v>
      </c>
      <c r="C204" s="64">
        <f>VLOOKUP((($C$2-0.5)*10000)+B204,'ข้อมูลขนส่ง 6 ล้อ'!$A$4:$D$6234,3)</f>
        <v>642.07000000000005</v>
      </c>
      <c r="D204" s="66">
        <f>VLOOKUP((($C$2-0.5)*10000)+B204,'ข้อมูลขนส่ง 6 ล้อ'!$A$4:$D$6234,4)</f>
        <v>898.9</v>
      </c>
    </row>
    <row r="205" spans="2:4" ht="22.5" thickBot="1">
      <c r="B205" s="63">
        <v>201</v>
      </c>
      <c r="C205" s="774">
        <f>VLOOKUP((($C$2-0.5)*10000)+B205,'ข้อมูลขนส่ง 6 ล้อ'!$A$4:$D$6234,3)</f>
        <v>3.21</v>
      </c>
      <c r="D205" s="775">
        <f>VLOOKUP((($C$2-0.5)*10000)+B205,'ข้อมูลขนส่ง 6 ล้อ'!$A$4:$D$6234,4)</f>
        <v>4.49</v>
      </c>
    </row>
  </sheetData>
  <mergeCells count="8">
    <mergeCell ref="B1:D1"/>
    <mergeCell ref="G5:Q5"/>
    <mergeCell ref="S5:AC5"/>
    <mergeCell ref="C2:D2"/>
    <mergeCell ref="G3:Q3"/>
    <mergeCell ref="S3:AC3"/>
    <mergeCell ref="G4:Q4"/>
    <mergeCell ref="S4:AC4"/>
  </mergeCells>
  <pageMargins left="0.74" right="0.21" top="0.37" bottom="0.35" header="0.22" footer="0.25"/>
  <pageSetup paperSize="9" orientation="portrait" horizontalDpi="4294967293" verticalDpi="0" r:id="rId1"/>
  <headerFooter alignWithMargins="0"/>
  <ignoredErrors>
    <ignoredError sqref="H11:I19 L9:M19 P9:Q19 T9:U19" evalError="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2:E6234"/>
  <sheetViews>
    <sheetView workbookViewId="0">
      <selection activeCell="K7" sqref="K7"/>
    </sheetView>
  </sheetViews>
  <sheetFormatPr defaultRowHeight="24"/>
  <cols>
    <col min="1" max="1" width="7.85546875" style="68" bestFit="1" customWidth="1"/>
    <col min="2" max="2" width="10.42578125" style="68" bestFit="1" customWidth="1"/>
    <col min="3" max="3" width="8.85546875" style="68" bestFit="1" customWidth="1"/>
    <col min="4" max="4" width="9.85546875" style="68" bestFit="1" customWidth="1"/>
    <col min="5" max="251" width="9.140625" style="68"/>
    <col min="252" max="256" width="15.7109375" style="68" customWidth="1"/>
    <col min="257" max="507" width="9.140625" style="68"/>
    <col min="508" max="512" width="15.7109375" style="68" customWidth="1"/>
    <col min="513" max="763" width="9.140625" style="68"/>
    <col min="764" max="768" width="15.7109375" style="68" customWidth="1"/>
    <col min="769" max="1019" width="9.140625" style="68"/>
    <col min="1020" max="1024" width="15.7109375" style="68" customWidth="1"/>
    <col min="1025" max="1275" width="9.140625" style="68"/>
    <col min="1276" max="1280" width="15.7109375" style="68" customWidth="1"/>
    <col min="1281" max="1531" width="9.140625" style="68"/>
    <col min="1532" max="1536" width="15.7109375" style="68" customWidth="1"/>
    <col min="1537" max="1787" width="9.140625" style="68"/>
    <col min="1788" max="1792" width="15.7109375" style="68" customWidth="1"/>
    <col min="1793" max="2043" width="9.140625" style="68"/>
    <col min="2044" max="2048" width="15.7109375" style="68" customWidth="1"/>
    <col min="2049" max="2299" width="9.140625" style="68"/>
    <col min="2300" max="2304" width="15.7109375" style="68" customWidth="1"/>
    <col min="2305" max="2555" width="9.140625" style="68"/>
    <col min="2556" max="2560" width="15.7109375" style="68" customWidth="1"/>
    <col min="2561" max="2811" width="9.140625" style="68"/>
    <col min="2812" max="2816" width="15.7109375" style="68" customWidth="1"/>
    <col min="2817" max="3067" width="9.140625" style="68"/>
    <col min="3068" max="3072" width="15.7109375" style="68" customWidth="1"/>
    <col min="3073" max="3323" width="9.140625" style="68"/>
    <col min="3324" max="3328" width="15.7109375" style="68" customWidth="1"/>
    <col min="3329" max="3579" width="9.140625" style="68"/>
    <col min="3580" max="3584" width="15.7109375" style="68" customWidth="1"/>
    <col min="3585" max="3835" width="9.140625" style="68"/>
    <col min="3836" max="3840" width="15.7109375" style="68" customWidth="1"/>
    <col min="3841" max="4091" width="9.140625" style="68"/>
    <col min="4092" max="4096" width="15.7109375" style="68" customWidth="1"/>
    <col min="4097" max="4347" width="9.140625" style="68"/>
    <col min="4348" max="4352" width="15.7109375" style="68" customWidth="1"/>
    <col min="4353" max="4603" width="9.140625" style="68"/>
    <col min="4604" max="4608" width="15.7109375" style="68" customWidth="1"/>
    <col min="4609" max="4859" width="9.140625" style="68"/>
    <col min="4860" max="4864" width="15.7109375" style="68" customWidth="1"/>
    <col min="4865" max="5115" width="9.140625" style="68"/>
    <col min="5116" max="5120" width="15.7109375" style="68" customWidth="1"/>
    <col min="5121" max="5371" width="9.140625" style="68"/>
    <col min="5372" max="5376" width="15.7109375" style="68" customWidth="1"/>
    <col min="5377" max="5627" width="9.140625" style="68"/>
    <col min="5628" max="5632" width="15.7109375" style="68" customWidth="1"/>
    <col min="5633" max="5883" width="9.140625" style="68"/>
    <col min="5884" max="5888" width="15.7109375" style="68" customWidth="1"/>
    <col min="5889" max="6139" width="9.140625" style="68"/>
    <col min="6140" max="6144" width="15.7109375" style="68" customWidth="1"/>
    <col min="6145" max="6395" width="9.140625" style="68"/>
    <col min="6396" max="6400" width="15.7109375" style="68" customWidth="1"/>
    <col min="6401" max="6651" width="9.140625" style="68"/>
    <col min="6652" max="6656" width="15.7109375" style="68" customWidth="1"/>
    <col min="6657" max="6907" width="9.140625" style="68"/>
    <col min="6908" max="6912" width="15.7109375" style="68" customWidth="1"/>
    <col min="6913" max="7163" width="9.140625" style="68"/>
    <col min="7164" max="7168" width="15.7109375" style="68" customWidth="1"/>
    <col min="7169" max="7419" width="9.140625" style="68"/>
    <col min="7420" max="7424" width="15.7109375" style="68" customWidth="1"/>
    <col min="7425" max="7675" width="9.140625" style="68"/>
    <col min="7676" max="7680" width="15.7109375" style="68" customWidth="1"/>
    <col min="7681" max="7931" width="9.140625" style="68"/>
    <col min="7932" max="7936" width="15.7109375" style="68" customWidth="1"/>
    <col min="7937" max="8187" width="9.140625" style="68"/>
    <col min="8188" max="8192" width="15.7109375" style="68" customWidth="1"/>
    <col min="8193" max="8443" width="9.140625" style="68"/>
    <col min="8444" max="8448" width="15.7109375" style="68" customWidth="1"/>
    <col min="8449" max="8699" width="9.140625" style="68"/>
    <col min="8700" max="8704" width="15.7109375" style="68" customWidth="1"/>
    <col min="8705" max="8955" width="9.140625" style="68"/>
    <col min="8956" max="8960" width="15.7109375" style="68" customWidth="1"/>
    <col min="8961" max="9211" width="9.140625" style="68"/>
    <col min="9212" max="9216" width="15.7109375" style="68" customWidth="1"/>
    <col min="9217" max="9467" width="9.140625" style="68"/>
    <col min="9468" max="9472" width="15.7109375" style="68" customWidth="1"/>
    <col min="9473" max="9723" width="9.140625" style="68"/>
    <col min="9724" max="9728" width="15.7109375" style="68" customWidth="1"/>
    <col min="9729" max="9979" width="9.140625" style="68"/>
    <col min="9980" max="9984" width="15.7109375" style="68" customWidth="1"/>
    <col min="9985" max="10235" width="9.140625" style="68"/>
    <col min="10236" max="10240" width="15.7109375" style="68" customWidth="1"/>
    <col min="10241" max="10491" width="9.140625" style="68"/>
    <col min="10492" max="10496" width="15.7109375" style="68" customWidth="1"/>
    <col min="10497" max="10747" width="9.140625" style="68"/>
    <col min="10748" max="10752" width="15.7109375" style="68" customWidth="1"/>
    <col min="10753" max="11003" width="9.140625" style="68"/>
    <col min="11004" max="11008" width="15.7109375" style="68" customWidth="1"/>
    <col min="11009" max="11259" width="9.140625" style="68"/>
    <col min="11260" max="11264" width="15.7109375" style="68" customWidth="1"/>
    <col min="11265" max="11515" width="9.140625" style="68"/>
    <col min="11516" max="11520" width="15.7109375" style="68" customWidth="1"/>
    <col min="11521" max="11771" width="9.140625" style="68"/>
    <col min="11772" max="11776" width="15.7109375" style="68" customWidth="1"/>
    <col min="11777" max="12027" width="9.140625" style="68"/>
    <col min="12028" max="12032" width="15.7109375" style="68" customWidth="1"/>
    <col min="12033" max="12283" width="9.140625" style="68"/>
    <col min="12284" max="12288" width="15.7109375" style="68" customWidth="1"/>
    <col min="12289" max="12539" width="9.140625" style="68"/>
    <col min="12540" max="12544" width="15.7109375" style="68" customWidth="1"/>
    <col min="12545" max="12795" width="9.140625" style="68"/>
    <col min="12796" max="12800" width="15.7109375" style="68" customWidth="1"/>
    <col min="12801" max="13051" width="9.140625" style="68"/>
    <col min="13052" max="13056" width="15.7109375" style="68" customWidth="1"/>
    <col min="13057" max="13307" width="9.140625" style="68"/>
    <col min="13308" max="13312" width="15.7109375" style="68" customWidth="1"/>
    <col min="13313" max="13563" width="9.140625" style="68"/>
    <col min="13564" max="13568" width="15.7109375" style="68" customWidth="1"/>
    <col min="13569" max="13819" width="9.140625" style="68"/>
    <col min="13820" max="13824" width="15.7109375" style="68" customWidth="1"/>
    <col min="13825" max="14075" width="9.140625" style="68"/>
    <col min="14076" max="14080" width="15.7109375" style="68" customWidth="1"/>
    <col min="14081" max="14331" width="9.140625" style="68"/>
    <col min="14332" max="14336" width="15.7109375" style="68" customWidth="1"/>
    <col min="14337" max="14587" width="9.140625" style="68"/>
    <col min="14588" max="14592" width="15.7109375" style="68" customWidth="1"/>
    <col min="14593" max="14843" width="9.140625" style="68"/>
    <col min="14844" max="14848" width="15.7109375" style="68" customWidth="1"/>
    <col min="14849" max="15099" width="9.140625" style="68"/>
    <col min="15100" max="15104" width="15.7109375" style="68" customWidth="1"/>
    <col min="15105" max="15355" width="9.140625" style="68"/>
    <col min="15356" max="15360" width="15.7109375" style="68" customWidth="1"/>
    <col min="15361" max="15611" width="9.140625" style="68"/>
    <col min="15612" max="15616" width="15.7109375" style="68" customWidth="1"/>
    <col min="15617" max="15867" width="9.140625" style="68"/>
    <col min="15868" max="15872" width="15.7109375" style="68" customWidth="1"/>
    <col min="15873" max="16123" width="9.140625" style="68"/>
    <col min="16124" max="16128" width="15.7109375" style="68" customWidth="1"/>
    <col min="16129" max="16384" width="9.140625" style="68"/>
  </cols>
  <sheetData>
    <row r="2" spans="1:5">
      <c r="B2" s="69" t="s">
        <v>0</v>
      </c>
      <c r="C2" s="70" t="s">
        <v>1</v>
      </c>
      <c r="D2" s="71" t="s">
        <v>1</v>
      </c>
    </row>
    <row r="3" spans="1:5">
      <c r="B3" s="72" t="s">
        <v>2</v>
      </c>
      <c r="C3" s="73" t="s">
        <v>3</v>
      </c>
      <c r="D3" s="74" t="s">
        <v>4</v>
      </c>
    </row>
    <row r="4" spans="1:5" s="773" customFormat="1">
      <c r="A4" s="769">
        <v>150001</v>
      </c>
      <c r="B4" s="76">
        <v>1</v>
      </c>
      <c r="C4" s="77">
        <v>13.12</v>
      </c>
      <c r="D4" s="77">
        <v>18.36</v>
      </c>
      <c r="E4" s="770"/>
    </row>
    <row r="5" spans="1:5" s="773" customFormat="1">
      <c r="A5" s="769">
        <v>150002</v>
      </c>
      <c r="B5" s="76">
        <v>2</v>
      </c>
      <c r="C5" s="77">
        <v>14.33</v>
      </c>
      <c r="D5" s="77">
        <v>20.059999999999999</v>
      </c>
      <c r="E5" s="770"/>
    </row>
    <row r="6" spans="1:5" s="773" customFormat="1">
      <c r="A6" s="769">
        <v>150003</v>
      </c>
      <c r="B6" s="76">
        <v>3</v>
      </c>
      <c r="C6" s="77">
        <v>15.54</v>
      </c>
      <c r="D6" s="77">
        <v>21.76</v>
      </c>
      <c r="E6" s="770"/>
    </row>
    <row r="7" spans="1:5" s="773" customFormat="1">
      <c r="A7" s="769">
        <v>150004</v>
      </c>
      <c r="B7" s="76">
        <v>4</v>
      </c>
      <c r="C7" s="77">
        <v>16.760000000000002</v>
      </c>
      <c r="D7" s="77">
        <v>23.46</v>
      </c>
      <c r="E7" s="770"/>
    </row>
    <row r="8" spans="1:5" s="773" customFormat="1">
      <c r="A8" s="769">
        <v>150005</v>
      </c>
      <c r="B8" s="76">
        <v>5</v>
      </c>
      <c r="C8" s="77">
        <v>17.97</v>
      </c>
      <c r="D8" s="77">
        <v>25.16</v>
      </c>
      <c r="E8" s="770"/>
    </row>
    <row r="9" spans="1:5" s="773" customFormat="1">
      <c r="A9" s="769">
        <v>150006</v>
      </c>
      <c r="B9" s="76">
        <v>6</v>
      </c>
      <c r="C9" s="77">
        <v>19.18</v>
      </c>
      <c r="D9" s="77">
        <v>26.85</v>
      </c>
      <c r="E9" s="770"/>
    </row>
    <row r="10" spans="1:5" s="773" customFormat="1">
      <c r="A10" s="769">
        <v>150007</v>
      </c>
      <c r="B10" s="76">
        <v>7</v>
      </c>
      <c r="C10" s="77">
        <v>21.07</v>
      </c>
      <c r="D10" s="77">
        <v>29.49</v>
      </c>
      <c r="E10" s="770"/>
    </row>
    <row r="11" spans="1:5" s="773" customFormat="1">
      <c r="A11" s="769">
        <v>150008</v>
      </c>
      <c r="B11" s="76">
        <v>8</v>
      </c>
      <c r="C11" s="77">
        <v>23.74</v>
      </c>
      <c r="D11" s="77">
        <v>33.229999999999997</v>
      </c>
      <c r="E11" s="770"/>
    </row>
    <row r="12" spans="1:5" s="773" customFormat="1">
      <c r="A12" s="769">
        <v>150009</v>
      </c>
      <c r="B12" s="76">
        <v>9</v>
      </c>
      <c r="C12" s="77">
        <v>26.4</v>
      </c>
      <c r="D12" s="77">
        <v>36.97</v>
      </c>
      <c r="E12" s="770"/>
    </row>
    <row r="13" spans="1:5" s="773" customFormat="1">
      <c r="A13" s="769">
        <v>150010</v>
      </c>
      <c r="B13" s="76">
        <v>10</v>
      </c>
      <c r="C13" s="77">
        <v>29.07</v>
      </c>
      <c r="D13" s="77">
        <v>40.700000000000003</v>
      </c>
      <c r="E13" s="770"/>
    </row>
    <row r="14" spans="1:5" s="773" customFormat="1">
      <c r="A14" s="769">
        <v>150011</v>
      </c>
      <c r="B14" s="76">
        <v>11</v>
      </c>
      <c r="C14" s="77">
        <v>31.74</v>
      </c>
      <c r="D14" s="77">
        <v>44.44</v>
      </c>
      <c r="E14" s="770"/>
    </row>
    <row r="15" spans="1:5" s="773" customFormat="1">
      <c r="A15" s="769">
        <v>150012</v>
      </c>
      <c r="B15" s="76">
        <v>12</v>
      </c>
      <c r="C15" s="77">
        <v>34.409999999999997</v>
      </c>
      <c r="D15" s="77">
        <v>48.18</v>
      </c>
      <c r="E15" s="770"/>
    </row>
    <row r="16" spans="1:5" s="773" customFormat="1">
      <c r="A16" s="769">
        <v>150013</v>
      </c>
      <c r="B16" s="76">
        <v>13</v>
      </c>
      <c r="C16" s="77">
        <v>37.08</v>
      </c>
      <c r="D16" s="77">
        <v>51.92</v>
      </c>
      <c r="E16" s="770"/>
    </row>
    <row r="17" spans="1:5" s="773" customFormat="1">
      <c r="A17" s="769">
        <v>150014</v>
      </c>
      <c r="B17" s="76">
        <v>14</v>
      </c>
      <c r="C17" s="77">
        <v>39.75</v>
      </c>
      <c r="D17" s="77">
        <v>55.65</v>
      </c>
      <c r="E17" s="770"/>
    </row>
    <row r="18" spans="1:5" s="773" customFormat="1">
      <c r="A18" s="769">
        <v>150015</v>
      </c>
      <c r="B18" s="76">
        <v>15</v>
      </c>
      <c r="C18" s="77">
        <v>42.42</v>
      </c>
      <c r="D18" s="77">
        <v>59.39</v>
      </c>
      <c r="E18" s="770"/>
    </row>
    <row r="19" spans="1:5" s="773" customFormat="1">
      <c r="A19" s="769">
        <v>150016</v>
      </c>
      <c r="B19" s="76">
        <v>16</v>
      </c>
      <c r="C19" s="77">
        <v>45.09</v>
      </c>
      <c r="D19" s="77">
        <v>63.13</v>
      </c>
      <c r="E19" s="770"/>
    </row>
    <row r="20" spans="1:5" s="773" customFormat="1">
      <c r="A20" s="769">
        <v>150017</v>
      </c>
      <c r="B20" s="76">
        <v>17</v>
      </c>
      <c r="C20" s="77">
        <v>47.76</v>
      </c>
      <c r="D20" s="77">
        <v>66.86</v>
      </c>
      <c r="E20" s="770"/>
    </row>
    <row r="21" spans="1:5" s="773" customFormat="1">
      <c r="A21" s="769">
        <v>150018</v>
      </c>
      <c r="B21" s="76">
        <v>18</v>
      </c>
      <c r="C21" s="77">
        <v>50.43</v>
      </c>
      <c r="D21" s="77">
        <v>70.599999999999994</v>
      </c>
      <c r="E21" s="770"/>
    </row>
    <row r="22" spans="1:5" s="773" customFormat="1">
      <c r="A22" s="769">
        <v>150019</v>
      </c>
      <c r="B22" s="76">
        <v>19</v>
      </c>
      <c r="C22" s="77">
        <v>53.1</v>
      </c>
      <c r="D22" s="77">
        <v>74.34</v>
      </c>
      <c r="E22" s="770"/>
    </row>
    <row r="23" spans="1:5" s="773" customFormat="1">
      <c r="A23" s="769">
        <v>150020</v>
      </c>
      <c r="B23" s="76">
        <v>20</v>
      </c>
      <c r="C23" s="77">
        <v>55.77</v>
      </c>
      <c r="D23" s="77">
        <v>78.08</v>
      </c>
      <c r="E23" s="770"/>
    </row>
    <row r="24" spans="1:5" s="773" customFormat="1">
      <c r="A24" s="769">
        <v>150021</v>
      </c>
      <c r="B24" s="76">
        <v>21</v>
      </c>
      <c r="C24" s="77">
        <v>58.44</v>
      </c>
      <c r="D24" s="77">
        <v>81.81</v>
      </c>
      <c r="E24" s="770"/>
    </row>
    <row r="25" spans="1:5" s="773" customFormat="1">
      <c r="A25" s="769">
        <v>150022</v>
      </c>
      <c r="B25" s="76">
        <v>22</v>
      </c>
      <c r="C25" s="77">
        <v>61.11</v>
      </c>
      <c r="D25" s="77">
        <v>85.55</v>
      </c>
      <c r="E25" s="770"/>
    </row>
    <row r="26" spans="1:5" s="773" customFormat="1">
      <c r="A26" s="769">
        <v>150023</v>
      </c>
      <c r="B26" s="76">
        <v>23</v>
      </c>
      <c r="C26" s="77">
        <v>63.78</v>
      </c>
      <c r="D26" s="77">
        <v>89.29</v>
      </c>
      <c r="E26" s="770"/>
    </row>
    <row r="27" spans="1:5" s="773" customFormat="1">
      <c r="A27" s="769">
        <v>150024</v>
      </c>
      <c r="B27" s="76">
        <v>24</v>
      </c>
      <c r="C27" s="77">
        <v>66.45</v>
      </c>
      <c r="D27" s="77">
        <v>93.02</v>
      </c>
      <c r="E27" s="770"/>
    </row>
    <row r="28" spans="1:5" s="773" customFormat="1">
      <c r="A28" s="769">
        <v>150025</v>
      </c>
      <c r="B28" s="76">
        <v>25</v>
      </c>
      <c r="C28" s="77">
        <v>69.12</v>
      </c>
      <c r="D28" s="77">
        <v>96.76</v>
      </c>
      <c r="E28" s="770"/>
    </row>
    <row r="29" spans="1:5" s="773" customFormat="1">
      <c r="A29" s="769">
        <v>150026</v>
      </c>
      <c r="B29" s="76">
        <v>26</v>
      </c>
      <c r="C29" s="77">
        <v>71.78</v>
      </c>
      <c r="D29" s="77">
        <v>100.5</v>
      </c>
      <c r="E29" s="770"/>
    </row>
    <row r="30" spans="1:5" s="773" customFormat="1">
      <c r="A30" s="769">
        <v>150027</v>
      </c>
      <c r="B30" s="76">
        <v>27</v>
      </c>
      <c r="C30" s="77">
        <v>74.45</v>
      </c>
      <c r="D30" s="77">
        <v>104.23</v>
      </c>
      <c r="E30" s="770"/>
    </row>
    <row r="31" spans="1:5" s="773" customFormat="1">
      <c r="A31" s="769">
        <v>150028</v>
      </c>
      <c r="B31" s="76">
        <v>28</v>
      </c>
      <c r="C31" s="77">
        <v>77.12</v>
      </c>
      <c r="D31" s="77">
        <v>107.97</v>
      </c>
      <c r="E31" s="770"/>
    </row>
    <row r="32" spans="1:5" s="773" customFormat="1">
      <c r="A32" s="769">
        <v>150029</v>
      </c>
      <c r="B32" s="76">
        <v>29</v>
      </c>
      <c r="C32" s="77">
        <v>79.790000000000006</v>
      </c>
      <c r="D32" s="77">
        <v>111.71</v>
      </c>
      <c r="E32" s="770"/>
    </row>
    <row r="33" spans="1:5" s="773" customFormat="1">
      <c r="A33" s="769">
        <v>150030</v>
      </c>
      <c r="B33" s="76">
        <v>30</v>
      </c>
      <c r="C33" s="77">
        <v>82.46</v>
      </c>
      <c r="D33" s="77">
        <v>115.45</v>
      </c>
      <c r="E33" s="770"/>
    </row>
    <row r="34" spans="1:5" s="773" customFormat="1">
      <c r="A34" s="769">
        <v>150031</v>
      </c>
      <c r="B34" s="76">
        <v>31</v>
      </c>
      <c r="C34" s="77">
        <v>85.13</v>
      </c>
      <c r="D34" s="77">
        <v>119.19</v>
      </c>
      <c r="E34" s="770"/>
    </row>
    <row r="35" spans="1:5" s="773" customFormat="1">
      <c r="A35" s="769">
        <v>150032</v>
      </c>
      <c r="B35" s="76">
        <v>32</v>
      </c>
      <c r="C35" s="77">
        <v>87.8</v>
      </c>
      <c r="D35" s="77">
        <v>122.92</v>
      </c>
      <c r="E35" s="770"/>
    </row>
    <row r="36" spans="1:5" s="773" customFormat="1">
      <c r="A36" s="769">
        <v>150033</v>
      </c>
      <c r="B36" s="76">
        <v>33</v>
      </c>
      <c r="C36" s="77">
        <v>90.47</v>
      </c>
      <c r="D36" s="77">
        <v>126.66</v>
      </c>
      <c r="E36" s="770"/>
    </row>
    <row r="37" spans="1:5" s="773" customFormat="1">
      <c r="A37" s="769">
        <v>150034</v>
      </c>
      <c r="B37" s="76">
        <v>34</v>
      </c>
      <c r="C37" s="77">
        <v>93.14</v>
      </c>
      <c r="D37" s="77">
        <v>130.38999999999999</v>
      </c>
      <c r="E37" s="770"/>
    </row>
    <row r="38" spans="1:5" s="773" customFormat="1">
      <c r="A38" s="769">
        <v>150035</v>
      </c>
      <c r="B38" s="76">
        <v>35</v>
      </c>
      <c r="C38" s="77">
        <v>95.81</v>
      </c>
      <c r="D38" s="77">
        <v>134.13999999999999</v>
      </c>
      <c r="E38" s="770"/>
    </row>
    <row r="39" spans="1:5" s="773" customFormat="1">
      <c r="A39" s="769">
        <v>150036</v>
      </c>
      <c r="B39" s="76">
        <v>36</v>
      </c>
      <c r="C39" s="77">
        <v>98.48</v>
      </c>
      <c r="D39" s="77">
        <v>137.87</v>
      </c>
      <c r="E39" s="770"/>
    </row>
    <row r="40" spans="1:5" s="773" customFormat="1">
      <c r="A40" s="769">
        <v>150037</v>
      </c>
      <c r="B40" s="76">
        <v>37</v>
      </c>
      <c r="C40" s="77">
        <v>101.15</v>
      </c>
      <c r="D40" s="77">
        <v>141.61000000000001</v>
      </c>
      <c r="E40" s="770"/>
    </row>
    <row r="41" spans="1:5" s="773" customFormat="1">
      <c r="A41" s="769">
        <v>150038</v>
      </c>
      <c r="B41" s="76">
        <v>38</v>
      </c>
      <c r="C41" s="77">
        <v>103.82</v>
      </c>
      <c r="D41" s="77">
        <v>145.34</v>
      </c>
      <c r="E41" s="770"/>
    </row>
    <row r="42" spans="1:5" s="773" customFormat="1">
      <c r="A42" s="769">
        <v>150039</v>
      </c>
      <c r="B42" s="76">
        <v>39</v>
      </c>
      <c r="C42" s="77">
        <v>106.49</v>
      </c>
      <c r="D42" s="77">
        <v>149.08000000000001</v>
      </c>
      <c r="E42" s="770"/>
    </row>
    <row r="43" spans="1:5" s="773" customFormat="1">
      <c r="A43" s="769">
        <v>150040</v>
      </c>
      <c r="B43" s="76">
        <v>40</v>
      </c>
      <c r="C43" s="77">
        <v>109.16</v>
      </c>
      <c r="D43" s="77">
        <v>152.82</v>
      </c>
      <c r="E43" s="770"/>
    </row>
    <row r="44" spans="1:5" s="773" customFormat="1">
      <c r="A44" s="769">
        <v>150041</v>
      </c>
      <c r="B44" s="76">
        <v>41</v>
      </c>
      <c r="C44" s="77">
        <v>111.83</v>
      </c>
      <c r="D44" s="77">
        <v>156.56</v>
      </c>
      <c r="E44" s="770"/>
    </row>
    <row r="45" spans="1:5" s="773" customFormat="1">
      <c r="A45" s="769">
        <v>150042</v>
      </c>
      <c r="B45" s="76">
        <v>42</v>
      </c>
      <c r="C45" s="77">
        <v>114.5</v>
      </c>
      <c r="D45" s="77">
        <v>160.29</v>
      </c>
      <c r="E45" s="770"/>
    </row>
    <row r="46" spans="1:5" s="773" customFormat="1">
      <c r="A46" s="769">
        <v>150043</v>
      </c>
      <c r="B46" s="76">
        <v>43</v>
      </c>
      <c r="C46" s="77">
        <v>117.16</v>
      </c>
      <c r="D46" s="77">
        <v>164.03</v>
      </c>
      <c r="E46" s="770"/>
    </row>
    <row r="47" spans="1:5" s="773" customFormat="1">
      <c r="A47" s="769">
        <v>150044</v>
      </c>
      <c r="B47" s="76">
        <v>44</v>
      </c>
      <c r="C47" s="77">
        <v>119.83</v>
      </c>
      <c r="D47" s="77">
        <v>167.76</v>
      </c>
      <c r="E47" s="770"/>
    </row>
    <row r="48" spans="1:5" s="773" customFormat="1">
      <c r="A48" s="769">
        <v>150045</v>
      </c>
      <c r="B48" s="76">
        <v>45</v>
      </c>
      <c r="C48" s="77">
        <v>122.5</v>
      </c>
      <c r="D48" s="77">
        <v>171.5</v>
      </c>
      <c r="E48" s="770"/>
    </row>
    <row r="49" spans="1:5" s="773" customFormat="1">
      <c r="A49" s="769">
        <v>150046</v>
      </c>
      <c r="B49" s="76">
        <v>46</v>
      </c>
      <c r="C49" s="77">
        <v>125.18</v>
      </c>
      <c r="D49" s="77">
        <v>175.25</v>
      </c>
      <c r="E49" s="770"/>
    </row>
    <row r="50" spans="1:5" s="773" customFormat="1">
      <c r="A50" s="769">
        <v>150047</v>
      </c>
      <c r="B50" s="76">
        <v>47</v>
      </c>
      <c r="C50" s="77">
        <v>127.85</v>
      </c>
      <c r="D50" s="77">
        <v>178.99</v>
      </c>
      <c r="E50" s="770"/>
    </row>
    <row r="51" spans="1:5" s="773" customFormat="1">
      <c r="A51" s="769">
        <v>150048</v>
      </c>
      <c r="B51" s="76">
        <v>48</v>
      </c>
      <c r="C51" s="77">
        <v>130.51</v>
      </c>
      <c r="D51" s="77">
        <v>182.72</v>
      </c>
      <c r="E51" s="770"/>
    </row>
    <row r="52" spans="1:5" s="773" customFormat="1">
      <c r="A52" s="769">
        <v>150049</v>
      </c>
      <c r="B52" s="76">
        <v>49</v>
      </c>
      <c r="C52" s="77">
        <v>133.19</v>
      </c>
      <c r="D52" s="77">
        <v>186.46</v>
      </c>
      <c r="E52" s="770"/>
    </row>
    <row r="53" spans="1:5" s="773" customFormat="1">
      <c r="A53" s="769">
        <v>150050</v>
      </c>
      <c r="B53" s="76">
        <v>50</v>
      </c>
      <c r="C53" s="77">
        <v>135.86000000000001</v>
      </c>
      <c r="D53" s="77">
        <v>190.2</v>
      </c>
      <c r="E53" s="770"/>
    </row>
    <row r="54" spans="1:5" s="773" customFormat="1">
      <c r="A54" s="769">
        <v>150051</v>
      </c>
      <c r="B54" s="76">
        <v>51</v>
      </c>
      <c r="C54" s="77">
        <v>138.52000000000001</v>
      </c>
      <c r="D54" s="77">
        <v>193.93</v>
      </c>
      <c r="E54" s="770"/>
    </row>
    <row r="55" spans="1:5" s="773" customFormat="1">
      <c r="A55" s="769">
        <v>150052</v>
      </c>
      <c r="B55" s="76">
        <v>52</v>
      </c>
      <c r="C55" s="77">
        <v>141.19</v>
      </c>
      <c r="D55" s="77">
        <v>197.66</v>
      </c>
      <c r="E55" s="770"/>
    </row>
    <row r="56" spans="1:5" s="773" customFormat="1">
      <c r="A56" s="769">
        <v>150053</v>
      </c>
      <c r="B56" s="76">
        <v>53</v>
      </c>
      <c r="C56" s="77">
        <v>143.86000000000001</v>
      </c>
      <c r="D56" s="77">
        <v>201.4</v>
      </c>
      <c r="E56" s="770"/>
    </row>
    <row r="57" spans="1:5" s="773" customFormat="1">
      <c r="A57" s="769">
        <v>150054</v>
      </c>
      <c r="B57" s="76">
        <v>54</v>
      </c>
      <c r="C57" s="77">
        <v>146.53</v>
      </c>
      <c r="D57" s="77">
        <v>205.14</v>
      </c>
      <c r="E57" s="770"/>
    </row>
    <row r="58" spans="1:5" s="773" customFormat="1">
      <c r="A58" s="769">
        <v>150055</v>
      </c>
      <c r="B58" s="76">
        <v>55</v>
      </c>
      <c r="C58" s="77">
        <v>149.19999999999999</v>
      </c>
      <c r="D58" s="77">
        <v>208.88</v>
      </c>
      <c r="E58" s="770"/>
    </row>
    <row r="59" spans="1:5" s="773" customFormat="1">
      <c r="A59" s="769">
        <v>150056</v>
      </c>
      <c r="B59" s="76">
        <v>56</v>
      </c>
      <c r="C59" s="77">
        <v>151.87</v>
      </c>
      <c r="D59" s="77">
        <v>212.62</v>
      </c>
      <c r="E59" s="770"/>
    </row>
    <row r="60" spans="1:5" s="773" customFormat="1">
      <c r="A60" s="769">
        <v>150057</v>
      </c>
      <c r="B60" s="76">
        <v>57</v>
      </c>
      <c r="C60" s="77">
        <v>154.54</v>
      </c>
      <c r="D60" s="77">
        <v>216.36</v>
      </c>
      <c r="E60" s="770"/>
    </row>
    <row r="61" spans="1:5" s="773" customFormat="1">
      <c r="A61" s="769">
        <v>150058</v>
      </c>
      <c r="B61" s="76">
        <v>58</v>
      </c>
      <c r="C61" s="77">
        <v>157.19999999999999</v>
      </c>
      <c r="D61" s="77">
        <v>220.08</v>
      </c>
      <c r="E61" s="770"/>
    </row>
    <row r="62" spans="1:5" s="773" customFormat="1">
      <c r="A62" s="769">
        <v>150059</v>
      </c>
      <c r="B62" s="76">
        <v>59</v>
      </c>
      <c r="C62" s="77">
        <v>159.87</v>
      </c>
      <c r="D62" s="77">
        <v>223.82</v>
      </c>
      <c r="E62" s="770"/>
    </row>
    <row r="63" spans="1:5" s="773" customFormat="1">
      <c r="A63" s="769">
        <v>150060</v>
      </c>
      <c r="B63" s="76">
        <v>60</v>
      </c>
      <c r="C63" s="77">
        <v>162.55000000000001</v>
      </c>
      <c r="D63" s="77">
        <v>227.56</v>
      </c>
      <c r="E63" s="770"/>
    </row>
    <row r="64" spans="1:5" s="773" customFormat="1">
      <c r="A64" s="769">
        <v>150061</v>
      </c>
      <c r="B64" s="76">
        <v>61</v>
      </c>
      <c r="C64" s="77">
        <v>165.22</v>
      </c>
      <c r="D64" s="77">
        <v>231.31</v>
      </c>
      <c r="E64" s="770"/>
    </row>
    <row r="65" spans="1:5" s="773" customFormat="1">
      <c r="A65" s="769">
        <v>150062</v>
      </c>
      <c r="B65" s="76">
        <v>62</v>
      </c>
      <c r="C65" s="77">
        <v>167.89</v>
      </c>
      <c r="D65" s="77">
        <v>235.05</v>
      </c>
      <c r="E65" s="770"/>
    </row>
    <row r="66" spans="1:5" s="773" customFormat="1">
      <c r="A66" s="769">
        <v>150063</v>
      </c>
      <c r="B66" s="76">
        <v>63</v>
      </c>
      <c r="C66" s="77">
        <v>170.56</v>
      </c>
      <c r="D66" s="77">
        <v>238.78</v>
      </c>
      <c r="E66" s="770"/>
    </row>
    <row r="67" spans="1:5" s="773" customFormat="1">
      <c r="A67" s="769">
        <v>150064</v>
      </c>
      <c r="B67" s="76">
        <v>64</v>
      </c>
      <c r="C67" s="77">
        <v>173.22</v>
      </c>
      <c r="D67" s="77">
        <v>242.51</v>
      </c>
      <c r="E67" s="770"/>
    </row>
    <row r="68" spans="1:5" s="773" customFormat="1">
      <c r="A68" s="769">
        <v>150065</v>
      </c>
      <c r="B68" s="76">
        <v>65</v>
      </c>
      <c r="C68" s="77">
        <v>175.9</v>
      </c>
      <c r="D68" s="77">
        <v>246.26</v>
      </c>
      <c r="E68" s="770"/>
    </row>
    <row r="69" spans="1:5" s="773" customFormat="1">
      <c r="A69" s="769">
        <v>150066</v>
      </c>
      <c r="B69" s="76">
        <v>66</v>
      </c>
      <c r="C69" s="77">
        <v>178.56</v>
      </c>
      <c r="D69" s="77">
        <v>249.99</v>
      </c>
      <c r="E69" s="770"/>
    </row>
    <row r="70" spans="1:5" s="773" customFormat="1">
      <c r="A70" s="769">
        <v>150067</v>
      </c>
      <c r="B70" s="76">
        <v>67</v>
      </c>
      <c r="C70" s="77">
        <v>181.24</v>
      </c>
      <c r="D70" s="77">
        <v>253.73</v>
      </c>
      <c r="E70" s="770"/>
    </row>
    <row r="71" spans="1:5" s="773" customFormat="1">
      <c r="A71" s="769">
        <v>150068</v>
      </c>
      <c r="B71" s="76">
        <v>68</v>
      </c>
      <c r="C71" s="77">
        <v>183.9</v>
      </c>
      <c r="D71" s="77">
        <v>257.45999999999998</v>
      </c>
      <c r="E71" s="78"/>
    </row>
    <row r="72" spans="1:5" s="773" customFormat="1">
      <c r="A72" s="769">
        <v>150069</v>
      </c>
      <c r="B72" s="76">
        <v>69</v>
      </c>
      <c r="C72" s="77">
        <v>186.58</v>
      </c>
      <c r="D72" s="77">
        <v>261.20999999999998</v>
      </c>
      <c r="E72" s="78"/>
    </row>
    <row r="73" spans="1:5" s="773" customFormat="1">
      <c r="A73" s="769">
        <v>150070</v>
      </c>
      <c r="B73" s="76">
        <v>70</v>
      </c>
      <c r="C73" s="77">
        <v>189.25</v>
      </c>
      <c r="D73" s="77">
        <v>264.94</v>
      </c>
      <c r="E73" s="78"/>
    </row>
    <row r="74" spans="1:5" s="773" customFormat="1">
      <c r="A74" s="769">
        <v>150071</v>
      </c>
      <c r="B74" s="76">
        <v>71</v>
      </c>
      <c r="C74" s="77">
        <v>191.92</v>
      </c>
      <c r="D74" s="77">
        <v>268.69</v>
      </c>
      <c r="E74" s="78"/>
    </row>
    <row r="75" spans="1:5" s="773" customFormat="1">
      <c r="A75" s="769">
        <v>150072</v>
      </c>
      <c r="B75" s="76">
        <v>72</v>
      </c>
      <c r="C75" s="77">
        <v>194.59</v>
      </c>
      <c r="D75" s="77">
        <v>272.42</v>
      </c>
      <c r="E75" s="78"/>
    </row>
    <row r="76" spans="1:5" s="773" customFormat="1">
      <c r="A76" s="769">
        <v>150073</v>
      </c>
      <c r="B76" s="76">
        <v>73</v>
      </c>
      <c r="C76" s="77">
        <v>197.26</v>
      </c>
      <c r="D76" s="77">
        <v>276.16000000000003</v>
      </c>
      <c r="E76" s="78"/>
    </row>
    <row r="77" spans="1:5" s="773" customFormat="1">
      <c r="A77" s="769">
        <v>150074</v>
      </c>
      <c r="B77" s="76">
        <v>74</v>
      </c>
      <c r="C77" s="77">
        <v>199.91</v>
      </c>
      <c r="D77" s="77">
        <v>279.88</v>
      </c>
      <c r="E77" s="78"/>
    </row>
    <row r="78" spans="1:5" s="773" customFormat="1">
      <c r="A78" s="769">
        <v>150075</v>
      </c>
      <c r="B78" s="76">
        <v>75</v>
      </c>
      <c r="C78" s="77">
        <v>202.59</v>
      </c>
      <c r="D78" s="77">
        <v>283.63</v>
      </c>
      <c r="E78" s="78"/>
    </row>
    <row r="79" spans="1:5" s="773" customFormat="1">
      <c r="A79" s="769">
        <v>150076</v>
      </c>
      <c r="B79" s="76">
        <v>76</v>
      </c>
      <c r="C79" s="77">
        <v>205.26</v>
      </c>
      <c r="D79" s="77">
        <v>287.36</v>
      </c>
      <c r="E79" s="78"/>
    </row>
    <row r="80" spans="1:5" s="773" customFormat="1">
      <c r="A80" s="769">
        <v>150077</v>
      </c>
      <c r="B80" s="76">
        <v>77</v>
      </c>
      <c r="C80" s="77">
        <v>207.92</v>
      </c>
      <c r="D80" s="77">
        <v>291.08999999999997</v>
      </c>
      <c r="E80" s="78"/>
    </row>
    <row r="81" spans="1:5" s="773" customFormat="1">
      <c r="A81" s="769">
        <v>150078</v>
      </c>
      <c r="B81" s="76">
        <v>78</v>
      </c>
      <c r="C81" s="77">
        <v>210.59</v>
      </c>
      <c r="D81" s="77">
        <v>294.83</v>
      </c>
      <c r="E81" s="78"/>
    </row>
    <row r="82" spans="1:5" s="773" customFormat="1">
      <c r="A82" s="769">
        <v>150079</v>
      </c>
      <c r="B82" s="76">
        <v>79</v>
      </c>
      <c r="C82" s="77">
        <v>213.26</v>
      </c>
      <c r="D82" s="77">
        <v>298.57</v>
      </c>
      <c r="E82" s="78"/>
    </row>
    <row r="83" spans="1:5" s="773" customFormat="1">
      <c r="A83" s="769">
        <v>150080</v>
      </c>
      <c r="B83" s="76">
        <v>80</v>
      </c>
      <c r="C83" s="77">
        <v>215.93</v>
      </c>
      <c r="D83" s="77">
        <v>302.31</v>
      </c>
      <c r="E83" s="78"/>
    </row>
    <row r="84" spans="1:5" s="773" customFormat="1">
      <c r="A84" s="769">
        <v>150081</v>
      </c>
      <c r="B84" s="76">
        <v>81</v>
      </c>
      <c r="C84" s="77">
        <v>218.6</v>
      </c>
      <c r="D84" s="77">
        <v>306.05</v>
      </c>
      <c r="E84" s="78"/>
    </row>
    <row r="85" spans="1:5" s="773" customFormat="1">
      <c r="A85" s="769">
        <v>150082</v>
      </c>
      <c r="B85" s="76">
        <v>82</v>
      </c>
      <c r="C85" s="77">
        <v>221.27</v>
      </c>
      <c r="D85" s="77">
        <v>309.77999999999997</v>
      </c>
      <c r="E85" s="78"/>
    </row>
    <row r="86" spans="1:5" s="773" customFormat="1">
      <c r="A86" s="769">
        <v>150083</v>
      </c>
      <c r="B86" s="76">
        <v>83</v>
      </c>
      <c r="C86" s="77">
        <v>223.94</v>
      </c>
      <c r="D86" s="77">
        <v>313.52</v>
      </c>
      <c r="E86" s="78"/>
    </row>
    <row r="87" spans="1:5" s="773" customFormat="1">
      <c r="A87" s="769">
        <v>150084</v>
      </c>
      <c r="B87" s="76">
        <v>84</v>
      </c>
      <c r="C87" s="77">
        <v>226.63</v>
      </c>
      <c r="D87" s="77">
        <v>317.27999999999997</v>
      </c>
      <c r="E87" s="78"/>
    </row>
    <row r="88" spans="1:5" s="773" customFormat="1">
      <c r="A88" s="769">
        <v>150085</v>
      </c>
      <c r="B88" s="76">
        <v>85</v>
      </c>
      <c r="C88" s="77">
        <v>229.29</v>
      </c>
      <c r="D88" s="77">
        <v>321.01</v>
      </c>
      <c r="E88" s="78"/>
    </row>
    <row r="89" spans="1:5" s="773" customFormat="1">
      <c r="A89" s="769">
        <v>150086</v>
      </c>
      <c r="B89" s="76">
        <v>86</v>
      </c>
      <c r="C89" s="77">
        <v>231.94</v>
      </c>
      <c r="D89" s="77">
        <v>324.72000000000003</v>
      </c>
      <c r="E89" s="78"/>
    </row>
    <row r="90" spans="1:5" s="773" customFormat="1">
      <c r="A90" s="769">
        <v>150087</v>
      </c>
      <c r="B90" s="76">
        <v>87</v>
      </c>
      <c r="C90" s="77">
        <v>234.62</v>
      </c>
      <c r="D90" s="77">
        <v>328.47</v>
      </c>
      <c r="E90" s="78"/>
    </row>
    <row r="91" spans="1:5" s="773" customFormat="1">
      <c r="A91" s="769">
        <v>150088</v>
      </c>
      <c r="B91" s="76">
        <v>88</v>
      </c>
      <c r="C91" s="77">
        <v>237.29</v>
      </c>
      <c r="D91" s="77">
        <v>332.21</v>
      </c>
      <c r="E91" s="78"/>
    </row>
    <row r="92" spans="1:5" s="773" customFormat="1">
      <c r="A92" s="769">
        <v>150089</v>
      </c>
      <c r="B92" s="76">
        <v>89</v>
      </c>
      <c r="C92" s="77">
        <v>239.95</v>
      </c>
      <c r="D92" s="77">
        <v>335.93</v>
      </c>
      <c r="E92" s="78"/>
    </row>
    <row r="93" spans="1:5" s="773" customFormat="1">
      <c r="A93" s="769">
        <v>150090</v>
      </c>
      <c r="B93" s="76">
        <v>90</v>
      </c>
      <c r="C93" s="77">
        <v>242.64</v>
      </c>
      <c r="D93" s="77">
        <v>339.69</v>
      </c>
      <c r="E93" s="78"/>
    </row>
    <row r="94" spans="1:5" s="773" customFormat="1">
      <c r="A94" s="769">
        <v>150091</v>
      </c>
      <c r="B94" s="76">
        <v>91</v>
      </c>
      <c r="C94" s="77">
        <v>245.31</v>
      </c>
      <c r="D94" s="77">
        <v>343.44</v>
      </c>
      <c r="E94" s="78"/>
    </row>
    <row r="95" spans="1:5" s="773" customFormat="1">
      <c r="A95" s="769">
        <v>150092</v>
      </c>
      <c r="B95" s="76">
        <v>92</v>
      </c>
      <c r="C95" s="77">
        <v>247.98</v>
      </c>
      <c r="D95" s="77">
        <v>347.17</v>
      </c>
      <c r="E95" s="78"/>
    </row>
    <row r="96" spans="1:5" s="773" customFormat="1">
      <c r="A96" s="769">
        <v>150093</v>
      </c>
      <c r="B96" s="76">
        <v>93</v>
      </c>
      <c r="C96" s="77">
        <v>250.63</v>
      </c>
      <c r="D96" s="77">
        <v>350.88</v>
      </c>
      <c r="E96" s="78"/>
    </row>
    <row r="97" spans="1:5" s="773" customFormat="1">
      <c r="A97" s="769">
        <v>150094</v>
      </c>
      <c r="B97" s="76">
        <v>94</v>
      </c>
      <c r="C97" s="77">
        <v>253.3</v>
      </c>
      <c r="D97" s="77">
        <v>354.62</v>
      </c>
      <c r="E97" s="78"/>
    </row>
    <row r="98" spans="1:5" s="773" customFormat="1">
      <c r="A98" s="769">
        <v>150095</v>
      </c>
      <c r="B98" s="76">
        <v>95</v>
      </c>
      <c r="C98" s="77">
        <v>256</v>
      </c>
      <c r="D98" s="77">
        <v>358.4</v>
      </c>
      <c r="E98" s="78"/>
    </row>
    <row r="99" spans="1:5" s="773" customFormat="1">
      <c r="A99" s="769">
        <v>150096</v>
      </c>
      <c r="B99" s="76">
        <v>96</v>
      </c>
      <c r="C99" s="77">
        <v>258.64</v>
      </c>
      <c r="D99" s="77">
        <v>362.1</v>
      </c>
      <c r="E99" s="78"/>
    </row>
    <row r="100" spans="1:5" s="773" customFormat="1">
      <c r="A100" s="769">
        <v>150097</v>
      </c>
      <c r="B100" s="76">
        <v>97</v>
      </c>
      <c r="C100" s="77">
        <v>261.31</v>
      </c>
      <c r="D100" s="77">
        <v>365.84</v>
      </c>
      <c r="E100" s="78"/>
    </row>
    <row r="101" spans="1:5" s="773" customFormat="1">
      <c r="A101" s="769">
        <v>150098</v>
      </c>
      <c r="B101" s="76">
        <v>98</v>
      </c>
      <c r="C101" s="77">
        <v>264</v>
      </c>
      <c r="D101" s="77">
        <v>369.6</v>
      </c>
      <c r="E101" s="78"/>
    </row>
    <row r="102" spans="1:5" s="773" customFormat="1">
      <c r="A102" s="769">
        <v>150099</v>
      </c>
      <c r="B102" s="76">
        <v>99</v>
      </c>
      <c r="C102" s="77">
        <v>266.67</v>
      </c>
      <c r="D102" s="77">
        <v>373.33</v>
      </c>
      <c r="E102" s="78"/>
    </row>
    <row r="103" spans="1:5" s="773" customFormat="1">
      <c r="A103" s="769">
        <v>150100</v>
      </c>
      <c r="B103" s="76">
        <v>100</v>
      </c>
      <c r="C103" s="77">
        <v>269.32</v>
      </c>
      <c r="D103" s="77">
        <v>377.05</v>
      </c>
      <c r="E103" s="78"/>
    </row>
    <row r="104" spans="1:5" s="773" customFormat="1">
      <c r="A104" s="769">
        <v>150101</v>
      </c>
      <c r="B104" s="76">
        <v>101</v>
      </c>
      <c r="C104" s="77">
        <v>271.99</v>
      </c>
      <c r="D104" s="77">
        <v>380.79</v>
      </c>
      <c r="E104" s="78"/>
    </row>
    <row r="105" spans="1:5" s="773" customFormat="1">
      <c r="A105" s="769">
        <v>150102</v>
      </c>
      <c r="B105" s="76">
        <v>102</v>
      </c>
      <c r="C105" s="77">
        <v>274.68</v>
      </c>
      <c r="D105" s="77">
        <v>384.56</v>
      </c>
      <c r="E105" s="78"/>
    </row>
    <row r="106" spans="1:5" s="773" customFormat="1">
      <c r="A106" s="769">
        <v>150103</v>
      </c>
      <c r="B106" s="76">
        <v>103</v>
      </c>
      <c r="C106" s="77">
        <v>277.35000000000002</v>
      </c>
      <c r="D106" s="77">
        <v>388.3</v>
      </c>
      <c r="E106" s="78"/>
    </row>
    <row r="107" spans="1:5" s="773" customFormat="1">
      <c r="A107" s="769">
        <v>150104</v>
      </c>
      <c r="B107" s="76">
        <v>104</v>
      </c>
      <c r="C107" s="77">
        <v>280</v>
      </c>
      <c r="D107" s="77">
        <v>392.01</v>
      </c>
      <c r="E107" s="78"/>
    </row>
    <row r="108" spans="1:5" s="773" customFormat="1">
      <c r="A108" s="769">
        <v>150105</v>
      </c>
      <c r="B108" s="76">
        <v>105</v>
      </c>
      <c r="C108" s="77">
        <v>282.67</v>
      </c>
      <c r="D108" s="77">
        <v>395.74</v>
      </c>
      <c r="E108" s="78"/>
    </row>
    <row r="109" spans="1:5" s="773" customFormat="1">
      <c r="A109" s="769">
        <v>150106</v>
      </c>
      <c r="B109" s="76">
        <v>106</v>
      </c>
      <c r="C109" s="77">
        <v>285.36</v>
      </c>
      <c r="D109" s="77">
        <v>399.5</v>
      </c>
      <c r="E109" s="78"/>
    </row>
    <row r="110" spans="1:5" s="773" customFormat="1">
      <c r="A110" s="769">
        <v>150107</v>
      </c>
      <c r="B110" s="76">
        <v>107</v>
      </c>
      <c r="C110" s="77">
        <v>288.02</v>
      </c>
      <c r="D110" s="77">
        <v>403.23</v>
      </c>
      <c r="E110" s="78"/>
    </row>
    <row r="111" spans="1:5" s="773" customFormat="1">
      <c r="A111" s="769">
        <v>150108</v>
      </c>
      <c r="B111" s="76">
        <v>108</v>
      </c>
      <c r="C111" s="77">
        <v>290.7</v>
      </c>
      <c r="D111" s="77">
        <v>406.98</v>
      </c>
      <c r="E111" s="78"/>
    </row>
    <row r="112" spans="1:5" s="773" customFormat="1">
      <c r="A112" s="769">
        <v>150109</v>
      </c>
      <c r="B112" s="76">
        <v>109</v>
      </c>
      <c r="C112" s="77">
        <v>293.36</v>
      </c>
      <c r="D112" s="77">
        <v>410.7</v>
      </c>
      <c r="E112" s="78"/>
    </row>
    <row r="113" spans="1:5" s="773" customFormat="1">
      <c r="A113" s="769">
        <v>150110</v>
      </c>
      <c r="B113" s="76">
        <v>110</v>
      </c>
      <c r="C113" s="77">
        <v>296.02999999999997</v>
      </c>
      <c r="D113" s="77">
        <v>414.44</v>
      </c>
      <c r="E113" s="78"/>
    </row>
    <row r="114" spans="1:5" s="773" customFormat="1">
      <c r="A114" s="769">
        <v>150111</v>
      </c>
      <c r="B114" s="76">
        <v>111</v>
      </c>
      <c r="C114" s="77">
        <v>398.72</v>
      </c>
      <c r="D114" s="77">
        <v>418.21</v>
      </c>
      <c r="E114" s="78"/>
    </row>
    <row r="115" spans="1:5" s="773" customFormat="1">
      <c r="A115" s="769">
        <v>150112</v>
      </c>
      <c r="B115" s="76">
        <v>112</v>
      </c>
      <c r="C115" s="77">
        <v>301.38</v>
      </c>
      <c r="D115" s="77">
        <v>421.93</v>
      </c>
      <c r="E115" s="78"/>
    </row>
    <row r="116" spans="1:5" s="773" customFormat="1">
      <c r="A116" s="769">
        <v>150113</v>
      </c>
      <c r="B116" s="76">
        <v>113</v>
      </c>
      <c r="C116" s="77">
        <v>304.06</v>
      </c>
      <c r="D116" s="77">
        <v>425.68</v>
      </c>
      <c r="E116" s="78"/>
    </row>
    <row r="117" spans="1:5" s="773" customFormat="1">
      <c r="A117" s="769">
        <v>150114</v>
      </c>
      <c r="B117" s="76">
        <v>114</v>
      </c>
      <c r="C117" s="77">
        <v>306.70999999999998</v>
      </c>
      <c r="D117" s="77">
        <v>429.39</v>
      </c>
      <c r="E117" s="78"/>
    </row>
    <row r="118" spans="1:5" s="773" customFormat="1">
      <c r="A118" s="769">
        <v>150115</v>
      </c>
      <c r="B118" s="76">
        <v>115</v>
      </c>
      <c r="C118" s="77">
        <v>309.37</v>
      </c>
      <c r="D118" s="77">
        <v>433.12</v>
      </c>
      <c r="E118" s="78"/>
    </row>
    <row r="119" spans="1:5" s="773" customFormat="1">
      <c r="A119" s="769">
        <v>150116</v>
      </c>
      <c r="B119" s="76">
        <v>116</v>
      </c>
      <c r="C119" s="77">
        <v>312.05</v>
      </c>
      <c r="D119" s="77">
        <v>436.87</v>
      </c>
      <c r="E119" s="78"/>
    </row>
    <row r="120" spans="1:5" s="773" customFormat="1">
      <c r="A120" s="769">
        <v>150117</v>
      </c>
      <c r="B120" s="76">
        <v>117</v>
      </c>
      <c r="C120" s="77">
        <v>314.7</v>
      </c>
      <c r="D120" s="77">
        <v>440.58</v>
      </c>
      <c r="E120" s="78"/>
    </row>
    <row r="121" spans="1:5" s="773" customFormat="1">
      <c r="A121" s="769">
        <v>150118</v>
      </c>
      <c r="B121" s="76">
        <v>118</v>
      </c>
      <c r="C121" s="77">
        <v>317.36</v>
      </c>
      <c r="D121" s="77">
        <v>444.31</v>
      </c>
      <c r="E121" s="78"/>
    </row>
    <row r="122" spans="1:5" s="773" customFormat="1">
      <c r="A122" s="769">
        <v>150119</v>
      </c>
      <c r="B122" s="76">
        <v>119</v>
      </c>
      <c r="C122" s="77">
        <v>320.04000000000002</v>
      </c>
      <c r="D122" s="77">
        <v>448.06</v>
      </c>
      <c r="E122" s="78"/>
    </row>
    <row r="123" spans="1:5" s="773" customFormat="1">
      <c r="A123" s="769">
        <v>150120</v>
      </c>
      <c r="B123" s="76">
        <v>120</v>
      </c>
      <c r="C123" s="77">
        <v>322.74</v>
      </c>
      <c r="D123" s="77">
        <v>451.84</v>
      </c>
      <c r="E123" s="78"/>
    </row>
    <row r="124" spans="1:5" s="773" customFormat="1">
      <c r="A124" s="769">
        <v>150121</v>
      </c>
      <c r="B124" s="76">
        <v>121</v>
      </c>
      <c r="C124" s="77">
        <v>325.39999999999998</v>
      </c>
      <c r="D124" s="77">
        <v>455.56</v>
      </c>
      <c r="E124" s="78"/>
    </row>
    <row r="125" spans="1:5" s="773" customFormat="1">
      <c r="A125" s="769">
        <v>150122</v>
      </c>
      <c r="B125" s="76">
        <v>122</v>
      </c>
      <c r="C125" s="77">
        <v>328.08</v>
      </c>
      <c r="D125" s="77">
        <v>459.31</v>
      </c>
      <c r="E125" s="78"/>
    </row>
    <row r="126" spans="1:5" s="773" customFormat="1">
      <c r="A126" s="769">
        <v>150123</v>
      </c>
      <c r="B126" s="76">
        <v>123</v>
      </c>
      <c r="C126" s="77">
        <v>330.71</v>
      </c>
      <c r="D126" s="77">
        <v>463</v>
      </c>
      <c r="E126" s="78"/>
    </row>
    <row r="127" spans="1:5" s="773" customFormat="1">
      <c r="A127" s="769">
        <v>150124</v>
      </c>
      <c r="B127" s="76">
        <v>124</v>
      </c>
      <c r="C127" s="77">
        <v>333.42</v>
      </c>
      <c r="D127" s="77">
        <v>466.79</v>
      </c>
      <c r="E127" s="78"/>
    </row>
    <row r="128" spans="1:5" s="773" customFormat="1">
      <c r="A128" s="769">
        <v>150125</v>
      </c>
      <c r="B128" s="76">
        <v>125</v>
      </c>
      <c r="C128" s="77">
        <v>336.09</v>
      </c>
      <c r="D128" s="77">
        <v>470.52</v>
      </c>
      <c r="E128" s="78"/>
    </row>
    <row r="129" spans="1:5" s="773" customFormat="1">
      <c r="A129" s="769">
        <v>150126</v>
      </c>
      <c r="B129" s="76">
        <v>126</v>
      </c>
      <c r="C129" s="77">
        <v>338.77</v>
      </c>
      <c r="D129" s="77">
        <v>474.27</v>
      </c>
      <c r="E129" s="78"/>
    </row>
    <row r="130" spans="1:5" s="773" customFormat="1">
      <c r="A130" s="769">
        <v>150127</v>
      </c>
      <c r="B130" s="76">
        <v>127</v>
      </c>
      <c r="C130" s="77">
        <v>341.41</v>
      </c>
      <c r="D130" s="77">
        <v>477.97</v>
      </c>
      <c r="E130" s="78"/>
    </row>
    <row r="131" spans="1:5" s="773" customFormat="1">
      <c r="A131" s="769">
        <v>150128</v>
      </c>
      <c r="B131" s="76">
        <v>128</v>
      </c>
      <c r="C131" s="77">
        <v>344.06</v>
      </c>
      <c r="D131" s="77">
        <v>481.68</v>
      </c>
      <c r="E131" s="78"/>
    </row>
    <row r="132" spans="1:5" s="773" customFormat="1">
      <c r="A132" s="769">
        <v>150129</v>
      </c>
      <c r="B132" s="76">
        <v>129</v>
      </c>
      <c r="C132" s="77">
        <v>346.73</v>
      </c>
      <c r="D132" s="77">
        <v>485.42</v>
      </c>
      <c r="E132" s="78"/>
    </row>
    <row r="133" spans="1:5" s="773" customFormat="1">
      <c r="A133" s="769">
        <v>150130</v>
      </c>
      <c r="B133" s="76">
        <v>130</v>
      </c>
      <c r="C133" s="77">
        <v>349.41</v>
      </c>
      <c r="D133" s="77">
        <v>489.17</v>
      </c>
      <c r="E133" s="78"/>
    </row>
    <row r="134" spans="1:5" s="773" customFormat="1">
      <c r="A134" s="769">
        <v>150131</v>
      </c>
      <c r="B134" s="76">
        <v>131</v>
      </c>
      <c r="C134" s="77">
        <v>352.1</v>
      </c>
      <c r="D134" s="77">
        <v>492.95</v>
      </c>
      <c r="E134" s="78"/>
    </row>
    <row r="135" spans="1:5" s="773" customFormat="1">
      <c r="A135" s="769">
        <v>150132</v>
      </c>
      <c r="B135" s="76">
        <v>132</v>
      </c>
      <c r="C135" s="77">
        <v>354.75</v>
      </c>
      <c r="D135" s="77">
        <v>496.66</v>
      </c>
      <c r="E135" s="78"/>
    </row>
    <row r="136" spans="1:5" s="773" customFormat="1">
      <c r="A136" s="769">
        <v>150133</v>
      </c>
      <c r="B136" s="76">
        <v>133</v>
      </c>
      <c r="C136" s="77">
        <v>357.42</v>
      </c>
      <c r="D136" s="77">
        <v>500.38</v>
      </c>
      <c r="E136" s="78"/>
    </row>
    <row r="137" spans="1:5" s="773" customFormat="1">
      <c r="A137" s="769">
        <v>150134</v>
      </c>
      <c r="B137" s="76">
        <v>134</v>
      </c>
      <c r="C137" s="77">
        <v>360.09</v>
      </c>
      <c r="D137" s="77">
        <v>504.13</v>
      </c>
      <c r="E137" s="78"/>
    </row>
    <row r="138" spans="1:5" s="773" customFormat="1">
      <c r="A138" s="769">
        <v>150135</v>
      </c>
      <c r="B138" s="76">
        <v>135</v>
      </c>
      <c r="C138" s="77">
        <v>362.79</v>
      </c>
      <c r="D138" s="77">
        <v>507.9</v>
      </c>
      <c r="E138" s="78"/>
    </row>
    <row r="139" spans="1:5" s="773" customFormat="1">
      <c r="A139" s="769">
        <v>150136</v>
      </c>
      <c r="B139" s="76">
        <v>136</v>
      </c>
      <c r="C139" s="77">
        <v>365.43</v>
      </c>
      <c r="D139" s="77">
        <v>511.6</v>
      </c>
      <c r="E139" s="78"/>
    </row>
    <row r="140" spans="1:5" s="773" customFormat="1">
      <c r="A140" s="769">
        <v>150137</v>
      </c>
      <c r="B140" s="76">
        <v>137</v>
      </c>
      <c r="C140" s="77">
        <v>368.08</v>
      </c>
      <c r="D140" s="77">
        <v>515.30999999999995</v>
      </c>
      <c r="E140" s="78"/>
    </row>
    <row r="141" spans="1:5" s="773" customFormat="1">
      <c r="A141" s="769">
        <v>150138</v>
      </c>
      <c r="B141" s="76">
        <v>138</v>
      </c>
      <c r="C141" s="77">
        <v>370.82</v>
      </c>
      <c r="D141" s="77">
        <v>519.14</v>
      </c>
      <c r="E141" s="78"/>
    </row>
    <row r="142" spans="1:5" s="773" customFormat="1">
      <c r="A142" s="769">
        <v>150139</v>
      </c>
      <c r="B142" s="76">
        <v>139</v>
      </c>
      <c r="C142" s="77">
        <v>373.43</v>
      </c>
      <c r="D142" s="77">
        <v>522.79999999999995</v>
      </c>
      <c r="E142" s="78"/>
    </row>
    <row r="143" spans="1:5" s="773" customFormat="1">
      <c r="A143" s="769">
        <v>150140</v>
      </c>
      <c r="B143" s="76">
        <v>140</v>
      </c>
      <c r="C143" s="77">
        <v>376.12</v>
      </c>
      <c r="D143" s="77">
        <v>526.57000000000005</v>
      </c>
      <c r="E143" s="78"/>
    </row>
    <row r="144" spans="1:5" s="773" customFormat="1">
      <c r="A144" s="769">
        <v>150141</v>
      </c>
      <c r="B144" s="76">
        <v>141</v>
      </c>
      <c r="C144" s="77">
        <v>378.76</v>
      </c>
      <c r="D144" s="77">
        <v>530.26</v>
      </c>
      <c r="E144" s="78"/>
    </row>
    <row r="145" spans="1:5" s="773" customFormat="1">
      <c r="A145" s="769">
        <v>150142</v>
      </c>
      <c r="B145" s="76">
        <v>142</v>
      </c>
      <c r="C145" s="77">
        <v>381.48</v>
      </c>
      <c r="D145" s="77">
        <v>534.07000000000005</v>
      </c>
      <c r="E145" s="78"/>
    </row>
    <row r="146" spans="1:5" s="773" customFormat="1">
      <c r="A146" s="769">
        <v>150143</v>
      </c>
      <c r="B146" s="76">
        <v>143</v>
      </c>
      <c r="C146" s="77">
        <v>384.14</v>
      </c>
      <c r="D146" s="77">
        <v>537.79999999999995</v>
      </c>
      <c r="E146" s="78"/>
    </row>
    <row r="147" spans="1:5" s="773" customFormat="1">
      <c r="A147" s="769">
        <v>150144</v>
      </c>
      <c r="B147" s="76">
        <v>144</v>
      </c>
      <c r="C147" s="77">
        <v>386.82</v>
      </c>
      <c r="D147" s="77">
        <v>541.54999999999995</v>
      </c>
      <c r="E147" s="78"/>
    </row>
    <row r="148" spans="1:5" s="773" customFormat="1">
      <c r="A148" s="769">
        <v>150145</v>
      </c>
      <c r="B148" s="76">
        <v>145</v>
      </c>
      <c r="C148" s="77">
        <v>389.43</v>
      </c>
      <c r="D148" s="77">
        <v>545.21</v>
      </c>
      <c r="E148" s="78"/>
    </row>
    <row r="149" spans="1:5" s="773" customFormat="1">
      <c r="A149" s="769">
        <v>150146</v>
      </c>
      <c r="B149" s="76">
        <v>146</v>
      </c>
      <c r="C149" s="77">
        <v>392.14</v>
      </c>
      <c r="D149" s="77">
        <v>548.99</v>
      </c>
      <c r="E149" s="78"/>
    </row>
    <row r="150" spans="1:5" s="773" customFormat="1">
      <c r="A150" s="769">
        <v>150147</v>
      </c>
      <c r="B150" s="76">
        <v>147</v>
      </c>
      <c r="C150" s="77">
        <v>394.78</v>
      </c>
      <c r="D150" s="77">
        <v>552.69000000000005</v>
      </c>
      <c r="E150" s="78"/>
    </row>
    <row r="151" spans="1:5" s="773" customFormat="1">
      <c r="A151" s="769">
        <v>150148</v>
      </c>
      <c r="B151" s="76">
        <v>148</v>
      </c>
      <c r="C151" s="77">
        <v>397.51</v>
      </c>
      <c r="D151" s="77">
        <v>556.51</v>
      </c>
      <c r="E151" s="78"/>
    </row>
    <row r="152" spans="1:5" s="773" customFormat="1">
      <c r="A152" s="769">
        <v>150149</v>
      </c>
      <c r="B152" s="76">
        <v>149</v>
      </c>
      <c r="C152" s="77">
        <v>400.17</v>
      </c>
      <c r="D152" s="77">
        <v>560.24</v>
      </c>
      <c r="E152" s="78"/>
    </row>
    <row r="153" spans="1:5" s="773" customFormat="1">
      <c r="A153" s="769">
        <v>150150</v>
      </c>
      <c r="B153" s="76">
        <v>150</v>
      </c>
      <c r="C153" s="77">
        <v>402.85</v>
      </c>
      <c r="D153" s="77">
        <v>563.99</v>
      </c>
      <c r="E153" s="78"/>
    </row>
    <row r="154" spans="1:5" s="773" customFormat="1">
      <c r="A154" s="769">
        <v>150151</v>
      </c>
      <c r="B154" s="76">
        <v>151</v>
      </c>
      <c r="C154" s="77">
        <v>405.46</v>
      </c>
      <c r="D154" s="77">
        <v>567.64</v>
      </c>
      <c r="E154" s="78"/>
    </row>
    <row r="155" spans="1:5" s="773" customFormat="1">
      <c r="A155" s="769">
        <v>150152</v>
      </c>
      <c r="B155" s="76">
        <v>152</v>
      </c>
      <c r="C155" s="77">
        <v>408.16</v>
      </c>
      <c r="D155" s="77">
        <v>571.41999999999996</v>
      </c>
      <c r="E155" s="78"/>
    </row>
    <row r="156" spans="1:5" s="773" customFormat="1">
      <c r="A156" s="769">
        <v>150153</v>
      </c>
      <c r="B156" s="76">
        <v>153</v>
      </c>
      <c r="C156" s="77">
        <v>410.79</v>
      </c>
      <c r="D156" s="77">
        <v>575.11</v>
      </c>
      <c r="E156" s="78"/>
    </row>
    <row r="157" spans="1:5" s="773" customFormat="1">
      <c r="A157" s="769">
        <v>150154</v>
      </c>
      <c r="B157" s="76">
        <v>154</v>
      </c>
      <c r="C157" s="77">
        <v>413.52</v>
      </c>
      <c r="D157" s="77">
        <v>578.92999999999995</v>
      </c>
      <c r="E157" s="78"/>
    </row>
    <row r="158" spans="1:5" s="773" customFormat="1">
      <c r="A158" s="769">
        <v>150155</v>
      </c>
      <c r="B158" s="76">
        <v>155</v>
      </c>
      <c r="C158" s="77">
        <v>416.18</v>
      </c>
      <c r="D158" s="77">
        <v>582.65</v>
      </c>
      <c r="E158" s="78"/>
    </row>
    <row r="159" spans="1:5" s="773" customFormat="1">
      <c r="A159" s="769">
        <v>150156</v>
      </c>
      <c r="B159" s="76">
        <v>156</v>
      </c>
      <c r="C159" s="77">
        <v>418.84</v>
      </c>
      <c r="D159" s="77">
        <v>586.38</v>
      </c>
      <c r="E159" s="78"/>
    </row>
    <row r="160" spans="1:5" s="773" customFormat="1">
      <c r="A160" s="769">
        <v>150157</v>
      </c>
      <c r="B160" s="76">
        <v>157</v>
      </c>
      <c r="C160" s="77">
        <v>421.52</v>
      </c>
      <c r="D160" s="77">
        <v>590.13</v>
      </c>
      <c r="E160" s="78"/>
    </row>
    <row r="161" spans="1:5" s="773" customFormat="1">
      <c r="A161" s="769">
        <v>150158</v>
      </c>
      <c r="B161" s="76">
        <v>158</v>
      </c>
      <c r="C161" s="77">
        <v>424.22</v>
      </c>
      <c r="D161" s="77">
        <v>593.9</v>
      </c>
      <c r="E161" s="78"/>
    </row>
    <row r="162" spans="1:5" s="773" customFormat="1">
      <c r="A162" s="769">
        <v>150159</v>
      </c>
      <c r="B162" s="76">
        <v>159</v>
      </c>
      <c r="C162" s="77">
        <v>426.83</v>
      </c>
      <c r="D162" s="77">
        <v>597.55999999999995</v>
      </c>
      <c r="E162" s="78"/>
    </row>
    <row r="163" spans="1:5" s="773" customFormat="1">
      <c r="A163" s="769">
        <v>150160</v>
      </c>
      <c r="B163" s="76">
        <v>160</v>
      </c>
      <c r="C163" s="77">
        <v>429.55</v>
      </c>
      <c r="D163" s="77">
        <v>601.37</v>
      </c>
      <c r="E163" s="78"/>
    </row>
    <row r="164" spans="1:5" s="773" customFormat="1">
      <c r="A164" s="769">
        <v>150161</v>
      </c>
      <c r="B164" s="76">
        <v>161</v>
      </c>
      <c r="C164" s="77">
        <v>432.19</v>
      </c>
      <c r="D164" s="77">
        <v>605.05999999999995</v>
      </c>
      <c r="E164" s="78"/>
    </row>
    <row r="165" spans="1:5" s="773" customFormat="1">
      <c r="A165" s="769">
        <v>150162</v>
      </c>
      <c r="B165" s="76">
        <v>162</v>
      </c>
      <c r="C165" s="77">
        <v>434.83</v>
      </c>
      <c r="D165" s="77">
        <v>608.77</v>
      </c>
      <c r="E165" s="78"/>
    </row>
    <row r="166" spans="1:5" s="773" customFormat="1">
      <c r="A166" s="769">
        <v>150163</v>
      </c>
      <c r="B166" s="76">
        <v>163</v>
      </c>
      <c r="C166" s="77">
        <v>437.49</v>
      </c>
      <c r="D166" s="77">
        <v>612.49</v>
      </c>
      <c r="E166" s="78"/>
    </row>
    <row r="167" spans="1:5" s="773" customFormat="1">
      <c r="A167" s="769">
        <v>150164</v>
      </c>
      <c r="B167" s="76">
        <v>164</v>
      </c>
      <c r="C167" s="77">
        <v>440.16</v>
      </c>
      <c r="D167" s="77">
        <v>616.23</v>
      </c>
      <c r="E167" s="78"/>
    </row>
    <row r="168" spans="1:5" s="773" customFormat="1">
      <c r="A168" s="769">
        <v>150165</v>
      </c>
      <c r="B168" s="76">
        <v>165</v>
      </c>
      <c r="C168" s="77">
        <v>442.85</v>
      </c>
      <c r="D168" s="77">
        <v>619.98</v>
      </c>
      <c r="E168" s="78"/>
    </row>
    <row r="169" spans="1:5" s="773" customFormat="1">
      <c r="A169" s="769">
        <v>150166</v>
      </c>
      <c r="B169" s="76">
        <v>166</v>
      </c>
      <c r="C169" s="77">
        <v>445.54</v>
      </c>
      <c r="D169" s="77">
        <v>623.76</v>
      </c>
      <c r="E169" s="78"/>
    </row>
    <row r="170" spans="1:5" s="773" customFormat="1">
      <c r="A170" s="769">
        <v>150167</v>
      </c>
      <c r="B170" s="76">
        <v>167</v>
      </c>
      <c r="C170" s="77">
        <v>448.25</v>
      </c>
      <c r="D170" s="77">
        <v>627.54999999999995</v>
      </c>
      <c r="E170" s="78"/>
    </row>
    <row r="171" spans="1:5" s="773" customFormat="1">
      <c r="A171" s="769">
        <v>150168</v>
      </c>
      <c r="B171" s="76">
        <v>168</v>
      </c>
      <c r="C171" s="77">
        <v>450.86</v>
      </c>
      <c r="D171" s="77">
        <v>631.21</v>
      </c>
      <c r="E171" s="78"/>
    </row>
    <row r="172" spans="1:5" s="773" customFormat="1">
      <c r="A172" s="769">
        <v>150169</v>
      </c>
      <c r="B172" s="76">
        <v>169</v>
      </c>
      <c r="C172" s="77">
        <v>453.6</v>
      </c>
      <c r="D172" s="77">
        <v>635.03</v>
      </c>
      <c r="E172" s="78"/>
    </row>
    <row r="173" spans="1:5" s="773" customFormat="1">
      <c r="A173" s="769">
        <v>150170</v>
      </c>
      <c r="B173" s="76">
        <v>170</v>
      </c>
      <c r="C173" s="77">
        <v>456.23</v>
      </c>
      <c r="D173" s="77">
        <v>638.73</v>
      </c>
      <c r="E173" s="78"/>
    </row>
    <row r="174" spans="1:5" s="773" customFormat="1">
      <c r="A174" s="769">
        <v>150171</v>
      </c>
      <c r="B174" s="76">
        <v>171</v>
      </c>
      <c r="C174" s="77">
        <v>458.88</v>
      </c>
      <c r="D174" s="77">
        <v>642.44000000000005</v>
      </c>
      <c r="E174" s="78"/>
    </row>
    <row r="175" spans="1:5" s="773" customFormat="1">
      <c r="A175" s="769">
        <v>150172</v>
      </c>
      <c r="B175" s="76">
        <v>172</v>
      </c>
      <c r="C175" s="77">
        <v>461.54</v>
      </c>
      <c r="D175" s="77">
        <v>646.16</v>
      </c>
      <c r="E175" s="78"/>
    </row>
    <row r="176" spans="1:5" s="773" customFormat="1">
      <c r="A176" s="769">
        <v>150173</v>
      </c>
      <c r="B176" s="76">
        <v>173</v>
      </c>
      <c r="C176" s="77">
        <v>464.22</v>
      </c>
      <c r="D176" s="77">
        <v>649.9</v>
      </c>
      <c r="E176" s="78"/>
    </row>
    <row r="177" spans="1:5" s="773" customFormat="1">
      <c r="A177" s="769">
        <v>150174</v>
      </c>
      <c r="B177" s="76">
        <v>174</v>
      </c>
      <c r="C177" s="77">
        <v>466.9</v>
      </c>
      <c r="D177" s="77">
        <v>653.66</v>
      </c>
      <c r="E177" s="78"/>
    </row>
    <row r="178" spans="1:5" s="773" customFormat="1">
      <c r="A178" s="769">
        <v>150175</v>
      </c>
      <c r="B178" s="76">
        <v>175</v>
      </c>
      <c r="C178" s="77">
        <v>469.59</v>
      </c>
      <c r="D178" s="77">
        <v>657.43</v>
      </c>
      <c r="E178" s="78"/>
    </row>
    <row r="179" spans="1:5" s="773" customFormat="1">
      <c r="A179" s="769">
        <v>150176</v>
      </c>
      <c r="B179" s="76">
        <v>176</v>
      </c>
      <c r="C179" s="77">
        <v>472.19</v>
      </c>
      <c r="D179" s="77">
        <v>661.06</v>
      </c>
      <c r="E179" s="78"/>
    </row>
    <row r="180" spans="1:5" s="773" customFormat="1">
      <c r="A180" s="769">
        <v>150177</v>
      </c>
      <c r="B180" s="76">
        <v>177</v>
      </c>
      <c r="C180" s="77">
        <v>474.9</v>
      </c>
      <c r="D180" s="77">
        <v>664.86</v>
      </c>
      <c r="E180" s="78"/>
    </row>
    <row r="181" spans="1:5" s="773" customFormat="1">
      <c r="A181" s="769">
        <v>150178</v>
      </c>
      <c r="B181" s="76">
        <v>178</v>
      </c>
      <c r="C181" s="77">
        <v>477.63</v>
      </c>
      <c r="D181" s="77">
        <v>668.68</v>
      </c>
      <c r="E181" s="78"/>
    </row>
    <row r="182" spans="1:5" s="773" customFormat="1">
      <c r="A182" s="769">
        <v>150179</v>
      </c>
      <c r="B182" s="76">
        <v>179</v>
      </c>
      <c r="C182" s="77">
        <v>480.25</v>
      </c>
      <c r="D182" s="77">
        <v>672.36</v>
      </c>
      <c r="E182" s="78"/>
    </row>
    <row r="183" spans="1:5" s="773" customFormat="1">
      <c r="A183" s="769">
        <v>150180</v>
      </c>
      <c r="B183" s="76">
        <v>180</v>
      </c>
      <c r="C183" s="77">
        <v>482.89</v>
      </c>
      <c r="D183" s="77">
        <v>676.04</v>
      </c>
      <c r="E183" s="78"/>
    </row>
    <row r="184" spans="1:5" s="773" customFormat="1">
      <c r="A184" s="769">
        <v>150181</v>
      </c>
      <c r="B184" s="76">
        <v>181</v>
      </c>
      <c r="C184" s="77">
        <v>485.53</v>
      </c>
      <c r="D184" s="77">
        <v>679.75</v>
      </c>
      <c r="E184" s="78"/>
    </row>
    <row r="185" spans="1:5" s="773" customFormat="1">
      <c r="A185" s="769">
        <v>150182</v>
      </c>
      <c r="B185" s="76">
        <v>182</v>
      </c>
      <c r="C185" s="77">
        <v>488.31</v>
      </c>
      <c r="D185" s="77">
        <v>683.63</v>
      </c>
      <c r="E185" s="78"/>
    </row>
    <row r="186" spans="1:5" s="773" customFormat="1">
      <c r="A186" s="769">
        <v>150183</v>
      </c>
      <c r="B186" s="76">
        <v>183</v>
      </c>
      <c r="C186" s="77">
        <v>490.97</v>
      </c>
      <c r="D186" s="77">
        <v>687.36</v>
      </c>
      <c r="E186" s="78"/>
    </row>
    <row r="187" spans="1:5" s="773" customFormat="1">
      <c r="A187" s="769">
        <v>150184</v>
      </c>
      <c r="B187" s="76">
        <v>184</v>
      </c>
      <c r="C187" s="77">
        <v>493.65</v>
      </c>
      <c r="D187" s="77">
        <v>691.11</v>
      </c>
      <c r="E187" s="78"/>
    </row>
    <row r="188" spans="1:5" s="773" customFormat="1">
      <c r="A188" s="769">
        <v>150185</v>
      </c>
      <c r="B188" s="76">
        <v>185</v>
      </c>
      <c r="C188" s="77">
        <v>496.21</v>
      </c>
      <c r="D188" s="77">
        <v>694.7</v>
      </c>
      <c r="E188" s="78"/>
    </row>
    <row r="189" spans="1:5" s="773" customFormat="1">
      <c r="A189" s="769">
        <v>150186</v>
      </c>
      <c r="B189" s="76">
        <v>186</v>
      </c>
      <c r="C189" s="77">
        <v>498.91</v>
      </c>
      <c r="D189" s="77">
        <v>698.47</v>
      </c>
      <c r="E189" s="78"/>
    </row>
    <row r="190" spans="1:5" s="773" customFormat="1">
      <c r="A190" s="769">
        <v>150187</v>
      </c>
      <c r="B190" s="76">
        <v>187</v>
      </c>
      <c r="C190" s="77">
        <v>501.62</v>
      </c>
      <c r="D190" s="77">
        <v>702.26</v>
      </c>
      <c r="E190" s="78"/>
    </row>
    <row r="191" spans="1:5" s="773" customFormat="1">
      <c r="A191" s="769">
        <v>150188</v>
      </c>
      <c r="B191" s="76">
        <v>188</v>
      </c>
      <c r="C191" s="77">
        <v>504.33</v>
      </c>
      <c r="D191" s="77">
        <v>706.07</v>
      </c>
      <c r="E191" s="78"/>
    </row>
    <row r="192" spans="1:5" s="773" customFormat="1">
      <c r="A192" s="769">
        <v>150189</v>
      </c>
      <c r="B192" s="76">
        <v>189</v>
      </c>
      <c r="C192" s="77">
        <v>506.93</v>
      </c>
      <c r="D192" s="77">
        <v>709.71</v>
      </c>
      <c r="E192" s="78"/>
    </row>
    <row r="193" spans="1:5" s="773" customFormat="1">
      <c r="A193" s="769">
        <v>150190</v>
      </c>
      <c r="B193" s="76">
        <v>190</v>
      </c>
      <c r="C193" s="77">
        <v>509.67</v>
      </c>
      <c r="D193" s="77">
        <v>713.54</v>
      </c>
      <c r="E193" s="78"/>
    </row>
    <row r="194" spans="1:5" s="773" customFormat="1">
      <c r="A194" s="769">
        <v>150191</v>
      </c>
      <c r="B194" s="76">
        <v>191</v>
      </c>
      <c r="C194" s="77">
        <v>512.29</v>
      </c>
      <c r="D194" s="77">
        <v>717.21</v>
      </c>
      <c r="E194" s="78"/>
    </row>
    <row r="195" spans="1:5" s="773" customFormat="1">
      <c r="A195" s="769">
        <v>150192</v>
      </c>
      <c r="B195" s="76">
        <v>192</v>
      </c>
      <c r="C195" s="77">
        <v>514.91999999999996</v>
      </c>
      <c r="D195" s="77">
        <v>720.89</v>
      </c>
      <c r="E195" s="78"/>
    </row>
    <row r="196" spans="1:5" s="773" customFormat="1">
      <c r="A196" s="769">
        <v>150193</v>
      </c>
      <c r="B196" s="76">
        <v>193</v>
      </c>
      <c r="C196" s="77">
        <v>517.70000000000005</v>
      </c>
      <c r="D196" s="77">
        <v>724.77</v>
      </c>
      <c r="E196" s="78"/>
    </row>
    <row r="197" spans="1:5" s="773" customFormat="1">
      <c r="A197" s="769">
        <v>150194</v>
      </c>
      <c r="B197" s="76">
        <v>194</v>
      </c>
      <c r="C197" s="77">
        <v>520.34</v>
      </c>
      <c r="D197" s="77">
        <v>728.48</v>
      </c>
      <c r="E197" s="78"/>
    </row>
    <row r="198" spans="1:5" s="773" customFormat="1">
      <c r="A198" s="769">
        <v>150195</v>
      </c>
      <c r="B198" s="76">
        <v>195</v>
      </c>
      <c r="C198" s="77">
        <v>523</v>
      </c>
      <c r="D198" s="77">
        <v>732.2</v>
      </c>
      <c r="E198" s="78"/>
    </row>
    <row r="199" spans="1:5" s="773" customFormat="1">
      <c r="A199" s="769">
        <v>150196</v>
      </c>
      <c r="B199" s="76">
        <v>196</v>
      </c>
      <c r="C199" s="77">
        <v>525.66999999999996</v>
      </c>
      <c r="D199" s="77">
        <v>735.94</v>
      </c>
      <c r="E199" s="78"/>
    </row>
    <row r="200" spans="1:5" s="773" customFormat="1">
      <c r="A200" s="769">
        <v>150197</v>
      </c>
      <c r="B200" s="76">
        <v>197</v>
      </c>
      <c r="C200" s="77">
        <v>528.35</v>
      </c>
      <c r="D200" s="77">
        <v>739.69</v>
      </c>
      <c r="E200" s="78"/>
    </row>
    <row r="201" spans="1:5" s="773" customFormat="1">
      <c r="A201" s="769">
        <v>150198</v>
      </c>
      <c r="B201" s="76">
        <v>198</v>
      </c>
      <c r="C201" s="77">
        <v>531.04</v>
      </c>
      <c r="D201" s="77">
        <v>743.45</v>
      </c>
      <c r="E201" s="78"/>
    </row>
    <row r="202" spans="1:5" s="773" customFormat="1">
      <c r="A202" s="769">
        <v>150199</v>
      </c>
      <c r="B202" s="76">
        <v>199</v>
      </c>
      <c r="C202" s="77">
        <v>533.59</v>
      </c>
      <c r="D202" s="77">
        <v>747.03</v>
      </c>
      <c r="E202" s="78"/>
    </row>
    <row r="203" spans="1:5" s="773" customFormat="1">
      <c r="A203" s="769">
        <v>150200</v>
      </c>
      <c r="B203" s="76">
        <v>200</v>
      </c>
      <c r="C203" s="77">
        <v>536.29999999999995</v>
      </c>
      <c r="D203" s="77">
        <v>750.82</v>
      </c>
      <c r="E203" s="78"/>
    </row>
    <row r="204" spans="1:5" s="773" customFormat="1">
      <c r="A204" s="769">
        <v>150201</v>
      </c>
      <c r="B204" s="79" t="s">
        <v>112</v>
      </c>
      <c r="C204" s="80">
        <v>2.68</v>
      </c>
      <c r="D204" s="80">
        <v>3.75</v>
      </c>
      <c r="E204" s="78"/>
    </row>
    <row r="205" spans="1:5" s="773" customFormat="1">
      <c r="A205" s="769">
        <v>160001</v>
      </c>
      <c r="B205" s="76">
        <v>1</v>
      </c>
      <c r="C205" s="77">
        <v>13.16</v>
      </c>
      <c r="D205" s="77">
        <v>18.420000000000002</v>
      </c>
      <c r="E205" s="770"/>
    </row>
    <row r="206" spans="1:5" s="773" customFormat="1">
      <c r="A206" s="769">
        <v>160002</v>
      </c>
      <c r="B206" s="76">
        <v>2</v>
      </c>
      <c r="C206" s="77">
        <v>14.41</v>
      </c>
      <c r="D206" s="77">
        <v>20.170000000000002</v>
      </c>
      <c r="E206" s="770"/>
    </row>
    <row r="207" spans="1:5" s="773" customFormat="1">
      <c r="A207" s="769">
        <v>160003</v>
      </c>
      <c r="B207" s="76">
        <v>3</v>
      </c>
      <c r="C207" s="77">
        <v>15.66</v>
      </c>
      <c r="D207" s="77">
        <v>21.92</v>
      </c>
      <c r="E207" s="770"/>
    </row>
    <row r="208" spans="1:5" s="773" customFormat="1">
      <c r="A208" s="769">
        <v>160004</v>
      </c>
      <c r="B208" s="76">
        <v>4</v>
      </c>
      <c r="C208" s="77">
        <v>16.91</v>
      </c>
      <c r="D208" s="77">
        <v>23.67</v>
      </c>
      <c r="E208" s="770"/>
    </row>
    <row r="209" spans="1:5" s="773" customFormat="1">
      <c r="A209" s="769">
        <v>160005</v>
      </c>
      <c r="B209" s="76">
        <v>5</v>
      </c>
      <c r="C209" s="77">
        <v>18.16</v>
      </c>
      <c r="D209" s="77">
        <v>25.42</v>
      </c>
      <c r="E209" s="770"/>
    </row>
    <row r="210" spans="1:5" s="773" customFormat="1">
      <c r="A210" s="769">
        <v>160006</v>
      </c>
      <c r="B210" s="76">
        <v>6</v>
      </c>
      <c r="C210" s="77">
        <v>19.41</v>
      </c>
      <c r="D210" s="77">
        <v>27.17</v>
      </c>
      <c r="E210" s="770"/>
    </row>
    <row r="211" spans="1:5" s="773" customFormat="1">
      <c r="A211" s="769">
        <v>160007</v>
      </c>
      <c r="B211" s="76">
        <v>7</v>
      </c>
      <c r="C211" s="77">
        <v>21.33</v>
      </c>
      <c r="D211" s="77">
        <v>29.86</v>
      </c>
      <c r="E211" s="770"/>
    </row>
    <row r="212" spans="1:5" s="773" customFormat="1">
      <c r="A212" s="769">
        <v>160008</v>
      </c>
      <c r="B212" s="76">
        <v>8</v>
      </c>
      <c r="C212" s="77">
        <v>24.04</v>
      </c>
      <c r="D212" s="77">
        <v>33.65</v>
      </c>
      <c r="E212" s="770"/>
    </row>
    <row r="213" spans="1:5" s="773" customFormat="1">
      <c r="A213" s="769">
        <v>160009</v>
      </c>
      <c r="B213" s="76">
        <v>9</v>
      </c>
      <c r="C213" s="77">
        <v>26.74</v>
      </c>
      <c r="D213" s="77">
        <v>37.44</v>
      </c>
      <c r="E213" s="770"/>
    </row>
    <row r="214" spans="1:5" s="773" customFormat="1">
      <c r="A214" s="769">
        <v>160010</v>
      </c>
      <c r="B214" s="76">
        <v>10</v>
      </c>
      <c r="C214" s="77">
        <v>29.45</v>
      </c>
      <c r="D214" s="77">
        <v>41.23</v>
      </c>
      <c r="E214" s="770"/>
    </row>
    <row r="215" spans="1:5" s="773" customFormat="1">
      <c r="A215" s="769">
        <v>160011</v>
      </c>
      <c r="B215" s="76">
        <v>11</v>
      </c>
      <c r="C215" s="77">
        <v>32.159999999999997</v>
      </c>
      <c r="D215" s="77">
        <v>45.02</v>
      </c>
      <c r="E215" s="770"/>
    </row>
    <row r="216" spans="1:5" s="773" customFormat="1">
      <c r="A216" s="769">
        <v>160012</v>
      </c>
      <c r="B216" s="76">
        <v>12</v>
      </c>
      <c r="C216" s="77">
        <v>34.869999999999997</v>
      </c>
      <c r="D216" s="77">
        <v>48.81</v>
      </c>
      <c r="E216" s="770"/>
    </row>
    <row r="217" spans="1:5" s="773" customFormat="1">
      <c r="A217" s="769">
        <v>160013</v>
      </c>
      <c r="B217" s="76">
        <v>13</v>
      </c>
      <c r="C217" s="77">
        <v>37.57</v>
      </c>
      <c r="D217" s="77">
        <v>52.6</v>
      </c>
      <c r="E217" s="770"/>
    </row>
    <row r="218" spans="1:5" s="773" customFormat="1">
      <c r="A218" s="769">
        <v>160014</v>
      </c>
      <c r="B218" s="76">
        <v>14</v>
      </c>
      <c r="C218" s="77">
        <v>40.28</v>
      </c>
      <c r="D218" s="77">
        <v>56.39</v>
      </c>
      <c r="E218" s="770"/>
    </row>
    <row r="219" spans="1:5" s="773" customFormat="1">
      <c r="A219" s="769">
        <v>160015</v>
      </c>
      <c r="B219" s="76">
        <v>15</v>
      </c>
      <c r="C219" s="77">
        <v>42.99</v>
      </c>
      <c r="D219" s="77">
        <v>60.18</v>
      </c>
      <c r="E219" s="770"/>
    </row>
    <row r="220" spans="1:5" s="773" customFormat="1">
      <c r="A220" s="769">
        <v>160016</v>
      </c>
      <c r="B220" s="76">
        <v>16</v>
      </c>
      <c r="C220" s="77">
        <v>45.7</v>
      </c>
      <c r="D220" s="77">
        <v>63.97</v>
      </c>
      <c r="E220" s="770"/>
    </row>
    <row r="221" spans="1:5" s="773" customFormat="1">
      <c r="A221" s="769">
        <v>160017</v>
      </c>
      <c r="B221" s="76">
        <v>17</v>
      </c>
      <c r="C221" s="77">
        <v>48.4</v>
      </c>
      <c r="D221" s="77">
        <v>67.760000000000005</v>
      </c>
      <c r="E221" s="770"/>
    </row>
    <row r="222" spans="1:5" s="773" customFormat="1">
      <c r="A222" s="769">
        <v>160018</v>
      </c>
      <c r="B222" s="76">
        <v>18</v>
      </c>
      <c r="C222" s="77">
        <v>51.11</v>
      </c>
      <c r="D222" s="77">
        <v>71.55</v>
      </c>
      <c r="E222" s="770"/>
    </row>
    <row r="223" spans="1:5" s="773" customFormat="1">
      <c r="A223" s="769">
        <v>160019</v>
      </c>
      <c r="B223" s="76">
        <v>19</v>
      </c>
      <c r="C223" s="77">
        <v>53.82</v>
      </c>
      <c r="D223" s="77">
        <v>75.34</v>
      </c>
      <c r="E223" s="770"/>
    </row>
    <row r="224" spans="1:5" s="773" customFormat="1">
      <c r="A224" s="769">
        <v>160020</v>
      </c>
      <c r="B224" s="76">
        <v>20</v>
      </c>
      <c r="C224" s="77">
        <v>56.52</v>
      </c>
      <c r="D224" s="77">
        <v>79.13</v>
      </c>
      <c r="E224" s="770"/>
    </row>
    <row r="225" spans="1:5" s="773" customFormat="1">
      <c r="A225" s="769">
        <v>160021</v>
      </c>
      <c r="B225" s="76">
        <v>21</v>
      </c>
      <c r="C225" s="77">
        <v>59.23</v>
      </c>
      <c r="D225" s="77">
        <v>82.92</v>
      </c>
      <c r="E225" s="770"/>
    </row>
    <row r="226" spans="1:5" s="773" customFormat="1">
      <c r="A226" s="769">
        <v>160022</v>
      </c>
      <c r="B226" s="76">
        <v>22</v>
      </c>
      <c r="C226" s="77">
        <v>61.94</v>
      </c>
      <c r="D226" s="77">
        <v>86.71</v>
      </c>
      <c r="E226" s="770"/>
    </row>
    <row r="227" spans="1:5" s="773" customFormat="1">
      <c r="A227" s="769">
        <v>160023</v>
      </c>
      <c r="B227" s="76">
        <v>23</v>
      </c>
      <c r="C227" s="77">
        <v>64.650000000000006</v>
      </c>
      <c r="D227" s="77">
        <v>90.5</v>
      </c>
      <c r="E227" s="770"/>
    </row>
    <row r="228" spans="1:5" s="773" customFormat="1">
      <c r="A228" s="769">
        <v>160024</v>
      </c>
      <c r="B228" s="76">
        <v>24</v>
      </c>
      <c r="C228" s="77">
        <v>67.349999999999994</v>
      </c>
      <c r="D228" s="77">
        <v>94.29</v>
      </c>
      <c r="E228" s="770"/>
    </row>
    <row r="229" spans="1:5" s="773" customFormat="1">
      <c r="A229" s="769">
        <v>160025</v>
      </c>
      <c r="B229" s="76">
        <v>25</v>
      </c>
      <c r="C229" s="77">
        <v>70.06</v>
      </c>
      <c r="D229" s="77">
        <v>98.08</v>
      </c>
      <c r="E229" s="770"/>
    </row>
    <row r="230" spans="1:5" s="773" customFormat="1">
      <c r="A230" s="769">
        <v>160026</v>
      </c>
      <c r="B230" s="76">
        <v>26</v>
      </c>
      <c r="C230" s="77">
        <v>72.77</v>
      </c>
      <c r="D230" s="77">
        <v>101.87</v>
      </c>
      <c r="E230" s="770"/>
    </row>
    <row r="231" spans="1:5" s="773" customFormat="1">
      <c r="A231" s="769">
        <v>160027</v>
      </c>
      <c r="B231" s="76">
        <v>27</v>
      </c>
      <c r="C231" s="77">
        <v>75.47</v>
      </c>
      <c r="D231" s="77">
        <v>105.66</v>
      </c>
      <c r="E231" s="770"/>
    </row>
    <row r="232" spans="1:5" s="773" customFormat="1">
      <c r="A232" s="769">
        <v>160028</v>
      </c>
      <c r="B232" s="76">
        <v>28</v>
      </c>
      <c r="C232" s="77">
        <v>78.180000000000007</v>
      </c>
      <c r="D232" s="77">
        <v>109.45</v>
      </c>
      <c r="E232" s="770"/>
    </row>
    <row r="233" spans="1:5" s="773" customFormat="1">
      <c r="A233" s="769">
        <v>160029</v>
      </c>
      <c r="B233" s="76">
        <v>29</v>
      </c>
      <c r="C233" s="77">
        <v>80.89</v>
      </c>
      <c r="D233" s="77">
        <v>113.24</v>
      </c>
      <c r="E233" s="770"/>
    </row>
    <row r="234" spans="1:5" s="773" customFormat="1">
      <c r="A234" s="769">
        <v>160030</v>
      </c>
      <c r="B234" s="76">
        <v>30</v>
      </c>
      <c r="C234" s="77">
        <v>83.59</v>
      </c>
      <c r="D234" s="77">
        <v>117.03</v>
      </c>
      <c r="E234" s="770"/>
    </row>
    <row r="235" spans="1:5" s="773" customFormat="1">
      <c r="A235" s="769">
        <v>160031</v>
      </c>
      <c r="B235" s="76">
        <v>31</v>
      </c>
      <c r="C235" s="77">
        <v>86.3</v>
      </c>
      <c r="D235" s="77">
        <v>120.83</v>
      </c>
      <c r="E235" s="770"/>
    </row>
    <row r="236" spans="1:5" s="773" customFormat="1">
      <c r="A236" s="769">
        <v>160032</v>
      </c>
      <c r="B236" s="76">
        <v>32</v>
      </c>
      <c r="C236" s="77">
        <v>89.01</v>
      </c>
      <c r="D236" s="77">
        <v>124.61</v>
      </c>
      <c r="E236" s="770"/>
    </row>
    <row r="237" spans="1:5" s="773" customFormat="1">
      <c r="A237" s="769">
        <v>160033</v>
      </c>
      <c r="B237" s="76">
        <v>33</v>
      </c>
      <c r="C237" s="77">
        <v>91.72</v>
      </c>
      <c r="D237" s="77">
        <v>128.41</v>
      </c>
      <c r="E237" s="770"/>
    </row>
    <row r="238" spans="1:5" s="773" customFormat="1">
      <c r="A238" s="769">
        <v>160034</v>
      </c>
      <c r="B238" s="76">
        <v>34</v>
      </c>
      <c r="C238" s="77">
        <v>94.42</v>
      </c>
      <c r="D238" s="77">
        <v>132.19</v>
      </c>
      <c r="E238" s="770"/>
    </row>
    <row r="239" spans="1:5" s="773" customFormat="1">
      <c r="A239" s="769">
        <v>160035</v>
      </c>
      <c r="B239" s="76">
        <v>35</v>
      </c>
      <c r="C239" s="77">
        <v>97.13</v>
      </c>
      <c r="D239" s="77">
        <v>135.99</v>
      </c>
      <c r="E239" s="770"/>
    </row>
    <row r="240" spans="1:5" s="773" customFormat="1">
      <c r="A240" s="769">
        <v>160036</v>
      </c>
      <c r="B240" s="76">
        <v>36</v>
      </c>
      <c r="C240" s="77">
        <v>99.84</v>
      </c>
      <c r="D240" s="77">
        <v>139.78</v>
      </c>
      <c r="E240" s="770"/>
    </row>
    <row r="241" spans="1:5" s="773" customFormat="1">
      <c r="A241" s="769">
        <v>160037</v>
      </c>
      <c r="B241" s="76">
        <v>37</v>
      </c>
      <c r="C241" s="77">
        <v>102.55</v>
      </c>
      <c r="D241" s="77">
        <v>143.56</v>
      </c>
      <c r="E241" s="770"/>
    </row>
    <row r="242" spans="1:5" s="773" customFormat="1">
      <c r="A242" s="769">
        <v>160038</v>
      </c>
      <c r="B242" s="76">
        <v>38</v>
      </c>
      <c r="C242" s="77">
        <v>105.25</v>
      </c>
      <c r="D242" s="77">
        <v>147.35</v>
      </c>
      <c r="E242" s="770"/>
    </row>
    <row r="243" spans="1:5" s="773" customFormat="1">
      <c r="A243" s="769">
        <v>160039</v>
      </c>
      <c r="B243" s="76">
        <v>39</v>
      </c>
      <c r="C243" s="77">
        <v>107.96</v>
      </c>
      <c r="D243" s="77">
        <v>151.13999999999999</v>
      </c>
      <c r="E243" s="770"/>
    </row>
    <row r="244" spans="1:5" s="773" customFormat="1">
      <c r="A244" s="769">
        <v>160040</v>
      </c>
      <c r="B244" s="76">
        <v>40</v>
      </c>
      <c r="C244" s="77">
        <v>110.67</v>
      </c>
      <c r="D244" s="77">
        <v>154.94</v>
      </c>
      <c r="E244" s="770"/>
    </row>
    <row r="245" spans="1:5" s="773" customFormat="1">
      <c r="A245" s="769">
        <v>160041</v>
      </c>
      <c r="B245" s="76">
        <v>41</v>
      </c>
      <c r="C245" s="772">
        <v>113.38</v>
      </c>
      <c r="D245" s="772">
        <v>158.72999999999999</v>
      </c>
      <c r="E245" s="770"/>
    </row>
    <row r="246" spans="1:5" s="773" customFormat="1">
      <c r="A246" s="769">
        <v>160042</v>
      </c>
      <c r="B246" s="76">
        <v>42</v>
      </c>
      <c r="C246" s="77">
        <v>116.08</v>
      </c>
      <c r="D246" s="77">
        <v>162.52000000000001</v>
      </c>
      <c r="E246" s="770"/>
    </row>
    <row r="247" spans="1:5" s="773" customFormat="1">
      <c r="A247" s="769">
        <v>160043</v>
      </c>
      <c r="B247" s="76">
        <v>43</v>
      </c>
      <c r="C247" s="77">
        <v>118.79</v>
      </c>
      <c r="D247" s="77">
        <v>166.3</v>
      </c>
      <c r="E247" s="770"/>
    </row>
    <row r="248" spans="1:5" s="773" customFormat="1">
      <c r="A248" s="769">
        <v>160044</v>
      </c>
      <c r="B248" s="76">
        <v>44</v>
      </c>
      <c r="C248" s="77">
        <v>121.49</v>
      </c>
      <c r="D248" s="77">
        <v>170.09</v>
      </c>
      <c r="E248" s="770"/>
    </row>
    <row r="249" spans="1:5" s="773" customFormat="1">
      <c r="A249" s="769">
        <v>160045</v>
      </c>
      <c r="B249" s="76">
        <v>45</v>
      </c>
      <c r="C249" s="77">
        <v>124.2</v>
      </c>
      <c r="D249" s="77">
        <v>173.88</v>
      </c>
      <c r="E249" s="770"/>
    </row>
    <row r="250" spans="1:5" s="773" customFormat="1">
      <c r="A250" s="769">
        <v>160046</v>
      </c>
      <c r="B250" s="76">
        <v>46</v>
      </c>
      <c r="C250" s="77">
        <v>126.91</v>
      </c>
      <c r="D250" s="77">
        <v>177.68</v>
      </c>
      <c r="E250" s="770"/>
    </row>
    <row r="251" spans="1:5" s="773" customFormat="1">
      <c r="A251" s="769">
        <v>160047</v>
      </c>
      <c r="B251" s="76">
        <v>47</v>
      </c>
      <c r="C251" s="77">
        <v>129.62</v>
      </c>
      <c r="D251" s="77">
        <v>181.47</v>
      </c>
      <c r="E251" s="770"/>
    </row>
    <row r="252" spans="1:5" s="773" customFormat="1">
      <c r="A252" s="769">
        <v>160048</v>
      </c>
      <c r="B252" s="76">
        <v>48</v>
      </c>
      <c r="C252" s="77">
        <v>132.33000000000001</v>
      </c>
      <c r="D252" s="77">
        <v>185.26</v>
      </c>
      <c r="E252" s="770"/>
    </row>
    <row r="253" spans="1:5" s="773" customFormat="1">
      <c r="A253" s="769">
        <v>160049</v>
      </c>
      <c r="B253" s="76">
        <v>49</v>
      </c>
      <c r="C253" s="77">
        <v>135.04</v>
      </c>
      <c r="D253" s="77">
        <v>189.05</v>
      </c>
      <c r="E253" s="770"/>
    </row>
    <row r="254" spans="1:5" s="773" customFormat="1">
      <c r="A254" s="769">
        <v>160050</v>
      </c>
      <c r="B254" s="76">
        <v>50</v>
      </c>
      <c r="C254" s="77">
        <v>137.74</v>
      </c>
      <c r="D254" s="77">
        <v>192.84</v>
      </c>
      <c r="E254" s="770"/>
    </row>
    <row r="255" spans="1:5" s="773" customFormat="1">
      <c r="A255" s="769">
        <v>160051</v>
      </c>
      <c r="B255" s="76">
        <v>51</v>
      </c>
      <c r="C255" s="77">
        <v>140.44999999999999</v>
      </c>
      <c r="D255" s="77">
        <v>196.63</v>
      </c>
      <c r="E255" s="770"/>
    </row>
    <row r="256" spans="1:5" s="773" customFormat="1">
      <c r="A256" s="769">
        <v>160052</v>
      </c>
      <c r="B256" s="76">
        <v>52</v>
      </c>
      <c r="C256" s="77">
        <v>143.15</v>
      </c>
      <c r="D256" s="77">
        <v>200.42</v>
      </c>
      <c r="E256" s="770"/>
    </row>
    <row r="257" spans="1:5" s="773" customFormat="1">
      <c r="A257" s="769">
        <v>160053</v>
      </c>
      <c r="B257" s="76">
        <v>53</v>
      </c>
      <c r="C257" s="77">
        <v>145.86000000000001</v>
      </c>
      <c r="D257" s="77">
        <v>204.2</v>
      </c>
      <c r="E257" s="770"/>
    </row>
    <row r="258" spans="1:5" s="773" customFormat="1">
      <c r="A258" s="769">
        <v>160054</v>
      </c>
      <c r="B258" s="76">
        <v>54</v>
      </c>
      <c r="C258" s="77">
        <v>148.57</v>
      </c>
      <c r="D258" s="77">
        <v>208</v>
      </c>
      <c r="E258" s="770"/>
    </row>
    <row r="259" spans="1:5" s="773" customFormat="1">
      <c r="A259" s="769">
        <v>160055</v>
      </c>
      <c r="B259" s="76">
        <v>55</v>
      </c>
      <c r="C259" s="77">
        <v>151.28</v>
      </c>
      <c r="D259" s="77">
        <v>211.79</v>
      </c>
      <c r="E259" s="770"/>
    </row>
    <row r="260" spans="1:5" s="773" customFormat="1">
      <c r="A260" s="769">
        <v>160056</v>
      </c>
      <c r="B260" s="76">
        <v>56</v>
      </c>
      <c r="C260" s="77">
        <v>153.99</v>
      </c>
      <c r="D260" s="77">
        <v>215.58</v>
      </c>
      <c r="E260" s="770"/>
    </row>
    <row r="261" spans="1:5" s="773" customFormat="1">
      <c r="A261" s="769">
        <v>160057</v>
      </c>
      <c r="B261" s="76">
        <v>57</v>
      </c>
      <c r="C261" s="77">
        <v>156.69</v>
      </c>
      <c r="D261" s="77">
        <v>219.37</v>
      </c>
      <c r="E261" s="770"/>
    </row>
    <row r="262" spans="1:5" s="773" customFormat="1">
      <c r="A262" s="769">
        <v>160058</v>
      </c>
      <c r="B262" s="76">
        <v>58</v>
      </c>
      <c r="C262" s="77">
        <v>159.38999999999999</v>
      </c>
      <c r="D262" s="77">
        <v>223.15</v>
      </c>
      <c r="E262" s="770"/>
    </row>
    <row r="263" spans="1:5" s="773" customFormat="1">
      <c r="A263" s="769">
        <v>160059</v>
      </c>
      <c r="B263" s="76">
        <v>59</v>
      </c>
      <c r="C263" s="77">
        <v>162.1</v>
      </c>
      <c r="D263" s="77">
        <v>226.94</v>
      </c>
      <c r="E263" s="770"/>
    </row>
    <row r="264" spans="1:5" s="773" customFormat="1">
      <c r="A264" s="769">
        <v>160060</v>
      </c>
      <c r="B264" s="76">
        <v>60</v>
      </c>
      <c r="C264" s="77">
        <v>164.81</v>
      </c>
      <c r="D264" s="77">
        <v>230.74</v>
      </c>
      <c r="E264" s="770"/>
    </row>
    <row r="265" spans="1:5" s="773" customFormat="1">
      <c r="A265" s="769">
        <v>160061</v>
      </c>
      <c r="B265" s="76">
        <v>61</v>
      </c>
      <c r="C265" s="77">
        <v>167.53</v>
      </c>
      <c r="D265" s="77">
        <v>234.54</v>
      </c>
      <c r="E265" s="770"/>
    </row>
    <row r="266" spans="1:5" s="773" customFormat="1">
      <c r="A266" s="769">
        <v>160062</v>
      </c>
      <c r="B266" s="76">
        <v>62</v>
      </c>
      <c r="C266" s="77">
        <v>170.23</v>
      </c>
      <c r="D266" s="77">
        <v>238.33</v>
      </c>
      <c r="E266" s="770"/>
    </row>
    <row r="267" spans="1:5" s="773" customFormat="1">
      <c r="A267" s="769">
        <v>160063</v>
      </c>
      <c r="B267" s="76">
        <v>63</v>
      </c>
      <c r="C267" s="77">
        <v>172.94</v>
      </c>
      <c r="D267" s="77">
        <v>242.11</v>
      </c>
      <c r="E267" s="770"/>
    </row>
    <row r="268" spans="1:5" s="773" customFormat="1">
      <c r="A268" s="769">
        <v>160064</v>
      </c>
      <c r="B268" s="76">
        <v>64</v>
      </c>
      <c r="C268" s="77">
        <v>175.64</v>
      </c>
      <c r="D268" s="77">
        <v>245.9</v>
      </c>
      <c r="E268" s="770"/>
    </row>
    <row r="269" spans="1:5" s="773" customFormat="1">
      <c r="A269" s="769">
        <v>160065</v>
      </c>
      <c r="B269" s="76">
        <v>65</v>
      </c>
      <c r="C269" s="77">
        <v>178.36</v>
      </c>
      <c r="D269" s="77">
        <v>249.7</v>
      </c>
      <c r="E269" s="770"/>
    </row>
    <row r="270" spans="1:5" s="773" customFormat="1">
      <c r="A270" s="769">
        <v>160066</v>
      </c>
      <c r="B270" s="76">
        <v>66</v>
      </c>
      <c r="C270" s="77">
        <v>181.06</v>
      </c>
      <c r="D270" s="77">
        <v>253.48</v>
      </c>
      <c r="E270" s="770"/>
    </row>
    <row r="271" spans="1:5" s="773" customFormat="1">
      <c r="A271" s="769">
        <v>160067</v>
      </c>
      <c r="B271" s="76">
        <v>67</v>
      </c>
      <c r="C271" s="77">
        <v>183.77</v>
      </c>
      <c r="D271" s="77">
        <v>257.27</v>
      </c>
      <c r="E271" s="770"/>
    </row>
    <row r="272" spans="1:5" s="773" customFormat="1">
      <c r="A272" s="769">
        <v>160068</v>
      </c>
      <c r="B272" s="76">
        <v>68</v>
      </c>
      <c r="C272" s="77">
        <v>186.47</v>
      </c>
      <c r="D272" s="77">
        <v>261.06</v>
      </c>
      <c r="E272" s="78"/>
    </row>
    <row r="273" spans="1:5" s="773" customFormat="1">
      <c r="A273" s="769">
        <v>160069</v>
      </c>
      <c r="B273" s="76">
        <v>69</v>
      </c>
      <c r="C273" s="77">
        <v>189.18</v>
      </c>
      <c r="D273" s="77">
        <v>264.86</v>
      </c>
      <c r="E273" s="78"/>
    </row>
    <row r="274" spans="1:5" s="773" customFormat="1">
      <c r="A274" s="769">
        <v>160070</v>
      </c>
      <c r="B274" s="76">
        <v>70</v>
      </c>
      <c r="C274" s="77">
        <v>191.89</v>
      </c>
      <c r="D274" s="77">
        <v>268.64999999999998</v>
      </c>
      <c r="E274" s="78"/>
    </row>
    <row r="275" spans="1:5" s="773" customFormat="1">
      <c r="A275" s="769">
        <v>160071</v>
      </c>
      <c r="B275" s="76">
        <v>71</v>
      </c>
      <c r="C275" s="77">
        <v>194.6</v>
      </c>
      <c r="D275" s="77">
        <v>272.44</v>
      </c>
      <c r="E275" s="78"/>
    </row>
    <row r="276" spans="1:5" s="773" customFormat="1">
      <c r="A276" s="769">
        <v>160072</v>
      </c>
      <c r="B276" s="76">
        <v>72</v>
      </c>
      <c r="C276" s="77">
        <v>197.31</v>
      </c>
      <c r="D276" s="77">
        <v>276.23</v>
      </c>
      <c r="E276" s="78"/>
    </row>
    <row r="277" spans="1:5" s="773" customFormat="1">
      <c r="A277" s="769">
        <v>160073</v>
      </c>
      <c r="B277" s="76">
        <v>73</v>
      </c>
      <c r="C277" s="77">
        <v>200.01</v>
      </c>
      <c r="D277" s="77">
        <v>280.02</v>
      </c>
      <c r="E277" s="78"/>
    </row>
    <row r="278" spans="1:5" s="773" customFormat="1">
      <c r="A278" s="769">
        <v>160074</v>
      </c>
      <c r="B278" s="76">
        <v>74</v>
      </c>
      <c r="C278" s="77">
        <v>202.71</v>
      </c>
      <c r="D278" s="77">
        <v>283.79000000000002</v>
      </c>
      <c r="E278" s="78"/>
    </row>
    <row r="279" spans="1:5" s="773" customFormat="1">
      <c r="A279" s="769">
        <v>160075</v>
      </c>
      <c r="B279" s="76">
        <v>75</v>
      </c>
      <c r="C279" s="77">
        <v>205.43</v>
      </c>
      <c r="D279" s="77">
        <v>287.60000000000002</v>
      </c>
      <c r="E279" s="78"/>
    </row>
    <row r="280" spans="1:5" s="773" customFormat="1">
      <c r="A280" s="769">
        <v>160076</v>
      </c>
      <c r="B280" s="76">
        <v>76</v>
      </c>
      <c r="C280" s="77">
        <v>208.13</v>
      </c>
      <c r="D280" s="77">
        <v>291.38</v>
      </c>
      <c r="E280" s="78"/>
    </row>
    <row r="281" spans="1:5" s="773" customFormat="1">
      <c r="A281" s="769">
        <v>160077</v>
      </c>
      <c r="B281" s="76">
        <v>77</v>
      </c>
      <c r="C281" s="77">
        <v>210.83</v>
      </c>
      <c r="D281" s="77">
        <v>295.17</v>
      </c>
      <c r="E281" s="78"/>
    </row>
    <row r="282" spans="1:5" s="773" customFormat="1">
      <c r="A282" s="769">
        <v>160078</v>
      </c>
      <c r="B282" s="76">
        <v>78</v>
      </c>
      <c r="C282" s="77">
        <v>213.54</v>
      </c>
      <c r="D282" s="77">
        <v>298.95</v>
      </c>
      <c r="E282" s="78"/>
    </row>
    <row r="283" spans="1:5" s="773" customFormat="1">
      <c r="A283" s="769">
        <v>160079</v>
      </c>
      <c r="B283" s="76">
        <v>79</v>
      </c>
      <c r="C283" s="77">
        <v>216.25</v>
      </c>
      <c r="D283" s="77">
        <v>302.75</v>
      </c>
      <c r="E283" s="78"/>
    </row>
    <row r="284" spans="1:5" s="773" customFormat="1">
      <c r="A284" s="769">
        <v>160080</v>
      </c>
      <c r="B284" s="76">
        <v>80</v>
      </c>
      <c r="C284" s="77">
        <v>218.96</v>
      </c>
      <c r="D284" s="77">
        <v>306.54000000000002</v>
      </c>
      <c r="E284" s="78"/>
    </row>
    <row r="285" spans="1:5" s="773" customFormat="1">
      <c r="A285" s="769">
        <v>160081</v>
      </c>
      <c r="B285" s="76">
        <v>81</v>
      </c>
      <c r="C285" s="77">
        <v>221.66</v>
      </c>
      <c r="D285" s="77">
        <v>310.33</v>
      </c>
      <c r="E285" s="78"/>
    </row>
    <row r="286" spans="1:5" s="773" customFormat="1">
      <c r="A286" s="769">
        <v>160082</v>
      </c>
      <c r="B286" s="76">
        <v>82</v>
      </c>
      <c r="C286" s="77">
        <v>224.37</v>
      </c>
      <c r="D286" s="77">
        <v>314.12</v>
      </c>
      <c r="E286" s="78"/>
    </row>
    <row r="287" spans="1:5" s="773" customFormat="1">
      <c r="A287" s="769">
        <v>160083</v>
      </c>
      <c r="B287" s="76">
        <v>83</v>
      </c>
      <c r="C287" s="77">
        <v>227.08</v>
      </c>
      <c r="D287" s="77">
        <v>317.91000000000003</v>
      </c>
      <c r="E287" s="78"/>
    </row>
    <row r="288" spans="1:5" s="773" customFormat="1">
      <c r="A288" s="769">
        <v>160084</v>
      </c>
      <c r="B288" s="76">
        <v>84</v>
      </c>
      <c r="C288" s="77">
        <v>229.8</v>
      </c>
      <c r="D288" s="77">
        <v>321.72000000000003</v>
      </c>
      <c r="E288" s="78"/>
    </row>
    <row r="289" spans="1:5" s="773" customFormat="1">
      <c r="A289" s="769">
        <v>160085</v>
      </c>
      <c r="B289" s="76">
        <v>85</v>
      </c>
      <c r="C289" s="77">
        <v>232.5</v>
      </c>
      <c r="D289" s="77">
        <v>325.5</v>
      </c>
      <c r="E289" s="78"/>
    </row>
    <row r="290" spans="1:5" s="773" customFormat="1">
      <c r="A290" s="769">
        <v>160086</v>
      </c>
      <c r="B290" s="76">
        <v>86</v>
      </c>
      <c r="C290" s="77">
        <v>235.19</v>
      </c>
      <c r="D290" s="77">
        <v>329.27</v>
      </c>
      <c r="E290" s="78"/>
    </row>
    <row r="291" spans="1:5" s="773" customFormat="1">
      <c r="A291" s="769">
        <v>160087</v>
      </c>
      <c r="B291" s="76">
        <v>87</v>
      </c>
      <c r="C291" s="77">
        <v>237.91</v>
      </c>
      <c r="D291" s="77">
        <v>333.07</v>
      </c>
      <c r="E291" s="78"/>
    </row>
    <row r="292" spans="1:5" s="773" customFormat="1">
      <c r="A292" s="769">
        <v>160088</v>
      </c>
      <c r="B292" s="76">
        <v>88</v>
      </c>
      <c r="C292" s="77">
        <v>240.61</v>
      </c>
      <c r="D292" s="77">
        <v>336.86</v>
      </c>
      <c r="E292" s="78"/>
    </row>
    <row r="293" spans="1:5" s="773" customFormat="1">
      <c r="A293" s="769">
        <v>160089</v>
      </c>
      <c r="B293" s="76">
        <v>89</v>
      </c>
      <c r="C293" s="77">
        <v>243.31</v>
      </c>
      <c r="D293" s="77">
        <v>340.64</v>
      </c>
      <c r="E293" s="78"/>
    </row>
    <row r="294" spans="1:5" s="773" customFormat="1">
      <c r="A294" s="769">
        <v>160090</v>
      </c>
      <c r="B294" s="76">
        <v>90</v>
      </c>
      <c r="C294" s="77">
        <v>246.04</v>
      </c>
      <c r="D294" s="77">
        <v>344.45</v>
      </c>
      <c r="E294" s="78"/>
    </row>
    <row r="295" spans="1:5" s="773" customFormat="1">
      <c r="A295" s="769">
        <v>160091</v>
      </c>
      <c r="B295" s="76">
        <v>91</v>
      </c>
      <c r="C295" s="77">
        <v>248.75</v>
      </c>
      <c r="D295" s="77">
        <v>348.25</v>
      </c>
      <c r="E295" s="78"/>
    </row>
    <row r="296" spans="1:5" s="773" customFormat="1">
      <c r="A296" s="769">
        <v>160092</v>
      </c>
      <c r="B296" s="76">
        <v>92</v>
      </c>
      <c r="C296" s="77">
        <v>251.45</v>
      </c>
      <c r="D296" s="77">
        <v>352.03</v>
      </c>
      <c r="E296" s="78"/>
    </row>
    <row r="297" spans="1:5" s="773" customFormat="1">
      <c r="A297" s="769">
        <v>160093</v>
      </c>
      <c r="B297" s="76">
        <v>93</v>
      </c>
      <c r="C297" s="77">
        <v>254.14</v>
      </c>
      <c r="D297" s="77">
        <v>355.8</v>
      </c>
      <c r="E297" s="78"/>
    </row>
    <row r="298" spans="1:5" s="773" customFormat="1">
      <c r="A298" s="769">
        <v>160094</v>
      </c>
      <c r="B298" s="76">
        <v>94</v>
      </c>
      <c r="C298" s="77">
        <v>256.85000000000002</v>
      </c>
      <c r="D298" s="77">
        <v>359.6</v>
      </c>
      <c r="E298" s="78"/>
    </row>
    <row r="299" spans="1:5" s="773" customFormat="1">
      <c r="A299" s="769">
        <v>160095</v>
      </c>
      <c r="B299" s="76">
        <v>95</v>
      </c>
      <c r="C299" s="77">
        <v>259.58999999999997</v>
      </c>
      <c r="D299" s="77">
        <v>363.42</v>
      </c>
      <c r="E299" s="78"/>
    </row>
    <row r="300" spans="1:5" s="773" customFormat="1">
      <c r="A300" s="769">
        <v>160096</v>
      </c>
      <c r="B300" s="76">
        <v>96</v>
      </c>
      <c r="C300" s="77">
        <v>262.27</v>
      </c>
      <c r="D300" s="77">
        <v>367.18</v>
      </c>
      <c r="E300" s="78"/>
    </row>
    <row r="301" spans="1:5" s="773" customFormat="1">
      <c r="A301" s="769">
        <v>160097</v>
      </c>
      <c r="B301" s="76">
        <v>97</v>
      </c>
      <c r="C301" s="77">
        <v>264.98</v>
      </c>
      <c r="D301" s="77">
        <v>370.97</v>
      </c>
      <c r="E301" s="78"/>
    </row>
    <row r="302" spans="1:5" s="773" customFormat="1">
      <c r="A302" s="769">
        <v>160098</v>
      </c>
      <c r="B302" s="76">
        <v>98</v>
      </c>
      <c r="C302" s="77">
        <v>267.7</v>
      </c>
      <c r="D302" s="77">
        <v>374.78</v>
      </c>
      <c r="E302" s="78"/>
    </row>
    <row r="303" spans="1:5" s="773" customFormat="1">
      <c r="A303" s="769">
        <v>160099</v>
      </c>
      <c r="B303" s="76">
        <v>99</v>
      </c>
      <c r="C303" s="77">
        <v>270.41000000000003</v>
      </c>
      <c r="D303" s="77">
        <v>378.57</v>
      </c>
      <c r="E303" s="78"/>
    </row>
    <row r="304" spans="1:5" s="773" customFormat="1">
      <c r="A304" s="769">
        <v>160100</v>
      </c>
      <c r="B304" s="76">
        <v>100</v>
      </c>
      <c r="C304" s="77">
        <v>273.10000000000002</v>
      </c>
      <c r="D304" s="77">
        <v>382.34</v>
      </c>
      <c r="E304" s="78"/>
    </row>
    <row r="305" spans="1:5" s="773" customFormat="1">
      <c r="A305" s="769">
        <v>160101</v>
      </c>
      <c r="B305" s="76">
        <v>101</v>
      </c>
      <c r="C305" s="77">
        <v>275.81</v>
      </c>
      <c r="D305" s="77">
        <v>386.13</v>
      </c>
      <c r="E305" s="78"/>
    </row>
    <row r="306" spans="1:5" s="773" customFormat="1">
      <c r="A306" s="769">
        <v>160102</v>
      </c>
      <c r="B306" s="76">
        <v>102</v>
      </c>
      <c r="C306" s="77">
        <v>278.54000000000002</v>
      </c>
      <c r="D306" s="77">
        <v>389.95</v>
      </c>
      <c r="E306" s="78"/>
    </row>
    <row r="307" spans="1:5" s="773" customFormat="1">
      <c r="A307" s="769">
        <v>160103</v>
      </c>
      <c r="B307" s="76">
        <v>103</v>
      </c>
      <c r="C307" s="77">
        <v>281.24</v>
      </c>
      <c r="D307" s="77">
        <v>393.74</v>
      </c>
      <c r="E307" s="78"/>
    </row>
    <row r="308" spans="1:5" s="773" customFormat="1">
      <c r="A308" s="769">
        <v>160104</v>
      </c>
      <c r="B308" s="76">
        <v>104</v>
      </c>
      <c r="C308" s="77">
        <v>283.93</v>
      </c>
      <c r="D308" s="77">
        <v>397.51</v>
      </c>
      <c r="E308" s="78"/>
    </row>
    <row r="309" spans="1:5" s="773" customFormat="1">
      <c r="A309" s="769">
        <v>160105</v>
      </c>
      <c r="B309" s="76">
        <v>105</v>
      </c>
      <c r="C309" s="77">
        <v>286.64</v>
      </c>
      <c r="D309" s="77">
        <v>401.29</v>
      </c>
      <c r="E309" s="78"/>
    </row>
    <row r="310" spans="1:5" s="773" customFormat="1">
      <c r="A310" s="769">
        <v>160106</v>
      </c>
      <c r="B310" s="76">
        <v>106</v>
      </c>
      <c r="C310" s="77">
        <v>289.36</v>
      </c>
      <c r="D310" s="77">
        <v>405.11</v>
      </c>
      <c r="E310" s="78"/>
    </row>
    <row r="311" spans="1:5" s="773" customFormat="1">
      <c r="A311" s="769">
        <v>160107</v>
      </c>
      <c r="B311" s="76">
        <v>107</v>
      </c>
      <c r="C311" s="77">
        <v>292.06</v>
      </c>
      <c r="D311" s="77">
        <v>408.89</v>
      </c>
      <c r="E311" s="78"/>
    </row>
    <row r="312" spans="1:5" s="773" customFormat="1">
      <c r="A312" s="769">
        <v>160108</v>
      </c>
      <c r="B312" s="76">
        <v>108</v>
      </c>
      <c r="C312" s="77">
        <v>294.77999999999997</v>
      </c>
      <c r="D312" s="77">
        <v>412.69</v>
      </c>
      <c r="E312" s="78"/>
    </row>
    <row r="313" spans="1:5" s="773" customFormat="1">
      <c r="A313" s="769">
        <v>160109</v>
      </c>
      <c r="B313" s="76">
        <v>109</v>
      </c>
      <c r="C313" s="77">
        <v>297.47000000000003</v>
      </c>
      <c r="D313" s="77">
        <v>416.46</v>
      </c>
      <c r="E313" s="78"/>
    </row>
    <row r="314" spans="1:5" s="773" customFormat="1">
      <c r="A314" s="769">
        <v>160110</v>
      </c>
      <c r="B314" s="76">
        <v>110</v>
      </c>
      <c r="C314" s="77">
        <v>300.18</v>
      </c>
      <c r="D314" s="77">
        <v>420.26</v>
      </c>
      <c r="E314" s="78"/>
    </row>
    <row r="315" spans="1:5" s="773" customFormat="1">
      <c r="A315" s="769">
        <v>160111</v>
      </c>
      <c r="B315" s="76">
        <v>111</v>
      </c>
      <c r="C315" s="77">
        <v>302.91000000000003</v>
      </c>
      <c r="D315" s="77">
        <v>424.08</v>
      </c>
      <c r="E315" s="78"/>
    </row>
    <row r="316" spans="1:5" s="773" customFormat="1">
      <c r="A316" s="769">
        <v>160112</v>
      </c>
      <c r="B316" s="76">
        <v>112</v>
      </c>
      <c r="C316" s="77">
        <v>305.61</v>
      </c>
      <c r="D316" s="77">
        <v>427.86</v>
      </c>
      <c r="E316" s="78"/>
    </row>
    <row r="317" spans="1:5" s="773" customFormat="1">
      <c r="A317" s="769">
        <v>160113</v>
      </c>
      <c r="B317" s="76">
        <v>113</v>
      </c>
      <c r="C317" s="77">
        <v>308.33</v>
      </c>
      <c r="D317" s="77">
        <v>431.66</v>
      </c>
      <c r="E317" s="78"/>
    </row>
    <row r="318" spans="1:5" s="773" customFormat="1">
      <c r="A318" s="769">
        <v>160114</v>
      </c>
      <c r="B318" s="76">
        <v>114</v>
      </c>
      <c r="C318" s="77">
        <v>311.01</v>
      </c>
      <c r="D318" s="77">
        <v>435.42</v>
      </c>
      <c r="E318" s="78"/>
    </row>
    <row r="319" spans="1:5" s="773" customFormat="1">
      <c r="A319" s="769">
        <v>160115</v>
      </c>
      <c r="B319" s="76">
        <v>115</v>
      </c>
      <c r="C319" s="77">
        <v>313.72000000000003</v>
      </c>
      <c r="D319" s="77">
        <v>439.2</v>
      </c>
      <c r="E319" s="78"/>
    </row>
    <row r="320" spans="1:5" s="773" customFormat="1">
      <c r="A320" s="769">
        <v>160116</v>
      </c>
      <c r="B320" s="76">
        <v>116</v>
      </c>
      <c r="C320" s="77">
        <v>316.44</v>
      </c>
      <c r="D320" s="77">
        <v>443.01</v>
      </c>
      <c r="E320" s="78"/>
    </row>
    <row r="321" spans="1:5" s="773" customFormat="1">
      <c r="A321" s="769">
        <v>160117</v>
      </c>
      <c r="B321" s="76">
        <v>117</v>
      </c>
      <c r="C321" s="77">
        <v>319.12</v>
      </c>
      <c r="D321" s="77">
        <v>446.77</v>
      </c>
      <c r="E321" s="78"/>
    </row>
    <row r="322" spans="1:5" s="773" customFormat="1">
      <c r="A322" s="769">
        <v>160118</v>
      </c>
      <c r="B322" s="76">
        <v>118</v>
      </c>
      <c r="C322" s="77">
        <v>321.82</v>
      </c>
      <c r="D322" s="77">
        <v>450.55</v>
      </c>
      <c r="E322" s="78"/>
    </row>
    <row r="323" spans="1:5" s="773" customFormat="1">
      <c r="A323" s="769">
        <v>160119</v>
      </c>
      <c r="B323" s="76">
        <v>119</v>
      </c>
      <c r="C323" s="77">
        <v>324.54000000000002</v>
      </c>
      <c r="D323" s="77">
        <v>454.36</v>
      </c>
      <c r="E323" s="78"/>
    </row>
    <row r="324" spans="1:5" s="773" customFormat="1">
      <c r="A324" s="769">
        <v>160120</v>
      </c>
      <c r="B324" s="76">
        <v>120</v>
      </c>
      <c r="C324" s="77">
        <v>327.27</v>
      </c>
      <c r="D324" s="77">
        <v>458.18</v>
      </c>
      <c r="E324" s="78"/>
    </row>
    <row r="325" spans="1:5" s="773" customFormat="1">
      <c r="A325" s="769">
        <v>160121</v>
      </c>
      <c r="B325" s="76">
        <v>121</v>
      </c>
      <c r="C325" s="77">
        <v>329.97</v>
      </c>
      <c r="D325" s="77">
        <v>461.96</v>
      </c>
      <c r="E325" s="78"/>
    </row>
    <row r="326" spans="1:5" s="773" customFormat="1">
      <c r="A326" s="769">
        <v>160122</v>
      </c>
      <c r="B326" s="76">
        <v>122</v>
      </c>
      <c r="C326" s="77">
        <v>332.69</v>
      </c>
      <c r="D326" s="77">
        <v>465.76</v>
      </c>
      <c r="E326" s="78"/>
    </row>
    <row r="327" spans="1:5" s="773" customFormat="1">
      <c r="A327" s="769">
        <v>160123</v>
      </c>
      <c r="B327" s="76">
        <v>123</v>
      </c>
      <c r="C327" s="77">
        <v>335.36</v>
      </c>
      <c r="D327" s="77">
        <v>469.5</v>
      </c>
      <c r="E327" s="78"/>
    </row>
    <row r="328" spans="1:5" s="773" customFormat="1">
      <c r="A328" s="769">
        <v>160124</v>
      </c>
      <c r="B328" s="76">
        <v>124</v>
      </c>
      <c r="C328" s="77">
        <v>338.1</v>
      </c>
      <c r="D328" s="77">
        <v>473.34</v>
      </c>
      <c r="E328" s="78"/>
    </row>
    <row r="329" spans="1:5" s="773" customFormat="1">
      <c r="A329" s="769">
        <v>160125</v>
      </c>
      <c r="B329" s="76">
        <v>125</v>
      </c>
      <c r="C329" s="77">
        <v>340.81</v>
      </c>
      <c r="D329" s="77">
        <v>477.13</v>
      </c>
      <c r="E329" s="78"/>
    </row>
    <row r="330" spans="1:5" s="773" customFormat="1">
      <c r="A330" s="769">
        <v>160126</v>
      </c>
      <c r="B330" s="76">
        <v>126</v>
      </c>
      <c r="C330" s="77">
        <v>343.53</v>
      </c>
      <c r="D330" s="77">
        <v>480.94</v>
      </c>
      <c r="E330" s="78"/>
    </row>
    <row r="331" spans="1:5" s="773" customFormat="1">
      <c r="A331" s="769">
        <v>160127</v>
      </c>
      <c r="B331" s="76">
        <v>127</v>
      </c>
      <c r="C331" s="77">
        <v>346.2</v>
      </c>
      <c r="D331" s="77">
        <v>484.68</v>
      </c>
      <c r="E331" s="78"/>
    </row>
    <row r="332" spans="1:5" s="773" customFormat="1">
      <c r="A332" s="769">
        <v>160128</v>
      </c>
      <c r="B332" s="76">
        <v>128</v>
      </c>
      <c r="C332" s="77">
        <v>348.89</v>
      </c>
      <c r="D332" s="77">
        <v>488.45</v>
      </c>
      <c r="E332" s="78"/>
    </row>
    <row r="333" spans="1:5" s="773" customFormat="1">
      <c r="A333" s="769">
        <v>160129</v>
      </c>
      <c r="B333" s="76">
        <v>129</v>
      </c>
      <c r="C333" s="77">
        <v>351.6</v>
      </c>
      <c r="D333" s="77">
        <v>492.24</v>
      </c>
      <c r="E333" s="78"/>
    </row>
    <row r="334" spans="1:5" s="773" customFormat="1">
      <c r="A334" s="769">
        <v>160130</v>
      </c>
      <c r="B334" s="76">
        <v>130</v>
      </c>
      <c r="C334" s="77">
        <v>354.32</v>
      </c>
      <c r="D334" s="77">
        <v>496.05</v>
      </c>
      <c r="E334" s="78"/>
    </row>
    <row r="335" spans="1:5" s="773" customFormat="1">
      <c r="A335" s="769">
        <v>160131</v>
      </c>
      <c r="B335" s="76">
        <v>131</v>
      </c>
      <c r="C335" s="77">
        <v>357.05</v>
      </c>
      <c r="D335" s="77">
        <v>499.87</v>
      </c>
      <c r="E335" s="78"/>
    </row>
    <row r="336" spans="1:5" s="773" customFormat="1">
      <c r="A336" s="769">
        <v>160132</v>
      </c>
      <c r="B336" s="76">
        <v>132</v>
      </c>
      <c r="C336" s="77">
        <v>359.74</v>
      </c>
      <c r="D336" s="77">
        <v>503.64</v>
      </c>
      <c r="E336" s="78"/>
    </row>
    <row r="337" spans="1:5" s="773" customFormat="1">
      <c r="A337" s="769">
        <v>160133</v>
      </c>
      <c r="B337" s="76">
        <v>133</v>
      </c>
      <c r="C337" s="77">
        <v>362.44</v>
      </c>
      <c r="D337" s="77">
        <v>507.42</v>
      </c>
      <c r="E337" s="78"/>
    </row>
    <row r="338" spans="1:5" s="773" customFormat="1">
      <c r="A338" s="769">
        <v>160134</v>
      </c>
      <c r="B338" s="76">
        <v>134</v>
      </c>
      <c r="C338" s="77">
        <v>365.16</v>
      </c>
      <c r="D338" s="77">
        <v>511.22</v>
      </c>
      <c r="E338" s="78"/>
    </row>
    <row r="339" spans="1:5" s="773" customFormat="1">
      <c r="A339" s="769">
        <v>160135</v>
      </c>
      <c r="B339" s="76">
        <v>135</v>
      </c>
      <c r="C339" s="77">
        <v>367.89</v>
      </c>
      <c r="D339" s="77">
        <v>515.04</v>
      </c>
      <c r="E339" s="78"/>
    </row>
    <row r="340" spans="1:5" s="773" customFormat="1">
      <c r="A340" s="769">
        <v>160136</v>
      </c>
      <c r="B340" s="76">
        <v>136</v>
      </c>
      <c r="C340" s="77">
        <v>370.56</v>
      </c>
      <c r="D340" s="77">
        <v>518.79</v>
      </c>
      <c r="E340" s="78"/>
    </row>
    <row r="341" spans="1:5" s="773" customFormat="1">
      <c r="A341" s="769">
        <v>160137</v>
      </c>
      <c r="B341" s="76">
        <v>137</v>
      </c>
      <c r="C341" s="77">
        <v>373.25</v>
      </c>
      <c r="D341" s="77">
        <v>522.55999999999995</v>
      </c>
      <c r="E341" s="78"/>
    </row>
    <row r="342" spans="1:5" s="773" customFormat="1">
      <c r="A342" s="769">
        <v>160138</v>
      </c>
      <c r="B342" s="76">
        <v>138</v>
      </c>
      <c r="C342" s="77">
        <v>376.03</v>
      </c>
      <c r="D342" s="77">
        <v>526.44000000000005</v>
      </c>
      <c r="E342" s="78"/>
    </row>
    <row r="343" spans="1:5" s="773" customFormat="1">
      <c r="A343" s="769">
        <v>160139</v>
      </c>
      <c r="B343" s="76">
        <v>139</v>
      </c>
      <c r="C343" s="77">
        <v>378.68</v>
      </c>
      <c r="D343" s="77">
        <v>530.15</v>
      </c>
      <c r="E343" s="78"/>
    </row>
    <row r="344" spans="1:5" s="773" customFormat="1">
      <c r="A344" s="769">
        <v>160140</v>
      </c>
      <c r="B344" s="76">
        <v>140</v>
      </c>
      <c r="C344" s="77">
        <v>381.41</v>
      </c>
      <c r="D344" s="77">
        <v>533.97</v>
      </c>
      <c r="E344" s="78"/>
    </row>
    <row r="345" spans="1:5" s="773" customFormat="1">
      <c r="A345" s="769">
        <v>160141</v>
      </c>
      <c r="B345" s="76">
        <v>141</v>
      </c>
      <c r="C345" s="77">
        <v>384.08</v>
      </c>
      <c r="D345" s="77">
        <v>537.72</v>
      </c>
      <c r="E345" s="78"/>
    </row>
    <row r="346" spans="1:5" s="773" customFormat="1">
      <c r="A346" s="769">
        <v>160142</v>
      </c>
      <c r="B346" s="76">
        <v>142</v>
      </c>
      <c r="C346" s="77">
        <v>386.84</v>
      </c>
      <c r="D346" s="77">
        <v>541.58000000000004</v>
      </c>
      <c r="E346" s="78"/>
    </row>
    <row r="347" spans="1:5" s="773" customFormat="1">
      <c r="A347" s="769">
        <v>160143</v>
      </c>
      <c r="B347" s="76">
        <v>143</v>
      </c>
      <c r="C347" s="77">
        <v>389.55</v>
      </c>
      <c r="D347" s="77">
        <v>545.36</v>
      </c>
      <c r="E347" s="78"/>
    </row>
    <row r="348" spans="1:5" s="773" customFormat="1">
      <c r="A348" s="769">
        <v>160144</v>
      </c>
      <c r="B348" s="76">
        <v>144</v>
      </c>
      <c r="C348" s="77">
        <v>392.26</v>
      </c>
      <c r="D348" s="77">
        <v>549.16</v>
      </c>
      <c r="E348" s="78"/>
    </row>
    <row r="349" spans="1:5" s="773" customFormat="1">
      <c r="A349" s="769">
        <v>160145</v>
      </c>
      <c r="B349" s="76">
        <v>145</v>
      </c>
      <c r="C349" s="77">
        <v>394.91</v>
      </c>
      <c r="D349" s="77">
        <v>552.88</v>
      </c>
      <c r="E349" s="78"/>
    </row>
    <row r="350" spans="1:5" s="773" customFormat="1">
      <c r="A350" s="769">
        <v>160146</v>
      </c>
      <c r="B350" s="76">
        <v>146</v>
      </c>
      <c r="C350" s="77">
        <v>397.65</v>
      </c>
      <c r="D350" s="77">
        <v>556.71</v>
      </c>
      <c r="E350" s="78"/>
    </row>
    <row r="351" spans="1:5" s="773" customFormat="1">
      <c r="A351" s="769">
        <v>160147</v>
      </c>
      <c r="B351" s="76">
        <v>147</v>
      </c>
      <c r="C351" s="77">
        <v>400.33</v>
      </c>
      <c r="D351" s="77">
        <v>560.46</v>
      </c>
      <c r="E351" s="78"/>
    </row>
    <row r="352" spans="1:5" s="773" customFormat="1">
      <c r="A352" s="769">
        <v>160148</v>
      </c>
      <c r="B352" s="76">
        <v>148</v>
      </c>
      <c r="C352" s="77">
        <v>403.1</v>
      </c>
      <c r="D352" s="77">
        <v>564.34</v>
      </c>
      <c r="E352" s="78"/>
    </row>
    <row r="353" spans="1:5" s="773" customFormat="1">
      <c r="A353" s="769">
        <v>160149</v>
      </c>
      <c r="B353" s="76">
        <v>149</v>
      </c>
      <c r="C353" s="77">
        <v>405.8</v>
      </c>
      <c r="D353" s="77">
        <v>568.12</v>
      </c>
      <c r="E353" s="78"/>
    </row>
    <row r="354" spans="1:5" s="773" customFormat="1">
      <c r="A354" s="769">
        <v>160150</v>
      </c>
      <c r="B354" s="76">
        <v>150</v>
      </c>
      <c r="C354" s="77">
        <v>408.52</v>
      </c>
      <c r="D354" s="77">
        <v>571.91999999999996</v>
      </c>
      <c r="E354" s="78"/>
    </row>
    <row r="355" spans="1:5" s="773" customFormat="1">
      <c r="A355" s="769">
        <v>160151</v>
      </c>
      <c r="B355" s="76">
        <v>151</v>
      </c>
      <c r="C355" s="77">
        <v>411.16</v>
      </c>
      <c r="D355" s="77">
        <v>575.63</v>
      </c>
      <c r="E355" s="78"/>
    </row>
    <row r="356" spans="1:5" s="773" customFormat="1">
      <c r="A356" s="769">
        <v>160152</v>
      </c>
      <c r="B356" s="76">
        <v>152</v>
      </c>
      <c r="C356" s="77">
        <v>413.9</v>
      </c>
      <c r="D356" s="77">
        <v>579.46</v>
      </c>
      <c r="E356" s="78"/>
    </row>
    <row r="357" spans="1:5" s="773" customFormat="1">
      <c r="A357" s="769">
        <v>160153</v>
      </c>
      <c r="B357" s="76">
        <v>153</v>
      </c>
      <c r="C357" s="77">
        <v>416.57</v>
      </c>
      <c r="D357" s="77">
        <v>583.20000000000005</v>
      </c>
      <c r="E357" s="78"/>
    </row>
    <row r="358" spans="1:5" s="773" customFormat="1">
      <c r="A358" s="769">
        <v>160154</v>
      </c>
      <c r="B358" s="76">
        <v>154</v>
      </c>
      <c r="C358" s="77">
        <v>419.34</v>
      </c>
      <c r="D358" s="77">
        <v>587.07000000000005</v>
      </c>
      <c r="E358" s="78"/>
    </row>
    <row r="359" spans="1:5" s="773" customFormat="1">
      <c r="A359" s="769">
        <v>160155</v>
      </c>
      <c r="B359" s="76">
        <v>155</v>
      </c>
      <c r="C359" s="77">
        <v>422.03</v>
      </c>
      <c r="D359" s="77">
        <v>590.84</v>
      </c>
      <c r="E359" s="78"/>
    </row>
    <row r="360" spans="1:5" s="773" customFormat="1">
      <c r="A360" s="769">
        <v>160156</v>
      </c>
      <c r="B360" s="76">
        <v>156</v>
      </c>
      <c r="C360" s="77">
        <v>424.74</v>
      </c>
      <c r="D360" s="77">
        <v>594.63</v>
      </c>
      <c r="E360" s="78"/>
    </row>
    <row r="361" spans="1:5" s="773" customFormat="1">
      <c r="A361" s="769">
        <v>160157</v>
      </c>
      <c r="B361" s="76">
        <v>157</v>
      </c>
      <c r="C361" s="77">
        <v>427.46</v>
      </c>
      <c r="D361" s="77">
        <v>598.44000000000005</v>
      </c>
      <c r="E361" s="78"/>
    </row>
    <row r="362" spans="1:5" s="773" customFormat="1">
      <c r="A362" s="769">
        <v>160158</v>
      </c>
      <c r="B362" s="76">
        <v>158</v>
      </c>
      <c r="C362" s="77">
        <v>430.19</v>
      </c>
      <c r="D362" s="77">
        <v>602.26</v>
      </c>
      <c r="E362" s="78"/>
    </row>
    <row r="363" spans="1:5" s="773" customFormat="1">
      <c r="A363" s="769">
        <v>160159</v>
      </c>
      <c r="B363" s="76">
        <v>159</v>
      </c>
      <c r="C363" s="77">
        <v>432.84</v>
      </c>
      <c r="D363" s="77">
        <v>605.97</v>
      </c>
      <c r="E363" s="78"/>
    </row>
    <row r="364" spans="1:5" s="773" customFormat="1">
      <c r="A364" s="769">
        <v>160160</v>
      </c>
      <c r="B364" s="76">
        <v>160</v>
      </c>
      <c r="C364" s="77">
        <v>435.59</v>
      </c>
      <c r="D364" s="77">
        <v>609.83000000000004</v>
      </c>
      <c r="E364" s="78"/>
    </row>
    <row r="365" spans="1:5" s="773" customFormat="1">
      <c r="A365" s="769">
        <v>160161</v>
      </c>
      <c r="B365" s="76">
        <v>161</v>
      </c>
      <c r="C365" s="77">
        <v>438.27</v>
      </c>
      <c r="D365" s="77">
        <v>613.57000000000005</v>
      </c>
      <c r="E365" s="78"/>
    </row>
    <row r="366" spans="1:5" s="773" customFormat="1">
      <c r="A366" s="769">
        <v>160162</v>
      </c>
      <c r="B366" s="76">
        <v>162</v>
      </c>
      <c r="C366" s="77">
        <v>440.95</v>
      </c>
      <c r="D366" s="77">
        <v>617.33000000000004</v>
      </c>
      <c r="E366" s="78"/>
    </row>
    <row r="367" spans="1:5" s="773" customFormat="1">
      <c r="A367" s="769">
        <v>160163</v>
      </c>
      <c r="B367" s="76">
        <v>163</v>
      </c>
      <c r="C367" s="77">
        <v>443.65</v>
      </c>
      <c r="D367" s="77">
        <v>621.11</v>
      </c>
      <c r="E367" s="78"/>
    </row>
    <row r="368" spans="1:5" s="773" customFormat="1">
      <c r="A368" s="769">
        <v>160164</v>
      </c>
      <c r="B368" s="76">
        <v>164</v>
      </c>
      <c r="C368" s="77">
        <v>446.36</v>
      </c>
      <c r="D368" s="77">
        <v>624.9</v>
      </c>
      <c r="E368" s="78"/>
    </row>
    <row r="369" spans="1:5" s="773" customFormat="1">
      <c r="A369" s="769">
        <v>160165</v>
      </c>
      <c r="B369" s="76">
        <v>165</v>
      </c>
      <c r="C369" s="77">
        <v>449.08</v>
      </c>
      <c r="D369" s="77">
        <v>628.71</v>
      </c>
      <c r="E369" s="78"/>
    </row>
    <row r="370" spans="1:5" s="773" customFormat="1">
      <c r="A370" s="769">
        <v>160166</v>
      </c>
      <c r="B370" s="76">
        <v>166</v>
      </c>
      <c r="C370" s="77">
        <v>451.81</v>
      </c>
      <c r="D370" s="77">
        <v>632.54</v>
      </c>
      <c r="E370" s="78"/>
    </row>
    <row r="371" spans="1:5" s="773" customFormat="1">
      <c r="A371" s="769">
        <v>160167</v>
      </c>
      <c r="B371" s="76">
        <v>167</v>
      </c>
      <c r="C371" s="77">
        <v>454.56</v>
      </c>
      <c r="D371" s="77">
        <v>636.38</v>
      </c>
      <c r="E371" s="78"/>
    </row>
    <row r="372" spans="1:5" s="773" customFormat="1">
      <c r="A372" s="769">
        <v>160168</v>
      </c>
      <c r="B372" s="76">
        <v>168</v>
      </c>
      <c r="C372" s="77">
        <v>457.21</v>
      </c>
      <c r="D372" s="77">
        <v>640.1</v>
      </c>
      <c r="E372" s="78"/>
    </row>
    <row r="373" spans="1:5" s="773" customFormat="1">
      <c r="A373" s="769">
        <v>160169</v>
      </c>
      <c r="B373" s="76">
        <v>169</v>
      </c>
      <c r="C373" s="77">
        <v>459.98</v>
      </c>
      <c r="D373" s="77">
        <v>643.97</v>
      </c>
      <c r="E373" s="78"/>
    </row>
    <row r="374" spans="1:5" s="773" customFormat="1">
      <c r="A374" s="769">
        <v>160170</v>
      </c>
      <c r="B374" s="76">
        <v>170</v>
      </c>
      <c r="C374" s="77">
        <v>462.66</v>
      </c>
      <c r="D374" s="77">
        <v>647.72</v>
      </c>
      <c r="E374" s="78"/>
    </row>
    <row r="375" spans="1:5" s="773" customFormat="1">
      <c r="A375" s="769">
        <v>160171</v>
      </c>
      <c r="B375" s="76">
        <v>171</v>
      </c>
      <c r="C375" s="77">
        <v>465.34</v>
      </c>
      <c r="D375" s="77">
        <v>651.48</v>
      </c>
      <c r="E375" s="78"/>
    </row>
    <row r="376" spans="1:5" s="773" customFormat="1">
      <c r="A376" s="769">
        <v>160172</v>
      </c>
      <c r="B376" s="76">
        <v>172</v>
      </c>
      <c r="C376" s="77">
        <v>468.04</v>
      </c>
      <c r="D376" s="77">
        <v>655.26</v>
      </c>
      <c r="E376" s="78"/>
    </row>
    <row r="377" spans="1:5" s="773" customFormat="1">
      <c r="A377" s="769">
        <v>160173</v>
      </c>
      <c r="B377" s="76">
        <v>173</v>
      </c>
      <c r="C377" s="77">
        <v>470.75</v>
      </c>
      <c r="D377" s="77">
        <v>659.05</v>
      </c>
      <c r="E377" s="78"/>
    </row>
    <row r="378" spans="1:5" s="773" customFormat="1">
      <c r="A378" s="769">
        <v>160174</v>
      </c>
      <c r="B378" s="76">
        <v>174</v>
      </c>
      <c r="C378" s="77">
        <v>473.47</v>
      </c>
      <c r="D378" s="77">
        <v>662.86</v>
      </c>
      <c r="E378" s="78"/>
    </row>
    <row r="379" spans="1:5" s="773" customFormat="1">
      <c r="A379" s="769">
        <v>160175</v>
      </c>
      <c r="B379" s="76">
        <v>175</v>
      </c>
      <c r="C379" s="77">
        <v>476.2</v>
      </c>
      <c r="D379" s="77">
        <v>666.69</v>
      </c>
      <c r="E379" s="78"/>
    </row>
    <row r="380" spans="1:5" s="773" customFormat="1">
      <c r="A380" s="769">
        <v>160176</v>
      </c>
      <c r="B380" s="76">
        <v>176</v>
      </c>
      <c r="C380" s="77">
        <v>478.83</v>
      </c>
      <c r="D380" s="77">
        <v>670.37</v>
      </c>
      <c r="E380" s="78"/>
    </row>
    <row r="381" spans="1:5" s="773" customFormat="1">
      <c r="A381" s="769">
        <v>160177</v>
      </c>
      <c r="B381" s="76">
        <v>177</v>
      </c>
      <c r="C381" s="77">
        <v>481.59</v>
      </c>
      <c r="D381" s="77">
        <v>674.22</v>
      </c>
      <c r="E381" s="78"/>
    </row>
    <row r="382" spans="1:5" s="773" customFormat="1">
      <c r="A382" s="769">
        <v>160178</v>
      </c>
      <c r="B382" s="76">
        <v>178</v>
      </c>
      <c r="C382" s="77">
        <v>484.35</v>
      </c>
      <c r="D382" s="77">
        <v>678.1</v>
      </c>
      <c r="E382" s="78"/>
    </row>
    <row r="383" spans="1:5" s="773" customFormat="1">
      <c r="A383" s="769">
        <v>160179</v>
      </c>
      <c r="B383" s="76">
        <v>179</v>
      </c>
      <c r="C383" s="77">
        <v>487.02</v>
      </c>
      <c r="D383" s="77">
        <v>681.82</v>
      </c>
      <c r="E383" s="78"/>
    </row>
    <row r="384" spans="1:5" s="773" customFormat="1">
      <c r="A384" s="769">
        <v>160180</v>
      </c>
      <c r="B384" s="76">
        <v>180</v>
      </c>
      <c r="C384" s="77">
        <v>489.69</v>
      </c>
      <c r="D384" s="77">
        <v>685.56</v>
      </c>
      <c r="E384" s="78"/>
    </row>
    <row r="385" spans="1:5" s="773" customFormat="1">
      <c r="A385" s="769">
        <v>160181</v>
      </c>
      <c r="B385" s="76">
        <v>181</v>
      </c>
      <c r="C385" s="77">
        <v>492.37</v>
      </c>
      <c r="D385" s="77">
        <v>689.32</v>
      </c>
      <c r="E385" s="78"/>
    </row>
    <row r="386" spans="1:5" s="773" customFormat="1">
      <c r="A386" s="769">
        <v>160182</v>
      </c>
      <c r="B386" s="76">
        <v>182</v>
      </c>
      <c r="C386" s="77">
        <v>495.18</v>
      </c>
      <c r="D386" s="77">
        <v>693.26</v>
      </c>
      <c r="E386" s="78"/>
    </row>
    <row r="387" spans="1:5" s="773" customFormat="1">
      <c r="A387" s="769">
        <v>160183</v>
      </c>
      <c r="B387" s="76">
        <v>183</v>
      </c>
      <c r="C387" s="77">
        <v>497.89</v>
      </c>
      <c r="D387" s="77">
        <v>697.04</v>
      </c>
      <c r="E387" s="78"/>
    </row>
    <row r="388" spans="1:5" s="773" customFormat="1">
      <c r="A388" s="769">
        <v>160184</v>
      </c>
      <c r="B388" s="76">
        <v>184</v>
      </c>
      <c r="C388" s="77">
        <v>500.6</v>
      </c>
      <c r="D388" s="77">
        <v>700.84</v>
      </c>
      <c r="E388" s="78"/>
    </row>
    <row r="389" spans="1:5" s="773" customFormat="1">
      <c r="A389" s="769">
        <v>160185</v>
      </c>
      <c r="B389" s="76">
        <v>185</v>
      </c>
      <c r="C389" s="77">
        <v>503.2</v>
      </c>
      <c r="D389" s="77">
        <v>704.48</v>
      </c>
      <c r="E389" s="78"/>
    </row>
    <row r="390" spans="1:5" s="773" customFormat="1">
      <c r="A390" s="769">
        <v>160186</v>
      </c>
      <c r="B390" s="76">
        <v>186</v>
      </c>
      <c r="C390" s="77">
        <v>505.93</v>
      </c>
      <c r="D390" s="77">
        <v>708.31</v>
      </c>
      <c r="E390" s="78"/>
    </row>
    <row r="391" spans="1:5" s="773" customFormat="1">
      <c r="A391" s="769">
        <v>160187</v>
      </c>
      <c r="B391" s="76">
        <v>187</v>
      </c>
      <c r="C391" s="77">
        <v>508.68</v>
      </c>
      <c r="D391" s="77">
        <v>712.15</v>
      </c>
      <c r="E391" s="78"/>
    </row>
    <row r="392" spans="1:5" s="773" customFormat="1">
      <c r="A392" s="769">
        <v>160188</v>
      </c>
      <c r="B392" s="76">
        <v>188</v>
      </c>
      <c r="C392" s="77">
        <v>511.44</v>
      </c>
      <c r="D392" s="77">
        <v>716.01</v>
      </c>
      <c r="E392" s="78"/>
    </row>
    <row r="393" spans="1:5" s="773" customFormat="1">
      <c r="A393" s="769">
        <v>160189</v>
      </c>
      <c r="B393" s="76">
        <v>189</v>
      </c>
      <c r="C393" s="77">
        <v>514.07000000000005</v>
      </c>
      <c r="D393" s="77">
        <v>719.7</v>
      </c>
      <c r="E393" s="78"/>
    </row>
    <row r="394" spans="1:5" s="773" customFormat="1">
      <c r="A394" s="769">
        <v>160190</v>
      </c>
      <c r="B394" s="76">
        <v>190</v>
      </c>
      <c r="C394" s="77">
        <v>516.85</v>
      </c>
      <c r="D394" s="77">
        <v>723.59</v>
      </c>
      <c r="E394" s="78"/>
    </row>
    <row r="395" spans="1:5" s="773" customFormat="1">
      <c r="A395" s="769">
        <v>160191</v>
      </c>
      <c r="B395" s="76">
        <v>191</v>
      </c>
      <c r="C395" s="77">
        <v>519.51</v>
      </c>
      <c r="D395" s="77">
        <v>727.31</v>
      </c>
      <c r="E395" s="78"/>
    </row>
    <row r="396" spans="1:5" s="773" customFormat="1">
      <c r="A396" s="769">
        <v>160192</v>
      </c>
      <c r="B396" s="76">
        <v>192</v>
      </c>
      <c r="C396" s="77">
        <v>522.17999999999995</v>
      </c>
      <c r="D396" s="77">
        <v>731.05</v>
      </c>
      <c r="E396" s="78"/>
    </row>
    <row r="397" spans="1:5" s="773" customFormat="1">
      <c r="A397" s="769">
        <v>160193</v>
      </c>
      <c r="B397" s="76">
        <v>193</v>
      </c>
      <c r="C397" s="77">
        <v>524.99</v>
      </c>
      <c r="D397" s="77">
        <v>734.98</v>
      </c>
      <c r="E397" s="78"/>
    </row>
    <row r="398" spans="1:5" s="773" customFormat="1">
      <c r="A398" s="769">
        <v>160194</v>
      </c>
      <c r="B398" s="76">
        <v>194</v>
      </c>
      <c r="C398" s="77">
        <v>527.66999999999996</v>
      </c>
      <c r="D398" s="77">
        <v>738.74</v>
      </c>
      <c r="E398" s="78"/>
    </row>
    <row r="399" spans="1:5" s="773" customFormat="1">
      <c r="A399" s="769">
        <v>160195</v>
      </c>
      <c r="B399" s="76">
        <v>195</v>
      </c>
      <c r="C399" s="77">
        <v>530.37</v>
      </c>
      <c r="D399" s="77">
        <v>742.52</v>
      </c>
      <c r="E399" s="78"/>
    </row>
    <row r="400" spans="1:5" s="773" customFormat="1">
      <c r="A400" s="769">
        <v>160196</v>
      </c>
      <c r="B400" s="76">
        <v>196</v>
      </c>
      <c r="C400" s="77">
        <v>533.07000000000005</v>
      </c>
      <c r="D400" s="77">
        <v>746.3</v>
      </c>
      <c r="E400" s="78"/>
    </row>
    <row r="401" spans="1:5" s="773" customFormat="1">
      <c r="A401" s="769">
        <v>160197</v>
      </c>
      <c r="B401" s="76">
        <v>197</v>
      </c>
      <c r="C401" s="77">
        <v>535.79</v>
      </c>
      <c r="D401" s="77">
        <v>750.11</v>
      </c>
      <c r="E401" s="78"/>
    </row>
    <row r="402" spans="1:5" s="773" customFormat="1">
      <c r="A402" s="769">
        <v>160198</v>
      </c>
      <c r="B402" s="76">
        <v>198</v>
      </c>
      <c r="C402" s="77">
        <v>538.52</v>
      </c>
      <c r="D402" s="77">
        <v>753.92</v>
      </c>
      <c r="E402" s="78"/>
    </row>
    <row r="403" spans="1:5" s="773" customFormat="1">
      <c r="A403" s="769">
        <v>160199</v>
      </c>
      <c r="B403" s="76">
        <v>199</v>
      </c>
      <c r="C403" s="77">
        <v>541.11</v>
      </c>
      <c r="D403" s="77">
        <v>757.55</v>
      </c>
      <c r="E403" s="78"/>
    </row>
    <row r="404" spans="1:5" s="773" customFormat="1">
      <c r="A404" s="769">
        <v>160200</v>
      </c>
      <c r="B404" s="76">
        <v>200</v>
      </c>
      <c r="C404" s="77">
        <v>543.85</v>
      </c>
      <c r="D404" s="77">
        <v>761.39</v>
      </c>
      <c r="E404" s="78"/>
    </row>
    <row r="405" spans="1:5" s="773" customFormat="1">
      <c r="A405" s="769">
        <v>160201</v>
      </c>
      <c r="B405" s="79" t="s">
        <v>112</v>
      </c>
      <c r="C405" s="80">
        <v>2.72</v>
      </c>
      <c r="D405" s="80">
        <v>3.81</v>
      </c>
      <c r="E405" s="78"/>
    </row>
    <row r="406" spans="1:5" s="773" customFormat="1">
      <c r="A406" s="769">
        <v>170001</v>
      </c>
      <c r="B406" s="76">
        <v>1</v>
      </c>
      <c r="C406" s="77">
        <v>13.19</v>
      </c>
      <c r="D406" s="77">
        <v>18.47</v>
      </c>
      <c r="E406" s="770"/>
    </row>
    <row r="407" spans="1:5" s="773" customFormat="1">
      <c r="A407" s="769">
        <v>170002</v>
      </c>
      <c r="B407" s="76">
        <v>2</v>
      </c>
      <c r="C407" s="77">
        <v>14.48</v>
      </c>
      <c r="D407" s="77">
        <v>20.27</v>
      </c>
      <c r="E407" s="770"/>
    </row>
    <row r="408" spans="1:5" s="773" customFormat="1">
      <c r="A408" s="769">
        <v>170003</v>
      </c>
      <c r="B408" s="76">
        <v>3</v>
      </c>
      <c r="C408" s="77">
        <v>15.77</v>
      </c>
      <c r="D408" s="77">
        <v>22.08</v>
      </c>
      <c r="E408" s="770"/>
    </row>
    <row r="409" spans="1:5" s="773" customFormat="1">
      <c r="A409" s="769">
        <v>170004</v>
      </c>
      <c r="B409" s="76">
        <v>4</v>
      </c>
      <c r="C409" s="77">
        <v>17.059999999999999</v>
      </c>
      <c r="D409" s="77">
        <v>23.88</v>
      </c>
      <c r="E409" s="770"/>
    </row>
    <row r="410" spans="1:5" s="773" customFormat="1">
      <c r="A410" s="769">
        <v>170005</v>
      </c>
      <c r="B410" s="76">
        <v>5</v>
      </c>
      <c r="C410" s="77">
        <v>18.350000000000001</v>
      </c>
      <c r="D410" s="77">
        <v>25.69</v>
      </c>
      <c r="E410" s="770"/>
    </row>
    <row r="411" spans="1:5" s="773" customFormat="1">
      <c r="A411" s="769">
        <v>170006</v>
      </c>
      <c r="B411" s="76">
        <v>6</v>
      </c>
      <c r="C411" s="77">
        <v>19.64</v>
      </c>
      <c r="D411" s="77">
        <v>27.49</v>
      </c>
      <c r="E411" s="770"/>
    </row>
    <row r="412" spans="1:5" s="773" customFormat="1">
      <c r="A412" s="769">
        <v>170007</v>
      </c>
      <c r="B412" s="76">
        <v>7</v>
      </c>
      <c r="C412" s="77">
        <v>21.6</v>
      </c>
      <c r="D412" s="77">
        <v>30.23</v>
      </c>
      <c r="E412" s="770"/>
    </row>
    <row r="413" spans="1:5" s="773" customFormat="1">
      <c r="A413" s="769">
        <v>170008</v>
      </c>
      <c r="B413" s="76">
        <v>8</v>
      </c>
      <c r="C413" s="77">
        <v>24.34</v>
      </c>
      <c r="D413" s="77">
        <v>34.08</v>
      </c>
      <c r="E413" s="770"/>
    </row>
    <row r="414" spans="1:5" s="773" customFormat="1">
      <c r="A414" s="769">
        <v>170009</v>
      </c>
      <c r="B414" s="76">
        <v>9</v>
      </c>
      <c r="C414" s="77">
        <v>27.08</v>
      </c>
      <c r="D414" s="77">
        <v>37.92</v>
      </c>
      <c r="E414" s="770"/>
    </row>
    <row r="415" spans="1:5" s="773" customFormat="1">
      <c r="A415" s="769">
        <v>170010</v>
      </c>
      <c r="B415" s="76">
        <v>10</v>
      </c>
      <c r="C415" s="77">
        <v>29.83</v>
      </c>
      <c r="D415" s="77">
        <v>41.76</v>
      </c>
      <c r="E415" s="770"/>
    </row>
    <row r="416" spans="1:5" s="773" customFormat="1">
      <c r="A416" s="769">
        <v>170011</v>
      </c>
      <c r="B416" s="76">
        <v>11</v>
      </c>
      <c r="C416" s="77">
        <v>32.58</v>
      </c>
      <c r="D416" s="77">
        <v>45.61</v>
      </c>
      <c r="E416" s="770"/>
    </row>
    <row r="417" spans="1:5" s="773" customFormat="1">
      <c r="A417" s="769">
        <v>170012</v>
      </c>
      <c r="B417" s="76">
        <v>12</v>
      </c>
      <c r="C417" s="77">
        <v>35.32</v>
      </c>
      <c r="D417" s="77">
        <v>49.45</v>
      </c>
      <c r="E417" s="770"/>
    </row>
    <row r="418" spans="1:5" s="773" customFormat="1">
      <c r="A418" s="769">
        <v>170013</v>
      </c>
      <c r="B418" s="76">
        <v>13</v>
      </c>
      <c r="C418" s="77">
        <v>38.07</v>
      </c>
      <c r="D418" s="77">
        <v>53.29</v>
      </c>
      <c r="E418" s="770"/>
    </row>
    <row r="419" spans="1:5" s="773" customFormat="1">
      <c r="A419" s="769">
        <v>170014</v>
      </c>
      <c r="B419" s="76">
        <v>14</v>
      </c>
      <c r="C419" s="77">
        <v>40.81</v>
      </c>
      <c r="D419" s="77">
        <v>57.13</v>
      </c>
      <c r="E419" s="770"/>
    </row>
    <row r="420" spans="1:5" s="773" customFormat="1">
      <c r="A420" s="769">
        <v>170015</v>
      </c>
      <c r="B420" s="76">
        <v>15</v>
      </c>
      <c r="C420" s="77">
        <v>43.55</v>
      </c>
      <c r="D420" s="77">
        <v>60.98</v>
      </c>
      <c r="E420" s="770"/>
    </row>
    <row r="421" spans="1:5" s="773" customFormat="1">
      <c r="A421" s="769">
        <v>170016</v>
      </c>
      <c r="B421" s="76">
        <v>16</v>
      </c>
      <c r="C421" s="77">
        <v>46.3</v>
      </c>
      <c r="D421" s="77">
        <v>64.819999999999993</v>
      </c>
      <c r="E421" s="770"/>
    </row>
    <row r="422" spans="1:5" s="773" customFormat="1">
      <c r="A422" s="769">
        <v>170017</v>
      </c>
      <c r="B422" s="76">
        <v>17</v>
      </c>
      <c r="C422" s="77">
        <v>49.04</v>
      </c>
      <c r="D422" s="77">
        <v>68.66</v>
      </c>
      <c r="E422" s="770"/>
    </row>
    <row r="423" spans="1:5" s="773" customFormat="1">
      <c r="A423" s="769">
        <v>170018</v>
      </c>
      <c r="B423" s="76">
        <v>18</v>
      </c>
      <c r="C423" s="77">
        <v>51.79</v>
      </c>
      <c r="D423" s="77">
        <v>72.5</v>
      </c>
      <c r="E423" s="770"/>
    </row>
    <row r="424" spans="1:5" s="773" customFormat="1">
      <c r="A424" s="769">
        <v>170019</v>
      </c>
      <c r="B424" s="76">
        <v>19</v>
      </c>
      <c r="C424" s="77">
        <v>54.53</v>
      </c>
      <c r="D424" s="77">
        <v>76.349999999999994</v>
      </c>
      <c r="E424" s="770"/>
    </row>
    <row r="425" spans="1:5" s="773" customFormat="1">
      <c r="A425" s="769">
        <v>170020</v>
      </c>
      <c r="B425" s="76">
        <v>20</v>
      </c>
      <c r="C425" s="77">
        <v>57.28</v>
      </c>
      <c r="D425" s="77">
        <v>80.19</v>
      </c>
      <c r="E425" s="770"/>
    </row>
    <row r="426" spans="1:5" s="773" customFormat="1">
      <c r="A426" s="769">
        <v>170021</v>
      </c>
      <c r="B426" s="76">
        <v>21</v>
      </c>
      <c r="C426" s="77">
        <v>60.02</v>
      </c>
      <c r="D426" s="77">
        <v>84.03</v>
      </c>
      <c r="E426" s="770"/>
    </row>
    <row r="427" spans="1:5" s="773" customFormat="1">
      <c r="A427" s="769">
        <v>170022</v>
      </c>
      <c r="B427" s="76">
        <v>22</v>
      </c>
      <c r="C427" s="77">
        <v>62.77</v>
      </c>
      <c r="D427" s="77">
        <v>87.88</v>
      </c>
      <c r="E427" s="770"/>
    </row>
    <row r="428" spans="1:5" s="773" customFormat="1">
      <c r="A428" s="769">
        <v>170023</v>
      </c>
      <c r="B428" s="76">
        <v>23</v>
      </c>
      <c r="C428" s="77">
        <v>65.510000000000005</v>
      </c>
      <c r="D428" s="77">
        <v>91.72</v>
      </c>
      <c r="E428" s="770"/>
    </row>
    <row r="429" spans="1:5" s="773" customFormat="1">
      <c r="A429" s="769">
        <v>170024</v>
      </c>
      <c r="B429" s="76">
        <v>24</v>
      </c>
      <c r="C429" s="77">
        <v>68.260000000000005</v>
      </c>
      <c r="D429" s="77">
        <v>95.56</v>
      </c>
      <c r="E429" s="770"/>
    </row>
    <row r="430" spans="1:5" s="773" customFormat="1">
      <c r="A430" s="769">
        <v>170025</v>
      </c>
      <c r="B430" s="76">
        <v>25</v>
      </c>
      <c r="C430" s="77">
        <v>71</v>
      </c>
      <c r="D430" s="77">
        <v>99.41</v>
      </c>
      <c r="E430" s="770"/>
    </row>
    <row r="431" spans="1:5" s="773" customFormat="1">
      <c r="A431" s="769">
        <v>170026</v>
      </c>
      <c r="B431" s="76">
        <v>26</v>
      </c>
      <c r="C431" s="77">
        <v>73.75</v>
      </c>
      <c r="D431" s="77">
        <v>103.25</v>
      </c>
      <c r="E431" s="770"/>
    </row>
    <row r="432" spans="1:5" s="773" customFormat="1">
      <c r="A432" s="769">
        <v>170027</v>
      </c>
      <c r="B432" s="76">
        <v>27</v>
      </c>
      <c r="C432" s="77">
        <v>76.489999999999995</v>
      </c>
      <c r="D432" s="77">
        <v>107.09</v>
      </c>
      <c r="E432" s="770"/>
    </row>
    <row r="433" spans="1:5" s="773" customFormat="1">
      <c r="A433" s="769">
        <v>170028</v>
      </c>
      <c r="B433" s="76">
        <v>28</v>
      </c>
      <c r="C433" s="77">
        <v>79.239999999999995</v>
      </c>
      <c r="D433" s="77">
        <v>110.94</v>
      </c>
      <c r="E433" s="770"/>
    </row>
    <row r="434" spans="1:5" s="773" customFormat="1">
      <c r="A434" s="769">
        <v>170029</v>
      </c>
      <c r="B434" s="76">
        <v>29</v>
      </c>
      <c r="C434" s="77">
        <v>81.98</v>
      </c>
      <c r="D434" s="77">
        <v>114.78</v>
      </c>
      <c r="E434" s="770"/>
    </row>
    <row r="435" spans="1:5" s="773" customFormat="1">
      <c r="A435" s="769">
        <v>170030</v>
      </c>
      <c r="B435" s="76">
        <v>30</v>
      </c>
      <c r="C435" s="77">
        <v>84.73</v>
      </c>
      <c r="D435" s="77">
        <v>118.62</v>
      </c>
      <c r="E435" s="770"/>
    </row>
    <row r="436" spans="1:5" s="773" customFormat="1">
      <c r="A436" s="769">
        <v>170031</v>
      </c>
      <c r="B436" s="76">
        <v>31</v>
      </c>
      <c r="C436" s="77">
        <v>87.48</v>
      </c>
      <c r="D436" s="77">
        <v>122.47</v>
      </c>
      <c r="E436" s="770"/>
    </row>
    <row r="437" spans="1:5" s="773" customFormat="1">
      <c r="A437" s="769">
        <v>170032</v>
      </c>
      <c r="B437" s="76">
        <v>32</v>
      </c>
      <c r="C437" s="77">
        <v>90.22</v>
      </c>
      <c r="D437" s="77">
        <v>126.3</v>
      </c>
      <c r="E437" s="770"/>
    </row>
    <row r="438" spans="1:5" s="773" customFormat="1">
      <c r="A438" s="769">
        <v>170033</v>
      </c>
      <c r="B438" s="76">
        <v>33</v>
      </c>
      <c r="C438" s="77">
        <v>92.97</v>
      </c>
      <c r="D438" s="77">
        <v>130.15</v>
      </c>
      <c r="E438" s="770"/>
    </row>
    <row r="439" spans="1:5" s="773" customFormat="1">
      <c r="A439" s="769">
        <v>170034</v>
      </c>
      <c r="B439" s="76">
        <v>34</v>
      </c>
      <c r="C439" s="77">
        <v>95.71</v>
      </c>
      <c r="D439" s="77">
        <v>133.99</v>
      </c>
      <c r="E439" s="770"/>
    </row>
    <row r="440" spans="1:5" s="773" customFormat="1">
      <c r="A440" s="769">
        <v>170035</v>
      </c>
      <c r="B440" s="76">
        <v>35</v>
      </c>
      <c r="C440" s="77">
        <v>98.46</v>
      </c>
      <c r="D440" s="77">
        <v>137.84</v>
      </c>
      <c r="E440" s="770"/>
    </row>
    <row r="441" spans="1:5" s="773" customFormat="1">
      <c r="A441" s="769">
        <v>170036</v>
      </c>
      <c r="B441" s="76">
        <v>36</v>
      </c>
      <c r="C441" s="77">
        <v>101.2</v>
      </c>
      <c r="D441" s="77">
        <v>141.68</v>
      </c>
      <c r="E441" s="770"/>
    </row>
    <row r="442" spans="1:5" s="773" customFormat="1">
      <c r="A442" s="769">
        <v>170037</v>
      </c>
      <c r="B442" s="76">
        <v>37</v>
      </c>
      <c r="C442" s="77">
        <v>103.94</v>
      </c>
      <c r="D442" s="77">
        <v>145.52000000000001</v>
      </c>
      <c r="E442" s="770"/>
    </row>
    <row r="443" spans="1:5" s="773" customFormat="1">
      <c r="A443" s="769">
        <v>170038</v>
      </c>
      <c r="B443" s="76">
        <v>38</v>
      </c>
      <c r="C443" s="77">
        <v>106.69</v>
      </c>
      <c r="D443" s="77">
        <v>149.36000000000001</v>
      </c>
      <c r="E443" s="770"/>
    </row>
    <row r="444" spans="1:5" s="773" customFormat="1">
      <c r="A444" s="769">
        <v>170039</v>
      </c>
      <c r="B444" s="76">
        <v>39</v>
      </c>
      <c r="C444" s="77">
        <v>109.43</v>
      </c>
      <c r="D444" s="77">
        <v>153.21</v>
      </c>
      <c r="E444" s="770"/>
    </row>
    <row r="445" spans="1:5" s="773" customFormat="1">
      <c r="A445" s="769">
        <v>170040</v>
      </c>
      <c r="B445" s="76">
        <v>40</v>
      </c>
      <c r="C445" s="77">
        <v>112.18</v>
      </c>
      <c r="D445" s="77">
        <v>157.05000000000001</v>
      </c>
      <c r="E445" s="770"/>
    </row>
    <row r="446" spans="1:5" s="773" customFormat="1">
      <c r="A446" s="769">
        <v>170041</v>
      </c>
      <c r="B446" s="76">
        <v>41</v>
      </c>
      <c r="C446" s="77">
        <v>114.93</v>
      </c>
      <c r="D446" s="77">
        <v>160.9</v>
      </c>
      <c r="E446" s="770"/>
    </row>
    <row r="447" spans="1:5" s="773" customFormat="1">
      <c r="A447" s="769">
        <v>170042</v>
      </c>
      <c r="B447" s="76">
        <v>42</v>
      </c>
      <c r="C447" s="77">
        <v>117.67</v>
      </c>
      <c r="D447" s="77">
        <v>164.74</v>
      </c>
      <c r="E447" s="770"/>
    </row>
    <row r="448" spans="1:5" s="773" customFormat="1">
      <c r="A448" s="769">
        <v>170043</v>
      </c>
      <c r="B448" s="76">
        <v>43</v>
      </c>
      <c r="C448" s="77">
        <v>120.41</v>
      </c>
      <c r="D448" s="77">
        <v>168.58</v>
      </c>
      <c r="E448" s="770"/>
    </row>
    <row r="449" spans="1:5" s="773" customFormat="1">
      <c r="A449" s="769">
        <v>170044</v>
      </c>
      <c r="B449" s="76">
        <v>44</v>
      </c>
      <c r="C449" s="77">
        <v>123.16</v>
      </c>
      <c r="D449" s="77">
        <v>172.42</v>
      </c>
      <c r="E449" s="770"/>
    </row>
    <row r="450" spans="1:5" s="773" customFormat="1">
      <c r="A450" s="769">
        <v>170045</v>
      </c>
      <c r="B450" s="76">
        <v>45</v>
      </c>
      <c r="C450" s="77">
        <v>125.9</v>
      </c>
      <c r="D450" s="77">
        <v>176.26</v>
      </c>
      <c r="E450" s="770"/>
    </row>
    <row r="451" spans="1:5" s="773" customFormat="1">
      <c r="A451" s="769">
        <v>170046</v>
      </c>
      <c r="B451" s="76">
        <v>46</v>
      </c>
      <c r="C451" s="77">
        <v>128.65</v>
      </c>
      <c r="D451" s="77">
        <v>180.11</v>
      </c>
      <c r="E451" s="770"/>
    </row>
    <row r="452" spans="1:5" s="773" customFormat="1">
      <c r="A452" s="769">
        <v>170047</v>
      </c>
      <c r="B452" s="76">
        <v>47</v>
      </c>
      <c r="C452" s="77">
        <v>131.4</v>
      </c>
      <c r="D452" s="77">
        <v>183.96</v>
      </c>
      <c r="E452" s="770"/>
    </row>
    <row r="453" spans="1:5" s="773" customFormat="1">
      <c r="A453" s="769">
        <v>170048</v>
      </c>
      <c r="B453" s="76">
        <v>48</v>
      </c>
      <c r="C453" s="77">
        <v>134.13999999999999</v>
      </c>
      <c r="D453" s="77">
        <v>187.8</v>
      </c>
      <c r="E453" s="770"/>
    </row>
    <row r="454" spans="1:5" s="773" customFormat="1">
      <c r="A454" s="769">
        <v>170049</v>
      </c>
      <c r="B454" s="76">
        <v>49</v>
      </c>
      <c r="C454" s="77">
        <v>136.88999999999999</v>
      </c>
      <c r="D454" s="77">
        <v>191.64</v>
      </c>
      <c r="E454" s="770"/>
    </row>
    <row r="455" spans="1:5" s="773" customFormat="1">
      <c r="A455" s="769">
        <v>170050</v>
      </c>
      <c r="B455" s="76">
        <v>50</v>
      </c>
      <c r="C455" s="77">
        <v>139.63</v>
      </c>
      <c r="D455" s="77">
        <v>195.49</v>
      </c>
      <c r="E455" s="770"/>
    </row>
    <row r="456" spans="1:5" s="773" customFormat="1">
      <c r="A456" s="769">
        <v>170051</v>
      </c>
      <c r="B456" s="76">
        <v>51</v>
      </c>
      <c r="C456" s="77">
        <v>142.38</v>
      </c>
      <c r="D456" s="77">
        <v>199.33</v>
      </c>
      <c r="E456" s="770"/>
    </row>
    <row r="457" spans="1:5" s="773" customFormat="1">
      <c r="A457" s="769">
        <v>170052</v>
      </c>
      <c r="B457" s="76">
        <v>52</v>
      </c>
      <c r="C457" s="77">
        <v>145.12</v>
      </c>
      <c r="D457" s="77">
        <v>203.17</v>
      </c>
      <c r="E457" s="770"/>
    </row>
    <row r="458" spans="1:5" s="773" customFormat="1">
      <c r="A458" s="769">
        <v>170053</v>
      </c>
      <c r="B458" s="76">
        <v>53</v>
      </c>
      <c r="C458" s="77">
        <v>147.86000000000001</v>
      </c>
      <c r="D458" s="77">
        <v>207.01</v>
      </c>
      <c r="E458" s="770"/>
    </row>
    <row r="459" spans="1:5" s="773" customFormat="1">
      <c r="A459" s="769">
        <v>170054</v>
      </c>
      <c r="B459" s="76">
        <v>54</v>
      </c>
      <c r="C459" s="77">
        <v>150.61000000000001</v>
      </c>
      <c r="D459" s="77">
        <v>210.85</v>
      </c>
      <c r="E459" s="770"/>
    </row>
    <row r="460" spans="1:5" s="773" customFormat="1">
      <c r="A460" s="769">
        <v>170055</v>
      </c>
      <c r="B460" s="76">
        <v>55</v>
      </c>
      <c r="C460" s="77">
        <v>153.36000000000001</v>
      </c>
      <c r="D460" s="77">
        <v>214.7</v>
      </c>
      <c r="E460" s="770"/>
    </row>
    <row r="461" spans="1:5" s="773" customFormat="1">
      <c r="A461" s="769">
        <v>170056</v>
      </c>
      <c r="B461" s="76">
        <v>56</v>
      </c>
      <c r="C461" s="77">
        <v>156.1</v>
      </c>
      <c r="D461" s="77">
        <v>218.54</v>
      </c>
      <c r="E461" s="770"/>
    </row>
    <row r="462" spans="1:5" s="773" customFormat="1">
      <c r="A462" s="769">
        <v>170057</v>
      </c>
      <c r="B462" s="76">
        <v>57</v>
      </c>
      <c r="C462" s="77">
        <v>158.85</v>
      </c>
      <c r="D462" s="77">
        <v>222.38</v>
      </c>
      <c r="E462" s="770"/>
    </row>
    <row r="463" spans="1:5" s="773" customFormat="1">
      <c r="A463" s="769">
        <v>170058</v>
      </c>
      <c r="B463" s="76">
        <v>58</v>
      </c>
      <c r="C463" s="77">
        <v>161.58000000000001</v>
      </c>
      <c r="D463" s="77">
        <v>226.22</v>
      </c>
      <c r="E463" s="770"/>
    </row>
    <row r="464" spans="1:5" s="773" customFormat="1">
      <c r="A464" s="769">
        <v>170059</v>
      </c>
      <c r="B464" s="76">
        <v>59</v>
      </c>
      <c r="C464" s="77">
        <v>164.33</v>
      </c>
      <c r="D464" s="77">
        <v>230.06</v>
      </c>
      <c r="E464" s="770"/>
    </row>
    <row r="465" spans="1:5" s="773" customFormat="1">
      <c r="A465" s="769">
        <v>170060</v>
      </c>
      <c r="B465" s="76">
        <v>60</v>
      </c>
      <c r="C465" s="77">
        <v>167.08</v>
      </c>
      <c r="D465" s="77">
        <v>233.91</v>
      </c>
      <c r="E465" s="770"/>
    </row>
    <row r="466" spans="1:5" s="773" customFormat="1">
      <c r="A466" s="769">
        <v>170061</v>
      </c>
      <c r="B466" s="76">
        <v>61</v>
      </c>
      <c r="C466" s="77">
        <v>169.83</v>
      </c>
      <c r="D466" s="77">
        <v>237.77</v>
      </c>
      <c r="E466" s="770"/>
    </row>
    <row r="467" spans="1:5" s="773" customFormat="1">
      <c r="A467" s="769">
        <v>170062</v>
      </c>
      <c r="B467" s="76">
        <v>62</v>
      </c>
      <c r="C467" s="77">
        <v>172.57</v>
      </c>
      <c r="D467" s="77">
        <v>241.6</v>
      </c>
      <c r="E467" s="770"/>
    </row>
    <row r="468" spans="1:5" s="773" customFormat="1">
      <c r="A468" s="769">
        <v>170063</v>
      </c>
      <c r="B468" s="76">
        <v>63</v>
      </c>
      <c r="C468" s="77">
        <v>175.32</v>
      </c>
      <c r="D468" s="77">
        <v>245.44</v>
      </c>
      <c r="E468" s="770"/>
    </row>
    <row r="469" spans="1:5" s="773" customFormat="1">
      <c r="A469" s="769">
        <v>170064</v>
      </c>
      <c r="B469" s="76">
        <v>64</v>
      </c>
      <c r="C469" s="77">
        <v>178.06</v>
      </c>
      <c r="D469" s="77">
        <v>249.28</v>
      </c>
      <c r="E469" s="770"/>
    </row>
    <row r="470" spans="1:5" s="773" customFormat="1">
      <c r="A470" s="769">
        <v>170065</v>
      </c>
      <c r="B470" s="76">
        <v>65</v>
      </c>
      <c r="C470" s="77">
        <v>180.81</v>
      </c>
      <c r="D470" s="77">
        <v>253.14</v>
      </c>
      <c r="E470" s="770"/>
    </row>
    <row r="471" spans="1:5" s="773" customFormat="1">
      <c r="A471" s="769">
        <v>170066</v>
      </c>
      <c r="B471" s="76">
        <v>66</v>
      </c>
      <c r="C471" s="77">
        <v>183.55</v>
      </c>
      <c r="D471" s="77">
        <v>256.97000000000003</v>
      </c>
      <c r="E471" s="770"/>
    </row>
    <row r="472" spans="1:5" s="773" customFormat="1">
      <c r="A472" s="769">
        <v>170067</v>
      </c>
      <c r="B472" s="76">
        <v>67</v>
      </c>
      <c r="C472" s="77">
        <v>186.3</v>
      </c>
      <c r="D472" s="77">
        <v>260.82</v>
      </c>
      <c r="E472" s="770"/>
    </row>
    <row r="473" spans="1:5" s="773" customFormat="1">
      <c r="A473" s="769">
        <v>170068</v>
      </c>
      <c r="B473" s="76">
        <v>68</v>
      </c>
      <c r="C473" s="77">
        <v>189.04</v>
      </c>
      <c r="D473" s="77">
        <v>264.64999999999998</v>
      </c>
      <c r="E473" s="78"/>
    </row>
    <row r="474" spans="1:5" s="773" customFormat="1">
      <c r="A474" s="769">
        <v>170069</v>
      </c>
      <c r="B474" s="76">
        <v>69</v>
      </c>
      <c r="C474" s="77">
        <v>191.79</v>
      </c>
      <c r="D474" s="77">
        <v>268.51</v>
      </c>
      <c r="E474" s="78"/>
    </row>
    <row r="475" spans="1:5" s="773" customFormat="1">
      <c r="A475" s="769">
        <v>170070</v>
      </c>
      <c r="B475" s="76">
        <v>70</v>
      </c>
      <c r="C475" s="77">
        <v>194.53</v>
      </c>
      <c r="D475" s="77">
        <v>272.35000000000002</v>
      </c>
      <c r="E475" s="78"/>
    </row>
    <row r="476" spans="1:5" s="773" customFormat="1">
      <c r="A476" s="769">
        <v>170071</v>
      </c>
      <c r="B476" s="76">
        <v>71</v>
      </c>
      <c r="C476" s="77">
        <v>197.29</v>
      </c>
      <c r="D476" s="77">
        <v>276.2</v>
      </c>
      <c r="E476" s="78"/>
    </row>
    <row r="477" spans="1:5" s="773" customFormat="1">
      <c r="A477" s="769">
        <v>170072</v>
      </c>
      <c r="B477" s="76">
        <v>72</v>
      </c>
      <c r="C477" s="77">
        <v>200.03</v>
      </c>
      <c r="D477" s="77">
        <v>280.04000000000002</v>
      </c>
      <c r="E477" s="78"/>
    </row>
    <row r="478" spans="1:5" s="773" customFormat="1">
      <c r="A478" s="769">
        <v>170073</v>
      </c>
      <c r="B478" s="76">
        <v>73</v>
      </c>
      <c r="C478" s="77">
        <v>202.77</v>
      </c>
      <c r="D478" s="77">
        <v>283.88</v>
      </c>
      <c r="E478" s="78"/>
    </row>
    <row r="479" spans="1:5" s="773" customFormat="1">
      <c r="A479" s="769">
        <v>170074</v>
      </c>
      <c r="B479" s="76">
        <v>74</v>
      </c>
      <c r="C479" s="77">
        <v>205.5</v>
      </c>
      <c r="D479" s="77">
        <v>287.7</v>
      </c>
      <c r="E479" s="78"/>
    </row>
    <row r="480" spans="1:5" s="773" customFormat="1">
      <c r="A480" s="769">
        <v>170075</v>
      </c>
      <c r="B480" s="76">
        <v>75</v>
      </c>
      <c r="C480" s="77">
        <v>208.26</v>
      </c>
      <c r="D480" s="77">
        <v>291.56</v>
      </c>
      <c r="E480" s="78"/>
    </row>
    <row r="481" spans="1:5" s="773" customFormat="1">
      <c r="A481" s="769">
        <v>170076</v>
      </c>
      <c r="B481" s="76">
        <v>76</v>
      </c>
      <c r="C481" s="77">
        <v>211</v>
      </c>
      <c r="D481" s="77">
        <v>295.39999999999998</v>
      </c>
      <c r="E481" s="78"/>
    </row>
    <row r="482" spans="1:5" s="773" customFormat="1">
      <c r="A482" s="769">
        <v>170077</v>
      </c>
      <c r="B482" s="76">
        <v>77</v>
      </c>
      <c r="C482" s="77">
        <v>213.74</v>
      </c>
      <c r="D482" s="77">
        <v>299.24</v>
      </c>
      <c r="E482" s="78"/>
    </row>
    <row r="483" spans="1:5" s="773" customFormat="1">
      <c r="A483" s="769">
        <v>170078</v>
      </c>
      <c r="B483" s="76">
        <v>78</v>
      </c>
      <c r="C483" s="77">
        <v>216.49</v>
      </c>
      <c r="D483" s="77">
        <v>303.08</v>
      </c>
      <c r="E483" s="78"/>
    </row>
    <row r="484" spans="1:5" s="773" customFormat="1">
      <c r="A484" s="769">
        <v>170079</v>
      </c>
      <c r="B484" s="76">
        <v>79</v>
      </c>
      <c r="C484" s="77">
        <v>219.23</v>
      </c>
      <c r="D484" s="77">
        <v>306.92</v>
      </c>
      <c r="E484" s="78"/>
    </row>
    <row r="485" spans="1:5" s="773" customFormat="1">
      <c r="A485" s="769">
        <v>170080</v>
      </c>
      <c r="B485" s="76">
        <v>80</v>
      </c>
      <c r="C485" s="77">
        <v>221.98</v>
      </c>
      <c r="D485" s="77">
        <v>310.77</v>
      </c>
      <c r="E485" s="78"/>
    </row>
    <row r="486" spans="1:5" s="773" customFormat="1">
      <c r="A486" s="769">
        <v>170081</v>
      </c>
      <c r="B486" s="76">
        <v>81</v>
      </c>
      <c r="C486" s="77">
        <v>224.72</v>
      </c>
      <c r="D486" s="77">
        <v>314.61</v>
      </c>
      <c r="E486" s="78"/>
    </row>
    <row r="487" spans="1:5" s="773" customFormat="1">
      <c r="A487" s="769">
        <v>170082</v>
      </c>
      <c r="B487" s="76">
        <v>82</v>
      </c>
      <c r="C487" s="77">
        <v>227.47</v>
      </c>
      <c r="D487" s="77">
        <v>318.45999999999998</v>
      </c>
      <c r="E487" s="78"/>
    </row>
    <row r="488" spans="1:5" s="773" customFormat="1">
      <c r="A488" s="769">
        <v>170083</v>
      </c>
      <c r="B488" s="76">
        <v>83</v>
      </c>
      <c r="C488" s="77">
        <v>230.21</v>
      </c>
      <c r="D488" s="77">
        <v>322.3</v>
      </c>
      <c r="E488" s="78"/>
    </row>
    <row r="489" spans="1:5" s="773" customFormat="1">
      <c r="A489" s="769">
        <v>170084</v>
      </c>
      <c r="B489" s="76">
        <v>84</v>
      </c>
      <c r="C489" s="77">
        <v>232.98</v>
      </c>
      <c r="D489" s="77">
        <v>326.17</v>
      </c>
      <c r="E489" s="78"/>
    </row>
    <row r="490" spans="1:5" s="773" customFormat="1">
      <c r="A490" s="769">
        <v>170085</v>
      </c>
      <c r="B490" s="76">
        <v>85</v>
      </c>
      <c r="C490" s="77">
        <v>235.71</v>
      </c>
      <c r="D490" s="77">
        <v>330</v>
      </c>
      <c r="E490" s="78"/>
    </row>
    <row r="491" spans="1:5" s="773" customFormat="1">
      <c r="A491" s="769">
        <v>170086</v>
      </c>
      <c r="B491" s="76">
        <v>86</v>
      </c>
      <c r="C491" s="77">
        <v>238.44</v>
      </c>
      <c r="D491" s="77">
        <v>333.82</v>
      </c>
      <c r="E491" s="78"/>
    </row>
    <row r="492" spans="1:5" s="773" customFormat="1">
      <c r="A492" s="769">
        <v>170087</v>
      </c>
      <c r="B492" s="76">
        <v>87</v>
      </c>
      <c r="C492" s="77">
        <v>241.19</v>
      </c>
      <c r="D492" s="77">
        <v>337.67</v>
      </c>
      <c r="E492" s="78"/>
    </row>
    <row r="493" spans="1:5" s="773" customFormat="1">
      <c r="A493" s="769">
        <v>170088</v>
      </c>
      <c r="B493" s="76">
        <v>88</v>
      </c>
      <c r="C493" s="77">
        <v>234.94</v>
      </c>
      <c r="D493" s="77">
        <v>341.51</v>
      </c>
      <c r="E493" s="78"/>
    </row>
    <row r="494" spans="1:5" s="773" customFormat="1">
      <c r="A494" s="769">
        <v>170089</v>
      </c>
      <c r="B494" s="76">
        <v>89</v>
      </c>
      <c r="C494" s="77">
        <v>246.68</v>
      </c>
      <c r="D494" s="77">
        <v>345.35</v>
      </c>
      <c r="E494" s="78"/>
    </row>
    <row r="495" spans="1:5" s="773" customFormat="1">
      <c r="A495" s="769">
        <v>170090</v>
      </c>
      <c r="B495" s="76">
        <v>90</v>
      </c>
      <c r="C495" s="77">
        <v>249.44</v>
      </c>
      <c r="D495" s="77">
        <v>349.21</v>
      </c>
      <c r="E495" s="78"/>
    </row>
    <row r="496" spans="1:5" s="773" customFormat="1">
      <c r="A496" s="769">
        <v>170091</v>
      </c>
      <c r="B496" s="76">
        <v>91</v>
      </c>
      <c r="C496" s="77">
        <v>252.19</v>
      </c>
      <c r="D496" s="77">
        <v>353.06</v>
      </c>
      <c r="E496" s="78"/>
    </row>
    <row r="497" spans="1:5" s="773" customFormat="1">
      <c r="A497" s="769">
        <v>170092</v>
      </c>
      <c r="B497" s="76">
        <v>92</v>
      </c>
      <c r="C497" s="77">
        <v>254.93</v>
      </c>
      <c r="D497" s="77">
        <v>356.9</v>
      </c>
      <c r="E497" s="78"/>
    </row>
    <row r="498" spans="1:5" s="773" customFormat="1">
      <c r="A498" s="769">
        <v>170093</v>
      </c>
      <c r="B498" s="76">
        <v>93</v>
      </c>
      <c r="C498" s="77">
        <v>257.66000000000003</v>
      </c>
      <c r="D498" s="77">
        <v>360.72</v>
      </c>
      <c r="E498" s="78"/>
    </row>
    <row r="499" spans="1:5" s="773" customFormat="1">
      <c r="A499" s="769">
        <v>170094</v>
      </c>
      <c r="B499" s="76">
        <v>94</v>
      </c>
      <c r="C499" s="77">
        <v>260.39999999999998</v>
      </c>
      <c r="D499" s="77">
        <v>364.57</v>
      </c>
      <c r="E499" s="78"/>
    </row>
    <row r="500" spans="1:5" s="773" customFormat="1">
      <c r="A500" s="769">
        <v>170095</v>
      </c>
      <c r="B500" s="76">
        <v>95</v>
      </c>
      <c r="C500" s="77">
        <v>263.17</v>
      </c>
      <c r="D500" s="77">
        <v>368.44</v>
      </c>
      <c r="E500" s="78"/>
    </row>
    <row r="501" spans="1:5" s="773" customFormat="1">
      <c r="A501" s="769">
        <v>170096</v>
      </c>
      <c r="B501" s="76">
        <v>96</v>
      </c>
      <c r="C501" s="77">
        <v>265.89999999999998</v>
      </c>
      <c r="D501" s="77">
        <v>372.26</v>
      </c>
      <c r="E501" s="78"/>
    </row>
    <row r="502" spans="1:5" s="773" customFormat="1">
      <c r="A502" s="769">
        <v>170097</v>
      </c>
      <c r="B502" s="76">
        <v>97</v>
      </c>
      <c r="C502" s="77">
        <v>268.64</v>
      </c>
      <c r="D502" s="77">
        <v>376.1</v>
      </c>
      <c r="E502" s="78"/>
    </row>
    <row r="503" spans="1:5" s="773" customFormat="1">
      <c r="A503" s="769">
        <v>170098</v>
      </c>
      <c r="B503" s="76">
        <v>98</v>
      </c>
      <c r="C503" s="77">
        <v>271.39999999999998</v>
      </c>
      <c r="D503" s="77">
        <v>379.96</v>
      </c>
      <c r="E503" s="78"/>
    </row>
    <row r="504" spans="1:5" s="773" customFormat="1">
      <c r="A504" s="769">
        <v>170099</v>
      </c>
      <c r="B504" s="76">
        <v>99</v>
      </c>
      <c r="C504" s="77">
        <v>274.14999999999998</v>
      </c>
      <c r="D504" s="77">
        <v>383.81</v>
      </c>
      <c r="E504" s="78"/>
    </row>
    <row r="505" spans="1:5" s="773" customFormat="1">
      <c r="A505" s="769">
        <v>170100</v>
      </c>
      <c r="B505" s="76">
        <v>100</v>
      </c>
      <c r="C505" s="77">
        <v>276.88</v>
      </c>
      <c r="D505" s="77">
        <v>387.63</v>
      </c>
      <c r="E505" s="78"/>
    </row>
    <row r="506" spans="1:5" s="773" customFormat="1">
      <c r="A506" s="769">
        <v>170101</v>
      </c>
      <c r="B506" s="76">
        <v>101</v>
      </c>
      <c r="C506" s="77">
        <v>279.62</v>
      </c>
      <c r="D506" s="77">
        <v>391.47</v>
      </c>
      <c r="E506" s="78"/>
    </row>
    <row r="507" spans="1:5" s="773" customFormat="1">
      <c r="A507" s="769">
        <v>170102</v>
      </c>
      <c r="B507" s="76">
        <v>102</v>
      </c>
      <c r="C507" s="77">
        <v>282.39</v>
      </c>
      <c r="D507" s="77">
        <v>395.34</v>
      </c>
      <c r="E507" s="78"/>
    </row>
    <row r="508" spans="1:5" s="773" customFormat="1">
      <c r="A508" s="769">
        <v>170103</v>
      </c>
      <c r="B508" s="76">
        <v>103</v>
      </c>
      <c r="C508" s="77">
        <v>285.14</v>
      </c>
      <c r="D508" s="77">
        <v>399.19</v>
      </c>
      <c r="E508" s="78"/>
    </row>
    <row r="509" spans="1:5" s="773" customFormat="1">
      <c r="A509" s="769">
        <v>170104</v>
      </c>
      <c r="B509" s="76">
        <v>104</v>
      </c>
      <c r="C509" s="77">
        <v>287.86</v>
      </c>
      <c r="D509" s="77">
        <v>403.01</v>
      </c>
      <c r="E509" s="78"/>
    </row>
    <row r="510" spans="1:5" s="773" customFormat="1">
      <c r="A510" s="769">
        <v>170105</v>
      </c>
      <c r="B510" s="76">
        <v>105</v>
      </c>
      <c r="C510" s="77">
        <v>290.60000000000002</v>
      </c>
      <c r="D510" s="77">
        <v>406.85</v>
      </c>
      <c r="E510" s="78"/>
    </row>
    <row r="511" spans="1:5" s="773" customFormat="1">
      <c r="A511" s="769">
        <v>170106</v>
      </c>
      <c r="B511" s="76">
        <v>106</v>
      </c>
      <c r="C511" s="77">
        <v>293.37</v>
      </c>
      <c r="D511" s="77">
        <v>410.71</v>
      </c>
      <c r="E511" s="78"/>
    </row>
    <row r="512" spans="1:5" s="773" customFormat="1">
      <c r="A512" s="769">
        <v>170107</v>
      </c>
      <c r="B512" s="76">
        <v>107</v>
      </c>
      <c r="C512" s="77">
        <v>296.11</v>
      </c>
      <c r="D512" s="77">
        <v>414.55</v>
      </c>
      <c r="E512" s="78"/>
    </row>
    <row r="513" spans="1:5" s="773" customFormat="1">
      <c r="A513" s="769">
        <v>170108</v>
      </c>
      <c r="B513" s="76">
        <v>108</v>
      </c>
      <c r="C513" s="77">
        <v>298.86</v>
      </c>
      <c r="D513" s="77">
        <v>418.41</v>
      </c>
      <c r="E513" s="78"/>
    </row>
    <row r="514" spans="1:5" s="773" customFormat="1">
      <c r="A514" s="769">
        <v>170109</v>
      </c>
      <c r="B514" s="76">
        <v>109</v>
      </c>
      <c r="C514" s="77">
        <v>301.58999999999997</v>
      </c>
      <c r="D514" s="77">
        <v>422.23</v>
      </c>
      <c r="E514" s="78"/>
    </row>
    <row r="515" spans="1:5" s="773" customFormat="1">
      <c r="A515" s="769">
        <v>170110</v>
      </c>
      <c r="B515" s="76">
        <v>110</v>
      </c>
      <c r="C515" s="77">
        <v>304.33999999999997</v>
      </c>
      <c r="D515" s="77">
        <v>426.08</v>
      </c>
      <c r="E515" s="78"/>
    </row>
    <row r="516" spans="1:5" s="773" customFormat="1">
      <c r="A516" s="769">
        <v>170111</v>
      </c>
      <c r="B516" s="76">
        <v>111</v>
      </c>
      <c r="C516" s="77">
        <v>307.11</v>
      </c>
      <c r="D516" s="77">
        <v>429.95</v>
      </c>
      <c r="E516" s="78"/>
    </row>
    <row r="517" spans="1:5" s="773" customFormat="1">
      <c r="A517" s="769">
        <v>170112</v>
      </c>
      <c r="B517" s="76">
        <v>112</v>
      </c>
      <c r="C517" s="77">
        <v>309.83999999999997</v>
      </c>
      <c r="D517" s="77">
        <v>433.78</v>
      </c>
      <c r="E517" s="78"/>
    </row>
    <row r="518" spans="1:5" s="773" customFormat="1">
      <c r="A518" s="769">
        <v>170113</v>
      </c>
      <c r="B518" s="76">
        <v>113</v>
      </c>
      <c r="C518" s="77">
        <v>312.60000000000002</v>
      </c>
      <c r="D518" s="77">
        <v>437.64</v>
      </c>
      <c r="E518" s="78"/>
    </row>
    <row r="519" spans="1:5" s="773" customFormat="1">
      <c r="A519" s="769">
        <v>170114</v>
      </c>
      <c r="B519" s="76">
        <v>114</v>
      </c>
      <c r="C519" s="77">
        <v>315.32</v>
      </c>
      <c r="D519" s="77">
        <v>441.45</v>
      </c>
      <c r="E519" s="78"/>
    </row>
    <row r="520" spans="1:5" s="773" customFormat="1">
      <c r="A520" s="769">
        <v>170115</v>
      </c>
      <c r="B520" s="76">
        <v>115</v>
      </c>
      <c r="C520" s="77">
        <v>318.06</v>
      </c>
      <c r="D520" s="77">
        <v>445.29</v>
      </c>
      <c r="E520" s="78"/>
    </row>
    <row r="521" spans="1:5" s="773" customFormat="1">
      <c r="A521" s="769">
        <v>170116</v>
      </c>
      <c r="B521" s="76">
        <v>116</v>
      </c>
      <c r="C521" s="77">
        <v>320.82</v>
      </c>
      <c r="D521" s="77">
        <v>449.14</v>
      </c>
      <c r="E521" s="78"/>
    </row>
    <row r="522" spans="1:5" s="773" customFormat="1">
      <c r="A522" s="769">
        <v>170117</v>
      </c>
      <c r="B522" s="76">
        <v>117</v>
      </c>
      <c r="C522" s="77">
        <v>323.54000000000002</v>
      </c>
      <c r="D522" s="77">
        <v>452.96</v>
      </c>
      <c r="E522" s="78"/>
    </row>
    <row r="523" spans="1:5" s="773" customFormat="1">
      <c r="A523" s="769">
        <v>170118</v>
      </c>
      <c r="B523" s="76">
        <v>118</v>
      </c>
      <c r="C523" s="77">
        <v>326.27999999999997</v>
      </c>
      <c r="D523" s="77">
        <v>456.79</v>
      </c>
      <c r="E523" s="78"/>
    </row>
    <row r="524" spans="1:5" s="773" customFormat="1">
      <c r="A524" s="769">
        <v>170119</v>
      </c>
      <c r="B524" s="76">
        <v>119</v>
      </c>
      <c r="C524" s="77">
        <v>329.04</v>
      </c>
      <c r="D524" s="77">
        <v>460.65</v>
      </c>
      <c r="E524" s="78"/>
    </row>
    <row r="525" spans="1:5" s="773" customFormat="1">
      <c r="A525" s="769">
        <v>170120</v>
      </c>
      <c r="B525" s="76">
        <v>120</v>
      </c>
      <c r="C525" s="77">
        <v>331.81</v>
      </c>
      <c r="D525" s="77">
        <v>464.53</v>
      </c>
      <c r="E525" s="78"/>
    </row>
    <row r="526" spans="1:5" s="773" customFormat="1">
      <c r="A526" s="769">
        <v>170121</v>
      </c>
      <c r="B526" s="76">
        <v>121</v>
      </c>
      <c r="C526" s="77">
        <v>334.54</v>
      </c>
      <c r="D526" s="77">
        <v>468.36</v>
      </c>
      <c r="E526" s="78"/>
    </row>
    <row r="527" spans="1:5" s="773" customFormat="1">
      <c r="A527" s="769">
        <v>170122</v>
      </c>
      <c r="B527" s="76">
        <v>122</v>
      </c>
      <c r="C527" s="77">
        <v>337.29</v>
      </c>
      <c r="D527" s="77">
        <v>472.21</v>
      </c>
      <c r="E527" s="78"/>
    </row>
    <row r="528" spans="1:5" s="773" customFormat="1">
      <c r="A528" s="769">
        <v>170123</v>
      </c>
      <c r="B528" s="76">
        <v>123</v>
      </c>
      <c r="C528" s="77">
        <v>340.01</v>
      </c>
      <c r="D528" s="77">
        <v>476.01</v>
      </c>
      <c r="E528" s="78"/>
    </row>
    <row r="529" spans="1:5" s="773" customFormat="1">
      <c r="A529" s="769">
        <v>170124</v>
      </c>
      <c r="B529" s="76">
        <v>124</v>
      </c>
      <c r="C529" s="77">
        <v>342.79</v>
      </c>
      <c r="D529" s="77">
        <v>479.9</v>
      </c>
      <c r="E529" s="78"/>
    </row>
    <row r="530" spans="1:5" s="773" customFormat="1">
      <c r="A530" s="769">
        <v>170125</v>
      </c>
      <c r="B530" s="76">
        <v>125</v>
      </c>
      <c r="C530" s="77">
        <v>345.53</v>
      </c>
      <c r="D530" s="77">
        <v>483.74</v>
      </c>
      <c r="E530" s="78"/>
    </row>
    <row r="531" spans="1:5" s="773" customFormat="1">
      <c r="A531" s="769">
        <v>170126</v>
      </c>
      <c r="B531" s="76">
        <v>126</v>
      </c>
      <c r="C531" s="77">
        <v>348.29</v>
      </c>
      <c r="D531" s="77">
        <v>487.6</v>
      </c>
      <c r="E531" s="78"/>
    </row>
    <row r="532" spans="1:5" s="773" customFormat="1">
      <c r="A532" s="769">
        <v>170127</v>
      </c>
      <c r="B532" s="76">
        <v>127</v>
      </c>
      <c r="C532" s="77">
        <v>351</v>
      </c>
      <c r="D532" s="77">
        <v>491.4</v>
      </c>
      <c r="E532" s="78"/>
    </row>
    <row r="533" spans="1:5" s="773" customFormat="1">
      <c r="A533" s="769">
        <v>170128</v>
      </c>
      <c r="B533" s="76">
        <v>128</v>
      </c>
      <c r="C533" s="77">
        <v>353.73</v>
      </c>
      <c r="D533" s="77">
        <v>495.22</v>
      </c>
      <c r="E533" s="78"/>
    </row>
    <row r="534" spans="1:5" s="773" customFormat="1">
      <c r="A534" s="769">
        <v>170129</v>
      </c>
      <c r="B534" s="76">
        <v>129</v>
      </c>
      <c r="C534" s="77">
        <v>356.47</v>
      </c>
      <c r="D534" s="77">
        <v>499.06</v>
      </c>
      <c r="E534" s="78"/>
    </row>
    <row r="535" spans="1:5" s="773" customFormat="1">
      <c r="A535" s="769">
        <v>170130</v>
      </c>
      <c r="B535" s="76">
        <v>130</v>
      </c>
      <c r="C535" s="77">
        <v>359.23</v>
      </c>
      <c r="D535" s="77">
        <v>502.92</v>
      </c>
      <c r="E535" s="78"/>
    </row>
    <row r="536" spans="1:5" s="773" customFormat="1">
      <c r="A536" s="769">
        <v>170131</v>
      </c>
      <c r="B536" s="76">
        <v>131</v>
      </c>
      <c r="C536" s="77">
        <v>362</v>
      </c>
      <c r="D536" s="77">
        <v>506.8</v>
      </c>
      <c r="E536" s="78"/>
    </row>
    <row r="537" spans="1:5" s="773" customFormat="1">
      <c r="A537" s="769">
        <v>170132</v>
      </c>
      <c r="B537" s="76">
        <v>132</v>
      </c>
      <c r="C537" s="77">
        <v>364.73</v>
      </c>
      <c r="D537" s="77">
        <v>510.62</v>
      </c>
      <c r="E537" s="78"/>
    </row>
    <row r="538" spans="1:5" s="773" customFormat="1">
      <c r="A538" s="769">
        <v>170133</v>
      </c>
      <c r="B538" s="76">
        <v>133</v>
      </c>
      <c r="C538" s="77">
        <v>367.47</v>
      </c>
      <c r="D538" s="77">
        <v>514.45000000000005</v>
      </c>
      <c r="E538" s="78"/>
    </row>
    <row r="539" spans="1:5" s="773" customFormat="1">
      <c r="A539" s="769">
        <v>170134</v>
      </c>
      <c r="B539" s="76">
        <v>134</v>
      </c>
      <c r="C539" s="77">
        <v>370.22</v>
      </c>
      <c r="D539" s="77">
        <v>518.30999999999995</v>
      </c>
      <c r="E539" s="78"/>
    </row>
    <row r="540" spans="1:5" s="773" customFormat="1">
      <c r="A540" s="769">
        <v>170135</v>
      </c>
      <c r="B540" s="76">
        <v>135</v>
      </c>
      <c r="C540" s="77">
        <v>372.99</v>
      </c>
      <c r="D540" s="77">
        <v>522.17999999999995</v>
      </c>
      <c r="E540" s="78"/>
    </row>
    <row r="541" spans="1:5" s="773" customFormat="1">
      <c r="A541" s="769">
        <v>170136</v>
      </c>
      <c r="B541" s="76">
        <v>136</v>
      </c>
      <c r="C541" s="77">
        <v>375.7</v>
      </c>
      <c r="D541" s="77">
        <v>525.98</v>
      </c>
      <c r="E541" s="78"/>
    </row>
    <row r="542" spans="1:5" s="773" customFormat="1">
      <c r="A542" s="769">
        <v>170137</v>
      </c>
      <c r="B542" s="76">
        <v>137</v>
      </c>
      <c r="C542" s="77">
        <v>378.43</v>
      </c>
      <c r="D542" s="77">
        <v>529.79999999999995</v>
      </c>
      <c r="E542" s="78"/>
    </row>
    <row r="543" spans="1:5" s="773" customFormat="1">
      <c r="A543" s="769">
        <v>170138</v>
      </c>
      <c r="B543" s="76">
        <v>138</v>
      </c>
      <c r="C543" s="77">
        <v>381.24</v>
      </c>
      <c r="D543" s="77">
        <v>533.74</v>
      </c>
      <c r="E543" s="78"/>
    </row>
    <row r="544" spans="1:5" s="773" customFormat="1">
      <c r="A544" s="769">
        <v>170139</v>
      </c>
      <c r="B544" s="76">
        <v>139</v>
      </c>
      <c r="C544" s="77">
        <v>383.93</v>
      </c>
      <c r="D544" s="77">
        <v>537.5</v>
      </c>
      <c r="E544" s="78"/>
    </row>
    <row r="545" spans="1:5" s="773" customFormat="1">
      <c r="A545" s="769">
        <v>170140</v>
      </c>
      <c r="B545" s="76">
        <v>140</v>
      </c>
      <c r="C545" s="77">
        <v>386.7</v>
      </c>
      <c r="D545" s="77">
        <v>541.38</v>
      </c>
      <c r="E545" s="78"/>
    </row>
    <row r="546" spans="1:5" s="773" customFormat="1">
      <c r="A546" s="769">
        <v>170141</v>
      </c>
      <c r="B546" s="76">
        <v>141</v>
      </c>
      <c r="C546" s="77">
        <v>389.41</v>
      </c>
      <c r="D546" s="77">
        <v>545.16999999999996</v>
      </c>
      <c r="E546" s="78"/>
    </row>
    <row r="547" spans="1:5" s="773" customFormat="1">
      <c r="A547" s="769">
        <v>170142</v>
      </c>
      <c r="B547" s="76">
        <v>142</v>
      </c>
      <c r="C547" s="77">
        <v>392.21</v>
      </c>
      <c r="D547" s="77">
        <v>549.09</v>
      </c>
      <c r="E547" s="78"/>
    </row>
    <row r="548" spans="1:5" s="773" customFormat="1">
      <c r="A548" s="769">
        <v>170143</v>
      </c>
      <c r="B548" s="76">
        <v>143</v>
      </c>
      <c r="C548" s="77">
        <v>394.95</v>
      </c>
      <c r="D548" s="77">
        <v>552.92999999999995</v>
      </c>
      <c r="E548" s="78"/>
    </row>
    <row r="549" spans="1:5" s="773" customFormat="1">
      <c r="A549" s="769">
        <v>170144</v>
      </c>
      <c r="B549" s="76">
        <v>144</v>
      </c>
      <c r="C549" s="77">
        <v>397.7</v>
      </c>
      <c r="D549" s="77">
        <v>556.78</v>
      </c>
      <c r="E549" s="78"/>
    </row>
    <row r="550" spans="1:5" s="773" customFormat="1">
      <c r="A550" s="769">
        <v>170145</v>
      </c>
      <c r="B550" s="76">
        <v>145</v>
      </c>
      <c r="C550" s="77">
        <v>400.39</v>
      </c>
      <c r="D550" s="77">
        <v>560.54999999999995</v>
      </c>
      <c r="E550" s="78"/>
    </row>
    <row r="551" spans="1:5" s="773" customFormat="1">
      <c r="A551" s="769">
        <v>170146</v>
      </c>
      <c r="B551" s="76">
        <v>146</v>
      </c>
      <c r="C551" s="77">
        <v>403.17</v>
      </c>
      <c r="D551" s="77">
        <v>564.44000000000005</v>
      </c>
      <c r="E551" s="78"/>
    </row>
    <row r="552" spans="1:5" s="773" customFormat="1">
      <c r="A552" s="769">
        <v>170147</v>
      </c>
      <c r="B552" s="76">
        <v>147</v>
      </c>
      <c r="C552" s="77">
        <v>405.88</v>
      </c>
      <c r="D552" s="77">
        <v>568.24</v>
      </c>
      <c r="E552" s="78"/>
    </row>
    <row r="553" spans="1:5" s="773" customFormat="1">
      <c r="A553" s="769">
        <v>170148</v>
      </c>
      <c r="B553" s="76">
        <v>148</v>
      </c>
      <c r="C553" s="77">
        <v>408.69</v>
      </c>
      <c r="D553" s="77">
        <v>572.16999999999996</v>
      </c>
      <c r="E553" s="78"/>
    </row>
    <row r="554" spans="1:5" s="773" customFormat="1">
      <c r="A554" s="769">
        <v>170149</v>
      </c>
      <c r="B554" s="76">
        <v>149</v>
      </c>
      <c r="C554" s="77">
        <v>411.43</v>
      </c>
      <c r="D554" s="77">
        <v>576</v>
      </c>
      <c r="E554" s="78"/>
    </row>
    <row r="555" spans="1:5" s="773" customFormat="1">
      <c r="A555" s="769">
        <v>170150</v>
      </c>
      <c r="B555" s="76">
        <v>150</v>
      </c>
      <c r="C555" s="77">
        <v>414.18</v>
      </c>
      <c r="D555" s="77">
        <v>579.86</v>
      </c>
      <c r="E555" s="78"/>
    </row>
    <row r="556" spans="1:5" s="773" customFormat="1">
      <c r="A556" s="769">
        <v>170151</v>
      </c>
      <c r="B556" s="76">
        <v>151</v>
      </c>
      <c r="C556" s="77">
        <v>416.87</v>
      </c>
      <c r="D556" s="77">
        <v>583.61</v>
      </c>
      <c r="E556" s="78"/>
    </row>
    <row r="557" spans="1:5" s="773" customFormat="1">
      <c r="A557" s="769">
        <v>170152</v>
      </c>
      <c r="B557" s="76">
        <v>152</v>
      </c>
      <c r="C557" s="77">
        <v>419.64</v>
      </c>
      <c r="D557" s="77">
        <v>587.5</v>
      </c>
      <c r="E557" s="78"/>
    </row>
    <row r="558" spans="1:5" s="773" customFormat="1">
      <c r="A558" s="769">
        <v>170153</v>
      </c>
      <c r="B558" s="76">
        <v>153</v>
      </c>
      <c r="C558" s="77">
        <v>422.35</v>
      </c>
      <c r="D558" s="77">
        <v>591.29</v>
      </c>
      <c r="E558" s="78"/>
    </row>
    <row r="559" spans="1:5" s="773" customFormat="1">
      <c r="A559" s="769">
        <v>170154</v>
      </c>
      <c r="B559" s="76">
        <v>154</v>
      </c>
      <c r="C559" s="77">
        <v>425.16</v>
      </c>
      <c r="D559" s="77">
        <v>595.22</v>
      </c>
      <c r="E559" s="78"/>
    </row>
    <row r="560" spans="1:5" s="773" customFormat="1">
      <c r="A560" s="769">
        <v>170155</v>
      </c>
      <c r="B560" s="76">
        <v>155</v>
      </c>
      <c r="C560" s="77">
        <v>427.89</v>
      </c>
      <c r="D560" s="77">
        <v>599.04</v>
      </c>
      <c r="E560" s="78"/>
    </row>
    <row r="561" spans="1:5" s="773" customFormat="1">
      <c r="A561" s="769">
        <v>170156</v>
      </c>
      <c r="B561" s="76">
        <v>156</v>
      </c>
      <c r="C561" s="77">
        <v>430.63</v>
      </c>
      <c r="D561" s="77">
        <v>602.88</v>
      </c>
      <c r="E561" s="78"/>
    </row>
    <row r="562" spans="1:5" s="773" customFormat="1">
      <c r="A562" s="769">
        <v>170157</v>
      </c>
      <c r="B562" s="76">
        <v>157</v>
      </c>
      <c r="C562" s="77">
        <v>433.39</v>
      </c>
      <c r="D562" s="77">
        <v>606.74</v>
      </c>
      <c r="E562" s="78"/>
    </row>
    <row r="563" spans="1:5" s="773" customFormat="1">
      <c r="A563" s="769">
        <v>170158</v>
      </c>
      <c r="B563" s="76">
        <v>158</v>
      </c>
      <c r="C563" s="77">
        <v>436.15</v>
      </c>
      <c r="D563" s="77">
        <v>610.62</v>
      </c>
      <c r="E563" s="78"/>
    </row>
    <row r="564" spans="1:5" s="773" customFormat="1">
      <c r="A564" s="769">
        <v>170159</v>
      </c>
      <c r="B564" s="76">
        <v>159</v>
      </c>
      <c r="C564" s="77">
        <v>438.84</v>
      </c>
      <c r="D564" s="77">
        <v>614.38</v>
      </c>
      <c r="E564" s="78"/>
    </row>
    <row r="565" spans="1:5" s="773" customFormat="1">
      <c r="A565" s="769">
        <v>170160</v>
      </c>
      <c r="B565" s="76">
        <v>160</v>
      </c>
      <c r="C565" s="77">
        <v>441.64</v>
      </c>
      <c r="D565" s="77">
        <v>618.29</v>
      </c>
      <c r="E565" s="78"/>
    </row>
    <row r="566" spans="1:5" s="773" customFormat="1">
      <c r="A566" s="769">
        <v>170161</v>
      </c>
      <c r="B566" s="76">
        <v>161</v>
      </c>
      <c r="C566" s="77">
        <v>444.35</v>
      </c>
      <c r="D566" s="77">
        <v>622.09</v>
      </c>
      <c r="E566" s="78"/>
    </row>
    <row r="567" spans="1:5" s="773" customFormat="1">
      <c r="A567" s="769">
        <v>170162</v>
      </c>
      <c r="B567" s="76">
        <v>162</v>
      </c>
      <c r="C567" s="77">
        <v>447.07</v>
      </c>
      <c r="D567" s="77">
        <v>625.9</v>
      </c>
      <c r="E567" s="78"/>
    </row>
    <row r="568" spans="1:5" s="773" customFormat="1">
      <c r="A568" s="769">
        <v>170163</v>
      </c>
      <c r="B568" s="76">
        <v>163</v>
      </c>
      <c r="C568" s="77">
        <v>449.81</v>
      </c>
      <c r="D568" s="77">
        <v>629.73</v>
      </c>
      <c r="E568" s="78"/>
    </row>
    <row r="569" spans="1:5" s="773" customFormat="1">
      <c r="A569" s="769">
        <v>170164</v>
      </c>
      <c r="B569" s="76">
        <v>164</v>
      </c>
      <c r="C569" s="77">
        <v>452.55</v>
      </c>
      <c r="D569" s="77">
        <v>633.58000000000004</v>
      </c>
      <c r="E569" s="78"/>
    </row>
    <row r="570" spans="1:5" s="773" customFormat="1">
      <c r="A570" s="769">
        <v>170165</v>
      </c>
      <c r="B570" s="76">
        <v>165</v>
      </c>
      <c r="C570" s="77">
        <v>455.31</v>
      </c>
      <c r="D570" s="77">
        <v>637.44000000000005</v>
      </c>
      <c r="E570" s="78"/>
    </row>
    <row r="571" spans="1:5" s="773" customFormat="1">
      <c r="A571" s="769">
        <v>170166</v>
      </c>
      <c r="B571" s="76">
        <v>166</v>
      </c>
      <c r="C571" s="77">
        <v>458.08</v>
      </c>
      <c r="D571" s="77">
        <v>641.32000000000005</v>
      </c>
      <c r="E571" s="78"/>
    </row>
    <row r="572" spans="1:5" s="773" customFormat="1">
      <c r="A572" s="769">
        <v>170167</v>
      </c>
      <c r="B572" s="76">
        <v>167</v>
      </c>
      <c r="C572" s="77">
        <v>460.87</v>
      </c>
      <c r="D572" s="77">
        <v>645.21</v>
      </c>
      <c r="E572" s="78"/>
    </row>
    <row r="573" spans="1:5" s="773" customFormat="1">
      <c r="A573" s="769">
        <v>170168</v>
      </c>
      <c r="B573" s="76">
        <v>168</v>
      </c>
      <c r="C573" s="77">
        <v>463.56</v>
      </c>
      <c r="D573" s="77">
        <v>648.98</v>
      </c>
      <c r="E573" s="78"/>
    </row>
    <row r="574" spans="1:5" s="773" customFormat="1">
      <c r="A574" s="769">
        <v>170169</v>
      </c>
      <c r="B574" s="76">
        <v>169</v>
      </c>
      <c r="C574" s="77">
        <v>466.36</v>
      </c>
      <c r="D574" s="77">
        <v>652.91</v>
      </c>
      <c r="E574" s="78"/>
    </row>
    <row r="575" spans="1:5" s="773" customFormat="1">
      <c r="A575" s="769">
        <v>170170</v>
      </c>
      <c r="B575" s="76">
        <v>170</v>
      </c>
      <c r="C575" s="77">
        <v>469.08</v>
      </c>
      <c r="D575" s="77">
        <v>656.71</v>
      </c>
      <c r="E575" s="78"/>
    </row>
    <row r="576" spans="1:5" s="773" customFormat="1">
      <c r="A576" s="769">
        <v>170171</v>
      </c>
      <c r="B576" s="76">
        <v>171</v>
      </c>
      <c r="C576" s="77">
        <v>471.8</v>
      </c>
      <c r="D576" s="77">
        <v>660.53</v>
      </c>
      <c r="E576" s="78"/>
    </row>
    <row r="577" spans="1:5" s="773" customFormat="1">
      <c r="A577" s="769">
        <v>170172</v>
      </c>
      <c r="B577" s="76">
        <v>172</v>
      </c>
      <c r="C577" s="77">
        <v>474.54</v>
      </c>
      <c r="D577" s="77">
        <v>664.36</v>
      </c>
      <c r="E577" s="78"/>
    </row>
    <row r="578" spans="1:5" s="773" customFormat="1">
      <c r="A578" s="769">
        <v>170173</v>
      </c>
      <c r="B578" s="76">
        <v>173</v>
      </c>
      <c r="C578" s="77">
        <v>477.29</v>
      </c>
      <c r="D578" s="77">
        <v>668.2</v>
      </c>
      <c r="E578" s="78"/>
    </row>
    <row r="579" spans="1:5" s="773" customFormat="1">
      <c r="A579" s="769">
        <v>170174</v>
      </c>
      <c r="B579" s="76">
        <v>174</v>
      </c>
      <c r="C579" s="77">
        <v>480.05</v>
      </c>
      <c r="D579" s="77">
        <v>672.06</v>
      </c>
      <c r="E579" s="78"/>
    </row>
    <row r="580" spans="1:5" s="773" customFormat="1">
      <c r="A580" s="769">
        <v>170175</v>
      </c>
      <c r="B580" s="76">
        <v>175</v>
      </c>
      <c r="C580" s="77">
        <v>482.81</v>
      </c>
      <c r="D580" s="77">
        <v>675.94</v>
      </c>
      <c r="E580" s="78"/>
    </row>
    <row r="581" spans="1:5" s="773" customFormat="1">
      <c r="A581" s="769">
        <v>170176</v>
      </c>
      <c r="B581" s="76">
        <v>176</v>
      </c>
      <c r="C581" s="77">
        <v>485.48</v>
      </c>
      <c r="D581" s="77">
        <v>679.68</v>
      </c>
      <c r="E581" s="78"/>
    </row>
    <row r="582" spans="1:5" s="773" customFormat="1">
      <c r="A582" s="769">
        <v>170177</v>
      </c>
      <c r="B582" s="76">
        <v>177</v>
      </c>
      <c r="C582" s="77">
        <v>488.28</v>
      </c>
      <c r="D582" s="77">
        <v>683.59</v>
      </c>
      <c r="E582" s="78"/>
    </row>
    <row r="583" spans="1:5" s="773" customFormat="1">
      <c r="A583" s="769">
        <v>170178</v>
      </c>
      <c r="B583" s="76">
        <v>178</v>
      </c>
      <c r="C583" s="77">
        <v>491.08</v>
      </c>
      <c r="D583" s="77">
        <v>687.51</v>
      </c>
      <c r="E583" s="78"/>
    </row>
    <row r="584" spans="1:5" s="773" customFormat="1">
      <c r="A584" s="769">
        <v>170179</v>
      </c>
      <c r="B584" s="76">
        <v>179</v>
      </c>
      <c r="C584" s="77">
        <v>493.78</v>
      </c>
      <c r="D584" s="77">
        <v>691.29</v>
      </c>
      <c r="E584" s="78"/>
    </row>
    <row r="585" spans="1:5" s="773" customFormat="1">
      <c r="A585" s="769">
        <v>170180</v>
      </c>
      <c r="B585" s="76">
        <v>180</v>
      </c>
      <c r="C585" s="77">
        <v>496.49</v>
      </c>
      <c r="D585" s="77">
        <v>695.08</v>
      </c>
      <c r="E585" s="78"/>
    </row>
    <row r="586" spans="1:5" s="773" customFormat="1">
      <c r="A586" s="769">
        <v>170181</v>
      </c>
      <c r="B586" s="76">
        <v>181</v>
      </c>
      <c r="C586" s="77">
        <v>499.21</v>
      </c>
      <c r="D586" s="77">
        <v>698.89</v>
      </c>
      <c r="E586" s="78"/>
    </row>
    <row r="587" spans="1:5" s="773" customFormat="1">
      <c r="A587" s="769">
        <v>170182</v>
      </c>
      <c r="B587" s="76">
        <v>182</v>
      </c>
      <c r="C587" s="77">
        <v>502.06</v>
      </c>
      <c r="D587" s="77">
        <v>702.88</v>
      </c>
      <c r="E587" s="78"/>
    </row>
    <row r="588" spans="1:5" s="773" customFormat="1">
      <c r="A588" s="769">
        <v>170183</v>
      </c>
      <c r="B588" s="76">
        <v>183</v>
      </c>
      <c r="C588" s="77">
        <v>504.8</v>
      </c>
      <c r="D588" s="77">
        <v>706.72</v>
      </c>
      <c r="E588" s="78"/>
    </row>
    <row r="589" spans="1:5" s="773" customFormat="1">
      <c r="A589" s="769">
        <v>170184</v>
      </c>
      <c r="B589" s="76">
        <v>184</v>
      </c>
      <c r="C589" s="77">
        <v>507.55</v>
      </c>
      <c r="D589" s="77">
        <v>710.57</v>
      </c>
      <c r="E589" s="78"/>
    </row>
    <row r="590" spans="1:5" s="773" customFormat="1">
      <c r="A590" s="769">
        <v>170185</v>
      </c>
      <c r="B590" s="76">
        <v>185</v>
      </c>
      <c r="C590" s="77">
        <v>510.19</v>
      </c>
      <c r="D590" s="77">
        <v>714.27</v>
      </c>
      <c r="E590" s="78"/>
    </row>
    <row r="591" spans="1:5" s="773" customFormat="1">
      <c r="A591" s="769">
        <v>170186</v>
      </c>
      <c r="B591" s="76">
        <v>186</v>
      </c>
      <c r="C591" s="77">
        <v>512.96</v>
      </c>
      <c r="D591" s="77">
        <v>718.15</v>
      </c>
      <c r="E591" s="78"/>
    </row>
    <row r="592" spans="1:5" s="773" customFormat="1">
      <c r="A592" s="769">
        <v>170187</v>
      </c>
      <c r="B592" s="76">
        <v>187</v>
      </c>
      <c r="C592" s="77">
        <v>515.74</v>
      </c>
      <c r="D592" s="77">
        <v>722.04</v>
      </c>
      <c r="E592" s="78"/>
    </row>
    <row r="593" spans="1:5" s="773" customFormat="1">
      <c r="A593" s="769">
        <v>170188</v>
      </c>
      <c r="B593" s="76">
        <v>188</v>
      </c>
      <c r="C593" s="77">
        <v>518.54</v>
      </c>
      <c r="D593" s="77">
        <v>725.95</v>
      </c>
      <c r="E593" s="78"/>
    </row>
    <row r="594" spans="1:5" s="773" customFormat="1">
      <c r="A594" s="769">
        <v>170189</v>
      </c>
      <c r="B594" s="76">
        <v>189</v>
      </c>
      <c r="C594" s="77">
        <v>521.21</v>
      </c>
      <c r="D594" s="77">
        <v>729.7</v>
      </c>
      <c r="E594" s="78"/>
    </row>
    <row r="595" spans="1:5" s="773" customFormat="1">
      <c r="A595" s="769">
        <v>170190</v>
      </c>
      <c r="B595" s="76">
        <v>190</v>
      </c>
      <c r="C595" s="77">
        <v>524.03</v>
      </c>
      <c r="D595" s="77">
        <v>733.64</v>
      </c>
      <c r="E595" s="78"/>
    </row>
    <row r="596" spans="1:5" s="773" customFormat="1">
      <c r="A596" s="769">
        <v>170191</v>
      </c>
      <c r="B596" s="76">
        <v>191</v>
      </c>
      <c r="C596" s="77">
        <v>526.72</v>
      </c>
      <c r="D596" s="77">
        <v>737.41</v>
      </c>
      <c r="E596" s="78"/>
    </row>
    <row r="597" spans="1:5" s="773" customFormat="1">
      <c r="A597" s="769">
        <v>170192</v>
      </c>
      <c r="B597" s="76">
        <v>192</v>
      </c>
      <c r="C597" s="77">
        <v>529.42999999999995</v>
      </c>
      <c r="D597" s="77">
        <v>741.2</v>
      </c>
      <c r="E597" s="78"/>
    </row>
    <row r="598" spans="1:5" s="773" customFormat="1">
      <c r="A598" s="769">
        <v>170193</v>
      </c>
      <c r="B598" s="76">
        <v>193</v>
      </c>
      <c r="C598" s="77">
        <v>532.28</v>
      </c>
      <c r="D598" s="77">
        <v>745.19</v>
      </c>
      <c r="E598" s="78"/>
    </row>
    <row r="599" spans="1:5" s="773" customFormat="1">
      <c r="A599" s="769">
        <v>170194</v>
      </c>
      <c r="B599" s="76">
        <v>194</v>
      </c>
      <c r="C599" s="77">
        <v>535</v>
      </c>
      <c r="D599" s="77">
        <v>749</v>
      </c>
      <c r="E599" s="78"/>
    </row>
    <row r="600" spans="1:5" s="773" customFormat="1">
      <c r="A600" s="769">
        <v>170195</v>
      </c>
      <c r="B600" s="76">
        <v>195</v>
      </c>
      <c r="C600" s="77">
        <v>537.74</v>
      </c>
      <c r="D600" s="77">
        <v>752.83</v>
      </c>
      <c r="E600" s="78"/>
    </row>
    <row r="601" spans="1:5" s="773" customFormat="1">
      <c r="A601" s="769">
        <v>170196</v>
      </c>
      <c r="B601" s="76">
        <v>196</v>
      </c>
      <c r="C601" s="77">
        <v>540.48</v>
      </c>
      <c r="D601" s="77">
        <v>756.67</v>
      </c>
      <c r="E601" s="78"/>
    </row>
    <row r="602" spans="1:5" s="773" customFormat="1">
      <c r="A602" s="769">
        <v>170197</v>
      </c>
      <c r="B602" s="76">
        <v>197</v>
      </c>
      <c r="C602" s="77">
        <v>543.23</v>
      </c>
      <c r="D602" s="77">
        <v>760.52</v>
      </c>
      <c r="E602" s="78"/>
    </row>
    <row r="603" spans="1:5" s="773" customFormat="1">
      <c r="A603" s="769">
        <v>170198</v>
      </c>
      <c r="B603" s="76">
        <v>198</v>
      </c>
      <c r="C603" s="77">
        <v>546</v>
      </c>
      <c r="D603" s="77">
        <v>764.39</v>
      </c>
      <c r="E603" s="78"/>
    </row>
    <row r="604" spans="1:5" s="773" customFormat="1">
      <c r="A604" s="769">
        <v>170199</v>
      </c>
      <c r="B604" s="76">
        <v>199</v>
      </c>
      <c r="C604" s="77">
        <v>548.63</v>
      </c>
      <c r="D604" s="77">
        <v>768.08</v>
      </c>
      <c r="E604" s="78"/>
    </row>
    <row r="605" spans="1:5" s="773" customFormat="1">
      <c r="A605" s="769">
        <v>170200</v>
      </c>
      <c r="B605" s="76">
        <v>200</v>
      </c>
      <c r="C605" s="77">
        <v>551.41</v>
      </c>
      <c r="D605" s="77">
        <v>771.97</v>
      </c>
      <c r="E605" s="78"/>
    </row>
    <row r="606" spans="1:5" s="773" customFormat="1">
      <c r="A606" s="769">
        <v>170201</v>
      </c>
      <c r="B606" s="79" t="s">
        <v>112</v>
      </c>
      <c r="C606" s="80">
        <v>2.76</v>
      </c>
      <c r="D606" s="80">
        <v>3.86</v>
      </c>
      <c r="E606" s="78"/>
    </row>
    <row r="607" spans="1:5" s="773" customFormat="1">
      <c r="A607" s="769">
        <v>180001</v>
      </c>
      <c r="B607" s="76">
        <v>1</v>
      </c>
      <c r="C607" s="77">
        <v>13.23</v>
      </c>
      <c r="D607" s="77">
        <v>18.52</v>
      </c>
      <c r="E607" s="770"/>
    </row>
    <row r="608" spans="1:5" s="773" customFormat="1">
      <c r="A608" s="769">
        <v>180002</v>
      </c>
      <c r="B608" s="76">
        <v>2</v>
      </c>
      <c r="C608" s="77">
        <v>14.56</v>
      </c>
      <c r="D608" s="77">
        <v>20.38</v>
      </c>
      <c r="E608" s="770"/>
    </row>
    <row r="609" spans="1:5" s="773" customFormat="1">
      <c r="A609" s="769">
        <v>180003</v>
      </c>
      <c r="B609" s="76">
        <v>3</v>
      </c>
      <c r="C609" s="77">
        <v>15.88</v>
      </c>
      <c r="D609" s="77">
        <v>22.24</v>
      </c>
      <c r="E609" s="770"/>
    </row>
    <row r="610" spans="1:5" s="773" customFormat="1">
      <c r="A610" s="769">
        <v>180004</v>
      </c>
      <c r="B610" s="76">
        <v>4</v>
      </c>
      <c r="C610" s="77">
        <v>17.21</v>
      </c>
      <c r="D610" s="77">
        <v>24.09</v>
      </c>
      <c r="E610" s="770"/>
    </row>
    <row r="611" spans="1:5" s="773" customFormat="1">
      <c r="A611" s="769">
        <v>180005</v>
      </c>
      <c r="B611" s="76">
        <v>5</v>
      </c>
      <c r="C611" s="77">
        <v>18.54</v>
      </c>
      <c r="D611" s="77">
        <v>25.95</v>
      </c>
      <c r="E611" s="770"/>
    </row>
    <row r="612" spans="1:5" s="773" customFormat="1">
      <c r="A612" s="769">
        <v>180006</v>
      </c>
      <c r="B612" s="76">
        <v>6</v>
      </c>
      <c r="C612" s="77">
        <v>19.86</v>
      </c>
      <c r="D612" s="77">
        <v>27.81</v>
      </c>
      <c r="E612" s="770"/>
    </row>
    <row r="613" spans="1:5" s="773" customFormat="1">
      <c r="A613" s="769">
        <v>180007</v>
      </c>
      <c r="B613" s="76">
        <v>7</v>
      </c>
      <c r="C613" s="77">
        <v>21.86</v>
      </c>
      <c r="D613" s="77">
        <v>30.6</v>
      </c>
      <c r="E613" s="770"/>
    </row>
    <row r="614" spans="1:5" s="773" customFormat="1">
      <c r="A614" s="769">
        <v>180008</v>
      </c>
      <c r="B614" s="76">
        <v>8</v>
      </c>
      <c r="C614" s="77">
        <v>24.64</v>
      </c>
      <c r="D614" s="77">
        <v>34.5</v>
      </c>
      <c r="E614" s="770"/>
    </row>
    <row r="615" spans="1:5" s="773" customFormat="1">
      <c r="A615" s="769">
        <v>180009</v>
      </c>
      <c r="B615" s="76">
        <v>9</v>
      </c>
      <c r="C615" s="77">
        <v>27.42</v>
      </c>
      <c r="D615" s="77">
        <v>38.39</v>
      </c>
      <c r="E615" s="770"/>
    </row>
    <row r="616" spans="1:5" s="773" customFormat="1">
      <c r="A616" s="769">
        <v>180010</v>
      </c>
      <c r="B616" s="76">
        <v>10</v>
      </c>
      <c r="C616" s="77">
        <v>30.21</v>
      </c>
      <c r="D616" s="77">
        <v>42.29</v>
      </c>
      <c r="E616" s="770"/>
    </row>
    <row r="617" spans="1:5" s="773" customFormat="1">
      <c r="A617" s="769">
        <v>180011</v>
      </c>
      <c r="B617" s="76">
        <v>11</v>
      </c>
      <c r="C617" s="77">
        <v>32.99</v>
      </c>
      <c r="D617" s="77">
        <v>46.19</v>
      </c>
      <c r="E617" s="770"/>
    </row>
    <row r="618" spans="1:5" s="773" customFormat="1">
      <c r="A618" s="769">
        <v>180012</v>
      </c>
      <c r="B618" s="76">
        <v>12</v>
      </c>
      <c r="C618" s="77">
        <v>35.770000000000003</v>
      </c>
      <c r="D618" s="77">
        <v>50.08</v>
      </c>
      <c r="E618" s="770"/>
    </row>
    <row r="619" spans="1:5" s="773" customFormat="1">
      <c r="A619" s="769">
        <v>180013</v>
      </c>
      <c r="B619" s="76">
        <v>13</v>
      </c>
      <c r="C619" s="77">
        <v>38.56</v>
      </c>
      <c r="D619" s="77">
        <v>53.98</v>
      </c>
      <c r="E619" s="770"/>
    </row>
    <row r="620" spans="1:5" s="773" customFormat="1">
      <c r="A620" s="769">
        <v>180014</v>
      </c>
      <c r="B620" s="76">
        <v>14</v>
      </c>
      <c r="C620" s="77">
        <v>41.34</v>
      </c>
      <c r="D620" s="77">
        <v>57.87</v>
      </c>
      <c r="E620" s="770"/>
    </row>
    <row r="621" spans="1:5" s="773" customFormat="1">
      <c r="A621" s="769">
        <v>180015</v>
      </c>
      <c r="B621" s="76">
        <v>15</v>
      </c>
      <c r="C621" s="77">
        <v>44.12</v>
      </c>
      <c r="D621" s="77">
        <v>61.77</v>
      </c>
      <c r="E621" s="770"/>
    </row>
    <row r="622" spans="1:5" s="773" customFormat="1">
      <c r="A622" s="769">
        <v>180016</v>
      </c>
      <c r="B622" s="76">
        <v>16</v>
      </c>
      <c r="C622" s="77">
        <v>46.9</v>
      </c>
      <c r="D622" s="77">
        <v>65.67</v>
      </c>
      <c r="E622" s="770"/>
    </row>
    <row r="623" spans="1:5" s="773" customFormat="1">
      <c r="A623" s="769">
        <v>180017</v>
      </c>
      <c r="B623" s="76">
        <v>17</v>
      </c>
      <c r="C623" s="77">
        <v>49.69</v>
      </c>
      <c r="D623" s="77">
        <v>69.56</v>
      </c>
      <c r="E623" s="770"/>
    </row>
    <row r="624" spans="1:5" s="773" customFormat="1">
      <c r="A624" s="769">
        <v>180018</v>
      </c>
      <c r="B624" s="76">
        <v>18</v>
      </c>
      <c r="C624" s="77">
        <v>52.47</v>
      </c>
      <c r="D624" s="77">
        <v>73.459999999999994</v>
      </c>
      <c r="E624" s="770"/>
    </row>
    <row r="625" spans="1:5" s="773" customFormat="1">
      <c r="A625" s="769">
        <v>180019</v>
      </c>
      <c r="B625" s="76">
        <v>19</v>
      </c>
      <c r="C625" s="77">
        <v>55.25</v>
      </c>
      <c r="D625" s="77">
        <v>77.349999999999994</v>
      </c>
      <c r="E625" s="770"/>
    </row>
    <row r="626" spans="1:5" s="773" customFormat="1">
      <c r="A626" s="769">
        <v>180020</v>
      </c>
      <c r="B626" s="76">
        <v>20</v>
      </c>
      <c r="C626" s="77">
        <v>58.03</v>
      </c>
      <c r="D626" s="77">
        <v>81.25</v>
      </c>
      <c r="E626" s="770"/>
    </row>
    <row r="627" spans="1:5" s="773" customFormat="1">
      <c r="A627" s="769">
        <v>180021</v>
      </c>
      <c r="B627" s="76">
        <v>21</v>
      </c>
      <c r="C627" s="77">
        <v>60.82</v>
      </c>
      <c r="D627" s="77">
        <v>85.14</v>
      </c>
      <c r="E627" s="770"/>
    </row>
    <row r="628" spans="1:5" s="773" customFormat="1">
      <c r="A628" s="769">
        <v>180022</v>
      </c>
      <c r="B628" s="76">
        <v>22</v>
      </c>
      <c r="C628" s="77">
        <v>63.6</v>
      </c>
      <c r="D628" s="77">
        <v>89.04</v>
      </c>
      <c r="E628" s="770"/>
    </row>
    <row r="629" spans="1:5" s="773" customFormat="1">
      <c r="A629" s="769">
        <v>180023</v>
      </c>
      <c r="B629" s="76">
        <v>23</v>
      </c>
      <c r="C629" s="77">
        <v>66.38</v>
      </c>
      <c r="D629" s="77">
        <v>92.94</v>
      </c>
      <c r="E629" s="770"/>
    </row>
    <row r="630" spans="1:5" s="773" customFormat="1">
      <c r="A630" s="769">
        <v>180024</v>
      </c>
      <c r="B630" s="76">
        <v>24</v>
      </c>
      <c r="C630" s="77">
        <v>69.17</v>
      </c>
      <c r="D630" s="77">
        <v>96.83</v>
      </c>
      <c r="E630" s="770"/>
    </row>
    <row r="631" spans="1:5" s="773" customFormat="1">
      <c r="A631" s="769">
        <v>180025</v>
      </c>
      <c r="B631" s="76">
        <v>25</v>
      </c>
      <c r="C631" s="77">
        <v>71.95</v>
      </c>
      <c r="D631" s="77">
        <v>100.73</v>
      </c>
      <c r="E631" s="770"/>
    </row>
    <row r="632" spans="1:5" s="773" customFormat="1">
      <c r="A632" s="769">
        <v>180026</v>
      </c>
      <c r="B632" s="76">
        <v>26</v>
      </c>
      <c r="C632" s="77">
        <v>74.73</v>
      </c>
      <c r="D632" s="77">
        <v>104.62</v>
      </c>
      <c r="E632" s="770"/>
    </row>
    <row r="633" spans="1:5" s="773" customFormat="1">
      <c r="A633" s="769">
        <v>180027</v>
      </c>
      <c r="B633" s="76">
        <v>27</v>
      </c>
      <c r="C633" s="77">
        <v>77.510000000000005</v>
      </c>
      <c r="D633" s="77">
        <v>108.52</v>
      </c>
      <c r="E633" s="770"/>
    </row>
    <row r="634" spans="1:5" s="773" customFormat="1">
      <c r="A634" s="769">
        <v>180028</v>
      </c>
      <c r="B634" s="76">
        <v>28</v>
      </c>
      <c r="C634" s="77">
        <v>80.3</v>
      </c>
      <c r="D634" s="77">
        <v>112.42</v>
      </c>
      <c r="E634" s="770"/>
    </row>
    <row r="635" spans="1:5" s="773" customFormat="1">
      <c r="A635" s="769">
        <v>180029</v>
      </c>
      <c r="B635" s="76">
        <v>29</v>
      </c>
      <c r="C635" s="77">
        <v>83.08</v>
      </c>
      <c r="D635" s="77">
        <v>116.31</v>
      </c>
      <c r="E635" s="770"/>
    </row>
    <row r="636" spans="1:5" s="773" customFormat="1">
      <c r="A636" s="769">
        <v>180030</v>
      </c>
      <c r="B636" s="76">
        <v>30</v>
      </c>
      <c r="C636" s="77">
        <v>85.86</v>
      </c>
      <c r="D636" s="77">
        <v>120.21</v>
      </c>
      <c r="E636" s="770"/>
    </row>
    <row r="637" spans="1:5" s="773" customFormat="1">
      <c r="A637" s="769">
        <v>180031</v>
      </c>
      <c r="B637" s="76">
        <v>31</v>
      </c>
      <c r="C637" s="77">
        <v>88.65</v>
      </c>
      <c r="D637" s="77">
        <v>124.1</v>
      </c>
      <c r="E637" s="770"/>
    </row>
    <row r="638" spans="1:5" s="773" customFormat="1">
      <c r="A638" s="769">
        <v>180032</v>
      </c>
      <c r="B638" s="76">
        <v>32</v>
      </c>
      <c r="C638" s="77">
        <v>91.43</v>
      </c>
      <c r="D638" s="77">
        <v>128</v>
      </c>
      <c r="E638" s="770"/>
    </row>
    <row r="639" spans="1:5" s="773" customFormat="1">
      <c r="A639" s="769">
        <v>180033</v>
      </c>
      <c r="B639" s="76">
        <v>33</v>
      </c>
      <c r="C639" s="77">
        <v>94.21</v>
      </c>
      <c r="D639" s="77">
        <v>131.9</v>
      </c>
      <c r="E639" s="770"/>
    </row>
    <row r="640" spans="1:5" s="773" customFormat="1">
      <c r="A640" s="769">
        <v>180034</v>
      </c>
      <c r="B640" s="76">
        <v>34</v>
      </c>
      <c r="C640" s="77">
        <v>96.99</v>
      </c>
      <c r="D640" s="77">
        <v>135.79</v>
      </c>
      <c r="E640" s="770"/>
    </row>
    <row r="641" spans="1:5" s="773" customFormat="1">
      <c r="A641" s="769">
        <v>180035</v>
      </c>
      <c r="B641" s="76">
        <v>35</v>
      </c>
      <c r="C641" s="77">
        <v>99.78</v>
      </c>
      <c r="D641" s="77">
        <v>139.69</v>
      </c>
      <c r="E641" s="770"/>
    </row>
    <row r="642" spans="1:5" s="773" customFormat="1">
      <c r="A642" s="769">
        <v>180036</v>
      </c>
      <c r="B642" s="76">
        <v>36</v>
      </c>
      <c r="C642" s="77">
        <v>102.56</v>
      </c>
      <c r="D642" s="77">
        <v>143.58000000000001</v>
      </c>
      <c r="E642" s="770"/>
    </row>
    <row r="643" spans="1:5" s="773" customFormat="1">
      <c r="A643" s="769">
        <v>180037</v>
      </c>
      <c r="B643" s="76">
        <v>37</v>
      </c>
      <c r="C643" s="77">
        <v>105.34</v>
      </c>
      <c r="D643" s="77">
        <v>147.47999999999999</v>
      </c>
      <c r="E643" s="770"/>
    </row>
    <row r="644" spans="1:5" s="773" customFormat="1">
      <c r="A644" s="769">
        <v>180038</v>
      </c>
      <c r="B644" s="76">
        <v>38</v>
      </c>
      <c r="C644" s="77">
        <v>108.12</v>
      </c>
      <c r="D644" s="77">
        <v>151.37</v>
      </c>
      <c r="E644" s="770"/>
    </row>
    <row r="645" spans="1:5" s="773" customFormat="1">
      <c r="A645" s="769">
        <v>180039</v>
      </c>
      <c r="B645" s="76">
        <v>39</v>
      </c>
      <c r="C645" s="77">
        <v>110.91</v>
      </c>
      <c r="D645" s="77">
        <v>155.27000000000001</v>
      </c>
      <c r="E645" s="770"/>
    </row>
    <row r="646" spans="1:5" s="773" customFormat="1">
      <c r="A646" s="769">
        <v>180040</v>
      </c>
      <c r="B646" s="76">
        <v>40</v>
      </c>
      <c r="C646" s="77">
        <v>113.69</v>
      </c>
      <c r="D646" s="77">
        <v>159.16999999999999</v>
      </c>
      <c r="E646" s="770"/>
    </row>
    <row r="647" spans="1:5" s="773" customFormat="1">
      <c r="A647" s="769">
        <v>180041</v>
      </c>
      <c r="B647" s="76">
        <v>41</v>
      </c>
      <c r="C647" s="77">
        <v>116.48</v>
      </c>
      <c r="D647" s="77">
        <v>163.07</v>
      </c>
      <c r="E647" s="770"/>
    </row>
    <row r="648" spans="1:5" s="773" customFormat="1">
      <c r="A648" s="769">
        <v>180042</v>
      </c>
      <c r="B648" s="76">
        <v>42</v>
      </c>
      <c r="C648" s="77">
        <v>119.26</v>
      </c>
      <c r="D648" s="77">
        <v>166.96</v>
      </c>
      <c r="E648" s="770"/>
    </row>
    <row r="649" spans="1:5" s="773" customFormat="1">
      <c r="A649" s="769">
        <v>180043</v>
      </c>
      <c r="B649" s="76">
        <v>43</v>
      </c>
      <c r="C649" s="77">
        <v>122.04</v>
      </c>
      <c r="D649" s="77">
        <v>170.85</v>
      </c>
      <c r="E649" s="770"/>
    </row>
    <row r="650" spans="1:5" s="773" customFormat="1">
      <c r="A650" s="769">
        <v>180044</v>
      </c>
      <c r="B650" s="76">
        <v>44</v>
      </c>
      <c r="C650" s="77">
        <v>124.82</v>
      </c>
      <c r="D650" s="77">
        <v>174.75</v>
      </c>
      <c r="E650" s="770"/>
    </row>
    <row r="651" spans="1:5" s="773" customFormat="1">
      <c r="A651" s="769">
        <v>180045</v>
      </c>
      <c r="B651" s="76">
        <v>45</v>
      </c>
      <c r="C651" s="77">
        <v>127.6</v>
      </c>
      <c r="D651" s="77">
        <v>178.64</v>
      </c>
      <c r="E651" s="770"/>
    </row>
    <row r="652" spans="1:5" s="773" customFormat="1">
      <c r="A652" s="769">
        <v>180046</v>
      </c>
      <c r="B652" s="76">
        <v>46</v>
      </c>
      <c r="C652" s="77">
        <v>130.38999999999999</v>
      </c>
      <c r="D652" s="77">
        <v>182.54</v>
      </c>
      <c r="E652" s="770"/>
    </row>
    <row r="653" spans="1:5" s="773" customFormat="1">
      <c r="A653" s="769">
        <v>180047</v>
      </c>
      <c r="B653" s="76">
        <v>47</v>
      </c>
      <c r="C653" s="77">
        <v>133.16999999999999</v>
      </c>
      <c r="D653" s="77">
        <v>186.44</v>
      </c>
      <c r="E653" s="770"/>
    </row>
    <row r="654" spans="1:5" s="773" customFormat="1">
      <c r="A654" s="769">
        <v>180048</v>
      </c>
      <c r="B654" s="76">
        <v>48</v>
      </c>
      <c r="C654" s="77">
        <v>135.94999999999999</v>
      </c>
      <c r="D654" s="77">
        <v>190.34</v>
      </c>
      <c r="E654" s="770"/>
    </row>
    <row r="655" spans="1:5" s="773" customFormat="1">
      <c r="A655" s="769">
        <v>180049</v>
      </c>
      <c r="B655" s="76">
        <v>49</v>
      </c>
      <c r="C655" s="77">
        <v>138.74</v>
      </c>
      <c r="D655" s="77">
        <v>194.23</v>
      </c>
      <c r="E655" s="770"/>
    </row>
    <row r="656" spans="1:5" s="773" customFormat="1">
      <c r="A656" s="769">
        <v>180050</v>
      </c>
      <c r="B656" s="76">
        <v>50</v>
      </c>
      <c r="C656" s="77">
        <v>141.52000000000001</v>
      </c>
      <c r="D656" s="77">
        <v>198.13</v>
      </c>
      <c r="E656" s="770"/>
    </row>
    <row r="657" spans="1:5" s="773" customFormat="1">
      <c r="A657" s="769">
        <v>180051</v>
      </c>
      <c r="B657" s="76">
        <v>51</v>
      </c>
      <c r="C657" s="77">
        <v>144.30000000000001</v>
      </c>
      <c r="D657" s="77">
        <v>202.03</v>
      </c>
      <c r="E657" s="770"/>
    </row>
    <row r="658" spans="1:5" s="773" customFormat="1">
      <c r="A658" s="769">
        <v>180052</v>
      </c>
      <c r="B658" s="76">
        <v>52</v>
      </c>
      <c r="C658" s="77">
        <v>147.08000000000001</v>
      </c>
      <c r="D658" s="77">
        <v>205.92</v>
      </c>
      <c r="E658" s="770"/>
    </row>
    <row r="659" spans="1:5" s="773" customFormat="1">
      <c r="A659" s="769">
        <v>180053</v>
      </c>
      <c r="B659" s="76">
        <v>53</v>
      </c>
      <c r="C659" s="77">
        <v>149.86000000000001</v>
      </c>
      <c r="D659" s="77">
        <v>209.81</v>
      </c>
      <c r="E659" s="770"/>
    </row>
    <row r="660" spans="1:5" s="773" customFormat="1">
      <c r="A660" s="769">
        <v>180054</v>
      </c>
      <c r="B660" s="76">
        <v>54</v>
      </c>
      <c r="C660" s="77">
        <v>152.65</v>
      </c>
      <c r="D660" s="77">
        <v>213.71</v>
      </c>
      <c r="E660" s="770"/>
    </row>
    <row r="661" spans="1:5" s="773" customFormat="1">
      <c r="A661" s="769">
        <v>180055</v>
      </c>
      <c r="B661" s="76">
        <v>55</v>
      </c>
      <c r="C661" s="77">
        <v>155.43</v>
      </c>
      <c r="D661" s="77">
        <v>217.61</v>
      </c>
      <c r="E661" s="770"/>
    </row>
    <row r="662" spans="1:5" s="773" customFormat="1">
      <c r="A662" s="769">
        <v>180056</v>
      </c>
      <c r="B662" s="76">
        <v>56</v>
      </c>
      <c r="C662" s="77">
        <v>158.22</v>
      </c>
      <c r="D662" s="77">
        <v>221.51</v>
      </c>
      <c r="E662" s="770"/>
    </row>
    <row r="663" spans="1:5" s="773" customFormat="1">
      <c r="A663" s="769">
        <v>180057</v>
      </c>
      <c r="B663" s="76">
        <v>57</v>
      </c>
      <c r="C663" s="77">
        <v>161</v>
      </c>
      <c r="D663" s="77">
        <v>225.4</v>
      </c>
      <c r="E663" s="770"/>
    </row>
    <row r="664" spans="1:5" s="773" customFormat="1">
      <c r="A664" s="769">
        <v>180058</v>
      </c>
      <c r="B664" s="76">
        <v>58</v>
      </c>
      <c r="C664" s="77">
        <v>163.78</v>
      </c>
      <c r="D664" s="77">
        <v>229.29</v>
      </c>
      <c r="E664" s="770"/>
    </row>
    <row r="665" spans="1:5" s="773" customFormat="1">
      <c r="A665" s="769">
        <v>180059</v>
      </c>
      <c r="B665" s="76">
        <v>59</v>
      </c>
      <c r="C665" s="77">
        <v>166.56</v>
      </c>
      <c r="D665" s="77">
        <v>233.18</v>
      </c>
      <c r="E665" s="770"/>
    </row>
    <row r="666" spans="1:5" s="773" customFormat="1">
      <c r="A666" s="769">
        <v>180060</v>
      </c>
      <c r="B666" s="76">
        <v>60</v>
      </c>
      <c r="C666" s="77">
        <v>169.35</v>
      </c>
      <c r="D666" s="77">
        <v>237.08</v>
      </c>
      <c r="E666" s="770"/>
    </row>
    <row r="667" spans="1:5" s="773" customFormat="1">
      <c r="A667" s="769">
        <v>180061</v>
      </c>
      <c r="B667" s="76">
        <v>61</v>
      </c>
      <c r="C667" s="77">
        <v>172.14</v>
      </c>
      <c r="D667" s="77">
        <v>240.99</v>
      </c>
      <c r="E667" s="770"/>
    </row>
    <row r="668" spans="1:5" s="773" customFormat="1">
      <c r="A668" s="769">
        <v>180062</v>
      </c>
      <c r="B668" s="76">
        <v>62</v>
      </c>
      <c r="C668" s="77">
        <v>174.92</v>
      </c>
      <c r="D668" s="77">
        <v>244.88</v>
      </c>
      <c r="E668" s="770"/>
    </row>
    <row r="669" spans="1:5" s="773" customFormat="1">
      <c r="A669" s="769">
        <v>180063</v>
      </c>
      <c r="B669" s="76">
        <v>63</v>
      </c>
      <c r="C669" s="77">
        <v>177.7</v>
      </c>
      <c r="D669" s="77">
        <v>248.78</v>
      </c>
      <c r="E669" s="770"/>
    </row>
    <row r="670" spans="1:5" s="773" customFormat="1">
      <c r="A670" s="769">
        <v>180064</v>
      </c>
      <c r="B670" s="76">
        <v>64</v>
      </c>
      <c r="C670" s="77">
        <v>180.48</v>
      </c>
      <c r="D670" s="77">
        <v>252.67</v>
      </c>
      <c r="E670" s="770"/>
    </row>
    <row r="671" spans="1:5" s="773" customFormat="1">
      <c r="A671" s="769">
        <v>180065</v>
      </c>
      <c r="B671" s="76">
        <v>65</v>
      </c>
      <c r="C671" s="77">
        <v>183.27</v>
      </c>
      <c r="D671" s="77">
        <v>256.58</v>
      </c>
      <c r="E671" s="770"/>
    </row>
    <row r="672" spans="1:5" s="773" customFormat="1">
      <c r="A672" s="769">
        <v>180066</v>
      </c>
      <c r="B672" s="76">
        <v>66</v>
      </c>
      <c r="C672" s="77">
        <v>186.04</v>
      </c>
      <c r="D672" s="77">
        <v>260.45999999999998</v>
      </c>
      <c r="E672" s="770"/>
    </row>
    <row r="673" spans="1:5" s="773" customFormat="1">
      <c r="A673" s="769">
        <v>180067</v>
      </c>
      <c r="B673" s="76">
        <v>67</v>
      </c>
      <c r="C673" s="77">
        <v>188.83</v>
      </c>
      <c r="D673" s="77">
        <v>264.36</v>
      </c>
      <c r="E673" s="770"/>
    </row>
    <row r="674" spans="1:5" s="773" customFormat="1">
      <c r="A674" s="769">
        <v>180068</v>
      </c>
      <c r="B674" s="76">
        <v>68</v>
      </c>
      <c r="C674" s="77">
        <v>191.61</v>
      </c>
      <c r="D674" s="77">
        <v>268.25</v>
      </c>
      <c r="E674" s="78"/>
    </row>
    <row r="675" spans="1:5" s="773" customFormat="1">
      <c r="A675" s="769">
        <v>180069</v>
      </c>
      <c r="B675" s="76">
        <v>69</v>
      </c>
      <c r="C675" s="77">
        <v>194.4</v>
      </c>
      <c r="D675" s="77">
        <v>272.16000000000003</v>
      </c>
      <c r="E675" s="78"/>
    </row>
    <row r="676" spans="1:5" s="773" customFormat="1">
      <c r="A676" s="769">
        <v>180070</v>
      </c>
      <c r="B676" s="76">
        <v>70</v>
      </c>
      <c r="C676" s="77">
        <v>197.18</v>
      </c>
      <c r="D676" s="77">
        <v>276.05</v>
      </c>
      <c r="E676" s="78"/>
    </row>
    <row r="677" spans="1:5" s="773" customFormat="1">
      <c r="A677" s="769">
        <v>180071</v>
      </c>
      <c r="B677" s="76">
        <v>71</v>
      </c>
      <c r="C677" s="77">
        <v>199.97</v>
      </c>
      <c r="D677" s="77">
        <v>279.95</v>
      </c>
      <c r="E677" s="78"/>
    </row>
    <row r="678" spans="1:5" s="773" customFormat="1">
      <c r="A678" s="769">
        <v>180072</v>
      </c>
      <c r="B678" s="76">
        <v>72</v>
      </c>
      <c r="C678" s="77">
        <v>202.75</v>
      </c>
      <c r="D678" s="77">
        <v>283.83999999999997</v>
      </c>
      <c r="E678" s="78"/>
    </row>
    <row r="679" spans="1:5" s="773" customFormat="1">
      <c r="A679" s="769">
        <v>180073</v>
      </c>
      <c r="B679" s="76">
        <v>73</v>
      </c>
      <c r="C679" s="77">
        <v>205.53</v>
      </c>
      <c r="D679" s="77">
        <v>287.74</v>
      </c>
      <c r="E679" s="78"/>
    </row>
    <row r="680" spans="1:5" s="773" customFormat="1">
      <c r="A680" s="769">
        <v>180074</v>
      </c>
      <c r="B680" s="76">
        <v>74</v>
      </c>
      <c r="C680" s="77">
        <v>208.3</v>
      </c>
      <c r="D680" s="77">
        <v>291.62</v>
      </c>
      <c r="E680" s="78"/>
    </row>
    <row r="681" spans="1:5" s="773" customFormat="1">
      <c r="A681" s="769">
        <v>180075</v>
      </c>
      <c r="B681" s="76">
        <v>75</v>
      </c>
      <c r="C681" s="77">
        <v>211.09</v>
      </c>
      <c r="D681" s="77">
        <v>295.52999999999997</v>
      </c>
      <c r="E681" s="78"/>
    </row>
    <row r="682" spans="1:5" s="773" customFormat="1">
      <c r="A682" s="769">
        <v>180076</v>
      </c>
      <c r="B682" s="76">
        <v>76</v>
      </c>
      <c r="C682" s="77">
        <v>213.87</v>
      </c>
      <c r="D682" s="77">
        <v>299.42</v>
      </c>
      <c r="E682" s="78"/>
    </row>
    <row r="683" spans="1:5" s="773" customFormat="1">
      <c r="A683" s="769">
        <v>180077</v>
      </c>
      <c r="B683" s="76">
        <v>77</v>
      </c>
      <c r="C683" s="77">
        <v>216.65</v>
      </c>
      <c r="D683" s="77">
        <v>303.31</v>
      </c>
      <c r="E683" s="78"/>
    </row>
    <row r="684" spans="1:5" s="773" customFormat="1">
      <c r="A684" s="769">
        <v>180078</v>
      </c>
      <c r="B684" s="76">
        <v>78</v>
      </c>
      <c r="C684" s="77">
        <v>219.43</v>
      </c>
      <c r="D684" s="77">
        <v>307.20999999999998</v>
      </c>
      <c r="E684" s="78"/>
    </row>
    <row r="685" spans="1:5" s="773" customFormat="1">
      <c r="A685" s="769">
        <v>180079</v>
      </c>
      <c r="B685" s="76">
        <v>79</v>
      </c>
      <c r="C685" s="77">
        <v>222.22</v>
      </c>
      <c r="D685" s="77">
        <v>311.10000000000002</v>
      </c>
      <c r="E685" s="78"/>
    </row>
    <row r="686" spans="1:5" s="773" customFormat="1">
      <c r="A686" s="769">
        <v>180080</v>
      </c>
      <c r="B686" s="76">
        <v>80</v>
      </c>
      <c r="C686" s="77">
        <v>225</v>
      </c>
      <c r="D686" s="77">
        <v>315</v>
      </c>
      <c r="E686" s="78"/>
    </row>
    <row r="687" spans="1:5" s="773" customFormat="1">
      <c r="A687" s="769">
        <v>180081</v>
      </c>
      <c r="B687" s="76">
        <v>81</v>
      </c>
      <c r="C687" s="77">
        <v>227.78</v>
      </c>
      <c r="D687" s="77">
        <v>318.89999999999998</v>
      </c>
      <c r="E687" s="78"/>
    </row>
    <row r="688" spans="1:5" s="773" customFormat="1">
      <c r="A688" s="769">
        <v>180082</v>
      </c>
      <c r="B688" s="76">
        <v>82</v>
      </c>
      <c r="C688" s="77">
        <v>230.57</v>
      </c>
      <c r="D688" s="77">
        <v>322.79000000000002</v>
      </c>
      <c r="E688" s="78"/>
    </row>
    <row r="689" spans="1:5" s="773" customFormat="1">
      <c r="A689" s="769">
        <v>180083</v>
      </c>
      <c r="B689" s="76">
        <v>83</v>
      </c>
      <c r="C689" s="77">
        <v>233.35</v>
      </c>
      <c r="D689" s="77">
        <v>326.68</v>
      </c>
      <c r="E689" s="78"/>
    </row>
    <row r="690" spans="1:5" s="773" customFormat="1">
      <c r="A690" s="769">
        <v>180084</v>
      </c>
      <c r="B690" s="76">
        <v>84</v>
      </c>
      <c r="C690" s="77">
        <v>236.15</v>
      </c>
      <c r="D690" s="77">
        <v>330.61</v>
      </c>
      <c r="E690" s="78"/>
    </row>
    <row r="691" spans="1:5" s="773" customFormat="1">
      <c r="A691" s="769">
        <v>180085</v>
      </c>
      <c r="B691" s="76">
        <v>85</v>
      </c>
      <c r="C691" s="77">
        <v>238.92</v>
      </c>
      <c r="D691" s="77">
        <v>334.49</v>
      </c>
      <c r="E691" s="78"/>
    </row>
    <row r="692" spans="1:5" s="773" customFormat="1">
      <c r="A692" s="769">
        <v>180086</v>
      </c>
      <c r="B692" s="76">
        <v>86</v>
      </c>
      <c r="C692" s="77">
        <v>241.69</v>
      </c>
      <c r="D692" s="77">
        <v>338.37</v>
      </c>
      <c r="E692" s="78"/>
    </row>
    <row r="693" spans="1:5" s="773" customFormat="1">
      <c r="A693" s="769">
        <v>180087</v>
      </c>
      <c r="B693" s="76">
        <v>87</v>
      </c>
      <c r="C693" s="77">
        <v>244.48</v>
      </c>
      <c r="D693" s="77">
        <v>342.27</v>
      </c>
      <c r="E693" s="78"/>
    </row>
    <row r="694" spans="1:5" s="773" customFormat="1">
      <c r="A694" s="769">
        <v>180088</v>
      </c>
      <c r="B694" s="76">
        <v>88</v>
      </c>
      <c r="C694" s="77">
        <v>247.26</v>
      </c>
      <c r="D694" s="77">
        <v>346.17</v>
      </c>
      <c r="E694" s="78"/>
    </row>
    <row r="695" spans="1:5" s="773" customFormat="1">
      <c r="A695" s="769">
        <v>180089</v>
      </c>
      <c r="B695" s="76">
        <v>89</v>
      </c>
      <c r="C695" s="77">
        <v>250.04</v>
      </c>
      <c r="D695" s="77">
        <v>350.05</v>
      </c>
      <c r="E695" s="78"/>
    </row>
    <row r="696" spans="1:5" s="773" customFormat="1">
      <c r="A696" s="769">
        <v>180090</v>
      </c>
      <c r="B696" s="76">
        <v>90</v>
      </c>
      <c r="C696" s="77">
        <v>252.84</v>
      </c>
      <c r="D696" s="77">
        <v>353.97</v>
      </c>
      <c r="E696" s="78"/>
    </row>
    <row r="697" spans="1:5" s="773" customFormat="1">
      <c r="A697" s="769">
        <v>180091</v>
      </c>
      <c r="B697" s="76">
        <v>91</v>
      </c>
      <c r="C697" s="77">
        <v>255.62</v>
      </c>
      <c r="D697" s="77">
        <v>357.87</v>
      </c>
      <c r="E697" s="78"/>
    </row>
    <row r="698" spans="1:5" s="773" customFormat="1">
      <c r="A698" s="769">
        <v>180092</v>
      </c>
      <c r="B698" s="76">
        <v>92</v>
      </c>
      <c r="C698" s="77">
        <v>258.39999999999998</v>
      </c>
      <c r="D698" s="77">
        <v>361.76</v>
      </c>
      <c r="E698" s="78"/>
    </row>
    <row r="699" spans="1:5" s="773" customFormat="1">
      <c r="A699" s="769">
        <v>180093</v>
      </c>
      <c r="B699" s="76">
        <v>93</v>
      </c>
      <c r="C699" s="77">
        <v>261.17</v>
      </c>
      <c r="D699" s="77">
        <v>365.64</v>
      </c>
      <c r="E699" s="78"/>
    </row>
    <row r="700" spans="1:5" s="773" customFormat="1">
      <c r="A700" s="769">
        <v>180094</v>
      </c>
      <c r="B700" s="76">
        <v>94</v>
      </c>
      <c r="C700" s="77">
        <v>263.95999999999998</v>
      </c>
      <c r="D700" s="77">
        <v>369.54</v>
      </c>
      <c r="E700" s="78"/>
    </row>
    <row r="701" spans="1:5" s="773" customFormat="1">
      <c r="A701" s="769">
        <v>180095</v>
      </c>
      <c r="B701" s="76">
        <v>95</v>
      </c>
      <c r="C701" s="77">
        <v>266.76</v>
      </c>
      <c r="D701" s="77">
        <v>373.47</v>
      </c>
      <c r="E701" s="78"/>
    </row>
    <row r="702" spans="1:5" s="773" customFormat="1">
      <c r="A702" s="769">
        <v>180096</v>
      </c>
      <c r="B702" s="76">
        <v>96</v>
      </c>
      <c r="C702" s="77">
        <v>269.52</v>
      </c>
      <c r="D702" s="77">
        <v>377.33</v>
      </c>
      <c r="E702" s="78"/>
    </row>
    <row r="703" spans="1:5" s="773" customFormat="1">
      <c r="A703" s="769">
        <v>180097</v>
      </c>
      <c r="B703" s="76">
        <v>97</v>
      </c>
      <c r="C703" s="77">
        <v>272.3</v>
      </c>
      <c r="D703" s="77">
        <v>381.23</v>
      </c>
      <c r="E703" s="78"/>
    </row>
    <row r="704" spans="1:5" s="773" customFormat="1">
      <c r="A704" s="769">
        <v>180098</v>
      </c>
      <c r="B704" s="76">
        <v>98</v>
      </c>
      <c r="C704" s="77">
        <v>275.10000000000002</v>
      </c>
      <c r="D704" s="77">
        <v>385.15</v>
      </c>
      <c r="E704" s="78"/>
    </row>
    <row r="705" spans="1:5" s="773" customFormat="1">
      <c r="A705" s="769">
        <v>180099</v>
      </c>
      <c r="B705" s="76">
        <v>99</v>
      </c>
      <c r="C705" s="77">
        <v>277.89</v>
      </c>
      <c r="D705" s="77">
        <v>389.04</v>
      </c>
      <c r="E705" s="78"/>
    </row>
    <row r="706" spans="1:5" s="773" customFormat="1">
      <c r="A706" s="769">
        <v>180100</v>
      </c>
      <c r="B706" s="76">
        <v>100</v>
      </c>
      <c r="C706" s="77">
        <v>280.64999999999998</v>
      </c>
      <c r="D706" s="77">
        <v>392.92</v>
      </c>
      <c r="E706" s="78"/>
    </row>
    <row r="707" spans="1:5" s="773" customFormat="1">
      <c r="A707" s="769">
        <v>180101</v>
      </c>
      <c r="B707" s="76">
        <v>101</v>
      </c>
      <c r="C707" s="77">
        <v>283.44</v>
      </c>
      <c r="D707" s="77">
        <v>396.81</v>
      </c>
      <c r="E707" s="78"/>
    </row>
    <row r="708" spans="1:5" s="773" customFormat="1">
      <c r="A708" s="769">
        <v>180102</v>
      </c>
      <c r="B708" s="76">
        <v>102</v>
      </c>
      <c r="C708" s="77">
        <v>286.24</v>
      </c>
      <c r="D708" s="77">
        <v>400.74</v>
      </c>
      <c r="E708" s="78"/>
    </row>
    <row r="709" spans="1:5" s="773" customFormat="1">
      <c r="A709" s="769">
        <v>180103</v>
      </c>
      <c r="B709" s="76">
        <v>103</v>
      </c>
      <c r="C709" s="77">
        <v>289.02999999999997</v>
      </c>
      <c r="D709" s="77">
        <v>404.64</v>
      </c>
      <c r="E709" s="78"/>
    </row>
    <row r="710" spans="1:5" s="773" customFormat="1">
      <c r="A710" s="769">
        <v>180104</v>
      </c>
      <c r="B710" s="76">
        <v>104</v>
      </c>
      <c r="C710" s="77">
        <v>291.79000000000002</v>
      </c>
      <c r="D710" s="77">
        <v>408.51</v>
      </c>
      <c r="E710" s="78"/>
    </row>
    <row r="711" spans="1:5" s="773" customFormat="1">
      <c r="A711" s="769">
        <v>180105</v>
      </c>
      <c r="B711" s="76">
        <v>105</v>
      </c>
      <c r="C711" s="77">
        <v>294.57</v>
      </c>
      <c r="D711" s="77">
        <v>412.4</v>
      </c>
      <c r="E711" s="78"/>
    </row>
    <row r="712" spans="1:5" s="773" customFormat="1">
      <c r="A712" s="769">
        <v>180106</v>
      </c>
      <c r="B712" s="76">
        <v>106</v>
      </c>
      <c r="C712" s="77">
        <v>297.37</v>
      </c>
      <c r="D712" s="77">
        <v>416.32</v>
      </c>
      <c r="E712" s="78"/>
    </row>
    <row r="713" spans="1:5" s="773" customFormat="1">
      <c r="A713" s="769">
        <v>180107</v>
      </c>
      <c r="B713" s="76">
        <v>107</v>
      </c>
      <c r="C713" s="77">
        <v>300.14999999999998</v>
      </c>
      <c r="D713" s="77">
        <v>420.21</v>
      </c>
      <c r="E713" s="78"/>
    </row>
    <row r="714" spans="1:5" s="773" customFormat="1">
      <c r="A714" s="769">
        <v>180108</v>
      </c>
      <c r="B714" s="76">
        <v>108</v>
      </c>
      <c r="C714" s="77">
        <v>302.94</v>
      </c>
      <c r="D714" s="77">
        <v>424.12</v>
      </c>
      <c r="E714" s="78"/>
    </row>
    <row r="715" spans="1:5" s="773" customFormat="1">
      <c r="A715" s="769">
        <v>180109</v>
      </c>
      <c r="B715" s="76">
        <v>109</v>
      </c>
      <c r="C715" s="77">
        <v>305.70999999999998</v>
      </c>
      <c r="D715" s="77">
        <v>427.99</v>
      </c>
      <c r="E715" s="78"/>
    </row>
    <row r="716" spans="1:5" s="773" customFormat="1">
      <c r="A716" s="769">
        <v>180110</v>
      </c>
      <c r="B716" s="76">
        <v>110</v>
      </c>
      <c r="C716" s="77">
        <v>308.5</v>
      </c>
      <c r="D716" s="77">
        <v>431.89</v>
      </c>
      <c r="E716" s="78"/>
    </row>
    <row r="717" spans="1:5" s="773" customFormat="1">
      <c r="A717" s="769">
        <v>180111</v>
      </c>
      <c r="B717" s="76">
        <v>111</v>
      </c>
      <c r="C717" s="77">
        <v>311.3</v>
      </c>
      <c r="D717" s="77">
        <v>435.82</v>
      </c>
      <c r="E717" s="78"/>
    </row>
    <row r="718" spans="1:5" s="773" customFormat="1">
      <c r="A718" s="769">
        <v>180112</v>
      </c>
      <c r="B718" s="76">
        <v>112</v>
      </c>
      <c r="C718" s="77">
        <v>314.07</v>
      </c>
      <c r="D718" s="77">
        <v>439.7</v>
      </c>
      <c r="E718" s="78"/>
    </row>
    <row r="719" spans="1:5" s="773" customFormat="1">
      <c r="A719" s="769">
        <v>180113</v>
      </c>
      <c r="B719" s="76">
        <v>113</v>
      </c>
      <c r="C719" s="77">
        <v>316.87</v>
      </c>
      <c r="D719" s="77">
        <v>443.61</v>
      </c>
      <c r="E719" s="78"/>
    </row>
    <row r="720" spans="1:5" s="773" customFormat="1">
      <c r="A720" s="769">
        <v>180114</v>
      </c>
      <c r="B720" s="76">
        <v>114</v>
      </c>
      <c r="C720" s="77">
        <v>319.63</v>
      </c>
      <c r="D720" s="77">
        <v>447.48</v>
      </c>
      <c r="E720" s="78"/>
    </row>
    <row r="721" spans="1:5" s="773" customFormat="1">
      <c r="A721" s="769">
        <v>180115</v>
      </c>
      <c r="B721" s="76">
        <v>115</v>
      </c>
      <c r="C721" s="77">
        <v>322.41000000000003</v>
      </c>
      <c r="D721" s="77">
        <v>451.37</v>
      </c>
      <c r="E721" s="78"/>
    </row>
    <row r="722" spans="1:5" s="773" customFormat="1">
      <c r="A722" s="769">
        <v>180116</v>
      </c>
      <c r="B722" s="76">
        <v>116</v>
      </c>
      <c r="C722" s="77">
        <v>325.2</v>
      </c>
      <c r="D722" s="77">
        <v>455.28</v>
      </c>
      <c r="E722" s="78"/>
    </row>
    <row r="723" spans="1:5" s="773" customFormat="1">
      <c r="A723" s="769">
        <v>180117</v>
      </c>
      <c r="B723" s="76">
        <v>117</v>
      </c>
      <c r="C723" s="77">
        <v>327.96</v>
      </c>
      <c r="D723" s="77">
        <v>459.15</v>
      </c>
      <c r="E723" s="78"/>
    </row>
    <row r="724" spans="1:5" s="773" customFormat="1">
      <c r="A724" s="769">
        <v>180118</v>
      </c>
      <c r="B724" s="76">
        <v>118</v>
      </c>
      <c r="C724" s="77">
        <v>330.74</v>
      </c>
      <c r="D724" s="77">
        <v>463.03</v>
      </c>
      <c r="E724" s="78"/>
    </row>
    <row r="725" spans="1:5" s="773" customFormat="1">
      <c r="A725" s="769">
        <v>180119</v>
      </c>
      <c r="B725" s="76">
        <v>119</v>
      </c>
      <c r="C725" s="77">
        <v>333.53</v>
      </c>
      <c r="D725" s="77">
        <v>466.94</v>
      </c>
      <c r="E725" s="78"/>
    </row>
    <row r="726" spans="1:5" s="773" customFormat="1">
      <c r="A726" s="769">
        <v>180120</v>
      </c>
      <c r="B726" s="76">
        <v>120</v>
      </c>
      <c r="C726" s="77">
        <v>336.34</v>
      </c>
      <c r="D726" s="77">
        <v>470.88</v>
      </c>
      <c r="E726" s="78"/>
    </row>
    <row r="727" spans="1:5" s="773" customFormat="1">
      <c r="A727" s="769">
        <v>180121</v>
      </c>
      <c r="B727" s="76">
        <v>121</v>
      </c>
      <c r="C727" s="77">
        <v>339.11</v>
      </c>
      <c r="D727" s="77">
        <v>474.76</v>
      </c>
      <c r="E727" s="78"/>
    </row>
    <row r="728" spans="1:5" s="773" customFormat="1">
      <c r="A728" s="769">
        <v>180122</v>
      </c>
      <c r="B728" s="76">
        <v>122</v>
      </c>
      <c r="C728" s="77">
        <v>341.9</v>
      </c>
      <c r="D728" s="77">
        <v>478.66</v>
      </c>
      <c r="E728" s="78"/>
    </row>
    <row r="729" spans="1:5" s="773" customFormat="1">
      <c r="A729" s="769">
        <v>180123</v>
      </c>
      <c r="B729" s="76">
        <v>123</v>
      </c>
      <c r="C729" s="77">
        <v>344.65</v>
      </c>
      <c r="D729" s="77">
        <v>482.51</v>
      </c>
      <c r="E729" s="78"/>
    </row>
    <row r="730" spans="1:5" s="773" customFormat="1">
      <c r="A730" s="769">
        <v>180124</v>
      </c>
      <c r="B730" s="76">
        <v>124</v>
      </c>
      <c r="C730" s="77">
        <v>347.47</v>
      </c>
      <c r="D730" s="77">
        <v>486.46</v>
      </c>
      <c r="E730" s="78"/>
    </row>
    <row r="731" spans="1:5" s="773" customFormat="1">
      <c r="A731" s="769">
        <v>180125</v>
      </c>
      <c r="B731" s="76">
        <v>125</v>
      </c>
      <c r="C731" s="77">
        <v>350.25</v>
      </c>
      <c r="D731" s="77">
        <v>490.35</v>
      </c>
      <c r="E731" s="78"/>
    </row>
    <row r="732" spans="1:5" s="773" customFormat="1">
      <c r="A732" s="769">
        <v>180126</v>
      </c>
      <c r="B732" s="76">
        <v>126</v>
      </c>
      <c r="C732" s="77">
        <v>353.05</v>
      </c>
      <c r="D732" s="77">
        <v>494.27</v>
      </c>
      <c r="E732" s="78"/>
    </row>
    <row r="733" spans="1:5" s="773" customFormat="1">
      <c r="A733" s="769">
        <v>180127</v>
      </c>
      <c r="B733" s="76">
        <v>127</v>
      </c>
      <c r="C733" s="77">
        <v>355.8</v>
      </c>
      <c r="D733" s="77">
        <v>498.12</v>
      </c>
      <c r="E733" s="78"/>
    </row>
    <row r="734" spans="1:5" s="773" customFormat="1">
      <c r="A734" s="769">
        <v>180128</v>
      </c>
      <c r="B734" s="76">
        <v>128</v>
      </c>
      <c r="C734" s="77">
        <v>358.56</v>
      </c>
      <c r="D734" s="77">
        <v>501.99</v>
      </c>
      <c r="E734" s="78"/>
    </row>
    <row r="735" spans="1:5" s="773" customFormat="1">
      <c r="A735" s="769">
        <v>180129</v>
      </c>
      <c r="B735" s="76">
        <v>129</v>
      </c>
      <c r="C735" s="77">
        <v>361.35</v>
      </c>
      <c r="D735" s="77">
        <v>505.88</v>
      </c>
      <c r="E735" s="78"/>
    </row>
    <row r="736" spans="1:5" s="773" customFormat="1">
      <c r="A736" s="769">
        <v>180130</v>
      </c>
      <c r="B736" s="76">
        <v>130</v>
      </c>
      <c r="C736" s="77">
        <v>364.14</v>
      </c>
      <c r="D736" s="77">
        <v>509.8</v>
      </c>
      <c r="E736" s="78"/>
    </row>
    <row r="737" spans="1:5" s="773" customFormat="1">
      <c r="A737" s="769">
        <v>180131</v>
      </c>
      <c r="B737" s="76">
        <v>131</v>
      </c>
      <c r="C737" s="77">
        <v>366.95</v>
      </c>
      <c r="D737" s="77">
        <v>513.73</v>
      </c>
      <c r="E737" s="78"/>
    </row>
    <row r="738" spans="1:5" s="773" customFormat="1">
      <c r="A738" s="769">
        <v>180132</v>
      </c>
      <c r="B738" s="76">
        <v>132</v>
      </c>
      <c r="C738" s="77">
        <v>369.71</v>
      </c>
      <c r="D738" s="77">
        <v>517.6</v>
      </c>
      <c r="E738" s="78"/>
    </row>
    <row r="739" spans="1:5" s="773" customFormat="1">
      <c r="A739" s="769">
        <v>180133</v>
      </c>
      <c r="B739" s="76">
        <v>133</v>
      </c>
      <c r="C739" s="77">
        <v>372.49</v>
      </c>
      <c r="D739" s="77">
        <v>521.49</v>
      </c>
      <c r="E739" s="78"/>
    </row>
    <row r="740" spans="1:5" s="773" customFormat="1">
      <c r="A740" s="769">
        <v>180134</v>
      </c>
      <c r="B740" s="76">
        <v>134</v>
      </c>
      <c r="C740" s="77">
        <v>375.28</v>
      </c>
      <c r="D740" s="77">
        <v>525.39</v>
      </c>
      <c r="E740" s="78"/>
    </row>
    <row r="741" spans="1:5" s="773" customFormat="1">
      <c r="A741" s="769">
        <v>180135</v>
      </c>
      <c r="B741" s="76">
        <v>135</v>
      </c>
      <c r="C741" s="77">
        <v>378.09</v>
      </c>
      <c r="D741" s="77">
        <v>529.32000000000005</v>
      </c>
      <c r="E741" s="78"/>
    </row>
    <row r="742" spans="1:5" s="773" customFormat="1">
      <c r="A742" s="769">
        <v>180136</v>
      </c>
      <c r="B742" s="76">
        <v>136</v>
      </c>
      <c r="C742" s="77">
        <v>380.84</v>
      </c>
      <c r="D742" s="77">
        <v>533.17999999999995</v>
      </c>
      <c r="E742" s="78"/>
    </row>
    <row r="743" spans="1:5" s="773" customFormat="1">
      <c r="A743" s="769">
        <v>180137</v>
      </c>
      <c r="B743" s="76">
        <v>137</v>
      </c>
      <c r="C743" s="77">
        <v>383.61</v>
      </c>
      <c r="D743" s="77">
        <v>537.04999999999995</v>
      </c>
      <c r="E743" s="78"/>
    </row>
    <row r="744" spans="1:5" s="773" customFormat="1">
      <c r="A744" s="769">
        <v>180138</v>
      </c>
      <c r="B744" s="76">
        <v>138</v>
      </c>
      <c r="C744" s="77">
        <v>386.46</v>
      </c>
      <c r="D744" s="77">
        <v>541.04</v>
      </c>
      <c r="E744" s="78"/>
    </row>
    <row r="745" spans="1:5" s="773" customFormat="1">
      <c r="A745" s="769">
        <v>180139</v>
      </c>
      <c r="B745" s="76">
        <v>139</v>
      </c>
      <c r="C745" s="77">
        <v>389.18</v>
      </c>
      <c r="D745" s="77">
        <v>544.85</v>
      </c>
      <c r="E745" s="78"/>
    </row>
    <row r="746" spans="1:5" s="773" customFormat="1">
      <c r="A746" s="769">
        <v>180140</v>
      </c>
      <c r="B746" s="76">
        <v>140</v>
      </c>
      <c r="C746" s="77">
        <v>391.99</v>
      </c>
      <c r="D746" s="77">
        <v>548.78</v>
      </c>
      <c r="E746" s="78"/>
    </row>
    <row r="747" spans="1:5" s="773" customFormat="1">
      <c r="A747" s="769">
        <v>180141</v>
      </c>
      <c r="B747" s="76">
        <v>141</v>
      </c>
      <c r="C747" s="77">
        <v>394.74</v>
      </c>
      <c r="D747" s="77">
        <v>552.63</v>
      </c>
      <c r="E747" s="78"/>
    </row>
    <row r="748" spans="1:5" s="773" customFormat="1">
      <c r="A748" s="769">
        <v>180142</v>
      </c>
      <c r="B748" s="76">
        <v>142</v>
      </c>
      <c r="C748" s="77">
        <v>397.57</v>
      </c>
      <c r="D748" s="77">
        <v>556.6</v>
      </c>
      <c r="E748" s="78"/>
    </row>
    <row r="749" spans="1:5" s="773" customFormat="1">
      <c r="A749" s="769">
        <v>180143</v>
      </c>
      <c r="B749" s="76">
        <v>143</v>
      </c>
      <c r="C749" s="77">
        <v>400.35</v>
      </c>
      <c r="D749" s="77">
        <v>560.49</v>
      </c>
      <c r="E749" s="78"/>
    </row>
    <row r="750" spans="1:5" s="773" customFormat="1">
      <c r="A750" s="769">
        <v>180144</v>
      </c>
      <c r="B750" s="76">
        <v>144</v>
      </c>
      <c r="C750" s="77">
        <v>403.14</v>
      </c>
      <c r="D750" s="77">
        <v>564.4</v>
      </c>
      <c r="E750" s="78"/>
    </row>
    <row r="751" spans="1:5" s="773" customFormat="1">
      <c r="A751" s="769">
        <v>180145</v>
      </c>
      <c r="B751" s="76">
        <v>145</v>
      </c>
      <c r="C751" s="77">
        <v>405.87</v>
      </c>
      <c r="D751" s="77">
        <v>568.21</v>
      </c>
      <c r="E751" s="78"/>
    </row>
    <row r="752" spans="1:5" s="773" customFormat="1">
      <c r="A752" s="769">
        <v>180146</v>
      </c>
      <c r="B752" s="76">
        <v>146</v>
      </c>
      <c r="C752" s="77">
        <v>408.68</v>
      </c>
      <c r="D752" s="77">
        <v>572.16</v>
      </c>
      <c r="E752" s="78"/>
    </row>
    <row r="753" spans="1:5" s="773" customFormat="1">
      <c r="A753" s="769">
        <v>180147</v>
      </c>
      <c r="B753" s="76">
        <v>147</v>
      </c>
      <c r="C753" s="77">
        <v>411.44</v>
      </c>
      <c r="D753" s="77">
        <v>576.01</v>
      </c>
      <c r="E753" s="78"/>
    </row>
    <row r="754" spans="1:5" s="773" customFormat="1">
      <c r="A754" s="769">
        <v>180148</v>
      </c>
      <c r="B754" s="76">
        <v>148</v>
      </c>
      <c r="C754" s="77">
        <v>414.28</v>
      </c>
      <c r="D754" s="77">
        <v>579.99</v>
      </c>
      <c r="E754" s="78"/>
    </row>
    <row r="755" spans="1:5" s="773" customFormat="1">
      <c r="A755" s="769">
        <v>180149</v>
      </c>
      <c r="B755" s="76">
        <v>149</v>
      </c>
      <c r="C755" s="77">
        <v>417.06</v>
      </c>
      <c r="D755" s="77">
        <v>583.88</v>
      </c>
      <c r="E755" s="78"/>
    </row>
    <row r="756" spans="1:5" s="773" customFormat="1">
      <c r="A756" s="769">
        <v>180150</v>
      </c>
      <c r="B756" s="76">
        <v>150</v>
      </c>
      <c r="C756" s="77">
        <v>419.85</v>
      </c>
      <c r="D756" s="77">
        <v>587.79</v>
      </c>
      <c r="E756" s="78"/>
    </row>
    <row r="757" spans="1:5" s="773" customFormat="1">
      <c r="A757" s="769">
        <v>180151</v>
      </c>
      <c r="B757" s="76">
        <v>151</v>
      </c>
      <c r="C757" s="77">
        <v>422.57</v>
      </c>
      <c r="D757" s="77">
        <v>591.6</v>
      </c>
      <c r="E757" s="78"/>
    </row>
    <row r="758" spans="1:5" s="773" customFormat="1">
      <c r="A758" s="769">
        <v>180152</v>
      </c>
      <c r="B758" s="76">
        <v>152</v>
      </c>
      <c r="C758" s="77">
        <v>425.39</v>
      </c>
      <c r="D758" s="77">
        <v>595.54</v>
      </c>
      <c r="E758" s="78"/>
    </row>
    <row r="759" spans="1:5" s="773" customFormat="1">
      <c r="A759" s="769">
        <v>180153</v>
      </c>
      <c r="B759" s="76">
        <v>153</v>
      </c>
      <c r="C759" s="77">
        <v>428.13</v>
      </c>
      <c r="D759" s="77">
        <v>599.38</v>
      </c>
      <c r="E759" s="78"/>
    </row>
    <row r="760" spans="1:5" s="773" customFormat="1">
      <c r="A760" s="769">
        <v>180154</v>
      </c>
      <c r="B760" s="76">
        <v>154</v>
      </c>
      <c r="C760" s="77">
        <v>430.97</v>
      </c>
      <c r="D760" s="77">
        <v>603.36</v>
      </c>
      <c r="E760" s="78"/>
    </row>
    <row r="761" spans="1:5" s="773" customFormat="1">
      <c r="A761" s="769">
        <v>180155</v>
      </c>
      <c r="B761" s="76">
        <v>155</v>
      </c>
      <c r="C761" s="77">
        <v>433.74</v>
      </c>
      <c r="D761" s="77">
        <v>607.24</v>
      </c>
      <c r="E761" s="78"/>
    </row>
    <row r="762" spans="1:5" s="773" customFormat="1">
      <c r="A762" s="769">
        <v>180156</v>
      </c>
      <c r="B762" s="76">
        <v>156</v>
      </c>
      <c r="C762" s="77">
        <v>436.52</v>
      </c>
      <c r="D762" s="77">
        <v>611.13</v>
      </c>
      <c r="E762" s="78"/>
    </row>
    <row r="763" spans="1:5" s="773" customFormat="1">
      <c r="A763" s="769">
        <v>180157</v>
      </c>
      <c r="B763" s="76">
        <v>157</v>
      </c>
      <c r="C763" s="77">
        <v>439.32</v>
      </c>
      <c r="D763" s="77">
        <v>615.04</v>
      </c>
      <c r="E763" s="78"/>
    </row>
    <row r="764" spans="1:5" s="773" customFormat="1">
      <c r="A764" s="769">
        <v>180158</v>
      </c>
      <c r="B764" s="76">
        <v>158</v>
      </c>
      <c r="C764" s="77">
        <v>442.12</v>
      </c>
      <c r="D764" s="77">
        <v>618.97</v>
      </c>
      <c r="E764" s="78"/>
    </row>
    <row r="765" spans="1:5" s="773" customFormat="1">
      <c r="A765" s="769">
        <v>180159</v>
      </c>
      <c r="B765" s="76">
        <v>159</v>
      </c>
      <c r="C765" s="77">
        <v>444.85</v>
      </c>
      <c r="D765" s="77">
        <v>622.79</v>
      </c>
      <c r="E765" s="78"/>
    </row>
    <row r="766" spans="1:5" s="773" customFormat="1">
      <c r="A766" s="769">
        <v>180160</v>
      </c>
      <c r="B766" s="76">
        <v>160</v>
      </c>
      <c r="C766" s="77">
        <v>447.68</v>
      </c>
      <c r="D766" s="77">
        <v>626.75</v>
      </c>
      <c r="E766" s="78"/>
    </row>
    <row r="767" spans="1:5" s="773" customFormat="1">
      <c r="A767" s="769">
        <v>180161</v>
      </c>
      <c r="B767" s="76">
        <v>161</v>
      </c>
      <c r="C767" s="77">
        <v>450.43</v>
      </c>
      <c r="D767" s="77">
        <v>630.6</v>
      </c>
      <c r="E767" s="78"/>
    </row>
    <row r="768" spans="1:5" s="773" customFormat="1">
      <c r="A768" s="769">
        <v>180162</v>
      </c>
      <c r="B768" s="76">
        <v>162</v>
      </c>
      <c r="C768" s="77">
        <v>453.19</v>
      </c>
      <c r="D768" s="77">
        <v>634.47</v>
      </c>
      <c r="E768" s="78"/>
    </row>
    <row r="769" spans="1:5" s="773" customFormat="1">
      <c r="A769" s="769">
        <v>180163</v>
      </c>
      <c r="B769" s="76">
        <v>163</v>
      </c>
      <c r="C769" s="77">
        <v>455.97</v>
      </c>
      <c r="D769" s="77">
        <v>638.35</v>
      </c>
      <c r="E769" s="78"/>
    </row>
    <row r="770" spans="1:5" s="773" customFormat="1">
      <c r="A770" s="769">
        <v>180164</v>
      </c>
      <c r="B770" s="76">
        <v>164</v>
      </c>
      <c r="C770" s="77">
        <v>458.75</v>
      </c>
      <c r="D770" s="77">
        <v>642.25</v>
      </c>
      <c r="E770" s="78"/>
    </row>
    <row r="771" spans="1:5" s="773" customFormat="1">
      <c r="A771" s="769">
        <v>180165</v>
      </c>
      <c r="B771" s="76">
        <v>165</v>
      </c>
      <c r="C771" s="77">
        <v>461.55</v>
      </c>
      <c r="D771" s="77">
        <v>646.16</v>
      </c>
      <c r="E771" s="78"/>
    </row>
    <row r="772" spans="1:5" s="773" customFormat="1">
      <c r="A772" s="769">
        <v>180166</v>
      </c>
      <c r="B772" s="76">
        <v>166</v>
      </c>
      <c r="C772" s="77">
        <v>464.35</v>
      </c>
      <c r="D772" s="77">
        <v>650.1</v>
      </c>
      <c r="E772" s="78"/>
    </row>
    <row r="773" spans="1:5" s="773" customFormat="1">
      <c r="A773" s="769">
        <v>180167</v>
      </c>
      <c r="B773" s="76">
        <v>167</v>
      </c>
      <c r="C773" s="77">
        <v>467.17</v>
      </c>
      <c r="D773" s="77">
        <v>654.04</v>
      </c>
      <c r="E773" s="78"/>
    </row>
    <row r="774" spans="1:5" s="773" customFormat="1">
      <c r="A774" s="769">
        <v>180168</v>
      </c>
      <c r="B774" s="76">
        <v>168</v>
      </c>
      <c r="C774" s="77">
        <v>469.9</v>
      </c>
      <c r="D774" s="77">
        <v>657.87</v>
      </c>
      <c r="E774" s="78"/>
    </row>
    <row r="775" spans="1:5" s="773" customFormat="1">
      <c r="A775" s="769">
        <v>180169</v>
      </c>
      <c r="B775" s="76">
        <v>169</v>
      </c>
      <c r="C775" s="77">
        <v>472.75</v>
      </c>
      <c r="D775" s="77">
        <v>661.85</v>
      </c>
      <c r="E775" s="78"/>
    </row>
    <row r="776" spans="1:5" s="773" customFormat="1">
      <c r="A776" s="769">
        <v>180170</v>
      </c>
      <c r="B776" s="76">
        <v>170</v>
      </c>
      <c r="C776" s="77">
        <v>475.5</v>
      </c>
      <c r="D776" s="77">
        <v>665.7</v>
      </c>
      <c r="E776" s="78"/>
    </row>
    <row r="777" spans="1:5" s="773" customFormat="1">
      <c r="A777" s="769">
        <v>180171</v>
      </c>
      <c r="B777" s="76">
        <v>171</v>
      </c>
      <c r="C777" s="77">
        <v>478.26</v>
      </c>
      <c r="D777" s="77">
        <v>669.57</v>
      </c>
      <c r="E777" s="78"/>
    </row>
    <row r="778" spans="1:5" s="773" customFormat="1">
      <c r="A778" s="769">
        <v>180172</v>
      </c>
      <c r="B778" s="76">
        <v>172</v>
      </c>
      <c r="C778" s="77">
        <v>481.04</v>
      </c>
      <c r="D778" s="77">
        <v>673.45</v>
      </c>
      <c r="E778" s="78"/>
    </row>
    <row r="779" spans="1:5" s="773" customFormat="1">
      <c r="A779" s="769">
        <v>180173</v>
      </c>
      <c r="B779" s="76">
        <v>173</v>
      </c>
      <c r="C779" s="77">
        <v>483.82</v>
      </c>
      <c r="D779" s="77">
        <v>677.35</v>
      </c>
      <c r="E779" s="78"/>
    </row>
    <row r="780" spans="1:5" s="773" customFormat="1">
      <c r="A780" s="769">
        <v>180174</v>
      </c>
      <c r="B780" s="76">
        <v>174</v>
      </c>
      <c r="C780" s="77">
        <v>486.62</v>
      </c>
      <c r="D780" s="77">
        <v>681.27</v>
      </c>
      <c r="E780" s="78"/>
    </row>
    <row r="781" spans="1:5" s="773" customFormat="1">
      <c r="A781" s="769">
        <v>180175</v>
      </c>
      <c r="B781" s="76">
        <v>175</v>
      </c>
      <c r="C781" s="77">
        <v>489.43</v>
      </c>
      <c r="D781" s="77">
        <v>685.2</v>
      </c>
      <c r="E781" s="78"/>
    </row>
    <row r="782" spans="1:5" s="773" customFormat="1">
      <c r="A782" s="769">
        <v>180176</v>
      </c>
      <c r="B782" s="76">
        <v>176</v>
      </c>
      <c r="C782" s="77">
        <v>492.13</v>
      </c>
      <c r="D782" s="77">
        <v>688.99</v>
      </c>
      <c r="E782" s="78"/>
    </row>
    <row r="783" spans="1:5" s="773" customFormat="1">
      <c r="A783" s="769">
        <v>180177</v>
      </c>
      <c r="B783" s="76">
        <v>177</v>
      </c>
      <c r="C783" s="77">
        <v>494.96</v>
      </c>
      <c r="D783" s="77">
        <v>692.95</v>
      </c>
      <c r="E783" s="78"/>
    </row>
    <row r="784" spans="1:5" s="773" customFormat="1">
      <c r="A784" s="769">
        <v>180178</v>
      </c>
      <c r="B784" s="76">
        <v>178</v>
      </c>
      <c r="C784" s="77">
        <v>497.8</v>
      </c>
      <c r="D784" s="77">
        <v>696.93</v>
      </c>
      <c r="E784" s="78"/>
    </row>
    <row r="785" spans="1:5" s="773" customFormat="1">
      <c r="A785" s="769">
        <v>180179</v>
      </c>
      <c r="B785" s="76">
        <v>179</v>
      </c>
      <c r="C785" s="77">
        <v>500.54</v>
      </c>
      <c r="D785" s="77">
        <v>700.76</v>
      </c>
      <c r="E785" s="78"/>
    </row>
    <row r="786" spans="1:5" s="773" customFormat="1">
      <c r="A786" s="769">
        <v>180180</v>
      </c>
      <c r="B786" s="76">
        <v>180</v>
      </c>
      <c r="C786" s="77">
        <v>503.29</v>
      </c>
      <c r="D786" s="77">
        <v>704.6</v>
      </c>
      <c r="E786" s="78"/>
    </row>
    <row r="787" spans="1:5" s="773" customFormat="1">
      <c r="A787" s="769">
        <v>180181</v>
      </c>
      <c r="B787" s="76">
        <v>181</v>
      </c>
      <c r="C787" s="77">
        <v>506.05</v>
      </c>
      <c r="D787" s="77">
        <v>708.46</v>
      </c>
      <c r="E787" s="78"/>
    </row>
    <row r="788" spans="1:5" s="773" customFormat="1">
      <c r="A788" s="769">
        <v>180182</v>
      </c>
      <c r="B788" s="76">
        <v>182</v>
      </c>
      <c r="C788" s="77">
        <v>508.93</v>
      </c>
      <c r="D788" s="77">
        <v>712.51</v>
      </c>
      <c r="E788" s="78"/>
    </row>
    <row r="789" spans="1:5" s="773" customFormat="1">
      <c r="A789" s="769">
        <v>180183</v>
      </c>
      <c r="B789" s="76">
        <v>183</v>
      </c>
      <c r="C789" s="77">
        <v>511.71</v>
      </c>
      <c r="D789" s="77">
        <v>716.4</v>
      </c>
      <c r="E789" s="78"/>
    </row>
    <row r="790" spans="1:5" s="773" customFormat="1">
      <c r="A790" s="769">
        <v>180184</v>
      </c>
      <c r="B790" s="76">
        <v>184</v>
      </c>
      <c r="C790" s="77">
        <v>514.5</v>
      </c>
      <c r="D790" s="77">
        <v>720.3</v>
      </c>
      <c r="E790" s="78"/>
    </row>
    <row r="791" spans="1:5" s="773" customFormat="1">
      <c r="A791" s="769">
        <v>180185</v>
      </c>
      <c r="B791" s="76">
        <v>185</v>
      </c>
      <c r="C791" s="77">
        <v>517.17999999999995</v>
      </c>
      <c r="D791" s="77">
        <v>724.05</v>
      </c>
      <c r="E791" s="78"/>
    </row>
    <row r="792" spans="1:5" s="773" customFormat="1">
      <c r="A792" s="769">
        <v>180186</v>
      </c>
      <c r="B792" s="76">
        <v>186</v>
      </c>
      <c r="C792" s="77">
        <v>519.99</v>
      </c>
      <c r="D792" s="77">
        <v>727.98</v>
      </c>
      <c r="E792" s="78"/>
    </row>
    <row r="793" spans="1:5" s="773" customFormat="1">
      <c r="A793" s="769">
        <v>180187</v>
      </c>
      <c r="B793" s="76">
        <v>187</v>
      </c>
      <c r="C793" s="77">
        <v>522.80999999999995</v>
      </c>
      <c r="D793" s="77">
        <v>731.93</v>
      </c>
      <c r="E793" s="78"/>
    </row>
    <row r="794" spans="1:5" s="773" customFormat="1">
      <c r="A794" s="769">
        <v>180188</v>
      </c>
      <c r="B794" s="76">
        <v>188</v>
      </c>
      <c r="C794" s="77">
        <v>525.64</v>
      </c>
      <c r="D794" s="77">
        <v>735.9</v>
      </c>
      <c r="E794" s="78"/>
    </row>
    <row r="795" spans="1:5" s="773" customFormat="1">
      <c r="A795" s="769">
        <v>180189</v>
      </c>
      <c r="B795" s="76">
        <v>189</v>
      </c>
      <c r="C795" s="77">
        <v>528.35</v>
      </c>
      <c r="D795" s="77">
        <v>739.7</v>
      </c>
      <c r="E795" s="78"/>
    </row>
    <row r="796" spans="1:5" s="773" customFormat="1">
      <c r="A796" s="769">
        <v>180190</v>
      </c>
      <c r="B796" s="76">
        <v>190</v>
      </c>
      <c r="C796" s="77">
        <v>531.21</v>
      </c>
      <c r="D796" s="77">
        <v>743.69</v>
      </c>
      <c r="E796" s="78"/>
    </row>
    <row r="797" spans="1:5" s="773" customFormat="1">
      <c r="A797" s="769">
        <v>180191</v>
      </c>
      <c r="B797" s="76">
        <v>191</v>
      </c>
      <c r="C797" s="77">
        <v>533.94000000000005</v>
      </c>
      <c r="D797" s="77">
        <v>747.52</v>
      </c>
      <c r="E797" s="78"/>
    </row>
    <row r="798" spans="1:5" s="773" customFormat="1">
      <c r="A798" s="769">
        <v>180192</v>
      </c>
      <c r="B798" s="76">
        <v>192</v>
      </c>
      <c r="C798" s="77">
        <v>536.67999999999995</v>
      </c>
      <c r="D798" s="77">
        <v>751.36</v>
      </c>
      <c r="E798" s="78"/>
    </row>
    <row r="799" spans="1:5" s="773" customFormat="1">
      <c r="A799" s="769">
        <v>180193</v>
      </c>
      <c r="B799" s="76">
        <v>193</v>
      </c>
      <c r="C799" s="77">
        <v>539.57000000000005</v>
      </c>
      <c r="D799" s="77">
        <v>755.4</v>
      </c>
      <c r="E799" s="78"/>
    </row>
    <row r="800" spans="1:5" s="773" customFormat="1">
      <c r="A800" s="769">
        <v>180194</v>
      </c>
      <c r="B800" s="76">
        <v>194</v>
      </c>
      <c r="C800" s="77">
        <v>542.33000000000004</v>
      </c>
      <c r="D800" s="77">
        <v>759.26</v>
      </c>
      <c r="E800" s="78"/>
    </row>
    <row r="801" spans="1:5" s="773" customFormat="1">
      <c r="A801" s="769">
        <v>180195</v>
      </c>
      <c r="B801" s="76">
        <v>195</v>
      </c>
      <c r="C801" s="77">
        <v>545.1</v>
      </c>
      <c r="D801" s="77">
        <v>763.14</v>
      </c>
      <c r="E801" s="78"/>
    </row>
    <row r="802" spans="1:5" s="773" customFormat="1">
      <c r="A802" s="769">
        <v>180196</v>
      </c>
      <c r="B802" s="76">
        <v>196</v>
      </c>
      <c r="C802" s="77">
        <v>547.88</v>
      </c>
      <c r="D802" s="77">
        <v>767.04</v>
      </c>
      <c r="E802" s="78"/>
    </row>
    <row r="803" spans="1:5" s="773" customFormat="1">
      <c r="A803" s="769">
        <v>180197</v>
      </c>
      <c r="B803" s="76">
        <v>197</v>
      </c>
      <c r="C803" s="77">
        <v>550.66999999999996</v>
      </c>
      <c r="D803" s="77">
        <v>770.94</v>
      </c>
      <c r="E803" s="78"/>
    </row>
    <row r="804" spans="1:5" s="773" customFormat="1">
      <c r="A804" s="769">
        <v>180198</v>
      </c>
      <c r="B804" s="76">
        <v>198</v>
      </c>
      <c r="C804" s="77">
        <v>553.48</v>
      </c>
      <c r="D804" s="77">
        <v>774.87</v>
      </c>
      <c r="E804" s="78"/>
    </row>
    <row r="805" spans="1:5" s="773" customFormat="1">
      <c r="A805" s="769">
        <v>180199</v>
      </c>
      <c r="B805" s="76">
        <v>199</v>
      </c>
      <c r="C805" s="77">
        <v>556.14</v>
      </c>
      <c r="D805" s="77">
        <v>778.6</v>
      </c>
      <c r="E805" s="78"/>
    </row>
    <row r="806" spans="1:5" s="773" customFormat="1">
      <c r="A806" s="769">
        <v>180200</v>
      </c>
      <c r="B806" s="76">
        <v>200</v>
      </c>
      <c r="C806" s="77">
        <v>558.96</v>
      </c>
      <c r="D806" s="77">
        <v>782.55</v>
      </c>
      <c r="E806" s="78"/>
    </row>
    <row r="807" spans="1:5" s="773" customFormat="1">
      <c r="A807" s="769">
        <v>180201</v>
      </c>
      <c r="B807" s="79" t="s">
        <v>112</v>
      </c>
      <c r="C807" s="80">
        <v>2.79</v>
      </c>
      <c r="D807" s="80">
        <v>3.91</v>
      </c>
      <c r="E807" s="78"/>
    </row>
    <row r="808" spans="1:5" s="773" customFormat="1">
      <c r="A808" s="769">
        <v>190001</v>
      </c>
      <c r="B808" s="76">
        <v>1</v>
      </c>
      <c r="C808" s="77">
        <v>13.27</v>
      </c>
      <c r="D808" s="77">
        <v>18.579999999999998</v>
      </c>
      <c r="E808" s="770"/>
    </row>
    <row r="809" spans="1:5" s="773" customFormat="1">
      <c r="A809" s="769">
        <v>190002</v>
      </c>
      <c r="B809" s="76">
        <v>2</v>
      </c>
      <c r="C809" s="77">
        <v>14.63</v>
      </c>
      <c r="D809" s="77">
        <v>20.49</v>
      </c>
      <c r="E809" s="770"/>
    </row>
    <row r="810" spans="1:5" s="773" customFormat="1">
      <c r="A810" s="769">
        <v>190003</v>
      </c>
      <c r="B810" s="76">
        <v>3</v>
      </c>
      <c r="C810" s="77">
        <v>16</v>
      </c>
      <c r="D810" s="77">
        <v>22.4</v>
      </c>
      <c r="E810" s="770"/>
    </row>
    <row r="811" spans="1:5" s="773" customFormat="1">
      <c r="A811" s="769">
        <v>190004</v>
      </c>
      <c r="B811" s="76">
        <v>4</v>
      </c>
      <c r="C811" s="77">
        <v>17.36</v>
      </c>
      <c r="D811" s="77">
        <v>24.3</v>
      </c>
      <c r="E811" s="770"/>
    </row>
    <row r="812" spans="1:5" s="773" customFormat="1">
      <c r="A812" s="769">
        <v>190005</v>
      </c>
      <c r="B812" s="76">
        <v>5</v>
      </c>
      <c r="C812" s="77">
        <v>18.72</v>
      </c>
      <c r="D812" s="77">
        <v>26.21</v>
      </c>
      <c r="E812" s="770"/>
    </row>
    <row r="813" spans="1:5" s="773" customFormat="1">
      <c r="A813" s="769">
        <v>190006</v>
      </c>
      <c r="B813" s="76">
        <v>6</v>
      </c>
      <c r="C813" s="77">
        <v>20.09</v>
      </c>
      <c r="D813" s="77">
        <v>28.12</v>
      </c>
      <c r="E813" s="770"/>
    </row>
    <row r="814" spans="1:5" s="773" customFormat="1">
      <c r="A814" s="769">
        <v>190007</v>
      </c>
      <c r="B814" s="76">
        <v>7</v>
      </c>
      <c r="C814" s="77">
        <v>22.12</v>
      </c>
      <c r="D814" s="77">
        <v>30.97</v>
      </c>
      <c r="E814" s="770"/>
    </row>
    <row r="815" spans="1:5" s="773" customFormat="1">
      <c r="A815" s="769">
        <v>190008</v>
      </c>
      <c r="B815" s="76">
        <v>8</v>
      </c>
      <c r="C815" s="77">
        <v>24.94</v>
      </c>
      <c r="D815" s="77">
        <v>34.92</v>
      </c>
      <c r="E815" s="770"/>
    </row>
    <row r="816" spans="1:5" s="773" customFormat="1">
      <c r="A816" s="769">
        <v>190009</v>
      </c>
      <c r="B816" s="76">
        <v>9</v>
      </c>
      <c r="C816" s="77">
        <v>27.76</v>
      </c>
      <c r="D816" s="77">
        <v>38.869999999999997</v>
      </c>
      <c r="E816" s="770"/>
    </row>
    <row r="817" spans="1:5" s="773" customFormat="1">
      <c r="A817" s="769">
        <v>190010</v>
      </c>
      <c r="B817" s="76">
        <v>10</v>
      </c>
      <c r="C817" s="77">
        <v>30.59</v>
      </c>
      <c r="D817" s="77">
        <v>42.82</v>
      </c>
      <c r="E817" s="770"/>
    </row>
    <row r="818" spans="1:5" s="773" customFormat="1">
      <c r="A818" s="769">
        <v>190011</v>
      </c>
      <c r="B818" s="76">
        <v>11</v>
      </c>
      <c r="C818" s="77">
        <v>33.409999999999997</v>
      </c>
      <c r="D818" s="77">
        <v>46.77</v>
      </c>
      <c r="E818" s="770"/>
    </row>
    <row r="819" spans="1:5" s="773" customFormat="1">
      <c r="A819" s="769">
        <v>190012</v>
      </c>
      <c r="B819" s="76">
        <v>12</v>
      </c>
      <c r="C819" s="77">
        <v>36.229999999999997</v>
      </c>
      <c r="D819" s="77">
        <v>50.72</v>
      </c>
      <c r="E819" s="770"/>
    </row>
    <row r="820" spans="1:5" s="773" customFormat="1">
      <c r="A820" s="769">
        <v>190013</v>
      </c>
      <c r="B820" s="76">
        <v>13</v>
      </c>
      <c r="C820" s="77">
        <v>39.049999999999997</v>
      </c>
      <c r="D820" s="77">
        <v>54.67</v>
      </c>
      <c r="E820" s="770"/>
    </row>
    <row r="821" spans="1:5" s="773" customFormat="1">
      <c r="A821" s="769">
        <v>190014</v>
      </c>
      <c r="B821" s="76">
        <v>14</v>
      </c>
      <c r="C821" s="77">
        <v>41.87</v>
      </c>
      <c r="D821" s="77">
        <v>58.61</v>
      </c>
      <c r="E821" s="770"/>
    </row>
    <row r="822" spans="1:5" s="773" customFormat="1">
      <c r="A822" s="769">
        <v>190015</v>
      </c>
      <c r="B822" s="76">
        <v>15</v>
      </c>
      <c r="C822" s="77">
        <v>44.69</v>
      </c>
      <c r="D822" s="77">
        <v>62.56</v>
      </c>
      <c r="E822" s="770"/>
    </row>
    <row r="823" spans="1:5" s="773" customFormat="1">
      <c r="A823" s="769">
        <v>190016</v>
      </c>
      <c r="B823" s="76">
        <v>16</v>
      </c>
      <c r="C823" s="77">
        <v>47.51</v>
      </c>
      <c r="D823" s="77">
        <v>66.510000000000005</v>
      </c>
      <c r="E823" s="770"/>
    </row>
    <row r="824" spans="1:5" s="773" customFormat="1">
      <c r="A824" s="769">
        <v>190017</v>
      </c>
      <c r="B824" s="76">
        <v>17</v>
      </c>
      <c r="C824" s="77">
        <v>50.33</v>
      </c>
      <c r="D824" s="77">
        <v>70.459999999999994</v>
      </c>
      <c r="E824" s="770"/>
    </row>
    <row r="825" spans="1:5" s="773" customFormat="1">
      <c r="A825" s="769">
        <v>190018</v>
      </c>
      <c r="B825" s="76">
        <v>18</v>
      </c>
      <c r="C825" s="77">
        <v>53.15</v>
      </c>
      <c r="D825" s="77">
        <v>74.41</v>
      </c>
      <c r="E825" s="770"/>
    </row>
    <row r="826" spans="1:5" s="773" customFormat="1">
      <c r="A826" s="769">
        <v>190019</v>
      </c>
      <c r="B826" s="76">
        <v>19</v>
      </c>
      <c r="C826" s="77">
        <v>55.97</v>
      </c>
      <c r="D826" s="77">
        <v>78.36</v>
      </c>
      <c r="E826" s="770"/>
    </row>
    <row r="827" spans="1:5" s="773" customFormat="1">
      <c r="A827" s="769">
        <v>190020</v>
      </c>
      <c r="B827" s="76">
        <v>20</v>
      </c>
      <c r="C827" s="77">
        <v>58.79</v>
      </c>
      <c r="D827" s="77">
        <v>82.31</v>
      </c>
      <c r="E827" s="770"/>
    </row>
    <row r="828" spans="1:5" s="773" customFormat="1">
      <c r="A828" s="769">
        <v>190021</v>
      </c>
      <c r="B828" s="76">
        <v>21</v>
      </c>
      <c r="C828" s="77">
        <v>61.61</v>
      </c>
      <c r="D828" s="77">
        <v>86.25</v>
      </c>
      <c r="E828" s="770"/>
    </row>
    <row r="829" spans="1:5" s="773" customFormat="1">
      <c r="A829" s="769">
        <v>190022</v>
      </c>
      <c r="B829" s="76">
        <v>22</v>
      </c>
      <c r="C829" s="77">
        <v>64.430000000000007</v>
      </c>
      <c r="D829" s="77">
        <v>90.2</v>
      </c>
      <c r="E829" s="770"/>
    </row>
    <row r="830" spans="1:5" s="773" customFormat="1">
      <c r="A830" s="769">
        <v>190023</v>
      </c>
      <c r="B830" s="76">
        <v>23</v>
      </c>
      <c r="C830" s="77">
        <v>67.25</v>
      </c>
      <c r="D830" s="77">
        <v>94.15</v>
      </c>
      <c r="E830" s="770"/>
    </row>
    <row r="831" spans="1:5" s="773" customFormat="1">
      <c r="A831" s="769">
        <v>190024</v>
      </c>
      <c r="B831" s="76">
        <v>24</v>
      </c>
      <c r="C831" s="77">
        <v>70.069999999999993</v>
      </c>
      <c r="D831" s="77">
        <v>98.1</v>
      </c>
      <c r="E831" s="770"/>
    </row>
    <row r="832" spans="1:5" s="773" customFormat="1">
      <c r="A832" s="769">
        <v>190025</v>
      </c>
      <c r="B832" s="76">
        <v>25</v>
      </c>
      <c r="C832" s="77">
        <v>72.89</v>
      </c>
      <c r="D832" s="77">
        <v>102.05</v>
      </c>
      <c r="E832" s="770"/>
    </row>
    <row r="833" spans="1:5" s="773" customFormat="1">
      <c r="A833" s="769">
        <v>190026</v>
      </c>
      <c r="B833" s="76">
        <v>26</v>
      </c>
      <c r="C833" s="77">
        <v>75.709999999999994</v>
      </c>
      <c r="D833" s="77">
        <v>106</v>
      </c>
      <c r="E833" s="770"/>
    </row>
    <row r="834" spans="1:5" s="773" customFormat="1">
      <c r="A834" s="769">
        <v>190027</v>
      </c>
      <c r="B834" s="76">
        <v>27</v>
      </c>
      <c r="C834" s="77">
        <v>78.53</v>
      </c>
      <c r="D834" s="77">
        <v>109.95</v>
      </c>
      <c r="E834" s="770"/>
    </row>
    <row r="835" spans="1:5" s="773" customFormat="1">
      <c r="A835" s="769">
        <v>190028</v>
      </c>
      <c r="B835" s="76">
        <v>28</v>
      </c>
      <c r="C835" s="77">
        <v>81.36</v>
      </c>
      <c r="D835" s="77">
        <v>113.9</v>
      </c>
      <c r="E835" s="770"/>
    </row>
    <row r="836" spans="1:5" s="773" customFormat="1">
      <c r="A836" s="769">
        <v>190029</v>
      </c>
      <c r="B836" s="76">
        <v>29</v>
      </c>
      <c r="C836" s="77">
        <v>84.18</v>
      </c>
      <c r="D836" s="77">
        <v>117.85</v>
      </c>
      <c r="E836" s="770"/>
    </row>
    <row r="837" spans="1:5" s="773" customFormat="1">
      <c r="A837" s="769">
        <v>190030</v>
      </c>
      <c r="B837" s="76">
        <v>30</v>
      </c>
      <c r="C837" s="77">
        <v>86.99</v>
      </c>
      <c r="D837" s="77">
        <v>121.79</v>
      </c>
      <c r="E837" s="770"/>
    </row>
    <row r="838" spans="1:5" s="773" customFormat="1">
      <c r="A838" s="769">
        <v>190031</v>
      </c>
      <c r="B838" s="76">
        <v>31</v>
      </c>
      <c r="C838" s="77">
        <v>89.82</v>
      </c>
      <c r="D838" s="77">
        <v>125.74</v>
      </c>
      <c r="E838" s="770"/>
    </row>
    <row r="839" spans="1:5" s="773" customFormat="1">
      <c r="A839" s="769">
        <v>190032</v>
      </c>
      <c r="B839" s="76">
        <v>32</v>
      </c>
      <c r="C839" s="77">
        <v>92.64</v>
      </c>
      <c r="D839" s="77">
        <v>129.69</v>
      </c>
      <c r="E839" s="770"/>
    </row>
    <row r="840" spans="1:5" s="773" customFormat="1">
      <c r="A840" s="769">
        <v>190033</v>
      </c>
      <c r="B840" s="76">
        <v>33</v>
      </c>
      <c r="C840" s="77">
        <v>95.46</v>
      </c>
      <c r="D840" s="77">
        <v>133.63999999999999</v>
      </c>
      <c r="E840" s="770"/>
    </row>
    <row r="841" spans="1:5" s="773" customFormat="1">
      <c r="A841" s="769">
        <v>190034</v>
      </c>
      <c r="B841" s="76">
        <v>34</v>
      </c>
      <c r="C841" s="77">
        <v>98.28</v>
      </c>
      <c r="D841" s="77">
        <v>137.59</v>
      </c>
      <c r="E841" s="770"/>
    </row>
    <row r="842" spans="1:5" s="773" customFormat="1">
      <c r="A842" s="769">
        <v>190035</v>
      </c>
      <c r="B842" s="76">
        <v>35</v>
      </c>
      <c r="C842" s="77">
        <v>101.1</v>
      </c>
      <c r="D842" s="77">
        <v>141.54</v>
      </c>
      <c r="E842" s="770"/>
    </row>
    <row r="843" spans="1:5" s="773" customFormat="1">
      <c r="A843" s="769">
        <v>190036</v>
      </c>
      <c r="B843" s="76">
        <v>36</v>
      </c>
      <c r="C843" s="77">
        <v>103.92</v>
      </c>
      <c r="D843" s="77">
        <v>145.49</v>
      </c>
      <c r="E843" s="770"/>
    </row>
    <row r="844" spans="1:5" s="773" customFormat="1">
      <c r="A844" s="769">
        <v>190037</v>
      </c>
      <c r="B844" s="76">
        <v>37</v>
      </c>
      <c r="C844" s="77">
        <v>106.74</v>
      </c>
      <c r="D844" s="77">
        <v>149.44</v>
      </c>
      <c r="E844" s="770"/>
    </row>
    <row r="845" spans="1:5" s="773" customFormat="1">
      <c r="A845" s="769">
        <v>190038</v>
      </c>
      <c r="B845" s="76">
        <v>38</v>
      </c>
      <c r="C845" s="77">
        <v>109.56</v>
      </c>
      <c r="D845" s="77">
        <v>153.38</v>
      </c>
      <c r="E845" s="770"/>
    </row>
    <row r="846" spans="1:5" s="773" customFormat="1">
      <c r="A846" s="769">
        <v>190039</v>
      </c>
      <c r="B846" s="76">
        <v>39</v>
      </c>
      <c r="C846" s="77">
        <v>112.38</v>
      </c>
      <c r="D846" s="77">
        <v>157.33000000000001</v>
      </c>
      <c r="E846" s="770"/>
    </row>
    <row r="847" spans="1:5" s="773" customFormat="1">
      <c r="A847" s="769">
        <v>190040</v>
      </c>
      <c r="B847" s="76">
        <v>40</v>
      </c>
      <c r="C847" s="77">
        <v>115.2</v>
      </c>
      <c r="D847" s="77">
        <v>161.29</v>
      </c>
      <c r="E847" s="770"/>
    </row>
    <row r="848" spans="1:5" s="773" customFormat="1">
      <c r="A848" s="769">
        <v>190041</v>
      </c>
      <c r="B848" s="76">
        <v>41</v>
      </c>
      <c r="C848" s="77">
        <v>118.02</v>
      </c>
      <c r="D848" s="77">
        <v>165.23</v>
      </c>
      <c r="E848" s="770"/>
    </row>
    <row r="849" spans="1:5" s="773" customFormat="1">
      <c r="A849" s="769">
        <v>190042</v>
      </c>
      <c r="B849" s="76">
        <v>42</v>
      </c>
      <c r="C849" s="77">
        <v>120.84</v>
      </c>
      <c r="D849" s="77">
        <v>169.18</v>
      </c>
      <c r="E849" s="770"/>
    </row>
    <row r="850" spans="1:5" s="773" customFormat="1">
      <c r="A850" s="769">
        <v>190043</v>
      </c>
      <c r="B850" s="76">
        <v>43</v>
      </c>
      <c r="C850" s="77">
        <v>123.66</v>
      </c>
      <c r="D850" s="77">
        <v>173.13</v>
      </c>
      <c r="E850" s="770"/>
    </row>
    <row r="851" spans="1:5" s="773" customFormat="1">
      <c r="A851" s="769">
        <v>190044</v>
      </c>
      <c r="B851" s="76">
        <v>44</v>
      </c>
      <c r="C851" s="77">
        <v>126.48</v>
      </c>
      <c r="D851" s="77">
        <v>177.07</v>
      </c>
      <c r="E851" s="770"/>
    </row>
    <row r="852" spans="1:5" s="773" customFormat="1">
      <c r="A852" s="769">
        <v>190045</v>
      </c>
      <c r="B852" s="76">
        <v>45</v>
      </c>
      <c r="C852" s="77">
        <v>129.30000000000001</v>
      </c>
      <c r="D852" s="77">
        <v>181.02</v>
      </c>
      <c r="E852" s="770"/>
    </row>
    <row r="853" spans="1:5" s="773" customFormat="1">
      <c r="A853" s="769">
        <v>190046</v>
      </c>
      <c r="B853" s="76">
        <v>46</v>
      </c>
      <c r="C853" s="77">
        <v>132.13</v>
      </c>
      <c r="D853" s="77">
        <v>184.98</v>
      </c>
      <c r="E853" s="770"/>
    </row>
    <row r="854" spans="1:5" s="773" customFormat="1">
      <c r="A854" s="769">
        <v>190047</v>
      </c>
      <c r="B854" s="76">
        <v>47</v>
      </c>
      <c r="C854" s="77">
        <v>134.94999999999999</v>
      </c>
      <c r="D854" s="77">
        <v>188.93</v>
      </c>
      <c r="E854" s="770"/>
    </row>
    <row r="855" spans="1:5" s="773" customFormat="1">
      <c r="A855" s="769">
        <v>190048</v>
      </c>
      <c r="B855" s="76">
        <v>48</v>
      </c>
      <c r="C855" s="77">
        <v>137.77000000000001</v>
      </c>
      <c r="D855" s="77">
        <v>192.88</v>
      </c>
      <c r="E855" s="770"/>
    </row>
    <row r="856" spans="1:5" s="773" customFormat="1">
      <c r="A856" s="769">
        <v>190049</v>
      </c>
      <c r="B856" s="76">
        <v>49</v>
      </c>
      <c r="C856" s="77">
        <v>140.59</v>
      </c>
      <c r="D856" s="77">
        <v>196.83</v>
      </c>
      <c r="E856" s="770"/>
    </row>
    <row r="857" spans="1:5" s="773" customFormat="1">
      <c r="A857" s="769">
        <v>190050</v>
      </c>
      <c r="B857" s="76">
        <v>50</v>
      </c>
      <c r="C857" s="77">
        <v>143.41</v>
      </c>
      <c r="D857" s="77">
        <v>200.78</v>
      </c>
      <c r="E857" s="770"/>
    </row>
    <row r="858" spans="1:5" s="773" customFormat="1">
      <c r="A858" s="769">
        <v>190051</v>
      </c>
      <c r="B858" s="76">
        <v>51</v>
      </c>
      <c r="C858" s="77">
        <v>146.22999999999999</v>
      </c>
      <c r="D858" s="77">
        <v>204.72</v>
      </c>
      <c r="E858" s="770"/>
    </row>
    <row r="859" spans="1:5" s="773" customFormat="1">
      <c r="A859" s="769">
        <v>190052</v>
      </c>
      <c r="B859" s="76">
        <v>52</v>
      </c>
      <c r="C859" s="77">
        <v>149.05000000000001</v>
      </c>
      <c r="D859" s="77">
        <v>208.67</v>
      </c>
      <c r="E859" s="770"/>
    </row>
    <row r="860" spans="1:5" s="773" customFormat="1">
      <c r="A860" s="769">
        <v>190053</v>
      </c>
      <c r="B860" s="76">
        <v>53</v>
      </c>
      <c r="C860" s="77">
        <v>151.87</v>
      </c>
      <c r="D860" s="77">
        <v>212.61</v>
      </c>
      <c r="E860" s="770"/>
    </row>
    <row r="861" spans="1:5" s="773" customFormat="1">
      <c r="A861" s="769">
        <v>190054</v>
      </c>
      <c r="B861" s="76">
        <v>54</v>
      </c>
      <c r="C861" s="77">
        <v>154.69</v>
      </c>
      <c r="D861" s="77">
        <v>216.56</v>
      </c>
      <c r="E861" s="770"/>
    </row>
    <row r="862" spans="1:5" s="773" customFormat="1">
      <c r="A862" s="769">
        <v>190055</v>
      </c>
      <c r="B862" s="76">
        <v>55</v>
      </c>
      <c r="C862" s="77">
        <v>157.51</v>
      </c>
      <c r="D862" s="77">
        <v>220.52</v>
      </c>
      <c r="E862" s="770"/>
    </row>
    <row r="863" spans="1:5" s="773" customFormat="1">
      <c r="A863" s="769">
        <v>190056</v>
      </c>
      <c r="B863" s="76">
        <v>56</v>
      </c>
      <c r="C863" s="77">
        <v>160.33000000000001</v>
      </c>
      <c r="D863" s="77">
        <v>224.47</v>
      </c>
      <c r="E863" s="770"/>
    </row>
    <row r="864" spans="1:5" s="773" customFormat="1">
      <c r="A864" s="769">
        <v>190057</v>
      </c>
      <c r="B864" s="76">
        <v>57</v>
      </c>
      <c r="C864" s="77">
        <v>163.15</v>
      </c>
      <c r="D864" s="77">
        <v>228.41</v>
      </c>
      <c r="E864" s="770"/>
    </row>
    <row r="865" spans="1:5" s="773" customFormat="1">
      <c r="A865" s="769">
        <v>190058</v>
      </c>
      <c r="B865" s="76">
        <v>58</v>
      </c>
      <c r="C865" s="77">
        <v>165.97</v>
      </c>
      <c r="D865" s="77">
        <v>232.35</v>
      </c>
      <c r="E865" s="770"/>
    </row>
    <row r="866" spans="1:5" s="773" customFormat="1">
      <c r="A866" s="769">
        <v>190059</v>
      </c>
      <c r="B866" s="76">
        <v>59</v>
      </c>
      <c r="C866" s="77">
        <v>168.79</v>
      </c>
      <c r="D866" s="77">
        <v>236.3</v>
      </c>
      <c r="E866" s="770"/>
    </row>
    <row r="867" spans="1:5" s="773" customFormat="1">
      <c r="A867" s="769">
        <v>190060</v>
      </c>
      <c r="B867" s="76">
        <v>60</v>
      </c>
      <c r="C867" s="77">
        <v>171.61</v>
      </c>
      <c r="D867" s="77">
        <v>240.26</v>
      </c>
      <c r="E867" s="770"/>
    </row>
    <row r="868" spans="1:5" s="773" customFormat="1">
      <c r="A868" s="769">
        <v>190061</v>
      </c>
      <c r="B868" s="76">
        <v>61</v>
      </c>
      <c r="C868" s="77">
        <v>174.44</v>
      </c>
      <c r="D868" s="77">
        <v>244.22</v>
      </c>
      <c r="E868" s="770"/>
    </row>
    <row r="869" spans="1:5" s="773" customFormat="1">
      <c r="A869" s="769">
        <v>190062</v>
      </c>
      <c r="B869" s="76">
        <v>62</v>
      </c>
      <c r="C869" s="77">
        <v>177.26</v>
      </c>
      <c r="D869" s="77">
        <v>248.16</v>
      </c>
      <c r="E869" s="770"/>
    </row>
    <row r="870" spans="1:5" s="773" customFormat="1">
      <c r="A870" s="769">
        <v>190063</v>
      </c>
      <c r="B870" s="76">
        <v>63</v>
      </c>
      <c r="C870" s="77">
        <v>180.08</v>
      </c>
      <c r="D870" s="77">
        <v>252.11</v>
      </c>
      <c r="E870" s="770"/>
    </row>
    <row r="871" spans="1:5" s="773" customFormat="1">
      <c r="A871" s="769">
        <v>190064</v>
      </c>
      <c r="B871" s="76">
        <v>64</v>
      </c>
      <c r="C871" s="77">
        <v>182.89</v>
      </c>
      <c r="D871" s="77">
        <v>256.05</v>
      </c>
      <c r="E871" s="770"/>
    </row>
    <row r="872" spans="1:5" s="773" customFormat="1">
      <c r="A872" s="769">
        <v>190065</v>
      </c>
      <c r="B872" s="76">
        <v>65</v>
      </c>
      <c r="C872" s="77">
        <v>185.72</v>
      </c>
      <c r="D872" s="77">
        <v>260.01</v>
      </c>
      <c r="E872" s="770"/>
    </row>
    <row r="873" spans="1:5" s="773" customFormat="1">
      <c r="A873" s="769">
        <v>190066</v>
      </c>
      <c r="B873" s="76">
        <v>66</v>
      </c>
      <c r="C873" s="77">
        <v>188.54</v>
      </c>
      <c r="D873" s="77">
        <v>263.95</v>
      </c>
      <c r="E873" s="770"/>
    </row>
    <row r="874" spans="1:5" s="773" customFormat="1">
      <c r="A874" s="769">
        <v>190067</v>
      </c>
      <c r="B874" s="76">
        <v>67</v>
      </c>
      <c r="C874" s="77">
        <v>191.36</v>
      </c>
      <c r="D874" s="77">
        <v>267.89999999999998</v>
      </c>
      <c r="E874" s="770"/>
    </row>
    <row r="875" spans="1:5" s="773" customFormat="1">
      <c r="A875" s="769">
        <v>190068</v>
      </c>
      <c r="B875" s="76">
        <v>68</v>
      </c>
      <c r="C875" s="77">
        <v>194.18</v>
      </c>
      <c r="D875" s="77">
        <v>271.85000000000002</v>
      </c>
      <c r="E875" s="78"/>
    </row>
    <row r="876" spans="1:5" s="773" customFormat="1">
      <c r="A876" s="769">
        <v>190069</v>
      </c>
      <c r="B876" s="76">
        <v>69</v>
      </c>
      <c r="C876" s="77">
        <v>197</v>
      </c>
      <c r="D876" s="77">
        <v>275.81</v>
      </c>
      <c r="E876" s="78"/>
    </row>
    <row r="877" spans="1:5" s="773" customFormat="1">
      <c r="A877" s="769">
        <v>190070</v>
      </c>
      <c r="B877" s="76">
        <v>70</v>
      </c>
      <c r="C877" s="77">
        <v>199.82</v>
      </c>
      <c r="D877" s="77">
        <v>279.75</v>
      </c>
      <c r="E877" s="78"/>
    </row>
    <row r="878" spans="1:5" s="773" customFormat="1">
      <c r="A878" s="769">
        <v>190071</v>
      </c>
      <c r="B878" s="76">
        <v>71</v>
      </c>
      <c r="C878" s="77">
        <v>202.65</v>
      </c>
      <c r="D878" s="77">
        <v>283.70999999999998</v>
      </c>
      <c r="E878" s="78"/>
    </row>
    <row r="879" spans="1:5" s="773" customFormat="1">
      <c r="A879" s="769">
        <v>190072</v>
      </c>
      <c r="B879" s="76">
        <v>72</v>
      </c>
      <c r="C879" s="77">
        <v>205.47</v>
      </c>
      <c r="D879" s="77">
        <v>287.64999999999998</v>
      </c>
      <c r="E879" s="78"/>
    </row>
    <row r="880" spans="1:5" s="773" customFormat="1">
      <c r="A880" s="769">
        <v>190073</v>
      </c>
      <c r="B880" s="76">
        <v>73</v>
      </c>
      <c r="C880" s="77">
        <v>208.29</v>
      </c>
      <c r="D880" s="77">
        <v>291.60000000000002</v>
      </c>
      <c r="E880" s="78"/>
    </row>
    <row r="881" spans="1:5" s="773" customFormat="1">
      <c r="A881" s="769">
        <v>190074</v>
      </c>
      <c r="B881" s="76">
        <v>74</v>
      </c>
      <c r="C881" s="77">
        <v>211.09</v>
      </c>
      <c r="D881" s="77">
        <v>295.52999999999997</v>
      </c>
      <c r="E881" s="78"/>
    </row>
    <row r="882" spans="1:5" s="773" customFormat="1">
      <c r="A882" s="769">
        <v>190075</v>
      </c>
      <c r="B882" s="76">
        <v>75</v>
      </c>
      <c r="C882" s="77">
        <v>213.93</v>
      </c>
      <c r="D882" s="77">
        <v>299.5</v>
      </c>
      <c r="E882" s="78"/>
    </row>
    <row r="883" spans="1:5" s="773" customFormat="1">
      <c r="A883" s="769">
        <v>190076</v>
      </c>
      <c r="B883" s="76">
        <v>76</v>
      </c>
      <c r="C883" s="77">
        <v>216.74</v>
      </c>
      <c r="D883" s="77">
        <v>303.44</v>
      </c>
      <c r="E883" s="78"/>
    </row>
    <row r="884" spans="1:5" s="773" customFormat="1">
      <c r="A884" s="769">
        <v>190077</v>
      </c>
      <c r="B884" s="76">
        <v>77</v>
      </c>
      <c r="C884" s="77">
        <v>219.56</v>
      </c>
      <c r="D884" s="77">
        <v>307.38</v>
      </c>
      <c r="E884" s="78"/>
    </row>
    <row r="885" spans="1:5" s="773" customFormat="1">
      <c r="A885" s="769">
        <v>190078</v>
      </c>
      <c r="B885" s="76">
        <v>78</v>
      </c>
      <c r="C885" s="77">
        <v>222.38</v>
      </c>
      <c r="D885" s="77">
        <v>311.33</v>
      </c>
      <c r="E885" s="78"/>
    </row>
    <row r="886" spans="1:5" s="773" customFormat="1">
      <c r="A886" s="769">
        <v>190079</v>
      </c>
      <c r="B886" s="76">
        <v>79</v>
      </c>
      <c r="C886" s="77">
        <v>225.2</v>
      </c>
      <c r="D886" s="77">
        <v>315.27999999999997</v>
      </c>
      <c r="E886" s="78"/>
    </row>
    <row r="887" spans="1:5" s="773" customFormat="1">
      <c r="A887" s="769">
        <v>190080</v>
      </c>
      <c r="B887" s="76">
        <v>80</v>
      </c>
      <c r="C887" s="77">
        <v>228.02</v>
      </c>
      <c r="D887" s="77">
        <v>319.23</v>
      </c>
      <c r="E887" s="78"/>
    </row>
    <row r="888" spans="1:5" s="773" customFormat="1">
      <c r="A888" s="769">
        <v>190081</v>
      </c>
      <c r="B888" s="76">
        <v>81</v>
      </c>
      <c r="C888" s="77">
        <v>230.84</v>
      </c>
      <c r="D888" s="77">
        <v>323.18</v>
      </c>
      <c r="E888" s="78"/>
    </row>
    <row r="889" spans="1:5" s="773" customFormat="1">
      <c r="A889" s="769">
        <v>190082</v>
      </c>
      <c r="B889" s="76">
        <v>82</v>
      </c>
      <c r="C889" s="77">
        <v>233.66</v>
      </c>
      <c r="D889" s="77">
        <v>327.13</v>
      </c>
      <c r="E889" s="78"/>
    </row>
    <row r="890" spans="1:5" s="773" customFormat="1">
      <c r="A890" s="769">
        <v>190083</v>
      </c>
      <c r="B890" s="76">
        <v>83</v>
      </c>
      <c r="C890" s="77">
        <v>236.48</v>
      </c>
      <c r="D890" s="77">
        <v>331.07</v>
      </c>
      <c r="E890" s="78"/>
    </row>
    <row r="891" spans="1:5" s="773" customFormat="1">
      <c r="A891" s="769">
        <v>190084</v>
      </c>
      <c r="B891" s="76">
        <v>84</v>
      </c>
      <c r="C891" s="77">
        <v>239.32</v>
      </c>
      <c r="D891" s="77">
        <v>335.05</v>
      </c>
      <c r="E891" s="78"/>
    </row>
    <row r="892" spans="1:5" s="773" customFormat="1">
      <c r="A892" s="769">
        <v>190085</v>
      </c>
      <c r="B892" s="76">
        <v>85</v>
      </c>
      <c r="C892" s="77">
        <v>242.13</v>
      </c>
      <c r="D892" s="77">
        <v>338.99</v>
      </c>
      <c r="E892" s="78"/>
    </row>
    <row r="893" spans="1:5" s="773" customFormat="1">
      <c r="A893" s="769">
        <v>190086</v>
      </c>
      <c r="B893" s="76">
        <v>86</v>
      </c>
      <c r="C893" s="77">
        <v>244.94</v>
      </c>
      <c r="D893" s="77">
        <v>342.92</v>
      </c>
      <c r="E893" s="78"/>
    </row>
    <row r="894" spans="1:5" s="773" customFormat="1">
      <c r="A894" s="769">
        <v>190087</v>
      </c>
      <c r="B894" s="76">
        <v>87</v>
      </c>
      <c r="C894" s="77">
        <v>247.77</v>
      </c>
      <c r="D894" s="77">
        <v>346.87</v>
      </c>
      <c r="E894" s="78"/>
    </row>
    <row r="895" spans="1:5" s="773" customFormat="1">
      <c r="A895" s="769">
        <v>190088</v>
      </c>
      <c r="B895" s="76">
        <v>88</v>
      </c>
      <c r="C895" s="77">
        <v>250.59</v>
      </c>
      <c r="D895" s="77">
        <v>350.82</v>
      </c>
      <c r="E895" s="78"/>
    </row>
    <row r="896" spans="1:5" s="773" customFormat="1">
      <c r="A896" s="769">
        <v>190089</v>
      </c>
      <c r="B896" s="76">
        <v>89</v>
      </c>
      <c r="C896" s="77">
        <v>253.4</v>
      </c>
      <c r="D896" s="77">
        <v>354.76</v>
      </c>
      <c r="E896" s="78"/>
    </row>
    <row r="897" spans="1:5" s="773" customFormat="1">
      <c r="A897" s="769">
        <v>190090</v>
      </c>
      <c r="B897" s="76">
        <v>90</v>
      </c>
      <c r="C897" s="77">
        <v>256.24</v>
      </c>
      <c r="D897" s="77">
        <v>358.73</v>
      </c>
      <c r="E897" s="78"/>
    </row>
    <row r="898" spans="1:5" s="773" customFormat="1">
      <c r="A898" s="769">
        <v>190091</v>
      </c>
      <c r="B898" s="76">
        <v>91</v>
      </c>
      <c r="C898" s="77">
        <v>259.06</v>
      </c>
      <c r="D898" s="77">
        <v>362.69</v>
      </c>
      <c r="E898" s="78"/>
    </row>
    <row r="899" spans="1:5" s="773" customFormat="1">
      <c r="A899" s="769">
        <v>190092</v>
      </c>
      <c r="B899" s="76">
        <v>92</v>
      </c>
      <c r="C899" s="77">
        <v>261.88</v>
      </c>
      <c r="D899" s="77">
        <v>366.63</v>
      </c>
      <c r="E899" s="78"/>
    </row>
    <row r="900" spans="1:5" s="773" customFormat="1">
      <c r="A900" s="769">
        <v>190093</v>
      </c>
      <c r="B900" s="76">
        <v>93</v>
      </c>
      <c r="C900" s="77">
        <v>264.68</v>
      </c>
      <c r="D900" s="77">
        <v>370.56</v>
      </c>
      <c r="E900" s="78"/>
    </row>
    <row r="901" spans="1:5" s="773" customFormat="1">
      <c r="A901" s="769">
        <v>190094</v>
      </c>
      <c r="B901" s="76">
        <v>94</v>
      </c>
      <c r="C901" s="77">
        <v>267.51</v>
      </c>
      <c r="D901" s="77">
        <v>374.51</v>
      </c>
      <c r="E901" s="78"/>
    </row>
    <row r="902" spans="1:5" s="773" customFormat="1">
      <c r="A902" s="769">
        <v>190095</v>
      </c>
      <c r="B902" s="76">
        <v>95</v>
      </c>
      <c r="C902" s="77">
        <v>270.35000000000002</v>
      </c>
      <c r="D902" s="77">
        <v>378.49</v>
      </c>
      <c r="E902" s="78"/>
    </row>
    <row r="903" spans="1:5" s="773" customFormat="1">
      <c r="A903" s="769">
        <v>190096</v>
      </c>
      <c r="B903" s="76">
        <v>96</v>
      </c>
      <c r="C903" s="77">
        <v>273.14999999999998</v>
      </c>
      <c r="D903" s="77">
        <v>382.41</v>
      </c>
      <c r="E903" s="78"/>
    </row>
    <row r="904" spans="1:5" s="773" customFormat="1">
      <c r="A904" s="769">
        <v>190097</v>
      </c>
      <c r="B904" s="76">
        <v>97</v>
      </c>
      <c r="C904" s="77">
        <v>275.97000000000003</v>
      </c>
      <c r="D904" s="77">
        <v>386.36</v>
      </c>
      <c r="E904" s="78"/>
    </row>
    <row r="905" spans="1:5" s="773" customFormat="1">
      <c r="A905" s="769">
        <v>190098</v>
      </c>
      <c r="B905" s="76">
        <v>98</v>
      </c>
      <c r="C905" s="77">
        <v>278.81</v>
      </c>
      <c r="D905" s="77">
        <v>390.33</v>
      </c>
      <c r="E905" s="78"/>
    </row>
    <row r="906" spans="1:5" s="773" customFormat="1">
      <c r="A906" s="769">
        <v>190099</v>
      </c>
      <c r="B906" s="76">
        <v>99</v>
      </c>
      <c r="C906" s="77">
        <v>281.63</v>
      </c>
      <c r="D906" s="77">
        <v>394.28</v>
      </c>
      <c r="E906" s="78"/>
    </row>
    <row r="907" spans="1:5" s="773" customFormat="1">
      <c r="A907" s="769">
        <v>190100</v>
      </c>
      <c r="B907" s="76">
        <v>100</v>
      </c>
      <c r="C907" s="77">
        <v>284.43</v>
      </c>
      <c r="D907" s="77">
        <v>398.2</v>
      </c>
      <c r="E907" s="78"/>
    </row>
    <row r="908" spans="1:5" s="773" customFormat="1">
      <c r="A908" s="769">
        <v>190101</v>
      </c>
      <c r="B908" s="76">
        <v>101</v>
      </c>
      <c r="C908" s="77">
        <v>287.25</v>
      </c>
      <c r="D908" s="77">
        <v>402.16</v>
      </c>
      <c r="E908" s="78"/>
    </row>
    <row r="909" spans="1:5" s="773" customFormat="1">
      <c r="A909" s="769">
        <v>190102</v>
      </c>
      <c r="B909" s="76">
        <v>102</v>
      </c>
      <c r="C909" s="77">
        <v>290.10000000000002</v>
      </c>
      <c r="D909" s="77">
        <v>406.13</v>
      </c>
      <c r="E909" s="78"/>
    </row>
    <row r="910" spans="1:5" s="773" customFormat="1">
      <c r="A910" s="769">
        <v>190103</v>
      </c>
      <c r="B910" s="76">
        <v>103</v>
      </c>
      <c r="C910" s="77">
        <v>292.92</v>
      </c>
      <c r="D910" s="77">
        <v>410.09</v>
      </c>
      <c r="E910" s="78"/>
    </row>
    <row r="911" spans="1:5" s="773" customFormat="1">
      <c r="A911" s="769">
        <v>190104</v>
      </c>
      <c r="B911" s="76">
        <v>104</v>
      </c>
      <c r="C911" s="77">
        <v>295.72000000000003</v>
      </c>
      <c r="D911" s="77">
        <v>414.01</v>
      </c>
      <c r="E911" s="78"/>
    </row>
    <row r="912" spans="1:5" s="773" customFormat="1">
      <c r="A912" s="769">
        <v>190105</v>
      </c>
      <c r="B912" s="76">
        <v>105</v>
      </c>
      <c r="C912" s="77">
        <v>298.54000000000002</v>
      </c>
      <c r="D912" s="77">
        <v>417.95</v>
      </c>
      <c r="E912" s="78"/>
    </row>
    <row r="913" spans="1:5" s="773" customFormat="1">
      <c r="A913" s="769">
        <v>190106</v>
      </c>
      <c r="B913" s="76">
        <v>106</v>
      </c>
      <c r="C913" s="77">
        <v>301.38</v>
      </c>
      <c r="D913" s="77">
        <v>421.93</v>
      </c>
      <c r="E913" s="78"/>
    </row>
    <row r="914" spans="1:5" s="773" customFormat="1">
      <c r="A914" s="769">
        <v>190107</v>
      </c>
      <c r="B914" s="76">
        <v>107</v>
      </c>
      <c r="C914" s="77">
        <v>304.19</v>
      </c>
      <c r="D914" s="77">
        <v>425.87</v>
      </c>
      <c r="E914" s="78"/>
    </row>
    <row r="915" spans="1:5" s="773" customFormat="1">
      <c r="A915" s="769">
        <v>190108</v>
      </c>
      <c r="B915" s="76">
        <v>108</v>
      </c>
      <c r="C915" s="77">
        <v>307.02</v>
      </c>
      <c r="D915" s="77">
        <v>429.83</v>
      </c>
      <c r="E915" s="78"/>
    </row>
    <row r="916" spans="1:5" s="773" customFormat="1">
      <c r="A916" s="769">
        <v>190109</v>
      </c>
      <c r="B916" s="76">
        <v>109</v>
      </c>
      <c r="C916" s="77">
        <v>309.83</v>
      </c>
      <c r="D916" s="77">
        <v>433.76</v>
      </c>
      <c r="E916" s="78"/>
    </row>
    <row r="917" spans="1:5" s="773" customFormat="1">
      <c r="A917" s="769">
        <v>190110</v>
      </c>
      <c r="B917" s="76">
        <v>110</v>
      </c>
      <c r="C917" s="77">
        <v>312.64999999999998</v>
      </c>
      <c r="D917" s="77">
        <v>437.71</v>
      </c>
      <c r="E917" s="78"/>
    </row>
    <row r="918" spans="1:5" s="773" customFormat="1">
      <c r="A918" s="769">
        <v>190111</v>
      </c>
      <c r="B918" s="76">
        <v>111</v>
      </c>
      <c r="C918" s="77">
        <v>315.49</v>
      </c>
      <c r="D918" s="77">
        <v>441.69</v>
      </c>
      <c r="E918" s="78"/>
    </row>
    <row r="919" spans="1:5" s="773" customFormat="1">
      <c r="A919" s="769">
        <v>190112</v>
      </c>
      <c r="B919" s="76">
        <v>112</v>
      </c>
      <c r="C919" s="77">
        <v>318.3</v>
      </c>
      <c r="D919" s="77">
        <v>445.63</v>
      </c>
      <c r="E919" s="78"/>
    </row>
    <row r="920" spans="1:5" s="773" customFormat="1">
      <c r="A920" s="769">
        <v>190113</v>
      </c>
      <c r="B920" s="76">
        <v>113</v>
      </c>
      <c r="C920" s="77">
        <v>321.13</v>
      </c>
      <c r="D920" s="77">
        <v>449.59</v>
      </c>
      <c r="E920" s="78"/>
    </row>
    <row r="921" spans="1:5" s="773" customFormat="1">
      <c r="A921" s="769">
        <v>190114</v>
      </c>
      <c r="B921" s="76">
        <v>114</v>
      </c>
      <c r="C921" s="77">
        <v>323.93</v>
      </c>
      <c r="D921" s="77">
        <v>453.51</v>
      </c>
      <c r="E921" s="78"/>
    </row>
    <row r="922" spans="1:5" s="773" customFormat="1">
      <c r="A922" s="769">
        <v>190115</v>
      </c>
      <c r="B922" s="76">
        <v>115</v>
      </c>
      <c r="C922" s="77">
        <v>326.75</v>
      </c>
      <c r="D922" s="77">
        <v>457.45</v>
      </c>
      <c r="E922" s="78"/>
    </row>
    <row r="923" spans="1:5" s="773" customFormat="1">
      <c r="A923" s="769">
        <v>190116</v>
      </c>
      <c r="B923" s="76">
        <v>116</v>
      </c>
      <c r="C923" s="77">
        <v>329.58</v>
      </c>
      <c r="D923" s="77">
        <v>461.41</v>
      </c>
      <c r="E923" s="78"/>
    </row>
    <row r="924" spans="1:5" s="773" customFormat="1">
      <c r="A924" s="769">
        <v>190117</v>
      </c>
      <c r="B924" s="76">
        <v>117</v>
      </c>
      <c r="C924" s="77">
        <v>332.38</v>
      </c>
      <c r="D924" s="77">
        <v>465.33</v>
      </c>
      <c r="E924" s="78"/>
    </row>
    <row r="925" spans="1:5" s="773" customFormat="1">
      <c r="A925" s="769">
        <v>190118</v>
      </c>
      <c r="B925" s="76">
        <v>118</v>
      </c>
      <c r="C925" s="77">
        <v>335.2</v>
      </c>
      <c r="D925" s="77">
        <v>469.27</v>
      </c>
      <c r="E925" s="78"/>
    </row>
    <row r="926" spans="1:5" s="773" customFormat="1">
      <c r="A926" s="769">
        <v>190119</v>
      </c>
      <c r="B926" s="76">
        <v>119</v>
      </c>
      <c r="C926" s="77">
        <v>338.03</v>
      </c>
      <c r="D926" s="77">
        <v>473.24</v>
      </c>
      <c r="E926" s="78"/>
    </row>
    <row r="927" spans="1:5" s="773" customFormat="1">
      <c r="A927" s="769">
        <v>190120</v>
      </c>
      <c r="B927" s="76">
        <v>120</v>
      </c>
      <c r="C927" s="77">
        <v>340.87</v>
      </c>
      <c r="D927" s="77">
        <v>477.22</v>
      </c>
      <c r="E927" s="78"/>
    </row>
    <row r="928" spans="1:5" s="773" customFormat="1">
      <c r="A928" s="769">
        <v>190121</v>
      </c>
      <c r="B928" s="76">
        <v>121</v>
      </c>
      <c r="C928" s="77">
        <v>343.69</v>
      </c>
      <c r="D928" s="77">
        <v>481.16</v>
      </c>
      <c r="E928" s="78"/>
    </row>
    <row r="929" spans="1:5" s="773" customFormat="1">
      <c r="A929" s="769">
        <v>190122</v>
      </c>
      <c r="B929" s="76">
        <v>122</v>
      </c>
      <c r="C929" s="77">
        <v>346.51</v>
      </c>
      <c r="D929" s="77">
        <v>485.12</v>
      </c>
      <c r="E929" s="78"/>
    </row>
    <row r="930" spans="1:5" s="773" customFormat="1">
      <c r="A930" s="769">
        <v>190123</v>
      </c>
      <c r="B930" s="76">
        <v>123</v>
      </c>
      <c r="C930" s="77">
        <v>349.3</v>
      </c>
      <c r="D930" s="77">
        <v>489.02</v>
      </c>
      <c r="E930" s="78"/>
    </row>
    <row r="931" spans="1:5" s="773" customFormat="1">
      <c r="A931" s="769">
        <v>190124</v>
      </c>
      <c r="B931" s="76">
        <v>124</v>
      </c>
      <c r="C931" s="77">
        <v>352.16</v>
      </c>
      <c r="D931" s="77">
        <v>493.02</v>
      </c>
      <c r="E931" s="78"/>
    </row>
    <row r="932" spans="1:5" s="773" customFormat="1">
      <c r="A932" s="769">
        <v>190125</v>
      </c>
      <c r="B932" s="76">
        <v>125</v>
      </c>
      <c r="C932" s="77">
        <v>354.97</v>
      </c>
      <c r="D932" s="77">
        <v>496.96</v>
      </c>
      <c r="E932" s="78"/>
    </row>
    <row r="933" spans="1:5" s="773" customFormat="1">
      <c r="A933" s="769">
        <v>190126</v>
      </c>
      <c r="B933" s="76">
        <v>126</v>
      </c>
      <c r="C933" s="77">
        <v>357.81</v>
      </c>
      <c r="D933" s="77">
        <v>500.93</v>
      </c>
      <c r="E933" s="78"/>
    </row>
    <row r="934" spans="1:5" s="773" customFormat="1">
      <c r="A934" s="769">
        <v>190127</v>
      </c>
      <c r="B934" s="76">
        <v>127</v>
      </c>
      <c r="C934" s="77">
        <v>360.6</v>
      </c>
      <c r="D934" s="77">
        <v>504.84</v>
      </c>
      <c r="E934" s="78"/>
    </row>
    <row r="935" spans="1:5" s="773" customFormat="1">
      <c r="A935" s="769">
        <v>190128</v>
      </c>
      <c r="B935" s="76">
        <v>128</v>
      </c>
      <c r="C935" s="77">
        <v>363.4</v>
      </c>
      <c r="D935" s="77">
        <v>508.76</v>
      </c>
      <c r="E935" s="78"/>
    </row>
    <row r="936" spans="1:5" s="773" customFormat="1">
      <c r="A936" s="769">
        <v>190129</v>
      </c>
      <c r="B936" s="76">
        <v>129</v>
      </c>
      <c r="C936" s="77">
        <v>366.22</v>
      </c>
      <c r="D936" s="77">
        <v>512.71</v>
      </c>
      <c r="E936" s="78"/>
    </row>
    <row r="937" spans="1:5" s="773" customFormat="1">
      <c r="A937" s="769">
        <v>190130</v>
      </c>
      <c r="B937" s="76">
        <v>130</v>
      </c>
      <c r="C937" s="77">
        <v>369.05</v>
      </c>
      <c r="D937" s="77">
        <v>516.66999999999996</v>
      </c>
      <c r="E937" s="78"/>
    </row>
    <row r="938" spans="1:5" s="773" customFormat="1">
      <c r="A938" s="769">
        <v>190131</v>
      </c>
      <c r="B938" s="76">
        <v>131</v>
      </c>
      <c r="C938" s="77">
        <v>371.9</v>
      </c>
      <c r="D938" s="77">
        <v>520.66</v>
      </c>
      <c r="E938" s="78"/>
    </row>
    <row r="939" spans="1:5" s="773" customFormat="1">
      <c r="A939" s="769">
        <v>190132</v>
      </c>
      <c r="B939" s="76">
        <v>132</v>
      </c>
      <c r="C939" s="77">
        <v>374.7</v>
      </c>
      <c r="D939" s="77">
        <v>524.58000000000004</v>
      </c>
      <c r="E939" s="78"/>
    </row>
    <row r="940" spans="1:5" s="773" customFormat="1">
      <c r="A940" s="769">
        <v>190133</v>
      </c>
      <c r="B940" s="76">
        <v>133</v>
      </c>
      <c r="C940" s="77">
        <v>377.51</v>
      </c>
      <c r="D940" s="77">
        <v>528.52</v>
      </c>
      <c r="E940" s="78"/>
    </row>
    <row r="941" spans="1:5" s="773" customFormat="1">
      <c r="A941" s="769">
        <v>190134</v>
      </c>
      <c r="B941" s="76">
        <v>134</v>
      </c>
      <c r="C941" s="77">
        <v>380.34</v>
      </c>
      <c r="D941" s="77">
        <v>532.48</v>
      </c>
      <c r="E941" s="78"/>
    </row>
    <row r="942" spans="1:5" s="773" customFormat="1">
      <c r="A942" s="769">
        <v>190135</v>
      </c>
      <c r="B942" s="76">
        <v>135</v>
      </c>
      <c r="C942" s="77">
        <v>383.19</v>
      </c>
      <c r="D942" s="77">
        <v>536.46</v>
      </c>
      <c r="E942" s="78"/>
    </row>
    <row r="943" spans="1:5" s="773" customFormat="1">
      <c r="A943" s="769">
        <v>190136</v>
      </c>
      <c r="B943" s="76">
        <v>136</v>
      </c>
      <c r="C943" s="77">
        <v>385.98</v>
      </c>
      <c r="D943" s="77">
        <v>540.37</v>
      </c>
      <c r="E943" s="78"/>
    </row>
    <row r="944" spans="1:5" s="773" customFormat="1">
      <c r="A944" s="769">
        <v>190137</v>
      </c>
      <c r="B944" s="76">
        <v>137</v>
      </c>
      <c r="C944" s="77">
        <v>388.78</v>
      </c>
      <c r="D944" s="77">
        <v>544.29</v>
      </c>
      <c r="E944" s="78"/>
    </row>
    <row r="945" spans="1:5" s="773" customFormat="1">
      <c r="A945" s="769">
        <v>190138</v>
      </c>
      <c r="B945" s="76">
        <v>138</v>
      </c>
      <c r="C945" s="77">
        <v>391.67</v>
      </c>
      <c r="D945" s="77">
        <v>548.34</v>
      </c>
      <c r="E945" s="78"/>
    </row>
    <row r="946" spans="1:5" s="773" customFormat="1">
      <c r="A946" s="769">
        <v>190139</v>
      </c>
      <c r="B946" s="76">
        <v>139</v>
      </c>
      <c r="C946" s="77">
        <v>394.43</v>
      </c>
      <c r="D946" s="77">
        <v>552.20000000000005</v>
      </c>
      <c r="E946" s="78"/>
    </row>
    <row r="947" spans="1:5" s="773" customFormat="1">
      <c r="A947" s="769">
        <v>190140</v>
      </c>
      <c r="B947" s="76">
        <v>140</v>
      </c>
      <c r="C947" s="77">
        <v>397.28</v>
      </c>
      <c r="D947" s="77">
        <v>556.19000000000005</v>
      </c>
      <c r="E947" s="78"/>
    </row>
    <row r="948" spans="1:5" s="773" customFormat="1">
      <c r="A948" s="769">
        <v>190141</v>
      </c>
      <c r="B948" s="76">
        <v>141</v>
      </c>
      <c r="C948" s="77">
        <v>400.06</v>
      </c>
      <c r="D948" s="77">
        <v>560.09</v>
      </c>
      <c r="E948" s="78"/>
    </row>
    <row r="949" spans="1:5" s="773" customFormat="1">
      <c r="A949" s="769">
        <v>190142</v>
      </c>
      <c r="B949" s="76">
        <v>142</v>
      </c>
      <c r="C949" s="77">
        <v>402.94</v>
      </c>
      <c r="D949" s="77">
        <v>564.11</v>
      </c>
      <c r="E949" s="78"/>
    </row>
    <row r="950" spans="1:5" s="773" customFormat="1">
      <c r="A950" s="769">
        <v>190143</v>
      </c>
      <c r="B950" s="76">
        <v>143</v>
      </c>
      <c r="C950" s="77">
        <v>405.75</v>
      </c>
      <c r="D950" s="77">
        <v>568.04999999999995</v>
      </c>
      <c r="E950" s="78"/>
    </row>
    <row r="951" spans="1:5" s="773" customFormat="1">
      <c r="A951" s="769">
        <v>190144</v>
      </c>
      <c r="B951" s="76">
        <v>144</v>
      </c>
      <c r="C951" s="77">
        <v>408.58</v>
      </c>
      <c r="D951" s="77">
        <v>572.01</v>
      </c>
      <c r="E951" s="78"/>
    </row>
    <row r="952" spans="1:5" s="773" customFormat="1">
      <c r="A952" s="769">
        <v>190145</v>
      </c>
      <c r="B952" s="76">
        <v>145</v>
      </c>
      <c r="C952" s="77">
        <v>411.35</v>
      </c>
      <c r="D952" s="77">
        <v>575.88</v>
      </c>
      <c r="E952" s="78"/>
    </row>
    <row r="953" spans="1:5" s="773" customFormat="1">
      <c r="A953" s="769">
        <v>190146</v>
      </c>
      <c r="B953" s="76">
        <v>146</v>
      </c>
      <c r="C953" s="77">
        <v>414.2</v>
      </c>
      <c r="D953" s="77">
        <v>579.88</v>
      </c>
      <c r="E953" s="78"/>
    </row>
    <row r="954" spans="1:5" s="773" customFormat="1">
      <c r="A954" s="769">
        <v>190147</v>
      </c>
      <c r="B954" s="76">
        <v>147</v>
      </c>
      <c r="C954" s="77">
        <v>416.99</v>
      </c>
      <c r="D954" s="77">
        <v>583.79</v>
      </c>
      <c r="E954" s="78"/>
    </row>
    <row r="955" spans="1:5" s="773" customFormat="1">
      <c r="A955" s="769">
        <v>190148</v>
      </c>
      <c r="B955" s="76">
        <v>148</v>
      </c>
      <c r="C955" s="77">
        <v>419.87</v>
      </c>
      <c r="D955" s="77">
        <v>587.82000000000005</v>
      </c>
      <c r="E955" s="78"/>
    </row>
    <row r="956" spans="1:5" s="773" customFormat="1">
      <c r="A956" s="769">
        <v>190149</v>
      </c>
      <c r="B956" s="76">
        <v>149</v>
      </c>
      <c r="C956" s="77">
        <v>422.69</v>
      </c>
      <c r="D956" s="77">
        <v>591.76</v>
      </c>
      <c r="E956" s="78"/>
    </row>
    <row r="957" spans="1:5" s="773" customFormat="1">
      <c r="A957" s="769">
        <v>190150</v>
      </c>
      <c r="B957" s="76">
        <v>150</v>
      </c>
      <c r="C957" s="77">
        <v>425.52</v>
      </c>
      <c r="D957" s="77">
        <v>595.72</v>
      </c>
      <c r="E957" s="78"/>
    </row>
    <row r="958" spans="1:5" s="773" customFormat="1">
      <c r="A958" s="769">
        <v>190151</v>
      </c>
      <c r="B958" s="76">
        <v>151</v>
      </c>
      <c r="C958" s="77">
        <v>428.27</v>
      </c>
      <c r="D958" s="77">
        <v>599.58000000000004</v>
      </c>
      <c r="E958" s="78"/>
    </row>
    <row r="959" spans="1:5" s="773" customFormat="1">
      <c r="A959" s="769">
        <v>190152</v>
      </c>
      <c r="B959" s="76">
        <v>152</v>
      </c>
      <c r="C959" s="77">
        <v>431.13</v>
      </c>
      <c r="D959" s="77">
        <v>603.58000000000004</v>
      </c>
      <c r="E959" s="78"/>
    </row>
    <row r="960" spans="1:5" s="773" customFormat="1">
      <c r="A960" s="769">
        <v>190153</v>
      </c>
      <c r="B960" s="76">
        <v>153</v>
      </c>
      <c r="C960" s="77">
        <v>433.79</v>
      </c>
      <c r="D960" s="77">
        <v>607.48</v>
      </c>
      <c r="E960" s="78"/>
    </row>
    <row r="961" spans="1:5" s="773" customFormat="1">
      <c r="A961" s="769">
        <v>190154</v>
      </c>
      <c r="B961" s="76">
        <v>154</v>
      </c>
      <c r="C961" s="77">
        <v>436.79</v>
      </c>
      <c r="D961" s="77">
        <v>611.51</v>
      </c>
      <c r="E961" s="78"/>
    </row>
    <row r="962" spans="1:5" s="773" customFormat="1">
      <c r="A962" s="769">
        <v>190155</v>
      </c>
      <c r="B962" s="76">
        <v>155</v>
      </c>
      <c r="C962" s="772">
        <v>439.6</v>
      </c>
      <c r="D962" s="772">
        <v>615.44000000000005</v>
      </c>
      <c r="E962" s="78"/>
    </row>
    <row r="963" spans="1:5" s="773" customFormat="1">
      <c r="A963" s="769">
        <v>190156</v>
      </c>
      <c r="B963" s="76">
        <v>156</v>
      </c>
      <c r="C963" s="77">
        <v>442.42</v>
      </c>
      <c r="D963" s="77">
        <v>619.38</v>
      </c>
      <c r="E963" s="78"/>
    </row>
    <row r="964" spans="1:5" s="773" customFormat="1">
      <c r="A964" s="769">
        <v>190157</v>
      </c>
      <c r="B964" s="76">
        <v>157</v>
      </c>
      <c r="C964" s="77">
        <v>445.25</v>
      </c>
      <c r="D964" s="77">
        <v>623.35</v>
      </c>
      <c r="E964" s="78"/>
    </row>
    <row r="965" spans="1:5" s="773" customFormat="1">
      <c r="A965" s="769">
        <v>190158</v>
      </c>
      <c r="B965" s="76">
        <v>158</v>
      </c>
      <c r="C965" s="77">
        <v>448.09</v>
      </c>
      <c r="D965" s="77">
        <v>627.33000000000004</v>
      </c>
      <c r="E965" s="78"/>
    </row>
    <row r="966" spans="1:5" s="773" customFormat="1">
      <c r="A966" s="769">
        <v>190159</v>
      </c>
      <c r="B966" s="76">
        <v>159</v>
      </c>
      <c r="C966" s="77">
        <v>450.86</v>
      </c>
      <c r="D966" s="77">
        <v>631.20000000000005</v>
      </c>
      <c r="E966" s="78"/>
    </row>
    <row r="967" spans="1:5" s="773" customFormat="1">
      <c r="A967" s="769">
        <v>190160</v>
      </c>
      <c r="B967" s="76">
        <v>160</v>
      </c>
      <c r="C967" s="77">
        <v>453.73</v>
      </c>
      <c r="D967" s="77">
        <v>635.22</v>
      </c>
      <c r="E967" s="78"/>
    </row>
    <row r="968" spans="1:5" s="773" customFormat="1">
      <c r="A968" s="769">
        <v>190161</v>
      </c>
      <c r="B968" s="76">
        <v>161</v>
      </c>
      <c r="C968" s="77">
        <v>456.51</v>
      </c>
      <c r="D968" s="77">
        <v>639.12</v>
      </c>
      <c r="E968" s="78"/>
    </row>
    <row r="969" spans="1:5" s="773" customFormat="1">
      <c r="A969" s="769">
        <v>190162</v>
      </c>
      <c r="B969" s="76">
        <v>162</v>
      </c>
      <c r="C969" s="77">
        <v>459.31</v>
      </c>
      <c r="D969" s="77">
        <v>643.04</v>
      </c>
      <c r="E969" s="78"/>
    </row>
    <row r="970" spans="1:5" s="773" customFormat="1">
      <c r="A970" s="769">
        <v>190163</v>
      </c>
      <c r="B970" s="76">
        <v>163</v>
      </c>
      <c r="C970" s="77">
        <v>462.12</v>
      </c>
      <c r="D970" s="77">
        <v>646.97</v>
      </c>
      <c r="E970" s="78"/>
    </row>
    <row r="971" spans="1:5" s="773" customFormat="1">
      <c r="A971" s="769">
        <v>190164</v>
      </c>
      <c r="B971" s="76">
        <v>164</v>
      </c>
      <c r="C971" s="77">
        <v>464.95</v>
      </c>
      <c r="D971" s="77">
        <v>650.91999999999996</v>
      </c>
      <c r="E971" s="78"/>
    </row>
    <row r="972" spans="1:5" s="773" customFormat="1">
      <c r="A972" s="769">
        <v>190165</v>
      </c>
      <c r="B972" s="76">
        <v>165</v>
      </c>
      <c r="C972" s="77">
        <v>467.78</v>
      </c>
      <c r="D972" s="77">
        <v>654.89</v>
      </c>
      <c r="E972" s="78"/>
    </row>
    <row r="973" spans="1:5" s="773" customFormat="1">
      <c r="A973" s="769">
        <v>190166</v>
      </c>
      <c r="B973" s="76">
        <v>166</v>
      </c>
      <c r="C973" s="77">
        <v>470.62</v>
      </c>
      <c r="D973" s="77">
        <v>658.87</v>
      </c>
      <c r="E973" s="78"/>
    </row>
    <row r="974" spans="1:5" s="773" customFormat="1">
      <c r="A974" s="769">
        <v>190167</v>
      </c>
      <c r="B974" s="76">
        <v>167</v>
      </c>
      <c r="C974" s="77">
        <v>473.48</v>
      </c>
      <c r="D974" s="77">
        <v>662.88</v>
      </c>
      <c r="E974" s="78"/>
    </row>
    <row r="975" spans="1:5" s="773" customFormat="1">
      <c r="A975" s="769">
        <v>190168</v>
      </c>
      <c r="B975" s="76">
        <v>168</v>
      </c>
      <c r="C975" s="77">
        <v>476.25</v>
      </c>
      <c r="D975" s="77">
        <v>666.75</v>
      </c>
      <c r="E975" s="78"/>
    </row>
    <row r="976" spans="1:5" s="773" customFormat="1">
      <c r="A976" s="769">
        <v>190169</v>
      </c>
      <c r="B976" s="76">
        <v>169</v>
      </c>
      <c r="C976" s="77">
        <v>479.13</v>
      </c>
      <c r="D976" s="77">
        <v>670.79</v>
      </c>
      <c r="E976" s="78"/>
    </row>
    <row r="977" spans="1:5" s="773" customFormat="1">
      <c r="A977" s="769">
        <v>190170</v>
      </c>
      <c r="B977" s="76">
        <v>170</v>
      </c>
      <c r="C977" s="77">
        <v>481.92</v>
      </c>
      <c r="D977" s="77">
        <v>674.69</v>
      </c>
      <c r="E977" s="78"/>
    </row>
    <row r="978" spans="1:5" s="773" customFormat="1">
      <c r="A978" s="769">
        <v>190171</v>
      </c>
      <c r="B978" s="76">
        <v>171</v>
      </c>
      <c r="C978" s="77">
        <v>484.72</v>
      </c>
      <c r="D978" s="77">
        <v>678.61</v>
      </c>
      <c r="E978" s="78"/>
    </row>
    <row r="979" spans="1:5" s="773" customFormat="1">
      <c r="A979" s="769">
        <v>190172</v>
      </c>
      <c r="B979" s="76">
        <v>172</v>
      </c>
      <c r="C979" s="77">
        <v>487.54</v>
      </c>
      <c r="D979" s="77">
        <v>682.55</v>
      </c>
      <c r="E979" s="78"/>
    </row>
    <row r="980" spans="1:5" s="773" customFormat="1">
      <c r="A980" s="769">
        <v>190173</v>
      </c>
      <c r="B980" s="76">
        <v>173</v>
      </c>
      <c r="C980" s="77">
        <v>490.36</v>
      </c>
      <c r="D980" s="77">
        <v>686.5</v>
      </c>
      <c r="E980" s="78"/>
    </row>
    <row r="981" spans="1:5" s="773" customFormat="1">
      <c r="A981" s="769">
        <v>190174</v>
      </c>
      <c r="B981" s="76">
        <v>174</v>
      </c>
      <c r="C981" s="77">
        <v>493.19</v>
      </c>
      <c r="D981" s="77">
        <v>690.47</v>
      </c>
      <c r="E981" s="78"/>
    </row>
    <row r="982" spans="1:5" s="773" customFormat="1">
      <c r="A982" s="769">
        <v>190175</v>
      </c>
      <c r="B982" s="76">
        <v>175</v>
      </c>
      <c r="C982" s="77">
        <v>496.04</v>
      </c>
      <c r="D982" s="77">
        <v>694.45</v>
      </c>
      <c r="E982" s="78"/>
    </row>
    <row r="983" spans="1:5" s="773" customFormat="1">
      <c r="A983" s="769">
        <v>190176</v>
      </c>
      <c r="B983" s="76">
        <v>176</v>
      </c>
      <c r="C983" s="77">
        <v>498.78</v>
      </c>
      <c r="D983" s="77">
        <v>698.29</v>
      </c>
      <c r="E983" s="78"/>
    </row>
    <row r="984" spans="1:5" s="773" customFormat="1">
      <c r="A984" s="769">
        <v>190177</v>
      </c>
      <c r="B984" s="76">
        <v>177</v>
      </c>
      <c r="C984" s="77">
        <v>501.65</v>
      </c>
      <c r="D984" s="77">
        <v>702.31</v>
      </c>
      <c r="E984" s="78"/>
    </row>
    <row r="985" spans="1:5" s="773" customFormat="1">
      <c r="A985" s="769">
        <v>190178</v>
      </c>
      <c r="B985" s="76">
        <v>178</v>
      </c>
      <c r="C985" s="77">
        <v>504.53</v>
      </c>
      <c r="D985" s="77">
        <v>706.34</v>
      </c>
      <c r="E985" s="78"/>
    </row>
    <row r="986" spans="1:5" s="773" customFormat="1">
      <c r="A986" s="769">
        <v>190179</v>
      </c>
      <c r="B986" s="76">
        <v>179</v>
      </c>
      <c r="C986" s="77">
        <v>507.3</v>
      </c>
      <c r="D986" s="77">
        <v>710.22</v>
      </c>
      <c r="E986" s="78"/>
    </row>
    <row r="987" spans="1:5" s="773" customFormat="1">
      <c r="A987" s="769">
        <v>190180</v>
      </c>
      <c r="B987" s="76">
        <v>180</v>
      </c>
      <c r="C987" s="77">
        <v>510.09</v>
      </c>
      <c r="D987" s="77">
        <v>714.12</v>
      </c>
      <c r="E987" s="78"/>
    </row>
    <row r="988" spans="1:5" s="773" customFormat="1">
      <c r="A988" s="769">
        <v>190181</v>
      </c>
      <c r="B988" s="76">
        <v>181</v>
      </c>
      <c r="C988" s="77">
        <v>512.88</v>
      </c>
      <c r="D988" s="77">
        <v>718.04</v>
      </c>
      <c r="E988" s="78"/>
    </row>
    <row r="989" spans="1:5" s="773" customFormat="1">
      <c r="A989" s="769">
        <v>190182</v>
      </c>
      <c r="B989" s="76">
        <v>182</v>
      </c>
      <c r="C989" s="77">
        <v>515.80999999999995</v>
      </c>
      <c r="D989" s="77">
        <v>722.13</v>
      </c>
      <c r="E989" s="78"/>
    </row>
    <row r="990" spans="1:5" s="773" customFormat="1">
      <c r="A990" s="769">
        <v>190183</v>
      </c>
      <c r="B990" s="76">
        <v>183</v>
      </c>
      <c r="C990" s="77">
        <v>518.63</v>
      </c>
      <c r="D990" s="77">
        <v>726.08</v>
      </c>
      <c r="E990" s="78"/>
    </row>
    <row r="991" spans="1:5" s="773" customFormat="1">
      <c r="A991" s="769">
        <v>190184</v>
      </c>
      <c r="B991" s="76">
        <v>184</v>
      </c>
      <c r="C991" s="77">
        <v>521.45000000000005</v>
      </c>
      <c r="D991" s="77">
        <v>730.03</v>
      </c>
      <c r="E991" s="78"/>
    </row>
    <row r="992" spans="1:5" s="773" customFormat="1">
      <c r="A992" s="769">
        <v>190185</v>
      </c>
      <c r="B992" s="76">
        <v>185</v>
      </c>
      <c r="C992" s="77">
        <v>524.16999999999996</v>
      </c>
      <c r="D992" s="77">
        <v>733.83</v>
      </c>
      <c r="E992" s="78"/>
    </row>
    <row r="993" spans="1:5" s="773" customFormat="1">
      <c r="A993" s="769">
        <v>190186</v>
      </c>
      <c r="B993" s="76">
        <v>186</v>
      </c>
      <c r="C993" s="77">
        <v>527.01</v>
      </c>
      <c r="D993" s="77">
        <v>737.82</v>
      </c>
      <c r="E993" s="78"/>
    </row>
    <row r="994" spans="1:5" s="773" customFormat="1">
      <c r="A994" s="769">
        <v>190187</v>
      </c>
      <c r="B994" s="76">
        <v>187</v>
      </c>
      <c r="C994" s="77">
        <v>529.87</v>
      </c>
      <c r="D994" s="77">
        <v>741.82</v>
      </c>
      <c r="E994" s="78"/>
    </row>
    <row r="995" spans="1:5" s="773" customFormat="1">
      <c r="A995" s="769">
        <v>190188</v>
      </c>
      <c r="B995" s="76">
        <v>188</v>
      </c>
      <c r="C995" s="77">
        <v>532.74</v>
      </c>
      <c r="D995" s="77">
        <v>745.84</v>
      </c>
      <c r="E995" s="78"/>
    </row>
    <row r="996" spans="1:5" s="773" customFormat="1">
      <c r="A996" s="769">
        <v>190189</v>
      </c>
      <c r="B996" s="76">
        <v>189</v>
      </c>
      <c r="C996" s="77">
        <v>535.49</v>
      </c>
      <c r="D996" s="77">
        <v>749.69</v>
      </c>
      <c r="E996" s="78"/>
    </row>
    <row r="997" spans="1:5" s="773" customFormat="1">
      <c r="A997" s="769">
        <v>190190</v>
      </c>
      <c r="B997" s="76">
        <v>190</v>
      </c>
      <c r="C997" s="77">
        <v>538.39</v>
      </c>
      <c r="D997" s="77">
        <v>753.74</v>
      </c>
      <c r="E997" s="78"/>
    </row>
    <row r="998" spans="1:5" s="773" customFormat="1">
      <c r="A998" s="769">
        <v>190191</v>
      </c>
      <c r="B998" s="76">
        <v>191</v>
      </c>
      <c r="C998" s="77">
        <v>541.16</v>
      </c>
      <c r="D998" s="77">
        <v>757.62</v>
      </c>
      <c r="E998" s="78"/>
    </row>
    <row r="999" spans="1:5" s="773" customFormat="1">
      <c r="A999" s="769">
        <v>190192</v>
      </c>
      <c r="B999" s="76">
        <v>192</v>
      </c>
      <c r="C999" s="77">
        <v>543.94000000000005</v>
      </c>
      <c r="D999" s="77">
        <v>761.51</v>
      </c>
      <c r="E999" s="78"/>
    </row>
    <row r="1000" spans="1:5" s="773" customFormat="1">
      <c r="A1000" s="769">
        <v>190193</v>
      </c>
      <c r="B1000" s="76">
        <v>193</v>
      </c>
      <c r="C1000" s="77">
        <v>546.86</v>
      </c>
      <c r="D1000" s="77">
        <v>765.6</v>
      </c>
      <c r="E1000" s="78"/>
    </row>
    <row r="1001" spans="1:5" s="773" customFormat="1">
      <c r="A1001" s="769">
        <v>190194</v>
      </c>
      <c r="B1001" s="76">
        <v>194</v>
      </c>
      <c r="C1001" s="77">
        <v>549.66</v>
      </c>
      <c r="D1001" s="77">
        <v>769.52</v>
      </c>
      <c r="E1001" s="78"/>
    </row>
    <row r="1002" spans="1:5" s="773" customFormat="1">
      <c r="A1002" s="769">
        <v>190195</v>
      </c>
      <c r="B1002" s="76">
        <v>195</v>
      </c>
      <c r="C1002" s="77">
        <v>552.47</v>
      </c>
      <c r="D1002" s="77">
        <v>773.46</v>
      </c>
      <c r="E1002" s="78"/>
    </row>
    <row r="1003" spans="1:5" s="773" customFormat="1">
      <c r="A1003" s="769">
        <v>190196</v>
      </c>
      <c r="B1003" s="76">
        <v>196</v>
      </c>
      <c r="C1003" s="77">
        <v>555.29</v>
      </c>
      <c r="D1003" s="77">
        <v>777.4</v>
      </c>
      <c r="E1003" s="78"/>
    </row>
    <row r="1004" spans="1:5" s="773" customFormat="1">
      <c r="A1004" s="769">
        <v>190197</v>
      </c>
      <c r="B1004" s="76">
        <v>197</v>
      </c>
      <c r="C1004" s="77">
        <v>558.12</v>
      </c>
      <c r="D1004" s="77">
        <v>781.36</v>
      </c>
      <c r="E1004" s="78"/>
    </row>
    <row r="1005" spans="1:5" s="773" customFormat="1">
      <c r="A1005" s="769">
        <v>190198</v>
      </c>
      <c r="B1005" s="76">
        <v>198</v>
      </c>
      <c r="C1005" s="77">
        <v>560.96</v>
      </c>
      <c r="D1005" s="77">
        <v>785.34</v>
      </c>
      <c r="E1005" s="78"/>
    </row>
    <row r="1006" spans="1:5" s="773" customFormat="1">
      <c r="A1006" s="769">
        <v>190199</v>
      </c>
      <c r="B1006" s="76">
        <v>199</v>
      </c>
      <c r="C1006" s="77">
        <v>563.66</v>
      </c>
      <c r="D1006" s="77">
        <v>789.13</v>
      </c>
      <c r="E1006" s="78"/>
    </row>
    <row r="1007" spans="1:5" s="773" customFormat="1">
      <c r="A1007" s="769">
        <v>190200</v>
      </c>
      <c r="B1007" s="76">
        <v>200</v>
      </c>
      <c r="C1007" s="77">
        <v>566.52</v>
      </c>
      <c r="D1007" s="77">
        <v>793.13</v>
      </c>
      <c r="E1007" s="78"/>
    </row>
    <row r="1008" spans="1:5" s="773" customFormat="1">
      <c r="A1008" s="769">
        <v>190201</v>
      </c>
      <c r="B1008" s="79" t="s">
        <v>112</v>
      </c>
      <c r="C1008" s="80">
        <v>2.84</v>
      </c>
      <c r="D1008" s="80">
        <v>3.97</v>
      </c>
      <c r="E1008" s="78"/>
    </row>
    <row r="1009" spans="1:4">
      <c r="A1009" s="75">
        <v>200001</v>
      </c>
      <c r="B1009" s="76">
        <v>1</v>
      </c>
      <c r="C1009" s="77">
        <v>13.31</v>
      </c>
      <c r="D1009" s="77">
        <v>18.63</v>
      </c>
    </row>
    <row r="1010" spans="1:4">
      <c r="A1010" s="75">
        <v>200002</v>
      </c>
      <c r="B1010" s="76">
        <v>2</v>
      </c>
      <c r="C1010" s="77">
        <v>14.71</v>
      </c>
      <c r="D1010" s="77">
        <v>20.59</v>
      </c>
    </row>
    <row r="1011" spans="1:4">
      <c r="A1011" s="75">
        <v>200003</v>
      </c>
      <c r="B1011" s="76">
        <v>3</v>
      </c>
      <c r="C1011" s="77">
        <v>16.11</v>
      </c>
      <c r="D1011" s="77">
        <v>22.55</v>
      </c>
    </row>
    <row r="1012" spans="1:4">
      <c r="A1012" s="75">
        <v>200004</v>
      </c>
      <c r="B1012" s="76">
        <v>4</v>
      </c>
      <c r="C1012" s="77">
        <v>17.510000000000002</v>
      </c>
      <c r="D1012" s="77">
        <v>24.52</v>
      </c>
    </row>
    <row r="1013" spans="1:4">
      <c r="A1013" s="75">
        <v>200005</v>
      </c>
      <c r="B1013" s="76">
        <v>5</v>
      </c>
      <c r="C1013" s="77">
        <v>18.91</v>
      </c>
      <c r="D1013" s="77">
        <v>26.48</v>
      </c>
    </row>
    <row r="1014" spans="1:4">
      <c r="A1014" s="75">
        <v>200006</v>
      </c>
      <c r="B1014" s="76">
        <v>6</v>
      </c>
      <c r="C1014" s="77">
        <v>20.32</v>
      </c>
      <c r="D1014" s="77">
        <v>28.44</v>
      </c>
    </row>
    <row r="1015" spans="1:4">
      <c r="A1015" s="75">
        <v>200007</v>
      </c>
      <c r="B1015" s="76">
        <v>7</v>
      </c>
      <c r="C1015" s="77">
        <v>22.39</v>
      </c>
      <c r="D1015" s="77">
        <v>31.34</v>
      </c>
    </row>
    <row r="1016" spans="1:4">
      <c r="A1016" s="75">
        <v>200008</v>
      </c>
      <c r="B1016" s="76">
        <v>8</v>
      </c>
      <c r="C1016" s="77">
        <v>25.25</v>
      </c>
      <c r="D1016" s="77">
        <v>35.35</v>
      </c>
    </row>
    <row r="1017" spans="1:4">
      <c r="A1017" s="75">
        <v>200009</v>
      </c>
      <c r="B1017" s="76">
        <v>9</v>
      </c>
      <c r="C1017" s="77">
        <v>28.1</v>
      </c>
      <c r="D1017" s="77">
        <v>39.35</v>
      </c>
    </row>
    <row r="1018" spans="1:4">
      <c r="A1018" s="75">
        <v>200010</v>
      </c>
      <c r="B1018" s="76">
        <v>10</v>
      </c>
      <c r="C1018" s="77">
        <v>30.96</v>
      </c>
      <c r="D1018" s="77">
        <v>43.35</v>
      </c>
    </row>
    <row r="1019" spans="1:4">
      <c r="A1019" s="75">
        <v>200011</v>
      </c>
      <c r="B1019" s="76">
        <v>11</v>
      </c>
      <c r="C1019" s="77">
        <v>33.82</v>
      </c>
      <c r="D1019" s="77">
        <v>47.35</v>
      </c>
    </row>
    <row r="1020" spans="1:4">
      <c r="A1020" s="75">
        <v>200012</v>
      </c>
      <c r="B1020" s="76">
        <v>12</v>
      </c>
      <c r="C1020" s="77">
        <v>36.68</v>
      </c>
      <c r="D1020" s="77">
        <v>51.35</v>
      </c>
    </row>
    <row r="1021" spans="1:4">
      <c r="A1021" s="75">
        <v>200013</v>
      </c>
      <c r="B1021" s="76">
        <v>13</v>
      </c>
      <c r="C1021" s="77">
        <v>39.54</v>
      </c>
      <c r="D1021" s="77">
        <v>55.35</v>
      </c>
    </row>
    <row r="1022" spans="1:4">
      <c r="A1022" s="75">
        <v>200014</v>
      </c>
      <c r="B1022" s="76">
        <v>14</v>
      </c>
      <c r="C1022" s="77">
        <v>42.4</v>
      </c>
      <c r="D1022" s="77">
        <v>59.35</v>
      </c>
    </row>
    <row r="1023" spans="1:4">
      <c r="A1023" s="75">
        <v>200015</v>
      </c>
      <c r="B1023" s="76">
        <v>15</v>
      </c>
      <c r="C1023" s="77">
        <v>45.25</v>
      </c>
      <c r="D1023" s="77">
        <v>63.36</v>
      </c>
    </row>
    <row r="1024" spans="1:4">
      <c r="A1024" s="75">
        <v>200016</v>
      </c>
      <c r="B1024" s="76">
        <v>16</v>
      </c>
      <c r="C1024" s="77">
        <v>48.11</v>
      </c>
      <c r="D1024" s="77">
        <v>67.36</v>
      </c>
    </row>
    <row r="1025" spans="1:4">
      <c r="A1025" s="75">
        <v>200017</v>
      </c>
      <c r="B1025" s="76">
        <v>17</v>
      </c>
      <c r="C1025" s="77">
        <v>50.97</v>
      </c>
      <c r="D1025" s="77">
        <v>71.36</v>
      </c>
    </row>
    <row r="1026" spans="1:4">
      <c r="A1026" s="75">
        <v>200018</v>
      </c>
      <c r="B1026" s="76">
        <v>18</v>
      </c>
      <c r="C1026" s="77">
        <v>53.83</v>
      </c>
      <c r="D1026" s="77">
        <v>75.36</v>
      </c>
    </row>
    <row r="1027" spans="1:4">
      <c r="A1027" s="75">
        <v>200019</v>
      </c>
      <c r="B1027" s="76">
        <v>19</v>
      </c>
      <c r="C1027" s="77">
        <v>56.69</v>
      </c>
      <c r="D1027" s="77">
        <v>79.36</v>
      </c>
    </row>
    <row r="1028" spans="1:4">
      <c r="A1028" s="75">
        <v>200020</v>
      </c>
      <c r="B1028" s="76">
        <v>20</v>
      </c>
      <c r="C1028" s="77">
        <v>59.55</v>
      </c>
      <c r="D1028" s="77">
        <v>83.36</v>
      </c>
    </row>
    <row r="1029" spans="1:4">
      <c r="A1029" s="75">
        <v>200021</v>
      </c>
      <c r="B1029" s="76">
        <v>21</v>
      </c>
      <c r="C1029" s="77">
        <v>62.4</v>
      </c>
      <c r="D1029" s="77">
        <v>87.36</v>
      </c>
    </row>
    <row r="1030" spans="1:4">
      <c r="A1030" s="75">
        <v>200022</v>
      </c>
      <c r="B1030" s="76">
        <v>22</v>
      </c>
      <c r="C1030" s="77">
        <v>65.260000000000005</v>
      </c>
      <c r="D1030" s="77">
        <v>91.37</v>
      </c>
    </row>
    <row r="1031" spans="1:4">
      <c r="A1031" s="75">
        <v>200023</v>
      </c>
      <c r="B1031" s="76">
        <v>23</v>
      </c>
      <c r="C1031" s="77">
        <v>68.12</v>
      </c>
      <c r="D1031" s="77">
        <v>95.37</v>
      </c>
    </row>
    <row r="1032" spans="1:4">
      <c r="A1032" s="75">
        <v>200024</v>
      </c>
      <c r="B1032" s="76">
        <v>24</v>
      </c>
      <c r="C1032" s="77">
        <v>70.98</v>
      </c>
      <c r="D1032" s="77">
        <v>99.37</v>
      </c>
    </row>
    <row r="1033" spans="1:4">
      <c r="A1033" s="75">
        <v>200025</v>
      </c>
      <c r="B1033" s="76">
        <v>25</v>
      </c>
      <c r="C1033" s="77">
        <v>73.84</v>
      </c>
      <c r="D1033" s="77">
        <v>103.37</v>
      </c>
    </row>
    <row r="1034" spans="1:4">
      <c r="A1034" s="75">
        <v>200026</v>
      </c>
      <c r="B1034" s="76">
        <v>26</v>
      </c>
      <c r="C1034" s="77">
        <v>76.7</v>
      </c>
      <c r="D1034" s="77">
        <v>107.37</v>
      </c>
    </row>
    <row r="1035" spans="1:4">
      <c r="A1035" s="75">
        <v>200027</v>
      </c>
      <c r="B1035" s="76">
        <v>27</v>
      </c>
      <c r="C1035" s="77">
        <v>79.55</v>
      </c>
      <c r="D1035" s="77">
        <v>111.37</v>
      </c>
    </row>
    <row r="1036" spans="1:4">
      <c r="A1036" s="75">
        <v>200028</v>
      </c>
      <c r="B1036" s="76">
        <v>28</v>
      </c>
      <c r="C1036" s="77">
        <v>82.41</v>
      </c>
      <c r="D1036" s="77">
        <v>115.38</v>
      </c>
    </row>
    <row r="1037" spans="1:4">
      <c r="A1037" s="75">
        <v>200029</v>
      </c>
      <c r="B1037" s="76">
        <v>29</v>
      </c>
      <c r="C1037" s="77">
        <v>85.27</v>
      </c>
      <c r="D1037" s="77">
        <v>119.38</v>
      </c>
    </row>
    <row r="1038" spans="1:4">
      <c r="A1038" s="75">
        <v>200030</v>
      </c>
      <c r="B1038" s="76">
        <v>30</v>
      </c>
      <c r="C1038" s="77">
        <v>88.13</v>
      </c>
      <c r="D1038" s="77">
        <v>123.38</v>
      </c>
    </row>
    <row r="1039" spans="1:4">
      <c r="A1039" s="75">
        <v>200031</v>
      </c>
      <c r="B1039" s="76">
        <v>31</v>
      </c>
      <c r="C1039" s="77">
        <v>90.99</v>
      </c>
      <c r="D1039" s="77">
        <v>127.38</v>
      </c>
    </row>
    <row r="1040" spans="1:4">
      <c r="A1040" s="75">
        <v>200032</v>
      </c>
      <c r="B1040" s="76">
        <v>32</v>
      </c>
      <c r="C1040" s="77">
        <v>93.84</v>
      </c>
      <c r="D1040" s="77">
        <v>131.38</v>
      </c>
    </row>
    <row r="1041" spans="1:4">
      <c r="A1041" s="75">
        <v>200033</v>
      </c>
      <c r="B1041" s="76">
        <v>33</v>
      </c>
      <c r="C1041" s="77">
        <v>96.71</v>
      </c>
      <c r="D1041" s="77">
        <v>135.38999999999999</v>
      </c>
    </row>
    <row r="1042" spans="1:4">
      <c r="A1042" s="75">
        <v>200034</v>
      </c>
      <c r="B1042" s="76">
        <v>34</v>
      </c>
      <c r="C1042" s="77">
        <v>99.56</v>
      </c>
      <c r="D1042" s="77">
        <v>139.38999999999999</v>
      </c>
    </row>
    <row r="1043" spans="1:4">
      <c r="A1043" s="75">
        <v>200035</v>
      </c>
      <c r="B1043" s="76">
        <v>35</v>
      </c>
      <c r="C1043" s="77">
        <v>102.42</v>
      </c>
      <c r="D1043" s="77">
        <v>143.38999999999999</v>
      </c>
    </row>
    <row r="1044" spans="1:4">
      <c r="A1044" s="75">
        <v>200036</v>
      </c>
      <c r="B1044" s="76">
        <v>36</v>
      </c>
      <c r="C1044" s="77">
        <v>105.28</v>
      </c>
      <c r="D1044" s="77">
        <v>147.38999999999999</v>
      </c>
    </row>
    <row r="1045" spans="1:4">
      <c r="A1045" s="75">
        <v>200037</v>
      </c>
      <c r="B1045" s="76">
        <v>37</v>
      </c>
      <c r="C1045" s="77">
        <v>108.14</v>
      </c>
      <c r="D1045" s="77">
        <v>151.38999999999999</v>
      </c>
    </row>
    <row r="1046" spans="1:4">
      <c r="A1046" s="75">
        <v>200038</v>
      </c>
      <c r="B1046" s="76">
        <v>38</v>
      </c>
      <c r="C1046" s="77">
        <v>110.99</v>
      </c>
      <c r="D1046" s="77">
        <v>155.38999999999999</v>
      </c>
    </row>
    <row r="1047" spans="1:4">
      <c r="A1047" s="75">
        <v>200039</v>
      </c>
      <c r="B1047" s="76">
        <v>39</v>
      </c>
      <c r="C1047" s="77">
        <v>113.85</v>
      </c>
      <c r="D1047" s="77">
        <v>159.38999999999999</v>
      </c>
    </row>
    <row r="1048" spans="1:4">
      <c r="A1048" s="75">
        <v>200040</v>
      </c>
      <c r="B1048" s="76">
        <v>40</v>
      </c>
      <c r="C1048" s="77">
        <v>116.72</v>
      </c>
      <c r="D1048" s="77">
        <v>163.4</v>
      </c>
    </row>
    <row r="1049" spans="1:4">
      <c r="A1049" s="75">
        <v>200041</v>
      </c>
      <c r="B1049" s="76">
        <v>41</v>
      </c>
      <c r="C1049" s="77">
        <v>119.57</v>
      </c>
      <c r="D1049" s="77">
        <v>167.4</v>
      </c>
    </row>
    <row r="1050" spans="1:4">
      <c r="A1050" s="75">
        <v>200042</v>
      </c>
      <c r="B1050" s="76">
        <v>42</v>
      </c>
      <c r="C1050" s="77">
        <v>122.43</v>
      </c>
      <c r="D1050" s="77">
        <v>171.4</v>
      </c>
    </row>
    <row r="1051" spans="1:4">
      <c r="A1051" s="75">
        <v>200043</v>
      </c>
      <c r="B1051" s="76">
        <v>43</v>
      </c>
      <c r="C1051" s="77">
        <v>125.29</v>
      </c>
      <c r="D1051" s="77">
        <v>175.4</v>
      </c>
    </row>
    <row r="1052" spans="1:4">
      <c r="A1052" s="75">
        <v>200044</v>
      </c>
      <c r="B1052" s="76">
        <v>44</v>
      </c>
      <c r="C1052" s="77">
        <v>128.13999999999999</v>
      </c>
      <c r="D1052" s="77">
        <v>179.4</v>
      </c>
    </row>
    <row r="1053" spans="1:4">
      <c r="A1053" s="75">
        <v>200045</v>
      </c>
      <c r="B1053" s="76">
        <v>45</v>
      </c>
      <c r="C1053" s="77">
        <v>131</v>
      </c>
      <c r="D1053" s="77">
        <v>183.4</v>
      </c>
    </row>
    <row r="1054" spans="1:4">
      <c r="A1054" s="75">
        <v>200046</v>
      </c>
      <c r="B1054" s="76">
        <v>46</v>
      </c>
      <c r="C1054" s="77">
        <v>133.86000000000001</v>
      </c>
      <c r="D1054" s="77">
        <v>187.41</v>
      </c>
    </row>
    <row r="1055" spans="1:4">
      <c r="A1055" s="75">
        <v>200047</v>
      </c>
      <c r="B1055" s="76">
        <v>47</v>
      </c>
      <c r="C1055" s="77">
        <v>136.72999999999999</v>
      </c>
      <c r="D1055" s="77">
        <v>191.42</v>
      </c>
    </row>
    <row r="1056" spans="1:4">
      <c r="A1056" s="75">
        <v>200048</v>
      </c>
      <c r="B1056" s="76">
        <v>48</v>
      </c>
      <c r="C1056" s="77">
        <v>139.58000000000001</v>
      </c>
      <c r="D1056" s="77">
        <v>195.41</v>
      </c>
    </row>
    <row r="1057" spans="1:4">
      <c r="A1057" s="75">
        <v>200049</v>
      </c>
      <c r="B1057" s="76">
        <v>49</v>
      </c>
      <c r="C1057" s="77">
        <v>142.44</v>
      </c>
      <c r="D1057" s="77">
        <v>199.42</v>
      </c>
    </row>
    <row r="1058" spans="1:4">
      <c r="A1058" s="75">
        <v>200050</v>
      </c>
      <c r="B1058" s="76">
        <v>50</v>
      </c>
      <c r="C1058" s="77">
        <v>145.30000000000001</v>
      </c>
      <c r="D1058" s="77">
        <v>203.42</v>
      </c>
    </row>
    <row r="1059" spans="1:4">
      <c r="A1059" s="75">
        <v>200051</v>
      </c>
      <c r="B1059" s="76">
        <v>51</v>
      </c>
      <c r="C1059" s="77">
        <v>148.16</v>
      </c>
      <c r="D1059" s="77">
        <v>207.42</v>
      </c>
    </row>
    <row r="1060" spans="1:4">
      <c r="A1060" s="75">
        <v>200052</v>
      </c>
      <c r="B1060" s="76">
        <v>52</v>
      </c>
      <c r="C1060" s="77">
        <v>151.01</v>
      </c>
      <c r="D1060" s="77">
        <v>211.42</v>
      </c>
    </row>
    <row r="1061" spans="1:4">
      <c r="A1061" s="75">
        <v>200053</v>
      </c>
      <c r="B1061" s="76">
        <v>53</v>
      </c>
      <c r="C1061" s="77">
        <v>153.87</v>
      </c>
      <c r="D1061" s="77">
        <v>215.42</v>
      </c>
    </row>
    <row r="1062" spans="1:4">
      <c r="A1062" s="75">
        <v>200054</v>
      </c>
      <c r="B1062" s="76">
        <v>54</v>
      </c>
      <c r="C1062" s="77">
        <v>156.72999999999999</v>
      </c>
      <c r="D1062" s="77">
        <v>219.42</v>
      </c>
    </row>
    <row r="1063" spans="1:4">
      <c r="A1063" s="75">
        <v>200055</v>
      </c>
      <c r="B1063" s="76">
        <v>55</v>
      </c>
      <c r="C1063" s="77">
        <v>159.59</v>
      </c>
      <c r="D1063" s="77">
        <v>223.43</v>
      </c>
    </row>
    <row r="1064" spans="1:4">
      <c r="A1064" s="75">
        <v>200056</v>
      </c>
      <c r="B1064" s="76">
        <v>56</v>
      </c>
      <c r="C1064" s="77">
        <v>162.44999999999999</v>
      </c>
      <c r="D1064" s="77">
        <v>227.43</v>
      </c>
    </row>
    <row r="1065" spans="1:4">
      <c r="A1065" s="75">
        <v>200057</v>
      </c>
      <c r="B1065" s="76">
        <v>57</v>
      </c>
      <c r="C1065" s="77">
        <v>165.31</v>
      </c>
      <c r="D1065" s="77">
        <v>231.43</v>
      </c>
    </row>
    <row r="1066" spans="1:4">
      <c r="A1066" s="75">
        <v>200058</v>
      </c>
      <c r="B1066" s="76">
        <v>58</v>
      </c>
      <c r="C1066" s="77">
        <v>168.16</v>
      </c>
      <c r="D1066" s="77">
        <v>235.42</v>
      </c>
    </row>
    <row r="1067" spans="1:4">
      <c r="A1067" s="75">
        <v>200059</v>
      </c>
      <c r="B1067" s="76">
        <v>59</v>
      </c>
      <c r="C1067" s="77">
        <v>171.02</v>
      </c>
      <c r="D1067" s="77">
        <v>239.42</v>
      </c>
    </row>
    <row r="1068" spans="1:4">
      <c r="A1068" s="75">
        <v>200060</v>
      </c>
      <c r="B1068" s="76">
        <v>60</v>
      </c>
      <c r="C1068" s="77">
        <v>173.88</v>
      </c>
      <c r="D1068" s="77">
        <v>243.43</v>
      </c>
    </row>
    <row r="1069" spans="1:4">
      <c r="A1069" s="75">
        <v>200061</v>
      </c>
      <c r="B1069" s="76">
        <v>61</v>
      </c>
      <c r="C1069" s="77">
        <v>176.75</v>
      </c>
      <c r="D1069" s="77">
        <v>247.44</v>
      </c>
    </row>
    <row r="1070" spans="1:4">
      <c r="A1070" s="75">
        <v>200062</v>
      </c>
      <c r="B1070" s="76">
        <v>62</v>
      </c>
      <c r="C1070" s="77">
        <v>179.6</v>
      </c>
      <c r="D1070" s="77">
        <v>251.44</v>
      </c>
    </row>
    <row r="1071" spans="1:4">
      <c r="A1071" s="75">
        <v>200063</v>
      </c>
      <c r="B1071" s="76">
        <v>63</v>
      </c>
      <c r="C1071" s="77">
        <v>182.46</v>
      </c>
      <c r="D1071" s="77">
        <v>255.44</v>
      </c>
    </row>
    <row r="1072" spans="1:4">
      <c r="A1072" s="75">
        <v>200064</v>
      </c>
      <c r="B1072" s="76">
        <v>64</v>
      </c>
      <c r="C1072" s="77">
        <v>185.31</v>
      </c>
      <c r="D1072" s="77">
        <v>259.44</v>
      </c>
    </row>
    <row r="1073" spans="1:4">
      <c r="A1073" s="75">
        <v>200065</v>
      </c>
      <c r="B1073" s="76">
        <v>65</v>
      </c>
      <c r="C1073" s="77">
        <v>188.18</v>
      </c>
      <c r="D1073" s="77">
        <v>263.45</v>
      </c>
    </row>
    <row r="1074" spans="1:4">
      <c r="A1074" s="75">
        <v>200066</v>
      </c>
      <c r="B1074" s="76">
        <v>66</v>
      </c>
      <c r="C1074" s="77">
        <v>191.03</v>
      </c>
      <c r="D1074" s="77">
        <v>267.44</v>
      </c>
    </row>
    <row r="1075" spans="1:4">
      <c r="A1075" s="75">
        <v>200067</v>
      </c>
      <c r="B1075" s="76">
        <v>67</v>
      </c>
      <c r="C1075" s="77">
        <v>193.89</v>
      </c>
      <c r="D1075" s="77">
        <v>271.45</v>
      </c>
    </row>
    <row r="1076" spans="1:4">
      <c r="A1076" s="75">
        <v>200068</v>
      </c>
      <c r="B1076" s="76">
        <v>68</v>
      </c>
      <c r="C1076" s="77">
        <v>196.75</v>
      </c>
      <c r="D1076" s="77">
        <v>275.44</v>
      </c>
    </row>
    <row r="1077" spans="1:4">
      <c r="A1077" s="75">
        <v>200069</v>
      </c>
      <c r="B1077" s="76">
        <v>69</v>
      </c>
      <c r="C1077" s="77">
        <v>199.61</v>
      </c>
      <c r="D1077" s="77">
        <v>279.45999999999998</v>
      </c>
    </row>
    <row r="1078" spans="1:4">
      <c r="A1078" s="75">
        <v>200070</v>
      </c>
      <c r="B1078" s="76">
        <v>70</v>
      </c>
      <c r="C1078" s="77">
        <v>202.47</v>
      </c>
      <c r="D1078" s="77">
        <v>283.45</v>
      </c>
    </row>
    <row r="1079" spans="1:4">
      <c r="A1079" s="75">
        <v>200071</v>
      </c>
      <c r="B1079" s="76">
        <v>71</v>
      </c>
      <c r="C1079" s="77">
        <v>205.33</v>
      </c>
      <c r="D1079" s="77">
        <v>287.45999999999998</v>
      </c>
    </row>
    <row r="1080" spans="1:4">
      <c r="A1080" s="75">
        <v>200072</v>
      </c>
      <c r="B1080" s="76">
        <v>72</v>
      </c>
      <c r="C1080" s="77">
        <v>208.19</v>
      </c>
      <c r="D1080" s="77">
        <v>291.45999999999998</v>
      </c>
    </row>
    <row r="1081" spans="1:4">
      <c r="A1081" s="75">
        <v>200073</v>
      </c>
      <c r="B1081" s="76">
        <v>73</v>
      </c>
      <c r="C1081" s="77">
        <v>211.04</v>
      </c>
      <c r="D1081" s="77">
        <v>295.45999999999998</v>
      </c>
    </row>
    <row r="1082" spans="1:4">
      <c r="A1082" s="75">
        <v>200074</v>
      </c>
      <c r="B1082" s="76">
        <v>74</v>
      </c>
      <c r="C1082" s="77">
        <v>213.89</v>
      </c>
      <c r="D1082" s="77">
        <v>299.45</v>
      </c>
    </row>
    <row r="1083" spans="1:4">
      <c r="A1083" s="75">
        <v>200075</v>
      </c>
      <c r="B1083" s="76">
        <v>75</v>
      </c>
      <c r="C1083" s="77">
        <v>216.76</v>
      </c>
      <c r="D1083" s="77">
        <v>303.45999999999998</v>
      </c>
    </row>
    <row r="1084" spans="1:4">
      <c r="A1084" s="75">
        <v>200076</v>
      </c>
      <c r="B1084" s="76">
        <v>76</v>
      </c>
      <c r="C1084" s="77">
        <v>219.61</v>
      </c>
      <c r="D1084" s="77">
        <v>307.45999999999998</v>
      </c>
    </row>
    <row r="1085" spans="1:4">
      <c r="A1085" s="75">
        <v>200077</v>
      </c>
      <c r="B1085" s="76">
        <v>77</v>
      </c>
      <c r="C1085" s="77">
        <v>222.47</v>
      </c>
      <c r="D1085" s="77">
        <v>311.45999999999998</v>
      </c>
    </row>
    <row r="1086" spans="1:4">
      <c r="A1086" s="75">
        <v>200078</v>
      </c>
      <c r="B1086" s="76">
        <v>78</v>
      </c>
      <c r="C1086" s="77">
        <v>225.33</v>
      </c>
      <c r="D1086" s="77">
        <v>315.45999999999998</v>
      </c>
    </row>
    <row r="1087" spans="1:4">
      <c r="A1087" s="75">
        <v>200079</v>
      </c>
      <c r="B1087" s="76">
        <v>79</v>
      </c>
      <c r="C1087" s="77">
        <v>228.19</v>
      </c>
      <c r="D1087" s="77">
        <v>319.45999999999998</v>
      </c>
    </row>
    <row r="1088" spans="1:4">
      <c r="A1088" s="75">
        <v>200080</v>
      </c>
      <c r="B1088" s="76">
        <v>80</v>
      </c>
      <c r="C1088" s="77">
        <v>231.04</v>
      </c>
      <c r="D1088" s="77">
        <v>323.45999999999998</v>
      </c>
    </row>
    <row r="1089" spans="1:4">
      <c r="A1089" s="75">
        <v>200081</v>
      </c>
      <c r="B1089" s="76">
        <v>81</v>
      </c>
      <c r="C1089" s="77">
        <v>233.9</v>
      </c>
      <c r="D1089" s="77">
        <v>327.47000000000003</v>
      </c>
    </row>
    <row r="1090" spans="1:4">
      <c r="A1090" s="75">
        <v>200082</v>
      </c>
      <c r="B1090" s="76">
        <v>82</v>
      </c>
      <c r="C1090" s="77">
        <v>236.76</v>
      </c>
      <c r="D1090" s="77">
        <v>331.47</v>
      </c>
    </row>
    <row r="1091" spans="1:4">
      <c r="A1091" s="75">
        <v>200083</v>
      </c>
      <c r="B1091" s="76">
        <v>83</v>
      </c>
      <c r="C1091" s="77">
        <v>239.62</v>
      </c>
      <c r="D1091" s="77">
        <v>335.46</v>
      </c>
    </row>
    <row r="1092" spans="1:4">
      <c r="A1092" s="75">
        <v>200084</v>
      </c>
      <c r="B1092" s="76">
        <v>84</v>
      </c>
      <c r="C1092" s="77">
        <v>242.5</v>
      </c>
      <c r="D1092" s="77">
        <v>339.49</v>
      </c>
    </row>
    <row r="1093" spans="1:4">
      <c r="A1093" s="75">
        <v>200085</v>
      </c>
      <c r="B1093" s="76">
        <v>85</v>
      </c>
      <c r="C1093" s="77">
        <v>245.34</v>
      </c>
      <c r="D1093" s="77">
        <v>343.48</v>
      </c>
    </row>
    <row r="1094" spans="1:4">
      <c r="A1094" s="75">
        <v>200086</v>
      </c>
      <c r="B1094" s="76">
        <v>86</v>
      </c>
      <c r="C1094" s="77">
        <v>248.19</v>
      </c>
      <c r="D1094" s="77">
        <v>347.46</v>
      </c>
    </row>
    <row r="1095" spans="1:4">
      <c r="A1095" s="75">
        <v>200087</v>
      </c>
      <c r="B1095" s="76">
        <v>87</v>
      </c>
      <c r="C1095" s="77">
        <v>251.05</v>
      </c>
      <c r="D1095" s="77">
        <v>351.47</v>
      </c>
    </row>
    <row r="1096" spans="1:4">
      <c r="A1096" s="75">
        <v>200088</v>
      </c>
      <c r="B1096" s="76">
        <v>88</v>
      </c>
      <c r="C1096" s="77">
        <v>253.91</v>
      </c>
      <c r="D1096" s="77">
        <v>355.48</v>
      </c>
    </row>
    <row r="1097" spans="1:4">
      <c r="A1097" s="75">
        <v>200089</v>
      </c>
      <c r="B1097" s="76">
        <v>89</v>
      </c>
      <c r="C1097" s="77">
        <v>256.79000000000002</v>
      </c>
      <c r="D1097" s="77">
        <v>359.47</v>
      </c>
    </row>
    <row r="1098" spans="1:4">
      <c r="A1098" s="75">
        <v>200090</v>
      </c>
      <c r="B1098" s="76">
        <v>90</v>
      </c>
      <c r="C1098" s="77">
        <v>259.64</v>
      </c>
      <c r="D1098" s="77">
        <v>363.49</v>
      </c>
    </row>
    <row r="1099" spans="1:4">
      <c r="A1099" s="75">
        <v>200091</v>
      </c>
      <c r="B1099" s="76">
        <v>91</v>
      </c>
      <c r="C1099" s="77">
        <v>262.5</v>
      </c>
      <c r="D1099" s="77">
        <v>367.5</v>
      </c>
    </row>
    <row r="1100" spans="1:4">
      <c r="A1100" s="75">
        <v>200092</v>
      </c>
      <c r="B1100" s="76">
        <v>92</v>
      </c>
      <c r="C1100" s="77">
        <v>265.35000000000002</v>
      </c>
      <c r="D1100" s="77">
        <v>371.49</v>
      </c>
    </row>
    <row r="1101" spans="1:4">
      <c r="A1101" s="75">
        <v>200093</v>
      </c>
      <c r="B1101" s="76">
        <v>93</v>
      </c>
      <c r="C1101" s="77">
        <v>268.2</v>
      </c>
      <c r="D1101" s="77">
        <v>375.47</v>
      </c>
    </row>
    <row r="1102" spans="1:4">
      <c r="A1102" s="75">
        <v>200094</v>
      </c>
      <c r="B1102" s="76">
        <v>94</v>
      </c>
      <c r="C1102" s="77">
        <v>271.06</v>
      </c>
      <c r="D1102" s="77">
        <v>379.48</v>
      </c>
    </row>
    <row r="1103" spans="1:4">
      <c r="A1103" s="75">
        <v>200095</v>
      </c>
      <c r="B1103" s="76">
        <v>95</v>
      </c>
      <c r="C1103" s="77">
        <v>273.94</v>
      </c>
      <c r="D1103" s="77">
        <v>383.52</v>
      </c>
    </row>
    <row r="1104" spans="1:4">
      <c r="A1104" s="75">
        <v>200096</v>
      </c>
      <c r="B1104" s="76">
        <v>96</v>
      </c>
      <c r="C1104" s="77">
        <v>276.77999999999997</v>
      </c>
      <c r="D1104" s="77">
        <v>387.49</v>
      </c>
    </row>
    <row r="1105" spans="1:4">
      <c r="A1105" s="75">
        <v>200097</v>
      </c>
      <c r="B1105" s="76">
        <v>97</v>
      </c>
      <c r="C1105" s="77">
        <v>279.63</v>
      </c>
      <c r="D1105" s="77">
        <v>391.49</v>
      </c>
    </row>
    <row r="1106" spans="1:4">
      <c r="A1106" s="75">
        <v>200098</v>
      </c>
      <c r="B1106" s="76">
        <v>98</v>
      </c>
      <c r="C1106" s="77">
        <v>282.51</v>
      </c>
      <c r="D1106" s="77">
        <v>395.51</v>
      </c>
    </row>
    <row r="1107" spans="1:4">
      <c r="A1107" s="75">
        <v>200099</v>
      </c>
      <c r="B1107" s="76">
        <v>99</v>
      </c>
      <c r="C1107" s="77">
        <v>285.37</v>
      </c>
      <c r="D1107" s="77">
        <v>399.51</v>
      </c>
    </row>
    <row r="1108" spans="1:4">
      <c r="A1108" s="75">
        <v>200100</v>
      </c>
      <c r="B1108" s="76">
        <v>100</v>
      </c>
      <c r="C1108" s="77">
        <v>288.20999999999998</v>
      </c>
      <c r="D1108" s="77">
        <v>403.49</v>
      </c>
    </row>
    <row r="1109" spans="1:4">
      <c r="A1109" s="75">
        <v>200101</v>
      </c>
      <c r="B1109" s="76">
        <v>101</v>
      </c>
      <c r="C1109" s="77">
        <v>291.07</v>
      </c>
      <c r="D1109" s="77">
        <v>407.5</v>
      </c>
    </row>
    <row r="1110" spans="1:4">
      <c r="A1110" s="75">
        <v>200102</v>
      </c>
      <c r="B1110" s="76">
        <v>102</v>
      </c>
      <c r="C1110" s="77">
        <v>293.95</v>
      </c>
      <c r="D1110" s="77">
        <v>411.53</v>
      </c>
    </row>
    <row r="1111" spans="1:4">
      <c r="A1111" s="75">
        <v>200103</v>
      </c>
      <c r="B1111" s="76">
        <v>103</v>
      </c>
      <c r="C1111" s="77">
        <v>296.81</v>
      </c>
      <c r="D1111" s="77">
        <v>415.53</v>
      </c>
    </row>
    <row r="1112" spans="1:4">
      <c r="A1112" s="75">
        <v>200104</v>
      </c>
      <c r="B1112" s="76">
        <v>104</v>
      </c>
      <c r="C1112" s="77">
        <v>299.64999999999998</v>
      </c>
      <c r="D1112" s="77">
        <v>419.51</v>
      </c>
    </row>
    <row r="1113" spans="1:4">
      <c r="A1113" s="75">
        <v>200105</v>
      </c>
      <c r="B1113" s="76">
        <v>105</v>
      </c>
      <c r="C1113" s="77">
        <v>302.5</v>
      </c>
      <c r="D1113" s="77">
        <v>423.51</v>
      </c>
    </row>
    <row r="1114" spans="1:4">
      <c r="A1114" s="75">
        <v>200106</v>
      </c>
      <c r="B1114" s="76">
        <v>106</v>
      </c>
      <c r="C1114" s="77">
        <v>305.38</v>
      </c>
      <c r="D1114" s="77">
        <v>427.53</v>
      </c>
    </row>
    <row r="1115" spans="1:4">
      <c r="A1115" s="75">
        <v>200107</v>
      </c>
      <c r="B1115" s="76">
        <v>107</v>
      </c>
      <c r="C1115" s="77">
        <v>308.23</v>
      </c>
      <c r="D1115" s="77">
        <v>413.52</v>
      </c>
    </row>
    <row r="1116" spans="1:4">
      <c r="A1116" s="75">
        <v>200108</v>
      </c>
      <c r="B1116" s="76">
        <v>108</v>
      </c>
      <c r="C1116" s="77">
        <v>311.10000000000002</v>
      </c>
      <c r="D1116" s="77">
        <v>435.54</v>
      </c>
    </row>
    <row r="1117" spans="1:4">
      <c r="A1117" s="75">
        <v>200109</v>
      </c>
      <c r="B1117" s="76">
        <v>109</v>
      </c>
      <c r="C1117" s="77">
        <v>313.95</v>
      </c>
      <c r="D1117" s="77">
        <v>439.52</v>
      </c>
    </row>
    <row r="1118" spans="1:4">
      <c r="A1118" s="75">
        <v>200110</v>
      </c>
      <c r="B1118" s="76">
        <v>110</v>
      </c>
      <c r="C1118" s="77">
        <v>316.81</v>
      </c>
      <c r="D1118" s="77">
        <v>443.53</v>
      </c>
    </row>
    <row r="1119" spans="1:4">
      <c r="A1119" s="75">
        <v>200111</v>
      </c>
      <c r="B1119" s="76">
        <v>111</v>
      </c>
      <c r="C1119" s="77">
        <v>319.69</v>
      </c>
      <c r="D1119" s="77">
        <v>447.56</v>
      </c>
    </row>
    <row r="1120" spans="1:4">
      <c r="A1120" s="75">
        <v>200112</v>
      </c>
      <c r="B1120" s="76">
        <v>112</v>
      </c>
      <c r="C1120" s="77">
        <v>322.54000000000002</v>
      </c>
      <c r="D1120" s="77">
        <v>451.55</v>
      </c>
    </row>
    <row r="1121" spans="1:4">
      <c r="A1121" s="75">
        <v>200113</v>
      </c>
      <c r="B1121" s="76">
        <v>113</v>
      </c>
      <c r="C1121" s="77">
        <v>325.39999999999998</v>
      </c>
      <c r="D1121" s="77">
        <v>455.57</v>
      </c>
    </row>
    <row r="1122" spans="1:4">
      <c r="A1122" s="75">
        <v>200114</v>
      </c>
      <c r="B1122" s="76">
        <v>114</v>
      </c>
      <c r="C1122" s="77">
        <v>328.24</v>
      </c>
      <c r="D1122" s="77">
        <v>459.54</v>
      </c>
    </row>
    <row r="1123" spans="1:4">
      <c r="A1123" s="75">
        <v>200115</v>
      </c>
      <c r="B1123" s="76">
        <v>115</v>
      </c>
      <c r="C1123" s="77">
        <v>331.09</v>
      </c>
      <c r="D1123" s="77">
        <v>463.53</v>
      </c>
    </row>
    <row r="1124" spans="1:4">
      <c r="A1124" s="75">
        <v>200116</v>
      </c>
      <c r="B1124" s="76">
        <v>116</v>
      </c>
      <c r="C1124" s="77">
        <v>333.96</v>
      </c>
      <c r="D1124" s="77">
        <v>467.55</v>
      </c>
    </row>
    <row r="1125" spans="1:4">
      <c r="A1125" s="75">
        <v>200117</v>
      </c>
      <c r="B1125" s="76">
        <v>117</v>
      </c>
      <c r="C1125" s="77">
        <v>336.8</v>
      </c>
      <c r="D1125" s="77">
        <v>471.52</v>
      </c>
    </row>
    <row r="1126" spans="1:4">
      <c r="A1126" s="75">
        <v>200118</v>
      </c>
      <c r="B1126" s="76">
        <v>118</v>
      </c>
      <c r="C1126" s="77">
        <v>339.66</v>
      </c>
      <c r="D1126" s="77">
        <v>475.52</v>
      </c>
    </row>
    <row r="1127" spans="1:4">
      <c r="A1127" s="75">
        <v>200119</v>
      </c>
      <c r="B1127" s="76">
        <v>119</v>
      </c>
      <c r="C1127" s="77">
        <v>342.52</v>
      </c>
      <c r="D1127" s="77">
        <v>479.53</v>
      </c>
    </row>
    <row r="1128" spans="1:4">
      <c r="A1128" s="75">
        <v>200120</v>
      </c>
      <c r="B1128" s="76">
        <v>120</v>
      </c>
      <c r="C1128" s="77">
        <v>345.41</v>
      </c>
      <c r="D1128" s="77">
        <v>483.57</v>
      </c>
    </row>
    <row r="1129" spans="1:4">
      <c r="A1129" s="75">
        <v>200121</v>
      </c>
      <c r="B1129" s="76">
        <v>121</v>
      </c>
      <c r="C1129" s="77">
        <v>348.26</v>
      </c>
      <c r="D1129" s="77">
        <v>487.56</v>
      </c>
    </row>
    <row r="1130" spans="1:4">
      <c r="A1130" s="75">
        <v>200122</v>
      </c>
      <c r="B1130" s="76">
        <v>122</v>
      </c>
      <c r="C1130" s="77">
        <v>351.12</v>
      </c>
      <c r="D1130" s="77">
        <v>491.57</v>
      </c>
    </row>
    <row r="1131" spans="1:4">
      <c r="A1131" s="75">
        <v>200123</v>
      </c>
      <c r="B1131" s="76">
        <v>123</v>
      </c>
      <c r="C1131" s="77">
        <v>353.95</v>
      </c>
      <c r="D1131" s="77">
        <v>495.52</v>
      </c>
    </row>
    <row r="1132" spans="1:4">
      <c r="A1132" s="75">
        <v>200124</v>
      </c>
      <c r="B1132" s="76">
        <v>124</v>
      </c>
      <c r="C1132" s="77">
        <v>356.84</v>
      </c>
      <c r="D1132" s="77">
        <v>499.58</v>
      </c>
    </row>
    <row r="1133" spans="1:4">
      <c r="A1133" s="75">
        <v>200125</v>
      </c>
      <c r="B1133" s="76">
        <v>125</v>
      </c>
      <c r="C1133" s="77">
        <v>359.7</v>
      </c>
      <c r="D1133" s="77">
        <v>503.58</v>
      </c>
    </row>
    <row r="1134" spans="1:4">
      <c r="A1134" s="75">
        <v>200126</v>
      </c>
      <c r="B1134" s="76">
        <v>126</v>
      </c>
      <c r="C1134" s="77">
        <v>362.57</v>
      </c>
      <c r="D1134" s="77">
        <v>507.59</v>
      </c>
    </row>
    <row r="1135" spans="1:4">
      <c r="A1135" s="75">
        <v>200127</v>
      </c>
      <c r="B1135" s="76">
        <v>127</v>
      </c>
      <c r="C1135" s="77">
        <v>365.39</v>
      </c>
      <c r="D1135" s="77">
        <v>511.55</v>
      </c>
    </row>
    <row r="1136" spans="1:4">
      <c r="A1136" s="75">
        <v>200128</v>
      </c>
      <c r="B1136" s="76">
        <v>128</v>
      </c>
      <c r="C1136" s="77">
        <v>368.24</v>
      </c>
      <c r="D1136" s="77">
        <v>515.53</v>
      </c>
    </row>
    <row r="1137" spans="1:4">
      <c r="A1137" s="75">
        <v>200129</v>
      </c>
      <c r="B1137" s="76">
        <v>129</v>
      </c>
      <c r="C1137" s="77">
        <v>371.09</v>
      </c>
      <c r="D1137" s="77">
        <v>519.53</v>
      </c>
    </row>
    <row r="1138" spans="1:4">
      <c r="A1138" s="75">
        <v>200130</v>
      </c>
      <c r="B1138" s="76">
        <v>130</v>
      </c>
      <c r="C1138" s="77">
        <v>373.96</v>
      </c>
      <c r="D1138" s="77">
        <v>523.54999999999995</v>
      </c>
    </row>
    <row r="1139" spans="1:4">
      <c r="A1139" s="75">
        <v>200131</v>
      </c>
      <c r="B1139" s="76">
        <v>131</v>
      </c>
      <c r="C1139" s="77">
        <v>376.85</v>
      </c>
      <c r="D1139" s="77">
        <v>527.59</v>
      </c>
    </row>
    <row r="1140" spans="1:4">
      <c r="A1140" s="75">
        <v>200132</v>
      </c>
      <c r="B1140" s="76">
        <v>132</v>
      </c>
      <c r="C1140" s="77">
        <v>379.69</v>
      </c>
      <c r="D1140" s="77">
        <v>513.55999999999995</v>
      </c>
    </row>
    <row r="1141" spans="1:4">
      <c r="A1141" s="75">
        <v>200133</v>
      </c>
      <c r="B1141" s="76">
        <v>133</v>
      </c>
      <c r="C1141" s="77">
        <v>382.54</v>
      </c>
      <c r="D1141" s="77">
        <v>535.54999999999995</v>
      </c>
    </row>
    <row r="1142" spans="1:4">
      <c r="A1142" s="75">
        <v>200134</v>
      </c>
      <c r="B1142" s="76">
        <v>134</v>
      </c>
      <c r="C1142" s="77">
        <v>385.41</v>
      </c>
      <c r="D1142" s="77">
        <v>539.57000000000005</v>
      </c>
    </row>
    <row r="1143" spans="1:4">
      <c r="A1143" s="75">
        <v>200135</v>
      </c>
      <c r="B1143" s="76">
        <v>135</v>
      </c>
      <c r="C1143" s="77">
        <v>388.29</v>
      </c>
      <c r="D1143" s="77">
        <v>543.6</v>
      </c>
    </row>
    <row r="1144" spans="1:4">
      <c r="A1144" s="75">
        <v>200136</v>
      </c>
      <c r="B1144" s="76">
        <v>136</v>
      </c>
      <c r="C1144" s="77">
        <v>391.11</v>
      </c>
      <c r="D1144" s="77">
        <v>547.55999999999995</v>
      </c>
    </row>
    <row r="1145" spans="1:4">
      <c r="A1145" s="75">
        <v>200137</v>
      </c>
      <c r="B1145" s="76">
        <v>137</v>
      </c>
      <c r="C1145" s="77">
        <v>393.96</v>
      </c>
      <c r="D1145" s="77">
        <v>551.54</v>
      </c>
    </row>
    <row r="1146" spans="1:4">
      <c r="A1146" s="75">
        <v>200138</v>
      </c>
      <c r="B1146" s="76">
        <v>138</v>
      </c>
      <c r="C1146" s="77">
        <v>396.88</v>
      </c>
      <c r="D1146" s="77">
        <v>555.63</v>
      </c>
    </row>
    <row r="1147" spans="1:4">
      <c r="A1147" s="75">
        <v>200139</v>
      </c>
      <c r="B1147" s="76">
        <v>139</v>
      </c>
      <c r="C1147" s="77">
        <v>399.68</v>
      </c>
      <c r="D1147" s="77">
        <v>559.54999999999995</v>
      </c>
    </row>
    <row r="1148" spans="1:4">
      <c r="A1148" s="75">
        <v>200140</v>
      </c>
      <c r="B1148" s="76">
        <v>140</v>
      </c>
      <c r="C1148" s="77">
        <v>402.57</v>
      </c>
      <c r="D1148" s="77">
        <v>563.59</v>
      </c>
    </row>
    <row r="1149" spans="1:4">
      <c r="A1149" s="75">
        <v>200141</v>
      </c>
      <c r="B1149" s="76">
        <v>141</v>
      </c>
      <c r="C1149" s="77">
        <v>405.39</v>
      </c>
      <c r="D1149" s="77">
        <v>567.54999999999995</v>
      </c>
    </row>
    <row r="1150" spans="1:4">
      <c r="A1150" s="75">
        <v>200142</v>
      </c>
      <c r="B1150" s="76">
        <v>142</v>
      </c>
      <c r="C1150" s="77">
        <v>408.3</v>
      </c>
      <c r="D1150" s="77">
        <v>571.62</v>
      </c>
    </row>
    <row r="1151" spans="1:4">
      <c r="A1151" s="75">
        <v>200143</v>
      </c>
      <c r="B1151" s="76">
        <v>143</v>
      </c>
      <c r="C1151" s="77">
        <v>411.15</v>
      </c>
      <c r="D1151" s="77">
        <v>575.62</v>
      </c>
    </row>
    <row r="1152" spans="1:4">
      <c r="A1152" s="75">
        <v>200144</v>
      </c>
      <c r="B1152" s="76">
        <v>144</v>
      </c>
      <c r="C1152" s="77">
        <v>414.02</v>
      </c>
      <c r="D1152" s="77">
        <v>579.63</v>
      </c>
    </row>
    <row r="1153" spans="1:4">
      <c r="A1153" s="75">
        <v>200145</v>
      </c>
      <c r="B1153" s="76">
        <v>145</v>
      </c>
      <c r="C1153" s="77">
        <v>416.82</v>
      </c>
      <c r="D1153" s="77">
        <v>583.54999999999995</v>
      </c>
    </row>
    <row r="1154" spans="1:4">
      <c r="A1154" s="75">
        <v>200146</v>
      </c>
      <c r="B1154" s="76">
        <v>146</v>
      </c>
      <c r="C1154" s="77">
        <v>419.72</v>
      </c>
      <c r="D1154" s="77">
        <v>587.6</v>
      </c>
    </row>
    <row r="1155" spans="1:4">
      <c r="A1155" s="75">
        <v>200147</v>
      </c>
      <c r="B1155" s="76">
        <v>147</v>
      </c>
      <c r="C1155" s="77">
        <v>422.54</v>
      </c>
      <c r="D1155" s="77">
        <v>591.55999999999995</v>
      </c>
    </row>
    <row r="1156" spans="1:4">
      <c r="A1156" s="75">
        <v>200148</v>
      </c>
      <c r="B1156" s="76">
        <v>148</v>
      </c>
      <c r="C1156" s="77">
        <v>425.46</v>
      </c>
      <c r="D1156" s="77">
        <v>595.65</v>
      </c>
    </row>
    <row r="1157" spans="1:4">
      <c r="A1157" s="75">
        <v>200149</v>
      </c>
      <c r="B1157" s="76">
        <v>149</v>
      </c>
      <c r="C1157" s="77">
        <v>428.32</v>
      </c>
      <c r="D1157" s="77">
        <v>599.64</v>
      </c>
    </row>
    <row r="1158" spans="1:4">
      <c r="A1158" s="75">
        <v>200150</v>
      </c>
      <c r="B1158" s="76">
        <v>150</v>
      </c>
      <c r="C1158" s="77">
        <v>431.18</v>
      </c>
      <c r="D1158" s="77">
        <v>603.66</v>
      </c>
    </row>
    <row r="1159" spans="1:4">
      <c r="A1159" s="75">
        <v>200151</v>
      </c>
      <c r="B1159" s="76">
        <v>151</v>
      </c>
      <c r="C1159" s="77">
        <v>433.98</v>
      </c>
      <c r="D1159" s="77">
        <v>607.57000000000005</v>
      </c>
    </row>
    <row r="1160" spans="1:4">
      <c r="A1160" s="75">
        <v>200152</v>
      </c>
      <c r="B1160" s="76">
        <v>152</v>
      </c>
      <c r="C1160" s="77">
        <v>436.87</v>
      </c>
      <c r="D1160" s="77">
        <v>611.62</v>
      </c>
    </row>
    <row r="1161" spans="1:4">
      <c r="A1161" s="75">
        <v>200153</v>
      </c>
      <c r="B1161" s="76">
        <v>153</v>
      </c>
      <c r="C1161" s="77">
        <v>439.69</v>
      </c>
      <c r="D1161" s="77">
        <v>615.57000000000005</v>
      </c>
    </row>
    <row r="1162" spans="1:4">
      <c r="A1162" s="75">
        <v>200154</v>
      </c>
      <c r="B1162" s="76">
        <v>154</v>
      </c>
      <c r="C1162" s="77">
        <v>442.61</v>
      </c>
      <c r="D1162" s="77">
        <v>619.65</v>
      </c>
    </row>
    <row r="1163" spans="1:4">
      <c r="A1163" s="75">
        <v>200155</v>
      </c>
      <c r="B1163" s="76">
        <v>155</v>
      </c>
      <c r="C1163" s="77">
        <v>445.45</v>
      </c>
      <c r="D1163" s="77">
        <v>623.64</v>
      </c>
    </row>
    <row r="1164" spans="1:4">
      <c r="A1164" s="75">
        <v>200156</v>
      </c>
      <c r="B1164" s="76">
        <v>156</v>
      </c>
      <c r="C1164" s="77">
        <v>448.31</v>
      </c>
      <c r="D1164" s="77">
        <v>627.63</v>
      </c>
    </row>
    <row r="1165" spans="1:4">
      <c r="A1165" s="75">
        <v>200157</v>
      </c>
      <c r="B1165" s="76">
        <v>157</v>
      </c>
      <c r="C1165" s="77">
        <v>451.18</v>
      </c>
      <c r="D1165" s="77">
        <v>631.65</v>
      </c>
    </row>
    <row r="1166" spans="1:4">
      <c r="A1166" s="75">
        <v>200158</v>
      </c>
      <c r="B1166" s="76">
        <v>158</v>
      </c>
      <c r="C1166" s="77">
        <v>454.06</v>
      </c>
      <c r="D1166" s="77">
        <v>635.69000000000005</v>
      </c>
    </row>
    <row r="1167" spans="1:4">
      <c r="A1167" s="75">
        <v>200159</v>
      </c>
      <c r="B1167" s="76">
        <v>159</v>
      </c>
      <c r="C1167" s="77">
        <v>456.86</v>
      </c>
      <c r="D1167" s="77">
        <v>639.61</v>
      </c>
    </row>
    <row r="1168" spans="1:4">
      <c r="A1168" s="75">
        <v>200160</v>
      </c>
      <c r="B1168" s="76">
        <v>160</v>
      </c>
      <c r="C1168" s="77">
        <v>459.77</v>
      </c>
      <c r="D1168" s="77">
        <v>643.67999999999995</v>
      </c>
    </row>
    <row r="1169" spans="1:4">
      <c r="A1169" s="75">
        <v>200161</v>
      </c>
      <c r="B1169" s="76">
        <v>161</v>
      </c>
      <c r="C1169" s="77">
        <v>462.6</v>
      </c>
      <c r="D1169" s="77">
        <v>647.63</v>
      </c>
    </row>
    <row r="1170" spans="1:4">
      <c r="A1170" s="75">
        <v>200162</v>
      </c>
      <c r="B1170" s="76">
        <v>162</v>
      </c>
      <c r="C1170" s="77">
        <v>465.43</v>
      </c>
      <c r="D1170" s="77">
        <v>651.61</v>
      </c>
    </row>
    <row r="1171" spans="1:4">
      <c r="A1171" s="75">
        <v>200163</v>
      </c>
      <c r="B1171" s="76">
        <v>163</v>
      </c>
      <c r="C1171" s="77">
        <v>468.28</v>
      </c>
      <c r="D1171" s="77">
        <v>655.59</v>
      </c>
    </row>
    <row r="1172" spans="1:4">
      <c r="A1172" s="75">
        <v>200164</v>
      </c>
      <c r="B1172" s="76">
        <v>164</v>
      </c>
      <c r="C1172" s="77">
        <v>471.14</v>
      </c>
      <c r="D1172" s="77">
        <v>659.6</v>
      </c>
    </row>
    <row r="1173" spans="1:4">
      <c r="A1173" s="75">
        <v>200165</v>
      </c>
      <c r="B1173" s="76">
        <v>165</v>
      </c>
      <c r="C1173" s="77">
        <v>474.01</v>
      </c>
      <c r="D1173" s="77">
        <v>663.62</v>
      </c>
    </row>
    <row r="1174" spans="1:4">
      <c r="A1174" s="75">
        <v>200166</v>
      </c>
      <c r="B1174" s="76">
        <v>166</v>
      </c>
      <c r="C1174" s="77">
        <v>476.9</v>
      </c>
      <c r="D1174" s="77">
        <v>667.65</v>
      </c>
    </row>
    <row r="1175" spans="1:4">
      <c r="A1175" s="75">
        <v>200167</v>
      </c>
      <c r="B1175" s="76">
        <v>167</v>
      </c>
      <c r="C1175" s="77">
        <v>479.79</v>
      </c>
      <c r="D1175" s="77">
        <v>671.71</v>
      </c>
    </row>
    <row r="1176" spans="1:4">
      <c r="A1176" s="75">
        <v>200168</v>
      </c>
      <c r="B1176" s="76">
        <v>168</v>
      </c>
      <c r="C1176" s="77">
        <v>482.6</v>
      </c>
      <c r="D1176" s="77">
        <v>675.64</v>
      </c>
    </row>
    <row r="1177" spans="1:4">
      <c r="A1177" s="75">
        <v>200169</v>
      </c>
      <c r="B1177" s="76">
        <v>169</v>
      </c>
      <c r="C1177" s="77">
        <v>485.52</v>
      </c>
      <c r="D1177" s="77">
        <v>679.72</v>
      </c>
    </row>
    <row r="1178" spans="1:4">
      <c r="A1178" s="75">
        <v>200170</v>
      </c>
      <c r="B1178" s="76">
        <v>170</v>
      </c>
      <c r="C1178" s="77">
        <v>488.35</v>
      </c>
      <c r="D1178" s="77">
        <v>683.68</v>
      </c>
    </row>
    <row r="1179" spans="1:4">
      <c r="A1179" s="75">
        <v>200171</v>
      </c>
      <c r="B1179" s="76">
        <v>171</v>
      </c>
      <c r="C1179" s="77">
        <v>491.18</v>
      </c>
      <c r="D1179" s="77">
        <v>687.66</v>
      </c>
    </row>
    <row r="1180" spans="1:4">
      <c r="A1180" s="75">
        <v>200172</v>
      </c>
      <c r="B1180" s="76">
        <v>172</v>
      </c>
      <c r="C1180" s="77">
        <v>494.03</v>
      </c>
      <c r="D1180" s="77">
        <v>691.65</v>
      </c>
    </row>
    <row r="1181" spans="1:4">
      <c r="A1181" s="75">
        <v>200173</v>
      </c>
      <c r="B1181" s="76">
        <v>173</v>
      </c>
      <c r="C1181" s="77">
        <v>496.86</v>
      </c>
      <c r="D1181" s="77">
        <v>695.65</v>
      </c>
    </row>
    <row r="1182" spans="1:4">
      <c r="A1182" s="75">
        <v>200174</v>
      </c>
      <c r="B1182" s="76">
        <v>174</v>
      </c>
      <c r="C1182" s="77">
        <v>499.77</v>
      </c>
      <c r="D1182" s="77">
        <v>699.67</v>
      </c>
    </row>
    <row r="1183" spans="1:4">
      <c r="A1183" s="75">
        <v>200175</v>
      </c>
      <c r="B1183" s="76">
        <v>175</v>
      </c>
      <c r="C1183" s="77">
        <v>502.65</v>
      </c>
      <c r="D1183" s="77">
        <v>703.71</v>
      </c>
    </row>
    <row r="1184" spans="1:4">
      <c r="A1184" s="75">
        <v>200176</v>
      </c>
      <c r="B1184" s="76">
        <v>176</v>
      </c>
      <c r="C1184" s="77">
        <v>505.43</v>
      </c>
      <c r="D1184" s="77">
        <v>707.6</v>
      </c>
    </row>
    <row r="1185" spans="1:4">
      <c r="A1185" s="75">
        <v>200177</v>
      </c>
      <c r="B1185" s="76">
        <v>177</v>
      </c>
      <c r="C1185" s="77">
        <v>508.34</v>
      </c>
      <c r="D1185" s="77">
        <v>711.67</v>
      </c>
    </row>
    <row r="1186" spans="1:4">
      <c r="A1186" s="75">
        <v>200178</v>
      </c>
      <c r="B1186" s="76">
        <v>178</v>
      </c>
      <c r="C1186" s="77">
        <v>511.25</v>
      </c>
      <c r="D1186" s="77">
        <v>715.75</v>
      </c>
    </row>
    <row r="1187" spans="1:4">
      <c r="A1187" s="75">
        <v>200179</v>
      </c>
      <c r="B1187" s="76">
        <v>179</v>
      </c>
      <c r="C1187" s="77">
        <v>514.07000000000005</v>
      </c>
      <c r="D1187" s="77">
        <v>719.69</v>
      </c>
    </row>
    <row r="1188" spans="1:4">
      <c r="A1188" s="75">
        <v>200180</v>
      </c>
      <c r="B1188" s="76">
        <v>180</v>
      </c>
      <c r="C1188" s="77">
        <v>516.89</v>
      </c>
      <c r="D1188" s="77">
        <v>723.64</v>
      </c>
    </row>
    <row r="1189" spans="1:4">
      <c r="A1189" s="75">
        <v>200181</v>
      </c>
      <c r="B1189" s="76">
        <v>181</v>
      </c>
      <c r="C1189" s="77">
        <v>519.72</v>
      </c>
      <c r="D1189" s="77">
        <v>727.61</v>
      </c>
    </row>
    <row r="1190" spans="1:4">
      <c r="A1190" s="75">
        <v>200182</v>
      </c>
      <c r="B1190" s="76">
        <v>182</v>
      </c>
      <c r="C1190" s="77">
        <v>522.67999999999995</v>
      </c>
      <c r="D1190" s="77">
        <v>731.76</v>
      </c>
    </row>
    <row r="1191" spans="1:4">
      <c r="A1191" s="75">
        <v>200183</v>
      </c>
      <c r="B1191" s="76">
        <v>183</v>
      </c>
      <c r="C1191" s="77">
        <v>525.54</v>
      </c>
      <c r="D1191" s="77">
        <v>735.75</v>
      </c>
    </row>
    <row r="1192" spans="1:4">
      <c r="A1192" s="75">
        <v>200184</v>
      </c>
      <c r="B1192" s="76">
        <v>184</v>
      </c>
      <c r="C1192" s="77">
        <v>528.4</v>
      </c>
      <c r="D1192" s="77">
        <v>739.77</v>
      </c>
    </row>
    <row r="1193" spans="1:4">
      <c r="A1193" s="75">
        <v>200185</v>
      </c>
      <c r="B1193" s="76">
        <v>185</v>
      </c>
      <c r="C1193" s="77">
        <v>531.16</v>
      </c>
      <c r="D1193" s="77">
        <v>743.62</v>
      </c>
    </row>
    <row r="1194" spans="1:4">
      <c r="A1194" s="75">
        <v>200186</v>
      </c>
      <c r="B1194" s="76">
        <v>186</v>
      </c>
      <c r="C1194" s="77">
        <v>534.04</v>
      </c>
      <c r="D1194" s="77">
        <v>747.66</v>
      </c>
    </row>
    <row r="1195" spans="1:4">
      <c r="A1195" s="75">
        <v>200187</v>
      </c>
      <c r="B1195" s="76">
        <v>187</v>
      </c>
      <c r="C1195" s="77">
        <v>536.94000000000005</v>
      </c>
      <c r="D1195" s="77">
        <v>751.71</v>
      </c>
    </row>
    <row r="1196" spans="1:4">
      <c r="A1196" s="75">
        <v>200188</v>
      </c>
      <c r="B1196" s="76">
        <v>188</v>
      </c>
      <c r="C1196" s="77">
        <v>539.85</v>
      </c>
      <c r="D1196" s="77">
        <v>755.78</v>
      </c>
    </row>
    <row r="1197" spans="1:4">
      <c r="A1197" s="75">
        <v>200189</v>
      </c>
      <c r="B1197" s="76">
        <v>189</v>
      </c>
      <c r="C1197" s="77">
        <v>542.63</v>
      </c>
      <c r="D1197" s="77">
        <v>759.69</v>
      </c>
    </row>
    <row r="1198" spans="1:4">
      <c r="A1198" s="75">
        <v>200190</v>
      </c>
      <c r="B1198" s="76">
        <v>190</v>
      </c>
      <c r="C1198" s="77">
        <v>545.55999999999995</v>
      </c>
      <c r="D1198" s="77">
        <v>763.79</v>
      </c>
    </row>
    <row r="1199" spans="1:4">
      <c r="A1199" s="75">
        <v>200191</v>
      </c>
      <c r="B1199" s="76">
        <v>191</v>
      </c>
      <c r="C1199" s="77">
        <v>548.37</v>
      </c>
      <c r="D1199" s="77">
        <v>767.72</v>
      </c>
    </row>
    <row r="1200" spans="1:4">
      <c r="A1200" s="75">
        <v>200192</v>
      </c>
      <c r="B1200" s="76">
        <v>192</v>
      </c>
      <c r="C1200" s="77">
        <v>551.19000000000005</v>
      </c>
      <c r="D1200" s="77">
        <v>771.66</v>
      </c>
    </row>
    <row r="1201" spans="1:4">
      <c r="A1201" s="75">
        <v>200193</v>
      </c>
      <c r="B1201" s="76">
        <v>193</v>
      </c>
      <c r="C1201" s="77">
        <v>554.15</v>
      </c>
      <c r="D1201" s="77">
        <v>775.81</v>
      </c>
    </row>
    <row r="1202" spans="1:4">
      <c r="A1202" s="75">
        <v>200194</v>
      </c>
      <c r="B1202" s="76">
        <v>194</v>
      </c>
      <c r="C1202" s="77">
        <v>556.99</v>
      </c>
      <c r="D1202" s="77">
        <v>779.78</v>
      </c>
    </row>
    <row r="1203" spans="1:4">
      <c r="A1203" s="75">
        <v>200195</v>
      </c>
      <c r="B1203" s="76">
        <v>195</v>
      </c>
      <c r="C1203" s="77">
        <v>559.84</v>
      </c>
      <c r="D1203" s="77">
        <v>783.77</v>
      </c>
    </row>
    <row r="1204" spans="1:4">
      <c r="A1204" s="75">
        <v>200196</v>
      </c>
      <c r="B1204" s="76">
        <v>196</v>
      </c>
      <c r="C1204" s="77">
        <v>562.69000000000005</v>
      </c>
      <c r="D1204" s="77">
        <v>787.77</v>
      </c>
    </row>
    <row r="1205" spans="1:4">
      <c r="A1205" s="75">
        <v>200197</v>
      </c>
      <c r="B1205" s="76">
        <v>197</v>
      </c>
      <c r="C1205" s="77">
        <v>565.55999999999995</v>
      </c>
      <c r="D1205" s="77">
        <v>791.78</v>
      </c>
    </row>
    <row r="1206" spans="1:4">
      <c r="A1206" s="75">
        <v>200198</v>
      </c>
      <c r="B1206" s="76">
        <v>198</v>
      </c>
      <c r="C1206" s="77">
        <v>568.44000000000005</v>
      </c>
      <c r="D1206" s="77">
        <v>795.81</v>
      </c>
    </row>
    <row r="1207" spans="1:4">
      <c r="A1207" s="75">
        <v>200199</v>
      </c>
      <c r="B1207" s="76">
        <v>199</v>
      </c>
      <c r="C1207" s="77">
        <v>571.17999999999995</v>
      </c>
      <c r="D1207" s="77">
        <v>799.65</v>
      </c>
    </row>
    <row r="1208" spans="1:4">
      <c r="A1208" s="75">
        <v>200200</v>
      </c>
      <c r="B1208" s="76">
        <v>200</v>
      </c>
      <c r="C1208" s="77">
        <v>574.07000000000005</v>
      </c>
      <c r="D1208" s="77">
        <v>803.7</v>
      </c>
    </row>
    <row r="1209" spans="1:4">
      <c r="A1209" s="75">
        <v>200201</v>
      </c>
      <c r="B1209" s="79" t="s">
        <v>112</v>
      </c>
      <c r="C1209" s="80">
        <v>2.87</v>
      </c>
      <c r="D1209" s="80">
        <v>4.0199999999999996</v>
      </c>
    </row>
    <row r="1210" spans="1:4">
      <c r="A1210" s="75">
        <v>210001</v>
      </c>
      <c r="B1210" s="76">
        <v>1</v>
      </c>
      <c r="C1210" s="77">
        <v>13.34</v>
      </c>
      <c r="D1210" s="77">
        <v>18.68</v>
      </c>
    </row>
    <row r="1211" spans="1:4">
      <c r="A1211" s="75">
        <v>210002</v>
      </c>
      <c r="B1211" s="76">
        <v>2</v>
      </c>
      <c r="C1211" s="77">
        <v>14.78</v>
      </c>
      <c r="D1211" s="77">
        <v>20.7</v>
      </c>
    </row>
    <row r="1212" spans="1:4">
      <c r="A1212" s="75">
        <v>210003</v>
      </c>
      <c r="B1212" s="76">
        <v>3</v>
      </c>
      <c r="C1212" s="77">
        <v>16.22</v>
      </c>
      <c r="D1212" s="77">
        <v>22.71</v>
      </c>
    </row>
    <row r="1213" spans="1:4">
      <c r="A1213" s="75">
        <v>210004</v>
      </c>
      <c r="B1213" s="76">
        <v>4</v>
      </c>
      <c r="C1213" s="77">
        <v>17.66</v>
      </c>
      <c r="D1213" s="77">
        <v>24.73</v>
      </c>
    </row>
    <row r="1214" spans="1:4">
      <c r="A1214" s="75">
        <v>210005</v>
      </c>
      <c r="B1214" s="76">
        <v>5</v>
      </c>
      <c r="C1214" s="77">
        <v>19.100000000000001</v>
      </c>
      <c r="D1214" s="77">
        <v>26.74</v>
      </c>
    </row>
    <row r="1215" spans="1:4">
      <c r="A1215" s="75">
        <v>210006</v>
      </c>
      <c r="B1215" s="76">
        <v>6</v>
      </c>
      <c r="C1215" s="77">
        <v>20.54</v>
      </c>
      <c r="D1215" s="77">
        <v>28.76</v>
      </c>
    </row>
    <row r="1216" spans="1:4">
      <c r="A1216" s="75">
        <v>210007</v>
      </c>
      <c r="B1216" s="76">
        <v>7</v>
      </c>
      <c r="C1216" s="77">
        <v>22.65</v>
      </c>
      <c r="D1216" s="77">
        <v>31.71</v>
      </c>
    </row>
    <row r="1217" spans="1:4">
      <c r="A1217" s="75">
        <v>210008</v>
      </c>
      <c r="B1217" s="76">
        <v>8</v>
      </c>
      <c r="C1217" s="77">
        <v>25.55</v>
      </c>
      <c r="D1217" s="77">
        <v>35.770000000000003</v>
      </c>
    </row>
    <row r="1218" spans="1:4">
      <c r="A1218" s="75">
        <v>210009</v>
      </c>
      <c r="B1218" s="76">
        <v>9</v>
      </c>
      <c r="C1218" s="77">
        <v>28.44</v>
      </c>
      <c r="D1218" s="77">
        <v>39.82</v>
      </c>
    </row>
    <row r="1219" spans="1:4">
      <c r="A1219" s="75">
        <v>210010</v>
      </c>
      <c r="B1219" s="76">
        <v>10</v>
      </c>
      <c r="C1219" s="77">
        <v>31.34</v>
      </c>
      <c r="D1219" s="77">
        <v>43.88</v>
      </c>
    </row>
    <row r="1220" spans="1:4">
      <c r="A1220" s="75">
        <v>210011</v>
      </c>
      <c r="B1220" s="76">
        <v>11</v>
      </c>
      <c r="C1220" s="77">
        <v>34.24</v>
      </c>
      <c r="D1220" s="77">
        <v>47.93</v>
      </c>
    </row>
    <row r="1221" spans="1:4">
      <c r="A1221" s="75">
        <v>210012</v>
      </c>
      <c r="B1221" s="76">
        <v>12</v>
      </c>
      <c r="C1221" s="77">
        <v>37.130000000000003</v>
      </c>
      <c r="D1221" s="77">
        <v>51.99</v>
      </c>
    </row>
    <row r="1222" spans="1:4">
      <c r="A1222" s="75">
        <v>210013</v>
      </c>
      <c r="B1222" s="76">
        <v>13</v>
      </c>
      <c r="C1222" s="77">
        <v>40.03</v>
      </c>
      <c r="D1222" s="77">
        <v>56.04</v>
      </c>
    </row>
    <row r="1223" spans="1:4">
      <c r="A1223" s="75">
        <v>210014</v>
      </c>
      <c r="B1223" s="76">
        <v>14</v>
      </c>
      <c r="C1223" s="77">
        <v>42.92</v>
      </c>
      <c r="D1223" s="77">
        <v>60.09</v>
      </c>
    </row>
    <row r="1224" spans="1:4">
      <c r="A1224" s="75">
        <v>210015</v>
      </c>
      <c r="B1224" s="76">
        <v>15</v>
      </c>
      <c r="C1224" s="77">
        <v>45.82</v>
      </c>
      <c r="D1224" s="77">
        <v>64.150000000000006</v>
      </c>
    </row>
    <row r="1225" spans="1:4">
      <c r="A1225" s="75">
        <v>210016</v>
      </c>
      <c r="B1225" s="76">
        <v>16</v>
      </c>
      <c r="C1225" s="77">
        <v>48.72</v>
      </c>
      <c r="D1225" s="77">
        <v>68.2</v>
      </c>
    </row>
    <row r="1226" spans="1:4">
      <c r="A1226" s="75">
        <v>210017</v>
      </c>
      <c r="B1226" s="76">
        <v>17</v>
      </c>
      <c r="C1226" s="77">
        <v>51.61</v>
      </c>
      <c r="D1226" s="77">
        <v>72.260000000000005</v>
      </c>
    </row>
    <row r="1227" spans="1:4">
      <c r="A1227" s="75">
        <v>210018</v>
      </c>
      <c r="B1227" s="76">
        <v>18</v>
      </c>
      <c r="C1227" s="77">
        <v>54.51</v>
      </c>
      <c r="D1227" s="77">
        <v>76.31</v>
      </c>
    </row>
    <row r="1228" spans="1:4">
      <c r="A1228" s="75">
        <v>210019</v>
      </c>
      <c r="B1228" s="76">
        <v>19</v>
      </c>
      <c r="C1228" s="77">
        <v>57.41</v>
      </c>
      <c r="D1228" s="77">
        <v>80.37</v>
      </c>
    </row>
    <row r="1229" spans="1:4">
      <c r="A1229" s="75">
        <v>210020</v>
      </c>
      <c r="B1229" s="76">
        <v>20</v>
      </c>
      <c r="C1229" s="77">
        <v>60.3</v>
      </c>
      <c r="D1229" s="77">
        <v>84.42</v>
      </c>
    </row>
    <row r="1230" spans="1:4">
      <c r="A1230" s="75">
        <v>210021</v>
      </c>
      <c r="B1230" s="76">
        <v>21</v>
      </c>
      <c r="C1230" s="77">
        <v>63.2</v>
      </c>
      <c r="D1230" s="77">
        <v>88.48</v>
      </c>
    </row>
    <row r="1231" spans="1:4">
      <c r="A1231" s="75">
        <v>210022</v>
      </c>
      <c r="B1231" s="76">
        <v>22</v>
      </c>
      <c r="C1231" s="77">
        <v>66.09</v>
      </c>
      <c r="D1231" s="77">
        <v>92.53</v>
      </c>
    </row>
    <row r="1232" spans="1:4">
      <c r="A1232" s="75">
        <v>210023</v>
      </c>
      <c r="B1232" s="76">
        <v>23</v>
      </c>
      <c r="C1232" s="77">
        <v>68.989999999999995</v>
      </c>
      <c r="D1232" s="77">
        <v>96.59</v>
      </c>
    </row>
    <row r="1233" spans="1:4">
      <c r="A1233" s="75">
        <v>210024</v>
      </c>
      <c r="B1233" s="76">
        <v>24</v>
      </c>
      <c r="C1233" s="77">
        <v>71.89</v>
      </c>
      <c r="D1233" s="77">
        <v>100.64</v>
      </c>
    </row>
    <row r="1234" spans="1:4">
      <c r="A1234" s="75">
        <v>210025</v>
      </c>
      <c r="B1234" s="76">
        <v>25</v>
      </c>
      <c r="C1234" s="77">
        <v>74.78</v>
      </c>
      <c r="D1234" s="77">
        <v>104.69</v>
      </c>
    </row>
    <row r="1235" spans="1:4">
      <c r="A1235" s="75">
        <v>210026</v>
      </c>
      <c r="B1235" s="76">
        <v>26</v>
      </c>
      <c r="C1235" s="77">
        <v>77.680000000000007</v>
      </c>
      <c r="D1235" s="77">
        <v>108.75</v>
      </c>
    </row>
    <row r="1236" spans="1:4">
      <c r="A1236" s="75">
        <v>210027</v>
      </c>
      <c r="B1236" s="76">
        <v>27</v>
      </c>
      <c r="C1236" s="77">
        <v>80.569999999999993</v>
      </c>
      <c r="D1236" s="77">
        <v>112.8</v>
      </c>
    </row>
    <row r="1237" spans="1:4">
      <c r="A1237" s="75">
        <v>210028</v>
      </c>
      <c r="B1237" s="76">
        <v>28</v>
      </c>
      <c r="C1237" s="77">
        <v>83.47</v>
      </c>
      <c r="D1237" s="77">
        <v>116.86</v>
      </c>
    </row>
    <row r="1238" spans="1:4">
      <c r="A1238" s="75">
        <v>210029</v>
      </c>
      <c r="B1238" s="76">
        <v>29</v>
      </c>
      <c r="C1238" s="77">
        <v>86.37</v>
      </c>
      <c r="D1238" s="77">
        <v>120.91</v>
      </c>
    </row>
    <row r="1239" spans="1:4">
      <c r="A1239" s="75">
        <v>210030</v>
      </c>
      <c r="B1239" s="76">
        <v>30</v>
      </c>
      <c r="C1239" s="77">
        <v>89.26</v>
      </c>
      <c r="D1239" s="77">
        <v>124.97</v>
      </c>
    </row>
    <row r="1240" spans="1:4">
      <c r="A1240" s="75">
        <v>210031</v>
      </c>
      <c r="B1240" s="76">
        <v>31</v>
      </c>
      <c r="C1240" s="77">
        <v>92.16</v>
      </c>
      <c r="D1240" s="77">
        <v>129.02000000000001</v>
      </c>
    </row>
    <row r="1241" spans="1:4">
      <c r="A1241" s="75">
        <v>210032</v>
      </c>
      <c r="B1241" s="76">
        <v>32</v>
      </c>
      <c r="C1241" s="77">
        <v>95.05</v>
      </c>
      <c r="D1241" s="77">
        <v>133.07</v>
      </c>
    </row>
    <row r="1242" spans="1:4">
      <c r="A1242" s="75">
        <v>210033</v>
      </c>
      <c r="B1242" s="76">
        <v>33</v>
      </c>
      <c r="C1242" s="77">
        <v>97.95</v>
      </c>
      <c r="D1242" s="77">
        <v>137.13</v>
      </c>
    </row>
    <row r="1243" spans="1:4">
      <c r="A1243" s="75">
        <v>210034</v>
      </c>
      <c r="B1243" s="76">
        <v>34</v>
      </c>
      <c r="C1243" s="77">
        <v>100.85</v>
      </c>
      <c r="D1243" s="77">
        <v>141.18</v>
      </c>
    </row>
    <row r="1244" spans="1:4">
      <c r="A1244" s="75">
        <v>210035</v>
      </c>
      <c r="B1244" s="76">
        <v>35</v>
      </c>
      <c r="C1244" s="77">
        <v>103.74</v>
      </c>
      <c r="D1244" s="77">
        <v>145.24</v>
      </c>
    </row>
    <row r="1245" spans="1:4">
      <c r="A1245" s="75">
        <v>210036</v>
      </c>
      <c r="B1245" s="76">
        <v>36</v>
      </c>
      <c r="C1245" s="77">
        <v>106.64</v>
      </c>
      <c r="D1245" s="77">
        <v>149.30000000000001</v>
      </c>
    </row>
    <row r="1246" spans="1:4">
      <c r="A1246" s="75">
        <v>210037</v>
      </c>
      <c r="B1246" s="76">
        <v>37</v>
      </c>
      <c r="C1246" s="77">
        <v>109.54</v>
      </c>
      <c r="D1246" s="77">
        <v>153.35</v>
      </c>
    </row>
    <row r="1247" spans="1:4">
      <c r="A1247" s="75">
        <v>210038</v>
      </c>
      <c r="B1247" s="76">
        <v>38</v>
      </c>
      <c r="C1247" s="77">
        <v>112.43</v>
      </c>
      <c r="D1247" s="77">
        <v>157.4</v>
      </c>
    </row>
    <row r="1248" spans="1:4">
      <c r="A1248" s="75">
        <v>210039</v>
      </c>
      <c r="B1248" s="76">
        <v>39</v>
      </c>
      <c r="C1248" s="77">
        <v>115.33</v>
      </c>
      <c r="D1248" s="77">
        <v>161.46</v>
      </c>
    </row>
    <row r="1249" spans="1:4">
      <c r="A1249" s="75">
        <v>210040</v>
      </c>
      <c r="B1249" s="76">
        <v>40</v>
      </c>
      <c r="C1249" s="77">
        <v>118.23</v>
      </c>
      <c r="D1249" s="77">
        <v>165.52</v>
      </c>
    </row>
    <row r="1250" spans="1:4">
      <c r="A1250" s="75">
        <v>210041</v>
      </c>
      <c r="B1250" s="76">
        <v>41</v>
      </c>
      <c r="C1250" s="77">
        <v>121.12</v>
      </c>
      <c r="D1250" s="77">
        <v>169.57</v>
      </c>
    </row>
    <row r="1251" spans="1:4">
      <c r="A1251" s="75">
        <v>210042</v>
      </c>
      <c r="B1251" s="76">
        <v>42</v>
      </c>
      <c r="C1251" s="77">
        <v>124.02</v>
      </c>
      <c r="D1251" s="77">
        <v>173.62</v>
      </c>
    </row>
    <row r="1252" spans="1:4">
      <c r="A1252" s="75">
        <v>210043</v>
      </c>
      <c r="B1252" s="76">
        <v>43</v>
      </c>
      <c r="C1252" s="77">
        <v>126.91</v>
      </c>
      <c r="D1252" s="77">
        <v>177.68</v>
      </c>
    </row>
    <row r="1253" spans="1:4">
      <c r="A1253" s="75">
        <v>210044</v>
      </c>
      <c r="B1253" s="76">
        <v>44</v>
      </c>
      <c r="C1253" s="77">
        <v>129.81</v>
      </c>
      <c r="D1253" s="77">
        <v>181.73</v>
      </c>
    </row>
    <row r="1254" spans="1:4">
      <c r="A1254" s="75">
        <v>210045</v>
      </c>
      <c r="B1254" s="76">
        <v>45</v>
      </c>
      <c r="C1254" s="77">
        <v>132.69999999999999</v>
      </c>
      <c r="D1254" s="77">
        <v>185.78</v>
      </c>
    </row>
    <row r="1255" spans="1:4">
      <c r="A1255" s="75">
        <v>210046</v>
      </c>
      <c r="B1255" s="76">
        <v>46</v>
      </c>
      <c r="C1255" s="77">
        <v>135.6</v>
      </c>
      <c r="D1255" s="77">
        <v>189.84</v>
      </c>
    </row>
    <row r="1256" spans="1:4">
      <c r="A1256" s="75">
        <v>210047</v>
      </c>
      <c r="B1256" s="76">
        <v>47</v>
      </c>
      <c r="C1256" s="77">
        <v>138.5</v>
      </c>
      <c r="D1256" s="77">
        <v>193.9</v>
      </c>
    </row>
    <row r="1257" spans="1:4">
      <c r="A1257" s="75">
        <v>210048</v>
      </c>
      <c r="B1257" s="76">
        <v>48</v>
      </c>
      <c r="C1257" s="77">
        <v>141.38999999999999</v>
      </c>
      <c r="D1257" s="77">
        <v>197.95</v>
      </c>
    </row>
    <row r="1258" spans="1:4">
      <c r="A1258" s="75">
        <v>210049</v>
      </c>
      <c r="B1258" s="76">
        <v>49</v>
      </c>
      <c r="C1258" s="77">
        <v>144.29</v>
      </c>
      <c r="D1258" s="77">
        <v>202.01</v>
      </c>
    </row>
    <row r="1259" spans="1:4">
      <c r="A1259" s="75">
        <v>210050</v>
      </c>
      <c r="B1259" s="76">
        <v>50</v>
      </c>
      <c r="C1259" s="77">
        <v>147.19</v>
      </c>
      <c r="D1259" s="77">
        <v>206.06</v>
      </c>
    </row>
    <row r="1260" spans="1:4">
      <c r="A1260" s="75">
        <v>210051</v>
      </c>
      <c r="B1260" s="76">
        <v>51</v>
      </c>
      <c r="C1260" s="77">
        <v>150.08000000000001</v>
      </c>
      <c r="D1260" s="77">
        <v>210.12</v>
      </c>
    </row>
    <row r="1261" spans="1:4">
      <c r="A1261" s="75">
        <v>210052</v>
      </c>
      <c r="B1261" s="76">
        <v>52</v>
      </c>
      <c r="C1261" s="77">
        <v>152.97999999999999</v>
      </c>
      <c r="D1261" s="77">
        <v>214.17</v>
      </c>
    </row>
    <row r="1262" spans="1:4">
      <c r="A1262" s="75">
        <v>210053</v>
      </c>
      <c r="B1262" s="76">
        <v>53</v>
      </c>
      <c r="C1262" s="77">
        <v>155.87</v>
      </c>
      <c r="D1262" s="77">
        <v>218.22</v>
      </c>
    </row>
    <row r="1263" spans="1:4">
      <c r="A1263" s="75">
        <v>210054</v>
      </c>
      <c r="B1263" s="76">
        <v>54</v>
      </c>
      <c r="C1263" s="77">
        <v>158.77000000000001</v>
      </c>
      <c r="D1263" s="77">
        <v>222.28</v>
      </c>
    </row>
    <row r="1264" spans="1:4">
      <c r="A1264" s="75">
        <v>210055</v>
      </c>
      <c r="B1264" s="76">
        <v>55</v>
      </c>
      <c r="C1264" s="77">
        <v>161.66999999999999</v>
      </c>
      <c r="D1264" s="77">
        <v>226.33</v>
      </c>
    </row>
    <row r="1265" spans="1:4">
      <c r="A1265" s="75">
        <v>210056</v>
      </c>
      <c r="B1265" s="76">
        <v>56</v>
      </c>
      <c r="C1265" s="77">
        <v>164.57</v>
      </c>
      <c r="D1265" s="77">
        <v>230.39</v>
      </c>
    </row>
    <row r="1266" spans="1:4">
      <c r="A1266" s="75">
        <v>210057</v>
      </c>
      <c r="B1266" s="76">
        <v>57</v>
      </c>
      <c r="C1266" s="77">
        <v>167.46</v>
      </c>
      <c r="D1266" s="77">
        <v>234.44</v>
      </c>
    </row>
    <row r="1267" spans="1:4">
      <c r="A1267" s="75">
        <v>210058</v>
      </c>
      <c r="B1267" s="76">
        <v>58</v>
      </c>
      <c r="C1267" s="77">
        <v>170.35</v>
      </c>
      <c r="D1267" s="77">
        <v>238.49</v>
      </c>
    </row>
    <row r="1268" spans="1:4">
      <c r="A1268" s="75">
        <v>210059</v>
      </c>
      <c r="B1268" s="76">
        <v>59</v>
      </c>
      <c r="C1268" s="77">
        <v>173.24</v>
      </c>
      <c r="D1268" s="77">
        <v>242.54</v>
      </c>
    </row>
    <row r="1269" spans="1:4">
      <c r="A1269" s="75">
        <v>210060</v>
      </c>
      <c r="B1269" s="76">
        <v>60</v>
      </c>
      <c r="C1269" s="77">
        <v>176.15</v>
      </c>
      <c r="D1269" s="77">
        <v>246.6</v>
      </c>
    </row>
    <row r="1270" spans="1:4">
      <c r="A1270" s="75">
        <v>210061</v>
      </c>
      <c r="B1270" s="76">
        <v>61</v>
      </c>
      <c r="C1270" s="77">
        <v>179.05</v>
      </c>
      <c r="D1270" s="77">
        <v>250.67</v>
      </c>
    </row>
    <row r="1271" spans="1:4">
      <c r="A1271" s="75">
        <v>210062</v>
      </c>
      <c r="B1271" s="76">
        <v>62</v>
      </c>
      <c r="C1271" s="77">
        <v>181.94</v>
      </c>
      <c r="D1271" s="77">
        <v>254.72</v>
      </c>
    </row>
    <row r="1272" spans="1:4">
      <c r="A1272" s="75">
        <v>210063</v>
      </c>
      <c r="B1272" s="76">
        <v>63</v>
      </c>
      <c r="C1272" s="77">
        <v>184.84</v>
      </c>
      <c r="D1272" s="77">
        <v>258.77</v>
      </c>
    </row>
    <row r="1273" spans="1:4">
      <c r="A1273" s="75">
        <v>210064</v>
      </c>
      <c r="B1273" s="76">
        <v>64</v>
      </c>
      <c r="C1273" s="77">
        <v>187.73</v>
      </c>
      <c r="D1273" s="77">
        <v>262.82</v>
      </c>
    </row>
    <row r="1274" spans="1:4">
      <c r="A1274" s="75">
        <v>210065</v>
      </c>
      <c r="B1274" s="76">
        <v>65</v>
      </c>
      <c r="C1274" s="77">
        <v>190.64</v>
      </c>
      <c r="D1274" s="77">
        <v>266.89</v>
      </c>
    </row>
    <row r="1275" spans="1:4">
      <c r="A1275" s="75">
        <v>210066</v>
      </c>
      <c r="B1275" s="76">
        <v>66</v>
      </c>
      <c r="C1275" s="77">
        <v>193.52</v>
      </c>
      <c r="D1275" s="77">
        <v>270.93</v>
      </c>
    </row>
    <row r="1276" spans="1:4">
      <c r="A1276" s="75">
        <v>210067</v>
      </c>
      <c r="B1276" s="76">
        <v>67</v>
      </c>
      <c r="C1276" s="77">
        <v>196.42</v>
      </c>
      <c r="D1276" s="77">
        <v>274.99</v>
      </c>
    </row>
    <row r="1277" spans="1:4">
      <c r="A1277" s="75">
        <v>210068</v>
      </c>
      <c r="B1277" s="76">
        <v>68</v>
      </c>
      <c r="C1277" s="77">
        <v>199.31</v>
      </c>
      <c r="D1277" s="77">
        <v>279.04000000000002</v>
      </c>
    </row>
    <row r="1278" spans="1:4">
      <c r="A1278" s="75">
        <v>210069</v>
      </c>
      <c r="B1278" s="76">
        <v>69</v>
      </c>
      <c r="C1278" s="77">
        <v>202.22</v>
      </c>
      <c r="D1278" s="77">
        <v>283.10000000000002</v>
      </c>
    </row>
    <row r="1279" spans="1:4">
      <c r="A1279" s="75">
        <v>210070</v>
      </c>
      <c r="B1279" s="76">
        <v>70</v>
      </c>
      <c r="C1279" s="77">
        <v>205.11</v>
      </c>
      <c r="D1279" s="77">
        <v>287.16000000000003</v>
      </c>
    </row>
    <row r="1280" spans="1:4">
      <c r="A1280" s="75">
        <v>210071</v>
      </c>
      <c r="B1280" s="76">
        <v>71</v>
      </c>
      <c r="C1280" s="77">
        <v>208.01</v>
      </c>
      <c r="D1280" s="77">
        <v>291.22000000000003</v>
      </c>
    </row>
    <row r="1281" spans="1:4">
      <c r="A1281" s="75">
        <v>210072</v>
      </c>
      <c r="B1281" s="76">
        <v>72</v>
      </c>
      <c r="C1281" s="77">
        <v>210.91</v>
      </c>
      <c r="D1281" s="77">
        <v>295.27</v>
      </c>
    </row>
    <row r="1282" spans="1:4">
      <c r="A1282" s="75">
        <v>210073</v>
      </c>
      <c r="B1282" s="76">
        <v>73</v>
      </c>
      <c r="C1282" s="77">
        <v>213.8</v>
      </c>
      <c r="D1282" s="77">
        <v>299.32</v>
      </c>
    </row>
    <row r="1283" spans="1:4">
      <c r="A1283" s="75">
        <v>210074</v>
      </c>
      <c r="B1283" s="76">
        <v>74</v>
      </c>
      <c r="C1283" s="77">
        <v>216.68</v>
      </c>
      <c r="D1283" s="77">
        <v>303.36</v>
      </c>
    </row>
    <row r="1284" spans="1:4">
      <c r="A1284" s="75">
        <v>210075</v>
      </c>
      <c r="B1284" s="76">
        <v>75</v>
      </c>
      <c r="C1284" s="77">
        <v>219.59</v>
      </c>
      <c r="D1284" s="77">
        <v>307.43</v>
      </c>
    </row>
    <row r="1285" spans="1:4">
      <c r="A1285" s="75">
        <v>210076</v>
      </c>
      <c r="B1285" s="76">
        <v>76</v>
      </c>
      <c r="C1285" s="77">
        <v>222.48</v>
      </c>
      <c r="D1285" s="77">
        <v>311.48</v>
      </c>
    </row>
    <row r="1286" spans="1:4">
      <c r="A1286" s="75">
        <v>210077</v>
      </c>
      <c r="B1286" s="76">
        <v>77</v>
      </c>
      <c r="C1286" s="77">
        <v>225.38</v>
      </c>
      <c r="D1286" s="77">
        <v>315.52999999999997</v>
      </c>
    </row>
    <row r="1287" spans="1:4">
      <c r="A1287" s="75">
        <v>210078</v>
      </c>
      <c r="B1287" s="76">
        <v>78</v>
      </c>
      <c r="C1287" s="77">
        <v>228.27</v>
      </c>
      <c r="D1287" s="77">
        <v>319.58</v>
      </c>
    </row>
    <row r="1288" spans="1:4">
      <c r="A1288" s="75">
        <v>210079</v>
      </c>
      <c r="B1288" s="76">
        <v>79</v>
      </c>
      <c r="C1288" s="77">
        <v>231.17</v>
      </c>
      <c r="D1288" s="77">
        <v>323.64</v>
      </c>
    </row>
    <row r="1289" spans="1:4">
      <c r="A1289" s="75">
        <v>210080</v>
      </c>
      <c r="B1289" s="76">
        <v>80</v>
      </c>
      <c r="C1289" s="77">
        <v>234.07</v>
      </c>
      <c r="D1289" s="77">
        <v>327.69</v>
      </c>
    </row>
    <row r="1290" spans="1:4">
      <c r="A1290" s="75">
        <v>210081</v>
      </c>
      <c r="B1290" s="76">
        <v>81</v>
      </c>
      <c r="C1290" s="77">
        <v>236.96</v>
      </c>
      <c r="D1290" s="77">
        <v>331.75</v>
      </c>
    </row>
    <row r="1291" spans="1:4">
      <c r="A1291" s="75">
        <v>210082</v>
      </c>
      <c r="B1291" s="76">
        <v>82</v>
      </c>
      <c r="C1291" s="77">
        <v>239.86</v>
      </c>
      <c r="D1291" s="77">
        <v>335.8</v>
      </c>
    </row>
    <row r="1292" spans="1:4">
      <c r="A1292" s="75">
        <v>210083</v>
      </c>
      <c r="B1292" s="76">
        <v>83</v>
      </c>
      <c r="C1292" s="77">
        <v>242.75</v>
      </c>
      <c r="D1292" s="77">
        <v>339.85</v>
      </c>
    </row>
    <row r="1293" spans="1:4">
      <c r="A1293" s="75">
        <v>210084</v>
      </c>
      <c r="B1293" s="76">
        <v>84</v>
      </c>
      <c r="C1293" s="77">
        <v>245.67</v>
      </c>
      <c r="D1293" s="77">
        <v>343.94</v>
      </c>
    </row>
    <row r="1294" spans="1:4">
      <c r="A1294" s="75">
        <v>210085</v>
      </c>
      <c r="B1294" s="76">
        <v>85</v>
      </c>
      <c r="C1294" s="77">
        <v>248.56</v>
      </c>
      <c r="D1294" s="77">
        <v>347.98</v>
      </c>
    </row>
    <row r="1295" spans="1:4">
      <c r="A1295" s="75">
        <v>210086</v>
      </c>
      <c r="B1295" s="76">
        <v>86</v>
      </c>
      <c r="C1295" s="77">
        <v>251.44</v>
      </c>
      <c r="D1295" s="77">
        <v>352.01</v>
      </c>
    </row>
    <row r="1296" spans="1:4">
      <c r="A1296" s="75">
        <v>210087</v>
      </c>
      <c r="B1296" s="76">
        <v>87</v>
      </c>
      <c r="C1296" s="77">
        <v>254.34</v>
      </c>
      <c r="D1296" s="77">
        <v>356.08</v>
      </c>
    </row>
    <row r="1297" spans="1:4">
      <c r="A1297" s="75">
        <v>210088</v>
      </c>
      <c r="B1297" s="76">
        <v>88</v>
      </c>
      <c r="C1297" s="77">
        <v>257.24</v>
      </c>
      <c r="D1297" s="77">
        <v>360.13</v>
      </c>
    </row>
    <row r="1298" spans="1:4">
      <c r="A1298" s="75">
        <v>210089</v>
      </c>
      <c r="B1298" s="76">
        <v>89</v>
      </c>
      <c r="C1298" s="77">
        <v>260.13</v>
      </c>
      <c r="D1298" s="77">
        <v>364.18</v>
      </c>
    </row>
    <row r="1299" spans="1:4">
      <c r="A1299" s="75">
        <v>210090</v>
      </c>
      <c r="B1299" s="76">
        <v>90</v>
      </c>
      <c r="C1299" s="77">
        <v>263.04000000000002</v>
      </c>
      <c r="D1299" s="77">
        <v>368.25</v>
      </c>
    </row>
    <row r="1300" spans="1:4">
      <c r="A1300" s="75">
        <v>210091</v>
      </c>
      <c r="B1300" s="76">
        <v>91</v>
      </c>
      <c r="C1300" s="77">
        <v>265.94</v>
      </c>
      <c r="D1300" s="77">
        <v>372.31</v>
      </c>
    </row>
    <row r="1301" spans="1:4">
      <c r="A1301" s="75">
        <v>210092</v>
      </c>
      <c r="B1301" s="76">
        <v>92</v>
      </c>
      <c r="C1301" s="77">
        <v>268.83</v>
      </c>
      <c r="D1301" s="77">
        <v>376.36</v>
      </c>
    </row>
    <row r="1302" spans="1:4">
      <c r="A1302" s="75">
        <v>210093</v>
      </c>
      <c r="B1302" s="76">
        <v>93</v>
      </c>
      <c r="C1302" s="77">
        <v>271.70999999999998</v>
      </c>
      <c r="D1302" s="77">
        <v>380.39</v>
      </c>
    </row>
    <row r="1303" spans="1:4">
      <c r="A1303" s="75">
        <v>210094</v>
      </c>
      <c r="B1303" s="76">
        <v>94</v>
      </c>
      <c r="C1303" s="77">
        <v>274.61</v>
      </c>
      <c r="D1303" s="77">
        <v>384.45</v>
      </c>
    </row>
    <row r="1304" spans="1:4">
      <c r="A1304" s="75">
        <v>210095</v>
      </c>
      <c r="B1304" s="76">
        <v>95</v>
      </c>
      <c r="C1304" s="77">
        <v>277.52999999999997</v>
      </c>
      <c r="D1304" s="77">
        <v>388.54</v>
      </c>
    </row>
    <row r="1305" spans="1:4">
      <c r="A1305" s="75">
        <v>210096</v>
      </c>
      <c r="B1305" s="76">
        <v>96</v>
      </c>
      <c r="C1305" s="77">
        <v>280.39999999999998</v>
      </c>
      <c r="D1305" s="77">
        <v>392.57</v>
      </c>
    </row>
    <row r="1306" spans="1:4">
      <c r="A1306" s="75">
        <v>210097</v>
      </c>
      <c r="B1306" s="76">
        <v>97</v>
      </c>
      <c r="C1306" s="77">
        <v>283.3</v>
      </c>
      <c r="D1306" s="77">
        <v>396.62</v>
      </c>
    </row>
    <row r="1307" spans="1:4">
      <c r="A1307" s="75">
        <v>210098</v>
      </c>
      <c r="B1307" s="76">
        <v>98</v>
      </c>
      <c r="C1307" s="77">
        <v>286.20999999999998</v>
      </c>
      <c r="D1307" s="77">
        <v>400.69</v>
      </c>
    </row>
    <row r="1308" spans="1:4">
      <c r="A1308" s="75">
        <v>210099</v>
      </c>
      <c r="B1308" s="76">
        <v>99</v>
      </c>
      <c r="C1308" s="77">
        <v>289.11</v>
      </c>
      <c r="D1308" s="77">
        <v>404.75</v>
      </c>
    </row>
    <row r="1309" spans="1:4">
      <c r="A1309" s="75">
        <v>210100</v>
      </c>
      <c r="B1309" s="76">
        <v>100</v>
      </c>
      <c r="C1309" s="77">
        <v>291.99</v>
      </c>
      <c r="D1309" s="77">
        <v>408.78</v>
      </c>
    </row>
    <row r="1310" spans="1:4">
      <c r="A1310" s="75">
        <v>210101</v>
      </c>
      <c r="B1310" s="76">
        <v>101</v>
      </c>
      <c r="C1310" s="77">
        <v>294.89</v>
      </c>
      <c r="D1310" s="77">
        <v>412.84</v>
      </c>
    </row>
    <row r="1311" spans="1:4">
      <c r="A1311" s="75">
        <v>210102</v>
      </c>
      <c r="B1311" s="76">
        <v>102</v>
      </c>
      <c r="C1311" s="77">
        <v>297.8</v>
      </c>
      <c r="D1311" s="77">
        <v>416.92</v>
      </c>
    </row>
    <row r="1312" spans="1:4">
      <c r="A1312" s="75">
        <v>210103</v>
      </c>
      <c r="B1312" s="76">
        <v>103</v>
      </c>
      <c r="C1312" s="77">
        <v>300.7</v>
      </c>
      <c r="D1312" s="77">
        <v>420.98</v>
      </c>
    </row>
    <row r="1313" spans="1:4">
      <c r="A1313" s="75">
        <v>210104</v>
      </c>
      <c r="B1313" s="76">
        <v>104</v>
      </c>
      <c r="C1313" s="77">
        <v>303.58</v>
      </c>
      <c r="D1313" s="77">
        <v>425.01</v>
      </c>
    </row>
    <row r="1314" spans="1:4">
      <c r="A1314" s="75">
        <v>210105</v>
      </c>
      <c r="B1314" s="76">
        <v>105</v>
      </c>
      <c r="C1314" s="77">
        <v>306.47000000000003</v>
      </c>
      <c r="D1314" s="77">
        <v>429.06</v>
      </c>
    </row>
    <row r="1315" spans="1:4">
      <c r="A1315" s="75">
        <v>210106</v>
      </c>
      <c r="B1315" s="76">
        <v>106</v>
      </c>
      <c r="C1315" s="77">
        <v>309.38</v>
      </c>
      <c r="D1315" s="77">
        <v>433.14</v>
      </c>
    </row>
    <row r="1316" spans="1:4">
      <c r="A1316" s="75">
        <v>210107</v>
      </c>
      <c r="B1316" s="76">
        <v>107</v>
      </c>
      <c r="C1316" s="77">
        <v>312.27</v>
      </c>
      <c r="D1316" s="77">
        <v>437.18</v>
      </c>
    </row>
    <row r="1317" spans="1:4">
      <c r="A1317" s="75">
        <v>210108</v>
      </c>
      <c r="B1317" s="76">
        <v>108</v>
      </c>
      <c r="C1317" s="77">
        <v>315.18</v>
      </c>
      <c r="D1317" s="77">
        <v>441.25</v>
      </c>
    </row>
    <row r="1318" spans="1:4">
      <c r="A1318" s="75">
        <v>210109</v>
      </c>
      <c r="B1318" s="76">
        <v>109</v>
      </c>
      <c r="C1318" s="77">
        <v>318.06</v>
      </c>
      <c r="D1318" s="77">
        <v>445.29</v>
      </c>
    </row>
    <row r="1319" spans="1:4">
      <c r="A1319" s="75">
        <v>210110</v>
      </c>
      <c r="B1319" s="76">
        <v>110</v>
      </c>
      <c r="C1319" s="77">
        <v>320.95999999999998</v>
      </c>
      <c r="D1319" s="77">
        <v>449.35</v>
      </c>
    </row>
    <row r="1320" spans="1:4">
      <c r="A1320" s="75">
        <v>210111</v>
      </c>
      <c r="B1320" s="76">
        <v>111</v>
      </c>
      <c r="C1320" s="77">
        <v>323.88</v>
      </c>
      <c r="D1320" s="77">
        <v>453.43</v>
      </c>
    </row>
    <row r="1321" spans="1:4">
      <c r="A1321" s="75">
        <v>210112</v>
      </c>
      <c r="B1321" s="76">
        <v>112</v>
      </c>
      <c r="C1321" s="77">
        <v>326.77</v>
      </c>
      <c r="D1321" s="77">
        <v>457.47</v>
      </c>
    </row>
    <row r="1322" spans="1:4">
      <c r="A1322" s="75">
        <v>210113</v>
      </c>
      <c r="B1322" s="76">
        <v>113</v>
      </c>
      <c r="C1322" s="77">
        <v>329.67</v>
      </c>
      <c r="D1322" s="77">
        <v>461.54</v>
      </c>
    </row>
    <row r="1323" spans="1:4">
      <c r="A1323" s="75">
        <v>210114</v>
      </c>
      <c r="B1323" s="76">
        <v>114</v>
      </c>
      <c r="C1323" s="77">
        <v>332.55</v>
      </c>
      <c r="D1323" s="77">
        <v>465.57</v>
      </c>
    </row>
    <row r="1324" spans="1:4">
      <c r="A1324" s="75">
        <v>210115</v>
      </c>
      <c r="B1324" s="76">
        <v>115</v>
      </c>
      <c r="C1324" s="77">
        <v>335.44</v>
      </c>
      <c r="D1324" s="77">
        <v>469.61</v>
      </c>
    </row>
    <row r="1325" spans="1:4">
      <c r="A1325" s="75">
        <v>210116</v>
      </c>
      <c r="B1325" s="76">
        <v>116</v>
      </c>
      <c r="C1325" s="77">
        <v>338.35</v>
      </c>
      <c r="D1325" s="77">
        <v>473.69</v>
      </c>
    </row>
    <row r="1326" spans="1:4">
      <c r="A1326" s="75">
        <v>210117</v>
      </c>
      <c r="B1326" s="76">
        <v>117</v>
      </c>
      <c r="C1326" s="77">
        <v>341.22</v>
      </c>
      <c r="D1326" s="77">
        <v>477.71</v>
      </c>
    </row>
    <row r="1327" spans="1:4">
      <c r="A1327" s="75">
        <v>210118</v>
      </c>
      <c r="B1327" s="76">
        <v>118</v>
      </c>
      <c r="C1327" s="77">
        <v>344.11</v>
      </c>
      <c r="D1327" s="77">
        <v>481.75</v>
      </c>
    </row>
    <row r="1328" spans="1:4">
      <c r="A1328" s="75">
        <v>210119</v>
      </c>
      <c r="B1328" s="76">
        <v>119</v>
      </c>
      <c r="C1328" s="77">
        <v>347.02</v>
      </c>
      <c r="D1328" s="77">
        <v>485.83</v>
      </c>
    </row>
    <row r="1329" spans="1:4">
      <c r="A1329" s="75">
        <v>210120</v>
      </c>
      <c r="B1329" s="76">
        <v>120</v>
      </c>
      <c r="C1329" s="77">
        <v>349.94</v>
      </c>
      <c r="D1329" s="77">
        <v>489.92</v>
      </c>
    </row>
    <row r="1330" spans="1:4">
      <c r="A1330" s="75">
        <v>210121</v>
      </c>
      <c r="B1330" s="76">
        <v>121</v>
      </c>
      <c r="C1330" s="77">
        <v>352.83</v>
      </c>
      <c r="D1330" s="77">
        <v>493.96</v>
      </c>
    </row>
    <row r="1331" spans="1:4">
      <c r="A1331" s="75">
        <v>210122</v>
      </c>
      <c r="B1331" s="76">
        <v>122</v>
      </c>
      <c r="C1331" s="77">
        <v>355.73</v>
      </c>
      <c r="D1331" s="77">
        <v>498.02</v>
      </c>
    </row>
    <row r="1332" spans="1:4">
      <c r="A1332" s="75">
        <v>210123</v>
      </c>
      <c r="B1332" s="76">
        <v>123</v>
      </c>
      <c r="C1332" s="77">
        <v>358.59</v>
      </c>
      <c r="D1332" s="77">
        <v>502.03</v>
      </c>
    </row>
    <row r="1333" spans="1:4">
      <c r="A1333" s="75">
        <v>210124</v>
      </c>
      <c r="B1333" s="76">
        <v>124</v>
      </c>
      <c r="C1333" s="77">
        <v>361.53</v>
      </c>
      <c r="D1333" s="77">
        <v>506.14</v>
      </c>
    </row>
    <row r="1334" spans="1:4">
      <c r="A1334" s="75">
        <v>210125</v>
      </c>
      <c r="B1334" s="76">
        <v>125</v>
      </c>
      <c r="C1334" s="77">
        <v>364.42</v>
      </c>
      <c r="D1334" s="77">
        <v>510.19</v>
      </c>
    </row>
    <row r="1335" spans="1:4">
      <c r="A1335" s="75">
        <v>210126</v>
      </c>
      <c r="B1335" s="76">
        <v>126</v>
      </c>
      <c r="C1335" s="77">
        <v>367.33</v>
      </c>
      <c r="D1335" s="77">
        <v>514.26</v>
      </c>
    </row>
    <row r="1336" spans="1:4">
      <c r="A1336" s="75">
        <v>210127</v>
      </c>
      <c r="B1336" s="76">
        <v>127</v>
      </c>
      <c r="C1336" s="77">
        <v>370.19</v>
      </c>
      <c r="D1336" s="77">
        <v>518.27</v>
      </c>
    </row>
    <row r="1337" spans="1:4">
      <c r="A1337" s="75">
        <v>210128</v>
      </c>
      <c r="B1337" s="76">
        <v>128</v>
      </c>
      <c r="C1337" s="77">
        <v>373.07</v>
      </c>
      <c r="D1337" s="77">
        <v>522.29999999999995</v>
      </c>
    </row>
    <row r="1338" spans="1:4">
      <c r="A1338" s="75">
        <v>210129</v>
      </c>
      <c r="B1338" s="76">
        <v>129</v>
      </c>
      <c r="C1338" s="77">
        <v>375.97</v>
      </c>
      <c r="D1338" s="77">
        <v>526.35</v>
      </c>
    </row>
    <row r="1339" spans="1:4">
      <c r="A1339" s="75">
        <v>210130</v>
      </c>
      <c r="B1339" s="76">
        <v>130</v>
      </c>
      <c r="C1339" s="77">
        <v>378.87</v>
      </c>
      <c r="D1339" s="77">
        <v>530.41999999999996</v>
      </c>
    </row>
    <row r="1340" spans="1:4">
      <c r="A1340" s="75">
        <v>210131</v>
      </c>
      <c r="B1340" s="76">
        <v>131</v>
      </c>
      <c r="C1340" s="77">
        <v>381.8</v>
      </c>
      <c r="D1340" s="77">
        <v>534.52</v>
      </c>
    </row>
    <row r="1341" spans="1:4">
      <c r="A1341" s="75">
        <v>210132</v>
      </c>
      <c r="B1341" s="76">
        <v>132</v>
      </c>
      <c r="C1341" s="77">
        <v>384.67</v>
      </c>
      <c r="D1341" s="77">
        <v>538.54</v>
      </c>
    </row>
    <row r="1342" spans="1:4">
      <c r="A1342" s="75">
        <v>210133</v>
      </c>
      <c r="B1342" s="76">
        <v>133</v>
      </c>
      <c r="C1342" s="77">
        <v>387.56</v>
      </c>
      <c r="D1342" s="77">
        <v>542.59</v>
      </c>
    </row>
    <row r="1343" spans="1:4">
      <c r="A1343" s="75">
        <v>210134</v>
      </c>
      <c r="B1343" s="76">
        <v>134</v>
      </c>
      <c r="C1343" s="77">
        <v>390.47</v>
      </c>
      <c r="D1343" s="77">
        <v>546.65</v>
      </c>
    </row>
    <row r="1344" spans="1:4">
      <c r="A1344" s="75">
        <v>210135</v>
      </c>
      <c r="B1344" s="76">
        <v>135</v>
      </c>
      <c r="C1344" s="77">
        <v>393.39</v>
      </c>
      <c r="D1344" s="77">
        <v>550.74</v>
      </c>
    </row>
    <row r="1345" spans="1:4">
      <c r="A1345" s="75">
        <v>210136</v>
      </c>
      <c r="B1345" s="76">
        <v>136</v>
      </c>
      <c r="C1345" s="77">
        <v>396.25</v>
      </c>
      <c r="D1345" s="77">
        <v>554.75</v>
      </c>
    </row>
    <row r="1346" spans="1:4">
      <c r="A1346" s="75">
        <v>210137</v>
      </c>
      <c r="B1346" s="76">
        <v>137</v>
      </c>
      <c r="C1346" s="77">
        <v>399.13</v>
      </c>
      <c r="D1346" s="77">
        <v>558.79</v>
      </c>
    </row>
    <row r="1347" spans="1:4">
      <c r="A1347" s="75">
        <v>210138</v>
      </c>
      <c r="B1347" s="76">
        <v>138</v>
      </c>
      <c r="C1347" s="77">
        <v>402.1</v>
      </c>
      <c r="D1347" s="77">
        <v>562.92999999999995</v>
      </c>
    </row>
    <row r="1348" spans="1:4">
      <c r="A1348" s="75">
        <v>210139</v>
      </c>
      <c r="B1348" s="76">
        <v>139</v>
      </c>
      <c r="C1348" s="77">
        <v>404.93</v>
      </c>
      <c r="D1348" s="77">
        <v>566.91</v>
      </c>
    </row>
    <row r="1349" spans="1:4">
      <c r="A1349" s="75">
        <v>210140</v>
      </c>
      <c r="B1349" s="76">
        <v>140</v>
      </c>
      <c r="C1349" s="77">
        <v>407.85</v>
      </c>
      <c r="D1349" s="77">
        <v>571</v>
      </c>
    </row>
    <row r="1350" spans="1:4">
      <c r="A1350" s="75">
        <v>210141</v>
      </c>
      <c r="B1350" s="76">
        <v>141</v>
      </c>
      <c r="C1350" s="77">
        <v>410.72</v>
      </c>
      <c r="D1350" s="77">
        <v>575</v>
      </c>
    </row>
    <row r="1351" spans="1:4">
      <c r="A1351" s="75">
        <v>210142</v>
      </c>
      <c r="B1351" s="76">
        <v>142</v>
      </c>
      <c r="C1351" s="77">
        <v>413.67</v>
      </c>
      <c r="D1351" s="77">
        <v>579.13</v>
      </c>
    </row>
    <row r="1352" spans="1:4">
      <c r="A1352" s="75">
        <v>210143</v>
      </c>
      <c r="B1352" s="76">
        <v>143</v>
      </c>
      <c r="C1352" s="77">
        <v>416.56</v>
      </c>
      <c r="D1352" s="77">
        <v>583.17999999999995</v>
      </c>
    </row>
    <row r="1353" spans="1:4">
      <c r="A1353" s="75">
        <v>210144</v>
      </c>
      <c r="B1353" s="76">
        <v>144</v>
      </c>
      <c r="C1353" s="77">
        <v>419.46</v>
      </c>
      <c r="D1353" s="77">
        <v>587.24</v>
      </c>
    </row>
    <row r="1354" spans="1:4">
      <c r="A1354" s="75">
        <v>210145</v>
      </c>
      <c r="B1354" s="76">
        <v>145</v>
      </c>
      <c r="C1354" s="77">
        <v>422.3</v>
      </c>
      <c r="D1354" s="77">
        <v>591.22</v>
      </c>
    </row>
    <row r="1355" spans="1:4">
      <c r="A1355" s="75">
        <v>210146</v>
      </c>
      <c r="B1355" s="76">
        <v>146</v>
      </c>
      <c r="C1355" s="77">
        <v>425.23</v>
      </c>
      <c r="D1355" s="77">
        <v>595.32000000000005</v>
      </c>
    </row>
    <row r="1356" spans="1:4">
      <c r="A1356" s="75">
        <v>210147</v>
      </c>
      <c r="B1356" s="76">
        <v>147</v>
      </c>
      <c r="C1356" s="77">
        <v>428.1</v>
      </c>
      <c r="D1356" s="77">
        <v>599.33000000000004</v>
      </c>
    </row>
    <row r="1357" spans="1:4">
      <c r="A1357" s="75">
        <v>210148</v>
      </c>
      <c r="B1357" s="76">
        <v>148</v>
      </c>
      <c r="C1357" s="77">
        <v>431.05</v>
      </c>
      <c r="D1357" s="77">
        <v>603.48</v>
      </c>
    </row>
    <row r="1358" spans="1:4">
      <c r="A1358" s="75">
        <v>210149</v>
      </c>
      <c r="B1358" s="76">
        <v>149</v>
      </c>
      <c r="C1358" s="77">
        <v>433.95</v>
      </c>
      <c r="D1358" s="77">
        <v>607.52</v>
      </c>
    </row>
    <row r="1359" spans="1:4">
      <c r="A1359" s="75">
        <v>210150</v>
      </c>
      <c r="B1359" s="76">
        <v>150</v>
      </c>
      <c r="C1359" s="77">
        <v>436.85</v>
      </c>
      <c r="D1359" s="77">
        <v>611.59</v>
      </c>
    </row>
    <row r="1360" spans="1:4">
      <c r="A1360" s="75">
        <v>210151</v>
      </c>
      <c r="B1360" s="76">
        <v>151</v>
      </c>
      <c r="C1360" s="77">
        <v>439.68</v>
      </c>
      <c r="D1360" s="77">
        <v>615.55999999999995</v>
      </c>
    </row>
    <row r="1361" spans="1:4">
      <c r="A1361" s="75">
        <v>210152</v>
      </c>
      <c r="B1361" s="76">
        <v>152</v>
      </c>
      <c r="C1361" s="77">
        <v>442.61</v>
      </c>
      <c r="D1361" s="77">
        <v>619.66</v>
      </c>
    </row>
    <row r="1362" spans="1:4">
      <c r="A1362" s="75">
        <v>210153</v>
      </c>
      <c r="B1362" s="76">
        <v>153</v>
      </c>
      <c r="C1362" s="77">
        <v>445.47</v>
      </c>
      <c r="D1362" s="77">
        <v>623.66</v>
      </c>
    </row>
    <row r="1363" spans="1:4">
      <c r="A1363" s="75">
        <v>210154</v>
      </c>
      <c r="B1363" s="76">
        <v>154</v>
      </c>
      <c r="C1363" s="77">
        <v>448.43</v>
      </c>
      <c r="D1363" s="77">
        <v>627.79999999999995</v>
      </c>
    </row>
    <row r="1364" spans="1:4">
      <c r="A1364" s="75">
        <v>210155</v>
      </c>
      <c r="B1364" s="76">
        <v>155</v>
      </c>
      <c r="C1364" s="77">
        <v>451.31</v>
      </c>
      <c r="D1364" s="77">
        <v>631.83000000000004</v>
      </c>
    </row>
    <row r="1365" spans="1:4">
      <c r="A1365" s="75">
        <v>210156</v>
      </c>
      <c r="B1365" s="76">
        <v>156</v>
      </c>
      <c r="C1365" s="77">
        <v>454.2</v>
      </c>
      <c r="D1365" s="77">
        <v>635.89</v>
      </c>
    </row>
    <row r="1366" spans="1:4">
      <c r="A1366" s="75">
        <v>210157</v>
      </c>
      <c r="B1366" s="76">
        <v>157</v>
      </c>
      <c r="C1366" s="77">
        <v>457.11</v>
      </c>
      <c r="D1366" s="77">
        <v>639.96</v>
      </c>
    </row>
    <row r="1367" spans="1:4">
      <c r="A1367" s="75">
        <v>210158</v>
      </c>
      <c r="B1367" s="76">
        <v>158</v>
      </c>
      <c r="C1367" s="77">
        <v>460.03</v>
      </c>
      <c r="D1367" s="77">
        <v>644.04</v>
      </c>
    </row>
    <row r="1368" spans="1:4">
      <c r="A1368" s="75">
        <v>210159</v>
      </c>
      <c r="B1368" s="76">
        <v>159</v>
      </c>
      <c r="C1368" s="77">
        <v>462.87</v>
      </c>
      <c r="D1368" s="77">
        <v>648.02</v>
      </c>
    </row>
    <row r="1369" spans="1:4">
      <c r="A1369" s="75">
        <v>210160</v>
      </c>
      <c r="B1369" s="76">
        <v>160</v>
      </c>
      <c r="C1369" s="77">
        <v>465.82</v>
      </c>
      <c r="D1369" s="77">
        <v>652.14</v>
      </c>
    </row>
    <row r="1370" spans="1:4">
      <c r="A1370" s="75">
        <v>210161</v>
      </c>
      <c r="B1370" s="76">
        <v>161</v>
      </c>
      <c r="C1370" s="77">
        <v>468.68</v>
      </c>
      <c r="D1370" s="77">
        <v>656.15</v>
      </c>
    </row>
    <row r="1371" spans="1:4">
      <c r="A1371" s="75">
        <v>210162</v>
      </c>
      <c r="B1371" s="76">
        <v>162</v>
      </c>
      <c r="C1371" s="77">
        <v>471.55</v>
      </c>
      <c r="D1371" s="77">
        <v>660.17</v>
      </c>
    </row>
    <row r="1372" spans="1:4">
      <c r="A1372" s="75">
        <v>210163</v>
      </c>
      <c r="B1372" s="76">
        <v>163</v>
      </c>
      <c r="C1372" s="77">
        <v>474.44</v>
      </c>
      <c r="D1372" s="77">
        <v>664.21</v>
      </c>
    </row>
    <row r="1373" spans="1:4">
      <c r="A1373" s="75">
        <v>210164</v>
      </c>
      <c r="B1373" s="76">
        <v>164</v>
      </c>
      <c r="C1373" s="77">
        <v>477.34</v>
      </c>
      <c r="D1373" s="77">
        <v>668.27</v>
      </c>
    </row>
    <row r="1374" spans="1:4">
      <c r="A1374" s="75">
        <v>210165</v>
      </c>
      <c r="B1374" s="76">
        <v>165</v>
      </c>
      <c r="C1374" s="77">
        <v>480.25</v>
      </c>
      <c r="D1374" s="77">
        <v>672.34</v>
      </c>
    </row>
    <row r="1375" spans="1:4">
      <c r="A1375" s="75">
        <v>210166</v>
      </c>
      <c r="B1375" s="76">
        <v>166</v>
      </c>
      <c r="C1375" s="77">
        <v>483.17</v>
      </c>
      <c r="D1375" s="77">
        <v>676.43</v>
      </c>
    </row>
    <row r="1376" spans="1:4">
      <c r="A1376" s="75">
        <v>210167</v>
      </c>
      <c r="B1376" s="76">
        <v>167</v>
      </c>
      <c r="C1376" s="77">
        <v>486.1</v>
      </c>
      <c r="D1376" s="77">
        <v>680.54</v>
      </c>
    </row>
    <row r="1377" spans="1:4">
      <c r="A1377" s="75">
        <v>210168</v>
      </c>
      <c r="B1377" s="76">
        <v>168</v>
      </c>
      <c r="C1377" s="77">
        <v>488.94</v>
      </c>
      <c r="D1377" s="77">
        <v>684.52</v>
      </c>
    </row>
    <row r="1378" spans="1:4">
      <c r="A1378" s="75">
        <v>210169</v>
      </c>
      <c r="B1378" s="76">
        <v>169</v>
      </c>
      <c r="C1378" s="77">
        <v>491.9</v>
      </c>
      <c r="D1378" s="77">
        <v>688.66</v>
      </c>
    </row>
    <row r="1379" spans="1:4">
      <c r="A1379" s="75">
        <v>210170</v>
      </c>
      <c r="B1379" s="76">
        <v>170</v>
      </c>
      <c r="C1379" s="77">
        <v>494.77</v>
      </c>
      <c r="D1379" s="77">
        <v>692.67</v>
      </c>
    </row>
    <row r="1380" spans="1:4">
      <c r="A1380" s="75">
        <v>210171</v>
      </c>
      <c r="B1380" s="76">
        <v>171</v>
      </c>
      <c r="C1380" s="77">
        <v>497.64</v>
      </c>
      <c r="D1380" s="77">
        <v>696.7</v>
      </c>
    </row>
    <row r="1381" spans="1:4">
      <c r="A1381" s="75">
        <v>210172</v>
      </c>
      <c r="B1381" s="76">
        <v>172</v>
      </c>
      <c r="C1381" s="77">
        <v>500.53</v>
      </c>
      <c r="D1381" s="77">
        <v>700.74</v>
      </c>
    </row>
    <row r="1382" spans="1:4">
      <c r="A1382" s="75">
        <v>210173</v>
      </c>
      <c r="B1382" s="76">
        <v>173</v>
      </c>
      <c r="C1382" s="77">
        <v>503.43</v>
      </c>
      <c r="D1382" s="77">
        <v>704.8</v>
      </c>
    </row>
    <row r="1383" spans="1:4">
      <c r="A1383" s="75">
        <v>210174</v>
      </c>
      <c r="B1383" s="76">
        <v>174</v>
      </c>
      <c r="C1383" s="77">
        <v>506.34</v>
      </c>
      <c r="D1383" s="77">
        <v>708.87</v>
      </c>
    </row>
    <row r="1384" spans="1:4">
      <c r="A1384" s="75">
        <v>210175</v>
      </c>
      <c r="B1384" s="76">
        <v>175</v>
      </c>
      <c r="C1384" s="77">
        <v>509.26</v>
      </c>
      <c r="D1384" s="77">
        <v>712.96</v>
      </c>
    </row>
    <row r="1385" spans="1:4">
      <c r="A1385" s="75">
        <v>210176</v>
      </c>
      <c r="B1385" s="76">
        <v>176</v>
      </c>
      <c r="C1385" s="77">
        <v>512.08000000000004</v>
      </c>
      <c r="D1385" s="77">
        <v>716.91</v>
      </c>
    </row>
    <row r="1386" spans="1:4">
      <c r="A1386" s="75">
        <v>210177</v>
      </c>
      <c r="B1386" s="76">
        <v>177</v>
      </c>
      <c r="C1386" s="77">
        <v>515.02</v>
      </c>
      <c r="D1386" s="77">
        <v>721.03</v>
      </c>
    </row>
    <row r="1387" spans="1:4">
      <c r="A1387" s="75">
        <v>210178</v>
      </c>
      <c r="B1387" s="76">
        <v>178</v>
      </c>
      <c r="C1387" s="77">
        <v>517.98</v>
      </c>
      <c r="D1387" s="77">
        <v>725.17</v>
      </c>
    </row>
    <row r="1388" spans="1:4">
      <c r="A1388" s="75">
        <v>210179</v>
      </c>
      <c r="B1388" s="76">
        <v>179</v>
      </c>
      <c r="C1388" s="77">
        <v>520.83000000000004</v>
      </c>
      <c r="D1388" s="77">
        <v>729.16</v>
      </c>
    </row>
    <row r="1389" spans="1:4">
      <c r="A1389" s="75">
        <v>210180</v>
      </c>
      <c r="B1389" s="76">
        <v>180</v>
      </c>
      <c r="C1389" s="77">
        <v>523.69000000000005</v>
      </c>
      <c r="D1389" s="77">
        <v>733.16</v>
      </c>
    </row>
    <row r="1390" spans="1:4">
      <c r="A1390" s="75">
        <v>210181</v>
      </c>
      <c r="B1390" s="76">
        <v>181</v>
      </c>
      <c r="C1390" s="77">
        <v>526.55999999999995</v>
      </c>
      <c r="D1390" s="77">
        <v>737.18</v>
      </c>
    </row>
    <row r="1391" spans="1:4">
      <c r="A1391" s="75">
        <v>210182</v>
      </c>
      <c r="B1391" s="76">
        <v>182</v>
      </c>
      <c r="C1391" s="77">
        <v>529.55999999999995</v>
      </c>
      <c r="D1391" s="77">
        <v>741.38</v>
      </c>
    </row>
    <row r="1392" spans="1:4">
      <c r="A1392" s="75">
        <v>210183</v>
      </c>
      <c r="B1392" s="76">
        <v>183</v>
      </c>
      <c r="C1392" s="77">
        <v>532.45000000000005</v>
      </c>
      <c r="D1392" s="77">
        <v>745.43</v>
      </c>
    </row>
    <row r="1393" spans="1:4">
      <c r="A1393" s="75">
        <v>210184</v>
      </c>
      <c r="B1393" s="76">
        <v>184</v>
      </c>
      <c r="C1393" s="77">
        <v>535.36</v>
      </c>
      <c r="D1393" s="77">
        <v>749.5</v>
      </c>
    </row>
    <row r="1394" spans="1:4">
      <c r="A1394" s="75">
        <v>210185</v>
      </c>
      <c r="B1394" s="76">
        <v>185</v>
      </c>
      <c r="C1394" s="77">
        <v>538.14</v>
      </c>
      <c r="D1394" s="77">
        <v>753.4</v>
      </c>
    </row>
    <row r="1395" spans="1:4">
      <c r="A1395" s="75">
        <v>210186</v>
      </c>
      <c r="B1395" s="76">
        <v>186</v>
      </c>
      <c r="C1395" s="77">
        <v>541.07000000000005</v>
      </c>
      <c r="D1395" s="77">
        <v>757.5</v>
      </c>
    </row>
    <row r="1396" spans="1:4">
      <c r="A1396" s="75">
        <v>210187</v>
      </c>
      <c r="B1396" s="76">
        <v>187</v>
      </c>
      <c r="C1396" s="77">
        <v>544</v>
      </c>
      <c r="D1396" s="77">
        <v>761.6</v>
      </c>
    </row>
    <row r="1397" spans="1:4">
      <c r="A1397" s="75">
        <v>210188</v>
      </c>
      <c r="B1397" s="76">
        <v>188</v>
      </c>
      <c r="C1397" s="77">
        <v>546.95000000000005</v>
      </c>
      <c r="D1397" s="77">
        <v>765.73</v>
      </c>
    </row>
    <row r="1398" spans="1:4">
      <c r="A1398" s="75">
        <v>210189</v>
      </c>
      <c r="B1398" s="76">
        <v>189</v>
      </c>
      <c r="C1398" s="77">
        <v>549.77</v>
      </c>
      <c r="D1398" s="77">
        <v>769.68</v>
      </c>
    </row>
    <row r="1399" spans="1:4">
      <c r="A1399" s="75">
        <v>210190</v>
      </c>
      <c r="B1399" s="76">
        <v>190</v>
      </c>
      <c r="C1399" s="77">
        <v>552.74</v>
      </c>
      <c r="D1399" s="77">
        <v>773.84</v>
      </c>
    </row>
    <row r="1400" spans="1:4">
      <c r="A1400" s="75">
        <v>210191</v>
      </c>
      <c r="B1400" s="76">
        <v>191</v>
      </c>
      <c r="C1400" s="77">
        <v>555.59</v>
      </c>
      <c r="D1400" s="77">
        <v>777.82</v>
      </c>
    </row>
    <row r="1401" spans="1:4">
      <c r="A1401" s="75">
        <v>210192</v>
      </c>
      <c r="B1401" s="76">
        <v>192</v>
      </c>
      <c r="C1401" s="77">
        <v>558.44000000000005</v>
      </c>
      <c r="D1401" s="77">
        <v>781.82</v>
      </c>
    </row>
    <row r="1402" spans="1:4">
      <c r="A1402" s="75">
        <v>210193</v>
      </c>
      <c r="B1402" s="76">
        <v>193</v>
      </c>
      <c r="C1402" s="77">
        <v>561.44000000000005</v>
      </c>
      <c r="D1402" s="77">
        <v>786.02</v>
      </c>
    </row>
    <row r="1403" spans="1:4">
      <c r="A1403" s="75">
        <v>210194</v>
      </c>
      <c r="B1403" s="76">
        <v>194</v>
      </c>
      <c r="C1403" s="77">
        <v>564.32000000000005</v>
      </c>
      <c r="D1403" s="77">
        <v>790.04</v>
      </c>
    </row>
    <row r="1404" spans="1:4">
      <c r="A1404" s="75">
        <v>210195</v>
      </c>
      <c r="B1404" s="76">
        <v>195</v>
      </c>
      <c r="C1404" s="77">
        <v>567.20000000000005</v>
      </c>
      <c r="D1404" s="77">
        <v>794.08</v>
      </c>
    </row>
    <row r="1405" spans="1:4">
      <c r="A1405" s="75">
        <v>210196</v>
      </c>
      <c r="B1405" s="76">
        <v>196</v>
      </c>
      <c r="C1405" s="77">
        <v>570.1</v>
      </c>
      <c r="D1405" s="77">
        <v>798.14</v>
      </c>
    </row>
    <row r="1406" spans="1:4">
      <c r="A1406" s="75">
        <v>210197</v>
      </c>
      <c r="B1406" s="76">
        <v>197</v>
      </c>
      <c r="C1406" s="77">
        <v>573</v>
      </c>
      <c r="D1406" s="77">
        <v>802.2</v>
      </c>
    </row>
    <row r="1407" spans="1:4">
      <c r="A1407" s="75">
        <v>210198</v>
      </c>
      <c r="B1407" s="76">
        <v>198</v>
      </c>
      <c r="C1407" s="77">
        <v>575.91999999999996</v>
      </c>
      <c r="D1407" s="77">
        <v>806.28</v>
      </c>
    </row>
    <row r="1408" spans="1:4">
      <c r="A1408" s="75">
        <v>210199</v>
      </c>
      <c r="B1408" s="76">
        <v>199</v>
      </c>
      <c r="C1408" s="77">
        <v>578.70000000000005</v>
      </c>
      <c r="D1408" s="77">
        <v>810.17</v>
      </c>
    </row>
    <row r="1409" spans="1:4">
      <c r="A1409" s="75">
        <v>210200</v>
      </c>
      <c r="B1409" s="76">
        <v>200</v>
      </c>
      <c r="C1409" s="77">
        <v>581.63</v>
      </c>
      <c r="D1409" s="77">
        <v>814.28</v>
      </c>
    </row>
    <row r="1410" spans="1:4">
      <c r="A1410" s="75">
        <v>210201</v>
      </c>
      <c r="B1410" s="79" t="s">
        <v>112</v>
      </c>
      <c r="C1410" s="80">
        <v>2.91</v>
      </c>
      <c r="D1410" s="80">
        <v>4.07</v>
      </c>
    </row>
    <row r="1411" spans="1:4">
      <c r="A1411" s="75">
        <v>220001</v>
      </c>
      <c r="B1411" s="76">
        <v>1</v>
      </c>
      <c r="C1411" s="77">
        <v>13.38</v>
      </c>
      <c r="D1411" s="77">
        <v>18.73</v>
      </c>
    </row>
    <row r="1412" spans="1:4">
      <c r="A1412" s="75">
        <v>220002</v>
      </c>
      <c r="B1412" s="76">
        <v>2</v>
      </c>
      <c r="C1412" s="77">
        <v>14.86</v>
      </c>
      <c r="D1412" s="77">
        <v>20.8</v>
      </c>
    </row>
    <row r="1413" spans="1:4">
      <c r="A1413" s="75">
        <v>220003</v>
      </c>
      <c r="B1413" s="76">
        <v>3</v>
      </c>
      <c r="C1413" s="77">
        <v>16.34</v>
      </c>
      <c r="D1413" s="77">
        <v>22.87</v>
      </c>
    </row>
    <row r="1414" spans="1:4">
      <c r="A1414" s="75">
        <v>220004</v>
      </c>
      <c r="B1414" s="76">
        <v>4</v>
      </c>
      <c r="C1414" s="77">
        <v>17.809999999999999</v>
      </c>
      <c r="D1414" s="77">
        <v>24.94</v>
      </c>
    </row>
    <row r="1415" spans="1:4">
      <c r="A1415" s="75">
        <v>220005</v>
      </c>
      <c r="B1415" s="76">
        <v>5</v>
      </c>
      <c r="C1415" s="77">
        <v>19.29</v>
      </c>
      <c r="D1415" s="77">
        <v>27.01</v>
      </c>
    </row>
    <row r="1416" spans="1:4">
      <c r="A1416" s="75">
        <v>220006</v>
      </c>
      <c r="B1416" s="76">
        <v>6</v>
      </c>
      <c r="C1416" s="77">
        <v>20.77</v>
      </c>
      <c r="D1416" s="77">
        <v>29.08</v>
      </c>
    </row>
    <row r="1417" spans="1:4">
      <c r="A1417" s="75">
        <v>220007</v>
      </c>
      <c r="B1417" s="76">
        <v>7</v>
      </c>
      <c r="C1417" s="77">
        <v>22.92</v>
      </c>
      <c r="D1417" s="77">
        <v>32.08</v>
      </c>
    </row>
    <row r="1418" spans="1:4">
      <c r="A1418" s="75">
        <v>220008</v>
      </c>
      <c r="B1418" s="76">
        <v>8</v>
      </c>
      <c r="C1418" s="77">
        <v>25.85</v>
      </c>
      <c r="D1418" s="77">
        <v>36.19</v>
      </c>
    </row>
    <row r="1419" spans="1:4">
      <c r="A1419" s="75">
        <v>220009</v>
      </c>
      <c r="B1419" s="76">
        <v>9</v>
      </c>
      <c r="C1419" s="77">
        <v>28.78</v>
      </c>
      <c r="D1419" s="77">
        <v>40.299999999999997</v>
      </c>
    </row>
    <row r="1420" spans="1:4">
      <c r="A1420" s="75">
        <v>220010</v>
      </c>
      <c r="B1420" s="76">
        <v>10</v>
      </c>
      <c r="C1420" s="77">
        <v>31.72</v>
      </c>
      <c r="D1420" s="77">
        <v>44.41</v>
      </c>
    </row>
    <row r="1421" spans="1:4">
      <c r="A1421" s="75">
        <v>220011</v>
      </c>
      <c r="B1421" s="76">
        <v>11</v>
      </c>
      <c r="C1421" s="77">
        <v>34.65</v>
      </c>
      <c r="D1421" s="77">
        <v>48.51</v>
      </c>
    </row>
    <row r="1422" spans="1:4">
      <c r="A1422" s="75">
        <v>220012</v>
      </c>
      <c r="B1422" s="76">
        <v>12</v>
      </c>
      <c r="C1422" s="77">
        <v>37.590000000000003</v>
      </c>
      <c r="D1422" s="77">
        <v>52.62</v>
      </c>
    </row>
    <row r="1423" spans="1:4">
      <c r="A1423" s="75">
        <v>220013</v>
      </c>
      <c r="B1423" s="76">
        <v>13</v>
      </c>
      <c r="C1423" s="77">
        <v>40.520000000000003</v>
      </c>
      <c r="D1423" s="77">
        <v>56.73</v>
      </c>
    </row>
    <row r="1424" spans="1:4">
      <c r="A1424" s="75">
        <v>220014</v>
      </c>
      <c r="B1424" s="76">
        <v>14</v>
      </c>
      <c r="C1424" s="77">
        <v>43.45</v>
      </c>
      <c r="D1424" s="77">
        <v>60.84</v>
      </c>
    </row>
    <row r="1425" spans="1:4">
      <c r="A1425" s="75">
        <v>220015</v>
      </c>
      <c r="B1425" s="76">
        <v>15</v>
      </c>
      <c r="C1425" s="77">
        <v>46.39</v>
      </c>
      <c r="D1425" s="77">
        <v>64.94</v>
      </c>
    </row>
    <row r="1426" spans="1:4">
      <c r="A1426" s="75">
        <v>220016</v>
      </c>
      <c r="B1426" s="76">
        <v>16</v>
      </c>
      <c r="C1426" s="77">
        <v>49.32</v>
      </c>
      <c r="D1426" s="77">
        <v>69.05</v>
      </c>
    </row>
    <row r="1427" spans="1:4">
      <c r="A1427" s="75">
        <v>220017</v>
      </c>
      <c r="B1427" s="76">
        <v>17</v>
      </c>
      <c r="C1427" s="77">
        <v>52.26</v>
      </c>
      <c r="D1427" s="77">
        <v>73.16</v>
      </c>
    </row>
    <row r="1428" spans="1:4">
      <c r="A1428" s="75">
        <v>220018</v>
      </c>
      <c r="B1428" s="76">
        <v>18</v>
      </c>
      <c r="C1428" s="77">
        <v>55.19</v>
      </c>
      <c r="D1428" s="77">
        <v>77.260000000000005</v>
      </c>
    </row>
    <row r="1429" spans="1:4">
      <c r="A1429" s="75">
        <v>220019</v>
      </c>
      <c r="B1429" s="76">
        <v>19</v>
      </c>
      <c r="C1429" s="77">
        <v>58.12</v>
      </c>
      <c r="D1429" s="77">
        <v>81.37</v>
      </c>
    </row>
    <row r="1430" spans="1:4">
      <c r="A1430" s="75">
        <v>220020</v>
      </c>
      <c r="B1430" s="76">
        <v>20</v>
      </c>
      <c r="C1430" s="77">
        <v>61.06</v>
      </c>
      <c r="D1430" s="77">
        <v>85.48</v>
      </c>
    </row>
    <row r="1431" spans="1:4">
      <c r="A1431" s="75">
        <v>220021</v>
      </c>
      <c r="B1431" s="76">
        <v>21</v>
      </c>
      <c r="C1431" s="77">
        <v>63.99</v>
      </c>
      <c r="D1431" s="77">
        <v>89.59</v>
      </c>
    </row>
    <row r="1432" spans="1:4">
      <c r="A1432" s="75">
        <v>220022</v>
      </c>
      <c r="B1432" s="76">
        <v>22</v>
      </c>
      <c r="C1432" s="77">
        <v>66.92</v>
      </c>
      <c r="D1432" s="77">
        <v>93.69</v>
      </c>
    </row>
    <row r="1433" spans="1:4">
      <c r="A1433" s="75">
        <v>220023</v>
      </c>
      <c r="B1433" s="76">
        <v>23</v>
      </c>
      <c r="C1433" s="77">
        <v>69.86</v>
      </c>
      <c r="D1433" s="77">
        <v>97.8</v>
      </c>
    </row>
    <row r="1434" spans="1:4">
      <c r="A1434" s="75">
        <v>220024</v>
      </c>
      <c r="B1434" s="76">
        <v>24</v>
      </c>
      <c r="C1434" s="77">
        <v>72.790000000000006</v>
      </c>
      <c r="D1434" s="77">
        <v>101.91</v>
      </c>
    </row>
    <row r="1435" spans="1:4">
      <c r="A1435" s="75">
        <v>220025</v>
      </c>
      <c r="B1435" s="76">
        <v>25</v>
      </c>
      <c r="C1435" s="77">
        <v>75.73</v>
      </c>
      <c r="D1435" s="77">
        <v>106.02</v>
      </c>
    </row>
    <row r="1436" spans="1:4">
      <c r="A1436" s="75">
        <v>220026</v>
      </c>
      <c r="B1436" s="76">
        <v>26</v>
      </c>
      <c r="C1436" s="77">
        <v>78.66</v>
      </c>
      <c r="D1436" s="77">
        <v>110.12</v>
      </c>
    </row>
    <row r="1437" spans="1:4">
      <c r="A1437" s="75">
        <v>220027</v>
      </c>
      <c r="B1437" s="76">
        <v>27</v>
      </c>
      <c r="C1437" s="77">
        <v>81.59</v>
      </c>
      <c r="D1437" s="77">
        <v>114.23</v>
      </c>
    </row>
    <row r="1438" spans="1:4">
      <c r="A1438" s="75">
        <v>220028</v>
      </c>
      <c r="B1438" s="76">
        <v>28</v>
      </c>
      <c r="C1438" s="77">
        <v>84.53</v>
      </c>
      <c r="D1438" s="77">
        <v>118.34</v>
      </c>
    </row>
    <row r="1439" spans="1:4">
      <c r="A1439" s="75">
        <v>220029</v>
      </c>
      <c r="B1439" s="76">
        <v>29</v>
      </c>
      <c r="C1439" s="77">
        <v>87.46</v>
      </c>
      <c r="D1439" s="77">
        <v>122.45</v>
      </c>
    </row>
    <row r="1440" spans="1:4">
      <c r="A1440" s="75">
        <v>220030</v>
      </c>
      <c r="B1440" s="76">
        <v>30</v>
      </c>
      <c r="C1440" s="77">
        <v>90.39</v>
      </c>
      <c r="D1440" s="77">
        <v>126.55</v>
      </c>
    </row>
    <row r="1441" spans="1:4">
      <c r="A1441" s="75">
        <v>220031</v>
      </c>
      <c r="B1441" s="76">
        <v>31</v>
      </c>
      <c r="C1441" s="77">
        <v>93.33</v>
      </c>
      <c r="D1441" s="77">
        <v>130.66</v>
      </c>
    </row>
    <row r="1442" spans="1:4">
      <c r="A1442" s="75">
        <v>220032</v>
      </c>
      <c r="B1442" s="76">
        <v>32</v>
      </c>
      <c r="C1442" s="77">
        <v>96.26</v>
      </c>
      <c r="D1442" s="77">
        <v>134.77000000000001</v>
      </c>
    </row>
    <row r="1443" spans="1:4">
      <c r="A1443" s="75">
        <v>220033</v>
      </c>
      <c r="B1443" s="76">
        <v>33</v>
      </c>
      <c r="C1443" s="77">
        <v>99.2</v>
      </c>
      <c r="D1443" s="77">
        <v>138.88</v>
      </c>
    </row>
    <row r="1444" spans="1:4">
      <c r="A1444" s="75">
        <v>220034</v>
      </c>
      <c r="B1444" s="76">
        <v>34</v>
      </c>
      <c r="C1444" s="77">
        <v>102.13</v>
      </c>
      <c r="D1444" s="77">
        <v>142.97999999999999</v>
      </c>
    </row>
    <row r="1445" spans="1:4">
      <c r="A1445" s="75">
        <v>220035</v>
      </c>
      <c r="B1445" s="76">
        <v>35</v>
      </c>
      <c r="C1445" s="77">
        <v>105.07</v>
      </c>
      <c r="D1445" s="77">
        <v>147.09</v>
      </c>
    </row>
    <row r="1446" spans="1:4">
      <c r="A1446" s="75">
        <v>220036</v>
      </c>
      <c r="B1446" s="76">
        <v>36</v>
      </c>
      <c r="C1446" s="77">
        <v>108</v>
      </c>
      <c r="D1446" s="77">
        <v>151.19999999999999</v>
      </c>
    </row>
    <row r="1447" spans="1:4">
      <c r="A1447" s="75">
        <v>220037</v>
      </c>
      <c r="B1447" s="76">
        <v>37</v>
      </c>
      <c r="C1447" s="77">
        <v>110.93</v>
      </c>
      <c r="D1447" s="77">
        <v>155.31</v>
      </c>
    </row>
    <row r="1448" spans="1:4">
      <c r="A1448" s="75">
        <v>220038</v>
      </c>
      <c r="B1448" s="76">
        <v>38</v>
      </c>
      <c r="C1448" s="77">
        <v>113.87</v>
      </c>
      <c r="D1448" s="77">
        <v>159.41</v>
      </c>
    </row>
    <row r="1449" spans="1:4">
      <c r="A1449" s="75">
        <v>220039</v>
      </c>
      <c r="B1449" s="76">
        <v>39</v>
      </c>
      <c r="C1449" s="77">
        <v>116.8</v>
      </c>
      <c r="D1449" s="77">
        <v>163.52000000000001</v>
      </c>
    </row>
    <row r="1450" spans="1:4">
      <c r="A1450" s="75">
        <v>220040</v>
      </c>
      <c r="B1450" s="76">
        <v>40</v>
      </c>
      <c r="C1450" s="77">
        <v>119.74</v>
      </c>
      <c r="D1450" s="77">
        <v>167.63</v>
      </c>
    </row>
    <row r="1451" spans="1:4">
      <c r="A1451" s="75">
        <v>220041</v>
      </c>
      <c r="B1451" s="76">
        <v>41</v>
      </c>
      <c r="C1451" s="77">
        <v>122.67</v>
      </c>
      <c r="D1451" s="77">
        <v>171.74</v>
      </c>
    </row>
    <row r="1452" spans="1:4">
      <c r="A1452" s="75">
        <v>220042</v>
      </c>
      <c r="B1452" s="76">
        <v>42</v>
      </c>
      <c r="C1452" s="77">
        <v>125.6</v>
      </c>
      <c r="D1452" s="77">
        <v>175.84</v>
      </c>
    </row>
    <row r="1453" spans="1:4">
      <c r="A1453" s="75">
        <v>220043</v>
      </c>
      <c r="B1453" s="76">
        <v>43</v>
      </c>
      <c r="C1453" s="77">
        <v>128.54</v>
      </c>
      <c r="D1453" s="77">
        <v>179.95</v>
      </c>
    </row>
    <row r="1454" spans="1:4">
      <c r="A1454" s="75">
        <v>220044</v>
      </c>
      <c r="B1454" s="76">
        <v>44</v>
      </c>
      <c r="C1454" s="77">
        <v>131.47</v>
      </c>
      <c r="D1454" s="77">
        <v>184.05</v>
      </c>
    </row>
    <row r="1455" spans="1:4">
      <c r="A1455" s="75">
        <v>220045</v>
      </c>
      <c r="B1455" s="76">
        <v>45</v>
      </c>
      <c r="C1455" s="77">
        <v>134.4</v>
      </c>
      <c r="D1455" s="77">
        <v>188.16</v>
      </c>
    </row>
    <row r="1456" spans="1:4">
      <c r="A1456" s="75">
        <v>220046</v>
      </c>
      <c r="B1456" s="76">
        <v>46</v>
      </c>
      <c r="C1456" s="77">
        <v>137.34</v>
      </c>
      <c r="D1456" s="77">
        <v>192.28</v>
      </c>
    </row>
    <row r="1457" spans="1:4">
      <c r="A1457" s="75">
        <v>220047</v>
      </c>
      <c r="B1457" s="76">
        <v>47</v>
      </c>
      <c r="C1457" s="77">
        <v>140.28</v>
      </c>
      <c r="D1457" s="77">
        <v>196.39</v>
      </c>
    </row>
    <row r="1458" spans="1:4">
      <c r="A1458" s="75">
        <v>220048</v>
      </c>
      <c r="B1458" s="76">
        <v>48</v>
      </c>
      <c r="C1458" s="77">
        <v>143.21</v>
      </c>
      <c r="D1458" s="77">
        <v>200.49</v>
      </c>
    </row>
    <row r="1459" spans="1:4">
      <c r="A1459" s="75">
        <v>220049</v>
      </c>
      <c r="B1459" s="76">
        <v>49</v>
      </c>
      <c r="C1459" s="77">
        <v>146.13999999999999</v>
      </c>
      <c r="D1459" s="77">
        <v>204.6</v>
      </c>
    </row>
    <row r="1460" spans="1:4">
      <c r="A1460" s="75">
        <v>220050</v>
      </c>
      <c r="B1460" s="76">
        <v>50</v>
      </c>
      <c r="C1460" s="77">
        <v>149.08000000000001</v>
      </c>
      <c r="D1460" s="77">
        <v>208.71</v>
      </c>
    </row>
    <row r="1461" spans="1:4">
      <c r="A1461" s="75">
        <v>220051</v>
      </c>
      <c r="B1461" s="76">
        <v>51</v>
      </c>
      <c r="C1461" s="77">
        <v>152.01</v>
      </c>
      <c r="D1461" s="77">
        <v>212.82</v>
      </c>
    </row>
    <row r="1462" spans="1:4">
      <c r="A1462" s="75">
        <v>220052</v>
      </c>
      <c r="B1462" s="76">
        <v>52</v>
      </c>
      <c r="C1462" s="77">
        <v>154.94</v>
      </c>
      <c r="D1462" s="77">
        <v>216.92</v>
      </c>
    </row>
    <row r="1463" spans="1:4">
      <c r="A1463" s="75">
        <v>220053</v>
      </c>
      <c r="B1463" s="76">
        <v>53</v>
      </c>
      <c r="C1463" s="77">
        <v>157.87</v>
      </c>
      <c r="D1463" s="77">
        <v>221.02</v>
      </c>
    </row>
    <row r="1464" spans="1:4">
      <c r="A1464" s="75">
        <v>220054</v>
      </c>
      <c r="B1464" s="76">
        <v>54</v>
      </c>
      <c r="C1464" s="77">
        <v>160.81</v>
      </c>
      <c r="D1464" s="77">
        <v>225.13</v>
      </c>
    </row>
    <row r="1465" spans="1:4">
      <c r="A1465" s="75">
        <v>220055</v>
      </c>
      <c r="B1465" s="76">
        <v>55</v>
      </c>
      <c r="C1465" s="77">
        <v>163.75</v>
      </c>
      <c r="D1465" s="77">
        <v>229.24</v>
      </c>
    </row>
    <row r="1466" spans="1:4">
      <c r="A1466" s="75">
        <v>220056</v>
      </c>
      <c r="B1466" s="76">
        <v>56</v>
      </c>
      <c r="C1466" s="77">
        <v>166.68</v>
      </c>
      <c r="D1466" s="77">
        <v>233.35</v>
      </c>
    </row>
    <row r="1467" spans="1:4">
      <c r="A1467" s="75">
        <v>220057</v>
      </c>
      <c r="B1467" s="76">
        <v>57</v>
      </c>
      <c r="C1467" s="77">
        <v>169.61</v>
      </c>
      <c r="D1467" s="77">
        <v>237.46</v>
      </c>
    </row>
    <row r="1468" spans="1:4">
      <c r="A1468" s="75">
        <v>220058</v>
      </c>
      <c r="B1468" s="76">
        <v>58</v>
      </c>
      <c r="C1468" s="77">
        <v>172.54</v>
      </c>
      <c r="D1468" s="77">
        <v>241.56</v>
      </c>
    </row>
    <row r="1469" spans="1:4">
      <c r="A1469" s="75">
        <v>220059</v>
      </c>
      <c r="B1469" s="76">
        <v>59</v>
      </c>
      <c r="C1469" s="77">
        <v>175.47</v>
      </c>
      <c r="D1469" s="77">
        <v>245.66</v>
      </c>
    </row>
    <row r="1470" spans="1:4">
      <c r="A1470" s="75">
        <v>220060</v>
      </c>
      <c r="B1470" s="76">
        <v>60</v>
      </c>
      <c r="C1470" s="77">
        <v>178.41</v>
      </c>
      <c r="D1470" s="77">
        <v>249.78</v>
      </c>
    </row>
    <row r="1471" spans="1:4">
      <c r="A1471" s="75">
        <v>220061</v>
      </c>
      <c r="B1471" s="76">
        <v>61</v>
      </c>
      <c r="C1471" s="77">
        <v>181.35</v>
      </c>
      <c r="D1471" s="77">
        <v>253.9</v>
      </c>
    </row>
    <row r="1472" spans="1:4">
      <c r="A1472" s="75">
        <v>220062</v>
      </c>
      <c r="B1472" s="76">
        <v>62</v>
      </c>
      <c r="C1472" s="77">
        <v>184.29</v>
      </c>
      <c r="D1472" s="77">
        <v>258</v>
      </c>
    </row>
    <row r="1473" spans="1:4">
      <c r="A1473" s="75">
        <v>220063</v>
      </c>
      <c r="B1473" s="76">
        <v>63</v>
      </c>
      <c r="C1473" s="77">
        <v>187.22</v>
      </c>
      <c r="D1473" s="77">
        <v>262.10000000000002</v>
      </c>
    </row>
    <row r="1474" spans="1:4">
      <c r="A1474" s="75">
        <v>220064</v>
      </c>
      <c r="B1474" s="76">
        <v>64</v>
      </c>
      <c r="C1474" s="77">
        <v>190.15</v>
      </c>
      <c r="D1474" s="77">
        <v>266.20999999999998</v>
      </c>
    </row>
    <row r="1475" spans="1:4">
      <c r="A1475" s="75">
        <v>220065</v>
      </c>
      <c r="B1475" s="76">
        <v>65</v>
      </c>
      <c r="C1475" s="77">
        <v>193.09</v>
      </c>
      <c r="D1475" s="77">
        <v>270.33</v>
      </c>
    </row>
    <row r="1476" spans="1:4">
      <c r="A1476" s="75">
        <v>220066</v>
      </c>
      <c r="B1476" s="76">
        <v>66</v>
      </c>
      <c r="C1476" s="77">
        <v>196.02</v>
      </c>
      <c r="D1476" s="77">
        <v>274.42</v>
      </c>
    </row>
    <row r="1477" spans="1:4">
      <c r="A1477" s="75">
        <v>220067</v>
      </c>
      <c r="B1477" s="76">
        <v>67</v>
      </c>
      <c r="C1477" s="77">
        <v>198.95</v>
      </c>
      <c r="D1477" s="77">
        <v>278.52999999999997</v>
      </c>
    </row>
    <row r="1478" spans="1:4">
      <c r="A1478" s="75">
        <v>220068</v>
      </c>
      <c r="B1478" s="76">
        <v>68</v>
      </c>
      <c r="C1478" s="77">
        <v>201.88</v>
      </c>
      <c r="D1478" s="77">
        <v>282.64</v>
      </c>
    </row>
    <row r="1479" spans="1:4">
      <c r="A1479" s="75">
        <v>220069</v>
      </c>
      <c r="B1479" s="76">
        <v>69</v>
      </c>
      <c r="C1479" s="77">
        <v>204.82</v>
      </c>
      <c r="D1479" s="77">
        <v>286.75</v>
      </c>
    </row>
    <row r="1480" spans="1:4">
      <c r="A1480" s="75">
        <v>220070</v>
      </c>
      <c r="B1480" s="76">
        <v>70</v>
      </c>
      <c r="C1480" s="77">
        <v>207.76</v>
      </c>
      <c r="D1480" s="77">
        <v>290.86</v>
      </c>
    </row>
    <row r="1481" spans="1:4">
      <c r="A1481" s="75">
        <v>220071</v>
      </c>
      <c r="B1481" s="76">
        <v>71</v>
      </c>
      <c r="C1481" s="77">
        <v>210.7</v>
      </c>
      <c r="D1481" s="77">
        <v>294.98</v>
      </c>
    </row>
    <row r="1482" spans="1:4">
      <c r="A1482" s="75">
        <v>220072</v>
      </c>
      <c r="B1482" s="76">
        <v>72</v>
      </c>
      <c r="C1482" s="77">
        <v>213.63</v>
      </c>
      <c r="D1482" s="77">
        <v>299.08</v>
      </c>
    </row>
    <row r="1483" spans="1:4">
      <c r="A1483" s="75">
        <v>220073</v>
      </c>
      <c r="B1483" s="76">
        <v>73</v>
      </c>
      <c r="C1483" s="77">
        <v>216.56</v>
      </c>
      <c r="D1483" s="77">
        <v>303.18</v>
      </c>
    </row>
    <row r="1484" spans="1:4">
      <c r="A1484" s="75">
        <v>220074</v>
      </c>
      <c r="B1484" s="76">
        <v>74</v>
      </c>
      <c r="C1484" s="77">
        <v>219.48</v>
      </c>
      <c r="D1484" s="77">
        <v>307.27</v>
      </c>
    </row>
    <row r="1485" spans="1:4">
      <c r="A1485" s="75">
        <v>220075</v>
      </c>
      <c r="B1485" s="76">
        <v>75</v>
      </c>
      <c r="C1485" s="77">
        <v>222.43</v>
      </c>
      <c r="D1485" s="77">
        <v>311.39999999999998</v>
      </c>
    </row>
    <row r="1486" spans="1:4">
      <c r="A1486" s="75">
        <v>220076</v>
      </c>
      <c r="B1486" s="76">
        <v>76</v>
      </c>
      <c r="C1486" s="77">
        <v>225.35</v>
      </c>
      <c r="D1486" s="77">
        <v>315.5</v>
      </c>
    </row>
    <row r="1487" spans="1:4">
      <c r="A1487" s="75">
        <v>220077</v>
      </c>
      <c r="B1487" s="76">
        <v>77</v>
      </c>
      <c r="C1487" s="77">
        <v>228.29</v>
      </c>
      <c r="D1487" s="77">
        <v>319.60000000000002</v>
      </c>
    </row>
    <row r="1488" spans="1:4">
      <c r="A1488" s="75">
        <v>220078</v>
      </c>
      <c r="B1488" s="76">
        <v>78</v>
      </c>
      <c r="C1488" s="77">
        <v>231.22</v>
      </c>
      <c r="D1488" s="77">
        <v>323.70999999999998</v>
      </c>
    </row>
    <row r="1489" spans="1:4">
      <c r="A1489" s="75">
        <v>220079</v>
      </c>
      <c r="B1489" s="76">
        <v>79</v>
      </c>
      <c r="C1489" s="77">
        <v>234.15</v>
      </c>
      <c r="D1489" s="77">
        <v>327.82</v>
      </c>
    </row>
    <row r="1490" spans="1:4">
      <c r="A1490" s="75">
        <v>220080</v>
      </c>
      <c r="B1490" s="76">
        <v>80</v>
      </c>
      <c r="C1490" s="77">
        <v>237.09</v>
      </c>
      <c r="D1490" s="77">
        <v>331.92</v>
      </c>
    </row>
    <row r="1491" spans="1:4">
      <c r="A1491" s="75">
        <v>220081</v>
      </c>
      <c r="B1491" s="76">
        <v>81</v>
      </c>
      <c r="C1491" s="77">
        <v>240.02</v>
      </c>
      <c r="D1491" s="77">
        <v>336.03</v>
      </c>
    </row>
    <row r="1492" spans="1:4">
      <c r="A1492" s="75">
        <v>220082</v>
      </c>
      <c r="B1492" s="76">
        <v>82</v>
      </c>
      <c r="C1492" s="77">
        <v>242.96</v>
      </c>
      <c r="D1492" s="77">
        <v>340.14</v>
      </c>
    </row>
    <row r="1493" spans="1:4">
      <c r="A1493" s="75">
        <v>220083</v>
      </c>
      <c r="B1493" s="76">
        <v>83</v>
      </c>
      <c r="C1493" s="77">
        <v>245.89</v>
      </c>
      <c r="D1493" s="77">
        <v>344.24</v>
      </c>
    </row>
    <row r="1494" spans="1:4">
      <c r="A1494" s="75">
        <v>220084</v>
      </c>
      <c r="B1494" s="76">
        <v>84</v>
      </c>
      <c r="C1494" s="77">
        <v>248.84</v>
      </c>
      <c r="D1494" s="77">
        <v>348.38</v>
      </c>
    </row>
    <row r="1495" spans="1:4">
      <c r="A1495" s="75">
        <v>220085</v>
      </c>
      <c r="B1495" s="76">
        <v>85</v>
      </c>
      <c r="C1495" s="77">
        <v>251.77</v>
      </c>
      <c r="D1495" s="77">
        <v>352.47</v>
      </c>
    </row>
    <row r="1496" spans="1:4">
      <c r="A1496" s="75">
        <v>220086</v>
      </c>
      <c r="B1496" s="76">
        <v>86</v>
      </c>
      <c r="C1496" s="77">
        <v>254.69</v>
      </c>
      <c r="D1496" s="77">
        <v>356.56</v>
      </c>
    </row>
    <row r="1497" spans="1:4">
      <c r="A1497" s="75">
        <v>220087</v>
      </c>
      <c r="B1497" s="76">
        <v>87</v>
      </c>
      <c r="C1497" s="77">
        <v>257.63</v>
      </c>
      <c r="D1497" s="77">
        <v>360.68</v>
      </c>
    </row>
    <row r="1498" spans="1:4">
      <c r="A1498" s="75">
        <v>220088</v>
      </c>
      <c r="B1498" s="76">
        <v>88</v>
      </c>
      <c r="C1498" s="77">
        <v>260.56</v>
      </c>
      <c r="D1498" s="77">
        <v>364.79</v>
      </c>
    </row>
    <row r="1499" spans="1:4">
      <c r="A1499" s="75">
        <v>220089</v>
      </c>
      <c r="B1499" s="76">
        <v>89</v>
      </c>
      <c r="C1499" s="77">
        <v>263.49</v>
      </c>
      <c r="D1499" s="77">
        <v>368.88</v>
      </c>
    </row>
    <row r="1500" spans="1:4">
      <c r="A1500" s="75">
        <v>220090</v>
      </c>
      <c r="B1500" s="76">
        <v>90</v>
      </c>
      <c r="C1500" s="77">
        <v>266.44</v>
      </c>
      <c r="D1500" s="77">
        <v>373.01</v>
      </c>
    </row>
    <row r="1501" spans="1:4">
      <c r="A1501" s="75">
        <v>220091</v>
      </c>
      <c r="B1501" s="76">
        <v>91</v>
      </c>
      <c r="C1501" s="77">
        <v>269.38</v>
      </c>
      <c r="D1501" s="77">
        <v>377.13</v>
      </c>
    </row>
    <row r="1502" spans="1:4">
      <c r="A1502" s="75">
        <v>220092</v>
      </c>
      <c r="B1502" s="76">
        <v>92</v>
      </c>
      <c r="C1502" s="77">
        <v>272.3</v>
      </c>
      <c r="D1502" s="77">
        <v>381.23</v>
      </c>
    </row>
    <row r="1503" spans="1:4">
      <c r="A1503" s="75">
        <v>220093</v>
      </c>
      <c r="B1503" s="76">
        <v>93</v>
      </c>
      <c r="C1503" s="77">
        <v>275.22000000000003</v>
      </c>
      <c r="D1503" s="77">
        <v>385.31</v>
      </c>
    </row>
    <row r="1504" spans="1:4">
      <c r="A1504" s="75">
        <v>220094</v>
      </c>
      <c r="B1504" s="76">
        <v>94</v>
      </c>
      <c r="C1504" s="77">
        <v>278.16000000000003</v>
      </c>
      <c r="D1504" s="77">
        <v>389.42</v>
      </c>
    </row>
    <row r="1505" spans="1:4">
      <c r="A1505" s="75">
        <v>220095</v>
      </c>
      <c r="B1505" s="76">
        <v>95</v>
      </c>
      <c r="C1505" s="77">
        <v>281.12</v>
      </c>
      <c r="D1505" s="77">
        <v>393.57</v>
      </c>
    </row>
    <row r="1506" spans="1:4">
      <c r="A1506" s="75">
        <v>220096</v>
      </c>
      <c r="B1506" s="76">
        <v>96</v>
      </c>
      <c r="C1506" s="77">
        <v>284.02999999999997</v>
      </c>
      <c r="D1506" s="77">
        <v>397.64</v>
      </c>
    </row>
    <row r="1507" spans="1:4">
      <c r="A1507" s="75">
        <v>220097</v>
      </c>
      <c r="B1507" s="76">
        <v>97</v>
      </c>
      <c r="C1507" s="77">
        <v>286.95999999999998</v>
      </c>
      <c r="D1507" s="77">
        <v>401.75</v>
      </c>
    </row>
    <row r="1508" spans="1:4">
      <c r="A1508" s="75">
        <v>220098</v>
      </c>
      <c r="B1508" s="76">
        <v>98</v>
      </c>
      <c r="C1508" s="77">
        <v>289.91000000000003</v>
      </c>
      <c r="D1508" s="77">
        <v>405.88</v>
      </c>
    </row>
    <row r="1509" spans="1:4">
      <c r="A1509" s="75">
        <v>220099</v>
      </c>
      <c r="B1509" s="76">
        <v>99</v>
      </c>
      <c r="C1509" s="77">
        <v>292.85000000000002</v>
      </c>
      <c r="D1509" s="77">
        <v>409.99</v>
      </c>
    </row>
    <row r="1510" spans="1:4">
      <c r="A1510" s="75">
        <v>220100</v>
      </c>
      <c r="B1510" s="76">
        <v>100</v>
      </c>
      <c r="C1510" s="77">
        <v>295.76</v>
      </c>
      <c r="D1510" s="77">
        <v>414.07</v>
      </c>
    </row>
    <row r="1511" spans="1:4">
      <c r="A1511" s="75">
        <v>220101</v>
      </c>
      <c r="B1511" s="76">
        <v>101</v>
      </c>
      <c r="C1511" s="77">
        <v>298.7</v>
      </c>
      <c r="D1511" s="77">
        <v>418.18</v>
      </c>
    </row>
    <row r="1512" spans="1:4">
      <c r="A1512" s="75">
        <v>220102</v>
      </c>
      <c r="B1512" s="76">
        <v>102</v>
      </c>
      <c r="C1512" s="77">
        <v>301.66000000000003</v>
      </c>
      <c r="D1512" s="77">
        <v>422.32</v>
      </c>
    </row>
    <row r="1513" spans="1:4">
      <c r="A1513" s="75">
        <v>220103</v>
      </c>
      <c r="B1513" s="76">
        <v>103</v>
      </c>
      <c r="C1513" s="77">
        <v>304.58999999999997</v>
      </c>
      <c r="D1513" s="77">
        <v>426.43</v>
      </c>
    </row>
    <row r="1514" spans="1:4">
      <c r="A1514" s="75">
        <v>220104</v>
      </c>
      <c r="B1514" s="76">
        <v>104</v>
      </c>
      <c r="C1514" s="77">
        <v>307.51</v>
      </c>
      <c r="D1514" s="77">
        <v>430.51</v>
      </c>
    </row>
    <row r="1515" spans="1:4">
      <c r="A1515" s="75">
        <v>220105</v>
      </c>
      <c r="B1515" s="76">
        <v>105</v>
      </c>
      <c r="C1515" s="77">
        <v>310.44</v>
      </c>
      <c r="D1515" s="77">
        <v>434.61</v>
      </c>
    </row>
    <row r="1516" spans="1:4">
      <c r="A1516" s="75">
        <v>220106</v>
      </c>
      <c r="B1516" s="76">
        <v>106</v>
      </c>
      <c r="C1516" s="77">
        <v>313.39</v>
      </c>
      <c r="D1516" s="77">
        <v>438.74</v>
      </c>
    </row>
    <row r="1517" spans="1:4">
      <c r="A1517" s="75">
        <v>220107</v>
      </c>
      <c r="B1517" s="76">
        <v>107</v>
      </c>
      <c r="C1517" s="77">
        <v>316.32</v>
      </c>
      <c r="D1517" s="77">
        <v>442.84</v>
      </c>
    </row>
    <row r="1518" spans="1:4">
      <c r="A1518" s="75">
        <v>220108</v>
      </c>
      <c r="B1518" s="76">
        <v>108</v>
      </c>
      <c r="C1518" s="77">
        <v>319.26</v>
      </c>
      <c r="D1518" s="77">
        <v>446.97</v>
      </c>
    </row>
    <row r="1519" spans="1:4">
      <c r="A1519" s="75">
        <v>220109</v>
      </c>
      <c r="B1519" s="76">
        <v>109</v>
      </c>
      <c r="C1519" s="77">
        <v>322.18</v>
      </c>
      <c r="D1519" s="77">
        <v>451.05</v>
      </c>
    </row>
    <row r="1520" spans="1:4">
      <c r="A1520" s="75">
        <v>220110</v>
      </c>
      <c r="B1520" s="76">
        <v>110</v>
      </c>
      <c r="C1520" s="77">
        <v>325.12</v>
      </c>
      <c r="D1520" s="77">
        <v>455.16</v>
      </c>
    </row>
    <row r="1521" spans="1:4">
      <c r="A1521" s="75">
        <v>220111</v>
      </c>
      <c r="B1521" s="76">
        <v>111</v>
      </c>
      <c r="C1521" s="77">
        <v>328.07</v>
      </c>
      <c r="D1521" s="77">
        <v>459.3</v>
      </c>
    </row>
    <row r="1522" spans="1:4">
      <c r="A1522" s="75">
        <v>220112</v>
      </c>
      <c r="B1522" s="76">
        <v>112</v>
      </c>
      <c r="C1522" s="77">
        <v>331</v>
      </c>
      <c r="D1522" s="77">
        <v>463.4</v>
      </c>
    </row>
    <row r="1523" spans="1:4">
      <c r="A1523" s="75">
        <v>220113</v>
      </c>
      <c r="B1523" s="76">
        <v>113</v>
      </c>
      <c r="C1523" s="77">
        <v>333.94</v>
      </c>
      <c r="D1523" s="77">
        <v>467.52</v>
      </c>
    </row>
    <row r="1524" spans="1:4">
      <c r="A1524" s="75">
        <v>220114</v>
      </c>
      <c r="B1524" s="76">
        <v>114</v>
      </c>
      <c r="C1524" s="77">
        <v>336.85</v>
      </c>
      <c r="D1524" s="77">
        <v>471.6</v>
      </c>
    </row>
    <row r="1525" spans="1:4">
      <c r="A1525" s="75">
        <v>220115</v>
      </c>
      <c r="B1525" s="76">
        <v>115</v>
      </c>
      <c r="C1525" s="77">
        <v>339.78</v>
      </c>
      <c r="D1525" s="77">
        <v>475.7</v>
      </c>
    </row>
    <row r="1526" spans="1:4">
      <c r="A1526" s="75">
        <v>220116</v>
      </c>
      <c r="B1526" s="76">
        <v>116</v>
      </c>
      <c r="C1526" s="77">
        <v>342.73</v>
      </c>
      <c r="D1526" s="77">
        <v>479.82</v>
      </c>
    </row>
    <row r="1527" spans="1:4">
      <c r="A1527" s="75">
        <v>220117</v>
      </c>
      <c r="B1527" s="76">
        <v>117</v>
      </c>
      <c r="C1527" s="77">
        <v>345.64</v>
      </c>
      <c r="D1527" s="77">
        <v>483.9</v>
      </c>
    </row>
    <row r="1528" spans="1:4">
      <c r="A1528" s="75">
        <v>220118</v>
      </c>
      <c r="B1528" s="76">
        <v>118</v>
      </c>
      <c r="C1528" s="77">
        <v>348.57</v>
      </c>
      <c r="D1528" s="77">
        <v>488</v>
      </c>
    </row>
    <row r="1529" spans="1:4">
      <c r="A1529" s="75">
        <v>220119</v>
      </c>
      <c r="B1529" s="76">
        <v>119</v>
      </c>
      <c r="C1529" s="77">
        <v>351.51</v>
      </c>
      <c r="D1529" s="77">
        <v>492.12</v>
      </c>
    </row>
    <row r="1530" spans="1:4">
      <c r="A1530" s="75">
        <v>220120</v>
      </c>
      <c r="B1530" s="76">
        <v>120</v>
      </c>
      <c r="C1530" s="77">
        <v>354.47</v>
      </c>
      <c r="D1530" s="77">
        <v>496.26</v>
      </c>
    </row>
    <row r="1531" spans="1:4">
      <c r="A1531" s="75">
        <v>220121</v>
      </c>
      <c r="B1531" s="76">
        <v>121</v>
      </c>
      <c r="C1531" s="77">
        <v>357.4</v>
      </c>
      <c r="D1531" s="77">
        <v>500.36</v>
      </c>
    </row>
    <row r="1532" spans="1:4">
      <c r="A1532" s="75">
        <v>220122</v>
      </c>
      <c r="B1532" s="76">
        <v>122</v>
      </c>
      <c r="C1532" s="77">
        <v>360.34</v>
      </c>
      <c r="D1532" s="77">
        <v>504.47</v>
      </c>
    </row>
    <row r="1533" spans="1:4">
      <c r="A1533" s="75">
        <v>220123</v>
      </c>
      <c r="B1533" s="76">
        <v>123</v>
      </c>
      <c r="C1533" s="77">
        <v>363.24</v>
      </c>
      <c r="D1533" s="77">
        <v>508.53</v>
      </c>
    </row>
    <row r="1534" spans="1:4">
      <c r="A1534" s="75">
        <v>220124</v>
      </c>
      <c r="B1534" s="76">
        <v>124</v>
      </c>
      <c r="C1534" s="77">
        <v>366.21</v>
      </c>
      <c r="D1534" s="77">
        <v>512.69000000000005</v>
      </c>
    </row>
    <row r="1535" spans="1:4">
      <c r="A1535" s="75">
        <v>220125</v>
      </c>
      <c r="B1535" s="76">
        <v>125</v>
      </c>
      <c r="C1535" s="77">
        <v>369.14</v>
      </c>
      <c r="D1535" s="77">
        <v>516.79999999999995</v>
      </c>
    </row>
    <row r="1536" spans="1:4">
      <c r="A1536" s="75">
        <v>220126</v>
      </c>
      <c r="B1536" s="76">
        <v>126</v>
      </c>
      <c r="C1536" s="77">
        <v>372.09</v>
      </c>
      <c r="D1536" s="77">
        <v>520.91999999999996</v>
      </c>
    </row>
    <row r="1537" spans="1:4">
      <c r="A1537" s="75">
        <v>220127</v>
      </c>
      <c r="B1537" s="76">
        <v>127</v>
      </c>
      <c r="C1537" s="77">
        <v>374.99</v>
      </c>
      <c r="D1537" s="77">
        <v>524.99</v>
      </c>
    </row>
    <row r="1538" spans="1:4">
      <c r="A1538" s="75">
        <v>220128</v>
      </c>
      <c r="B1538" s="76">
        <v>128</v>
      </c>
      <c r="C1538" s="77">
        <v>377.91</v>
      </c>
      <c r="D1538" s="77">
        <v>529.07000000000005</v>
      </c>
    </row>
    <row r="1539" spans="1:4">
      <c r="A1539" s="75">
        <v>220129</v>
      </c>
      <c r="B1539" s="76">
        <v>129</v>
      </c>
      <c r="C1539" s="77">
        <v>380.84</v>
      </c>
      <c r="D1539" s="77">
        <v>533.16999999999996</v>
      </c>
    </row>
    <row r="1540" spans="1:4">
      <c r="A1540" s="75">
        <v>220130</v>
      </c>
      <c r="B1540" s="76">
        <v>130</v>
      </c>
      <c r="C1540" s="77">
        <v>383.78</v>
      </c>
      <c r="D1540" s="77">
        <v>537.29999999999995</v>
      </c>
    </row>
    <row r="1541" spans="1:4">
      <c r="A1541" s="75">
        <v>220131</v>
      </c>
      <c r="B1541" s="76">
        <v>131</v>
      </c>
      <c r="C1541" s="77">
        <v>386.75</v>
      </c>
      <c r="D1541" s="77">
        <v>541.45000000000005</v>
      </c>
    </row>
    <row r="1542" spans="1:4">
      <c r="A1542" s="75">
        <v>220132</v>
      </c>
      <c r="B1542" s="76">
        <v>132</v>
      </c>
      <c r="C1542" s="77">
        <v>389.66</v>
      </c>
      <c r="D1542" s="77">
        <v>545.52</v>
      </c>
    </row>
    <row r="1543" spans="1:4">
      <c r="A1543" s="75">
        <v>220133</v>
      </c>
      <c r="B1543" s="76">
        <v>133</v>
      </c>
      <c r="C1543" s="77">
        <v>392.59</v>
      </c>
      <c r="D1543" s="77">
        <v>549.62</v>
      </c>
    </row>
    <row r="1544" spans="1:4">
      <c r="A1544" s="75">
        <v>220134</v>
      </c>
      <c r="B1544" s="76">
        <v>134</v>
      </c>
      <c r="C1544" s="77">
        <v>395.53</v>
      </c>
      <c r="D1544" s="77">
        <v>553.74</v>
      </c>
    </row>
    <row r="1545" spans="1:4">
      <c r="A1545" s="75">
        <v>220135</v>
      </c>
      <c r="B1545" s="76">
        <v>135</v>
      </c>
      <c r="C1545" s="77">
        <v>398.49</v>
      </c>
      <c r="D1545" s="77">
        <v>557.88</v>
      </c>
    </row>
    <row r="1546" spans="1:4">
      <c r="A1546" s="75">
        <v>220136</v>
      </c>
      <c r="B1546" s="76">
        <v>136</v>
      </c>
      <c r="C1546" s="77">
        <v>401.39</v>
      </c>
      <c r="D1546" s="77">
        <v>561.95000000000005</v>
      </c>
    </row>
    <row r="1547" spans="1:4">
      <c r="A1547" s="75">
        <v>220137</v>
      </c>
      <c r="B1547" s="76">
        <v>137</v>
      </c>
      <c r="C1547" s="77">
        <v>404.31</v>
      </c>
      <c r="D1547" s="77">
        <v>566.03</v>
      </c>
    </row>
    <row r="1548" spans="1:4">
      <c r="A1548" s="75">
        <v>220138</v>
      </c>
      <c r="B1548" s="76">
        <v>138</v>
      </c>
      <c r="C1548" s="77">
        <v>407.31</v>
      </c>
      <c r="D1548" s="77">
        <v>570.23</v>
      </c>
    </row>
    <row r="1549" spans="1:4">
      <c r="A1549" s="75">
        <v>220139</v>
      </c>
      <c r="B1549" s="76">
        <v>139</v>
      </c>
      <c r="C1549" s="77">
        <v>410.18</v>
      </c>
      <c r="D1549" s="77">
        <v>574.26</v>
      </c>
    </row>
    <row r="1550" spans="1:4">
      <c r="A1550" s="75">
        <v>220140</v>
      </c>
      <c r="B1550" s="76">
        <v>140</v>
      </c>
      <c r="C1550" s="77">
        <v>413.14</v>
      </c>
      <c r="D1550" s="77">
        <v>578.4</v>
      </c>
    </row>
    <row r="1551" spans="1:4">
      <c r="A1551" s="75">
        <v>220141</v>
      </c>
      <c r="B1551" s="76">
        <v>141</v>
      </c>
      <c r="C1551" s="77">
        <v>416.04</v>
      </c>
      <c r="D1551" s="77">
        <v>582.46</v>
      </c>
    </row>
    <row r="1552" spans="1:4">
      <c r="A1552" s="75">
        <v>220142</v>
      </c>
      <c r="B1552" s="76">
        <v>142</v>
      </c>
      <c r="C1552" s="77">
        <v>419.03</v>
      </c>
      <c r="D1552" s="77">
        <v>586.64</v>
      </c>
    </row>
    <row r="1553" spans="1:4">
      <c r="A1553" s="75">
        <v>220143</v>
      </c>
      <c r="B1553" s="76">
        <v>143</v>
      </c>
      <c r="C1553" s="77">
        <v>421.96</v>
      </c>
      <c r="D1553" s="77">
        <v>590.74</v>
      </c>
    </row>
    <row r="1554" spans="1:4">
      <c r="A1554" s="75">
        <v>220144</v>
      </c>
      <c r="B1554" s="76">
        <v>144</v>
      </c>
      <c r="C1554" s="77">
        <v>424.9</v>
      </c>
      <c r="D1554" s="77">
        <v>594.86</v>
      </c>
    </row>
    <row r="1555" spans="1:4">
      <c r="A1555" s="75">
        <v>220145</v>
      </c>
      <c r="B1555" s="76">
        <v>145</v>
      </c>
      <c r="C1555" s="77">
        <v>427.78</v>
      </c>
      <c r="D1555" s="77">
        <v>598.89</v>
      </c>
    </row>
    <row r="1556" spans="1:4">
      <c r="A1556" s="75">
        <v>220146</v>
      </c>
      <c r="B1556" s="76">
        <v>146</v>
      </c>
      <c r="C1556" s="77">
        <v>430.75</v>
      </c>
      <c r="D1556" s="77">
        <v>603.04999999999995</v>
      </c>
    </row>
    <row r="1557" spans="1:4">
      <c r="A1557" s="75">
        <v>220147</v>
      </c>
      <c r="B1557" s="76">
        <v>147</v>
      </c>
      <c r="C1557" s="77">
        <v>433.65</v>
      </c>
      <c r="D1557" s="77">
        <v>607.11</v>
      </c>
    </row>
    <row r="1558" spans="1:4">
      <c r="A1558" s="75">
        <v>220148</v>
      </c>
      <c r="B1558" s="76">
        <v>148</v>
      </c>
      <c r="C1558" s="77">
        <v>436.65</v>
      </c>
      <c r="D1558" s="77">
        <v>611.29999999999995</v>
      </c>
    </row>
    <row r="1559" spans="1:4">
      <c r="A1559" s="75">
        <v>220149</v>
      </c>
      <c r="B1559" s="76">
        <v>149</v>
      </c>
      <c r="C1559" s="77">
        <v>439.57</v>
      </c>
      <c r="D1559" s="77">
        <v>615.4</v>
      </c>
    </row>
    <row r="1560" spans="1:4">
      <c r="A1560" s="75">
        <v>220150</v>
      </c>
      <c r="B1560" s="76">
        <v>150</v>
      </c>
      <c r="C1560" s="77">
        <v>442.52</v>
      </c>
      <c r="D1560" s="77">
        <v>619.52</v>
      </c>
    </row>
    <row r="1561" spans="1:4">
      <c r="A1561" s="75">
        <v>220151</v>
      </c>
      <c r="B1561" s="76">
        <v>151</v>
      </c>
      <c r="C1561" s="77">
        <v>445.39</v>
      </c>
      <c r="D1561" s="77">
        <v>623.54</v>
      </c>
    </row>
    <row r="1562" spans="1:4">
      <c r="A1562" s="75">
        <v>220152</v>
      </c>
      <c r="B1562" s="76">
        <v>152</v>
      </c>
      <c r="C1562" s="77">
        <v>448.36</v>
      </c>
      <c r="D1562" s="77">
        <v>627.70000000000005</v>
      </c>
    </row>
    <row r="1563" spans="1:4">
      <c r="A1563" s="75">
        <v>220153</v>
      </c>
      <c r="B1563" s="76">
        <v>153</v>
      </c>
      <c r="C1563" s="77">
        <v>451.25</v>
      </c>
      <c r="D1563" s="77">
        <v>631.75</v>
      </c>
    </row>
    <row r="1564" spans="1:4">
      <c r="A1564" s="75">
        <v>220154</v>
      </c>
      <c r="B1564" s="76">
        <v>154</v>
      </c>
      <c r="C1564" s="77">
        <v>454.24</v>
      </c>
      <c r="D1564" s="77">
        <v>635.94000000000005</v>
      </c>
    </row>
    <row r="1565" spans="1:4">
      <c r="A1565" s="75">
        <v>220155</v>
      </c>
      <c r="B1565" s="76">
        <v>155</v>
      </c>
      <c r="C1565" s="77">
        <v>457.16</v>
      </c>
      <c r="D1565" s="77">
        <v>640.03</v>
      </c>
    </row>
    <row r="1566" spans="1:4">
      <c r="A1566" s="75">
        <v>220156</v>
      </c>
      <c r="B1566" s="76">
        <v>156</v>
      </c>
      <c r="C1566" s="77">
        <v>460.1</v>
      </c>
      <c r="D1566" s="77">
        <v>644.14</v>
      </c>
    </row>
    <row r="1567" spans="1:4">
      <c r="A1567" s="75">
        <v>220157</v>
      </c>
      <c r="B1567" s="76">
        <v>157</v>
      </c>
      <c r="C1567" s="77">
        <v>463.04</v>
      </c>
      <c r="D1567" s="77">
        <v>648.26</v>
      </c>
    </row>
    <row r="1568" spans="1:4">
      <c r="A1568" s="75">
        <v>220158</v>
      </c>
      <c r="B1568" s="76">
        <v>158</v>
      </c>
      <c r="C1568" s="77">
        <v>466</v>
      </c>
      <c r="D1568" s="77">
        <v>652.4</v>
      </c>
    </row>
    <row r="1569" spans="1:4">
      <c r="A1569" s="75">
        <v>220159</v>
      </c>
      <c r="B1569" s="76">
        <v>159</v>
      </c>
      <c r="C1569" s="77">
        <v>468.88</v>
      </c>
      <c r="D1569" s="77">
        <v>656.43</v>
      </c>
    </row>
    <row r="1570" spans="1:4">
      <c r="A1570" s="75">
        <v>220160</v>
      </c>
      <c r="B1570" s="76">
        <v>160</v>
      </c>
      <c r="C1570" s="77">
        <v>471.86</v>
      </c>
      <c r="D1570" s="77">
        <v>660.6</v>
      </c>
    </row>
    <row r="1571" spans="1:4">
      <c r="A1571" s="75">
        <v>220161</v>
      </c>
      <c r="B1571" s="76">
        <v>161</v>
      </c>
      <c r="C1571" s="77">
        <v>474.76</v>
      </c>
      <c r="D1571" s="77">
        <v>664.66</v>
      </c>
    </row>
    <row r="1572" spans="1:4">
      <c r="A1572" s="75">
        <v>220162</v>
      </c>
      <c r="B1572" s="76">
        <v>162</v>
      </c>
      <c r="C1572" s="77">
        <v>477.67</v>
      </c>
      <c r="D1572" s="77">
        <v>668.74</v>
      </c>
    </row>
    <row r="1573" spans="1:4">
      <c r="A1573" s="75">
        <v>220163</v>
      </c>
      <c r="B1573" s="76">
        <v>163</v>
      </c>
      <c r="C1573" s="77">
        <v>480.6</v>
      </c>
      <c r="D1573" s="77">
        <v>672.84</v>
      </c>
    </row>
    <row r="1574" spans="1:4">
      <c r="A1574" s="75">
        <v>220164</v>
      </c>
      <c r="B1574" s="76">
        <v>164</v>
      </c>
      <c r="C1574" s="77">
        <v>483.53</v>
      </c>
      <c r="D1574" s="77">
        <v>676.94</v>
      </c>
    </row>
    <row r="1575" spans="1:4">
      <c r="A1575" s="75">
        <v>220165</v>
      </c>
      <c r="B1575" s="76">
        <v>165</v>
      </c>
      <c r="C1575" s="77">
        <v>486.48</v>
      </c>
      <c r="D1575" s="77">
        <v>681.07</v>
      </c>
    </row>
    <row r="1576" spans="1:4">
      <c r="A1576" s="75">
        <v>220166</v>
      </c>
      <c r="B1576" s="76">
        <v>166</v>
      </c>
      <c r="C1576" s="77">
        <v>489.44</v>
      </c>
      <c r="D1576" s="77">
        <v>685.21</v>
      </c>
    </row>
    <row r="1577" spans="1:4">
      <c r="A1577" s="75">
        <v>220167</v>
      </c>
      <c r="B1577" s="76">
        <v>167</v>
      </c>
      <c r="C1577" s="77">
        <v>492.41</v>
      </c>
      <c r="D1577" s="77">
        <v>689.37</v>
      </c>
    </row>
    <row r="1578" spans="1:4">
      <c r="A1578" s="75">
        <v>220168</v>
      </c>
      <c r="B1578" s="76">
        <v>168</v>
      </c>
      <c r="C1578" s="77">
        <v>495.29</v>
      </c>
      <c r="D1578" s="77">
        <v>693.41</v>
      </c>
    </row>
    <row r="1579" spans="1:4">
      <c r="A1579" s="75">
        <v>220169</v>
      </c>
      <c r="B1579" s="76">
        <v>169</v>
      </c>
      <c r="C1579" s="77">
        <v>498.29</v>
      </c>
      <c r="D1579" s="77">
        <v>697.6</v>
      </c>
    </row>
    <row r="1580" spans="1:4">
      <c r="A1580" s="75">
        <v>220170</v>
      </c>
      <c r="B1580" s="76">
        <v>170</v>
      </c>
      <c r="C1580" s="77">
        <v>501.19</v>
      </c>
      <c r="D1580" s="77">
        <v>701.67</v>
      </c>
    </row>
    <row r="1581" spans="1:4">
      <c r="A1581" s="75">
        <v>220171</v>
      </c>
      <c r="B1581" s="76">
        <v>171</v>
      </c>
      <c r="C1581" s="77">
        <v>504.1</v>
      </c>
      <c r="D1581" s="77">
        <v>705.75</v>
      </c>
    </row>
    <row r="1582" spans="1:4">
      <c r="A1582" s="75">
        <v>220172</v>
      </c>
      <c r="B1582" s="76">
        <v>172</v>
      </c>
      <c r="C1582" s="77">
        <v>507.03</v>
      </c>
      <c r="D1582" s="77">
        <v>709.84</v>
      </c>
    </row>
    <row r="1583" spans="1:4">
      <c r="A1583" s="75">
        <v>220173</v>
      </c>
      <c r="B1583" s="76">
        <v>173</v>
      </c>
      <c r="C1583" s="77">
        <v>509.96</v>
      </c>
      <c r="D1583" s="77">
        <v>713.95</v>
      </c>
    </row>
    <row r="1584" spans="1:4">
      <c r="A1584" s="75">
        <v>220174</v>
      </c>
      <c r="B1584" s="76">
        <v>174</v>
      </c>
      <c r="C1584" s="77">
        <v>512.91</v>
      </c>
      <c r="D1584" s="77">
        <v>718.08</v>
      </c>
    </row>
    <row r="1585" spans="1:4">
      <c r="A1585" s="75">
        <v>220175</v>
      </c>
      <c r="B1585" s="76">
        <v>175</v>
      </c>
      <c r="C1585" s="77">
        <v>515.87</v>
      </c>
      <c r="D1585" s="77">
        <v>722.22</v>
      </c>
    </row>
    <row r="1586" spans="1:4">
      <c r="A1586" s="75">
        <v>220176</v>
      </c>
      <c r="B1586" s="76">
        <v>176</v>
      </c>
      <c r="C1586" s="77">
        <v>518.73</v>
      </c>
      <c r="D1586" s="77">
        <v>726.22</v>
      </c>
    </row>
    <row r="1587" spans="1:4">
      <c r="A1587" s="75">
        <v>220177</v>
      </c>
      <c r="B1587" s="76">
        <v>177</v>
      </c>
      <c r="C1587" s="77">
        <v>521.71</v>
      </c>
      <c r="D1587" s="77">
        <v>730.39</v>
      </c>
    </row>
    <row r="1588" spans="1:4">
      <c r="A1588" s="75">
        <v>220178</v>
      </c>
      <c r="B1588" s="76">
        <v>178</v>
      </c>
      <c r="C1588" s="77">
        <v>524.70000000000005</v>
      </c>
      <c r="D1588" s="77">
        <v>734.58</v>
      </c>
    </row>
    <row r="1589" spans="1:4">
      <c r="A1589" s="75">
        <v>220179</v>
      </c>
      <c r="B1589" s="76">
        <v>179</v>
      </c>
      <c r="C1589" s="77">
        <v>527.59</v>
      </c>
      <c r="D1589" s="77">
        <v>738.63</v>
      </c>
    </row>
    <row r="1590" spans="1:4">
      <c r="A1590" s="75">
        <v>220180</v>
      </c>
      <c r="B1590" s="76">
        <v>180</v>
      </c>
      <c r="C1590" s="77">
        <v>530.49</v>
      </c>
      <c r="D1590" s="77">
        <v>742.68</v>
      </c>
    </row>
    <row r="1591" spans="1:4">
      <c r="A1591" s="75">
        <v>220181</v>
      </c>
      <c r="B1591" s="76">
        <v>181</v>
      </c>
      <c r="C1591" s="77">
        <v>533.4</v>
      </c>
      <c r="D1591" s="77">
        <v>746.76</v>
      </c>
    </row>
    <row r="1592" spans="1:4">
      <c r="A1592" s="75">
        <v>220182</v>
      </c>
      <c r="B1592" s="76">
        <v>182</v>
      </c>
      <c r="C1592" s="77">
        <v>536.44000000000005</v>
      </c>
      <c r="D1592" s="77">
        <v>751.01</v>
      </c>
    </row>
    <row r="1593" spans="1:4">
      <c r="A1593" s="75">
        <v>220183</v>
      </c>
      <c r="B1593" s="76">
        <v>183</v>
      </c>
      <c r="C1593" s="77">
        <v>539.37</v>
      </c>
      <c r="D1593" s="77">
        <v>755.11</v>
      </c>
    </row>
    <row r="1594" spans="1:4">
      <c r="A1594" s="75">
        <v>220184</v>
      </c>
      <c r="B1594" s="76">
        <v>184</v>
      </c>
      <c r="C1594" s="77">
        <v>542.30999999999995</v>
      </c>
      <c r="D1594" s="77">
        <v>759.23</v>
      </c>
    </row>
    <row r="1595" spans="1:4">
      <c r="A1595" s="75">
        <v>220185</v>
      </c>
      <c r="B1595" s="76">
        <v>185</v>
      </c>
      <c r="C1595" s="77">
        <v>545.13</v>
      </c>
      <c r="D1595" s="77">
        <v>763.19</v>
      </c>
    </row>
    <row r="1596" spans="1:4">
      <c r="A1596" s="75">
        <v>220186</v>
      </c>
      <c r="B1596" s="76">
        <v>186</v>
      </c>
      <c r="C1596" s="77">
        <v>548.09</v>
      </c>
      <c r="D1596" s="77">
        <v>767.33</v>
      </c>
    </row>
    <row r="1597" spans="1:4">
      <c r="A1597" s="75">
        <v>220187</v>
      </c>
      <c r="B1597" s="76">
        <v>187</v>
      </c>
      <c r="C1597" s="77">
        <v>551.07000000000005</v>
      </c>
      <c r="D1597" s="77">
        <v>771.49</v>
      </c>
    </row>
    <row r="1598" spans="1:4">
      <c r="A1598" s="75">
        <v>220188</v>
      </c>
      <c r="B1598" s="76">
        <v>188</v>
      </c>
      <c r="C1598" s="77">
        <v>554.04999999999995</v>
      </c>
      <c r="D1598" s="77">
        <v>775.67</v>
      </c>
    </row>
    <row r="1599" spans="1:4">
      <c r="A1599" s="75">
        <v>220189</v>
      </c>
      <c r="B1599" s="76">
        <v>189</v>
      </c>
      <c r="C1599" s="77">
        <v>556.91</v>
      </c>
      <c r="D1599" s="77">
        <v>779.68</v>
      </c>
    </row>
    <row r="1600" spans="1:4">
      <c r="A1600" s="75">
        <v>220190</v>
      </c>
      <c r="B1600" s="76">
        <v>190</v>
      </c>
      <c r="C1600" s="77">
        <v>559.91999999999996</v>
      </c>
      <c r="D1600" s="77">
        <v>783.89</v>
      </c>
    </row>
    <row r="1601" spans="1:4">
      <c r="A1601" s="75">
        <v>220191</v>
      </c>
      <c r="B1601" s="76">
        <v>191</v>
      </c>
      <c r="C1601" s="77">
        <v>562.79999999999995</v>
      </c>
      <c r="D1601" s="77">
        <v>787.92</v>
      </c>
    </row>
    <row r="1602" spans="1:4">
      <c r="A1602" s="75">
        <v>220192</v>
      </c>
      <c r="B1602" s="76">
        <v>192</v>
      </c>
      <c r="C1602" s="77">
        <v>565.70000000000005</v>
      </c>
      <c r="D1602" s="77">
        <v>791.97</v>
      </c>
    </row>
    <row r="1603" spans="1:4">
      <c r="A1603" s="75">
        <v>220193</v>
      </c>
      <c r="B1603" s="76">
        <v>193</v>
      </c>
      <c r="C1603" s="77">
        <v>568.73</v>
      </c>
      <c r="D1603" s="77">
        <v>796.23</v>
      </c>
    </row>
    <row r="1604" spans="1:4">
      <c r="A1604" s="75">
        <v>220194</v>
      </c>
      <c r="B1604" s="76">
        <v>194</v>
      </c>
      <c r="C1604" s="77">
        <v>571.65</v>
      </c>
      <c r="D1604" s="77">
        <v>800.3</v>
      </c>
    </row>
    <row r="1605" spans="1:4">
      <c r="A1605" s="75">
        <v>220195</v>
      </c>
      <c r="B1605" s="76">
        <v>195</v>
      </c>
      <c r="C1605" s="77">
        <v>574.57000000000005</v>
      </c>
      <c r="D1605" s="77">
        <v>804.4</v>
      </c>
    </row>
    <row r="1606" spans="1:4">
      <c r="A1606" s="75">
        <v>220196</v>
      </c>
      <c r="B1606" s="76">
        <v>196</v>
      </c>
      <c r="C1606" s="77">
        <v>577.5</v>
      </c>
      <c r="D1606" s="77">
        <v>808.5</v>
      </c>
    </row>
    <row r="1607" spans="1:4">
      <c r="A1607" s="75">
        <v>220197</v>
      </c>
      <c r="B1607" s="76">
        <v>197</v>
      </c>
      <c r="C1607" s="77">
        <v>580.44000000000005</v>
      </c>
      <c r="D1607" s="77">
        <v>812.62</v>
      </c>
    </row>
    <row r="1608" spans="1:4">
      <c r="A1608" s="75">
        <v>220198</v>
      </c>
      <c r="B1608" s="76">
        <v>198</v>
      </c>
      <c r="C1608" s="77">
        <v>583.4</v>
      </c>
      <c r="D1608" s="77">
        <v>816.75</v>
      </c>
    </row>
    <row r="1609" spans="1:4">
      <c r="A1609" s="75">
        <v>220199</v>
      </c>
      <c r="B1609" s="76">
        <v>199</v>
      </c>
      <c r="C1609" s="77">
        <v>586.21</v>
      </c>
      <c r="D1609" s="77">
        <v>820.7</v>
      </c>
    </row>
    <row r="1610" spans="1:4">
      <c r="A1610" s="75">
        <v>220200</v>
      </c>
      <c r="B1610" s="76">
        <v>200</v>
      </c>
      <c r="C1610" s="77">
        <v>589.19000000000005</v>
      </c>
      <c r="D1610" s="77">
        <v>824.86</v>
      </c>
    </row>
    <row r="1611" spans="1:4">
      <c r="A1611" s="75">
        <v>220201</v>
      </c>
      <c r="B1611" s="79" t="s">
        <v>112</v>
      </c>
      <c r="C1611" s="80">
        <v>2.94</v>
      </c>
      <c r="D1611" s="80">
        <v>4.12</v>
      </c>
    </row>
    <row r="1612" spans="1:4">
      <c r="A1612" s="75">
        <v>230001</v>
      </c>
      <c r="B1612" s="76">
        <v>1</v>
      </c>
      <c r="C1612" s="77">
        <v>13.42</v>
      </c>
      <c r="D1612" s="77">
        <v>18.79</v>
      </c>
    </row>
    <row r="1613" spans="1:4">
      <c r="A1613" s="75">
        <v>230002</v>
      </c>
      <c r="B1613" s="76">
        <v>2</v>
      </c>
      <c r="C1613" s="77">
        <v>14.93</v>
      </c>
      <c r="D1613" s="77">
        <v>20.91</v>
      </c>
    </row>
    <row r="1614" spans="1:4">
      <c r="A1614" s="75">
        <v>230003</v>
      </c>
      <c r="B1614" s="76">
        <v>3</v>
      </c>
      <c r="C1614" s="77">
        <v>16.45</v>
      </c>
      <c r="D1614" s="77">
        <v>23.03</v>
      </c>
    </row>
    <row r="1615" spans="1:4">
      <c r="A1615" s="75">
        <v>230004</v>
      </c>
      <c r="B1615" s="76">
        <v>4</v>
      </c>
      <c r="C1615" s="77">
        <v>17.96</v>
      </c>
      <c r="D1615" s="77">
        <v>25.15</v>
      </c>
    </row>
    <row r="1616" spans="1:4">
      <c r="A1616" s="75">
        <v>230005</v>
      </c>
      <c r="B1616" s="76">
        <v>5</v>
      </c>
      <c r="C1616" s="77">
        <v>19.48</v>
      </c>
      <c r="D1616" s="77">
        <v>27.27</v>
      </c>
    </row>
    <row r="1617" spans="1:4">
      <c r="A1617" s="75">
        <v>230006</v>
      </c>
      <c r="B1617" s="76">
        <v>6</v>
      </c>
      <c r="C1617" s="77">
        <v>21</v>
      </c>
      <c r="D1617" s="77">
        <v>29.39</v>
      </c>
    </row>
    <row r="1618" spans="1:4">
      <c r="A1618" s="75">
        <v>230007</v>
      </c>
      <c r="B1618" s="76">
        <v>7</v>
      </c>
      <c r="C1618" s="77">
        <v>23.18</v>
      </c>
      <c r="D1618" s="77">
        <v>32.450000000000003</v>
      </c>
    </row>
    <row r="1619" spans="1:4">
      <c r="A1619" s="75">
        <v>230008</v>
      </c>
      <c r="B1619" s="76">
        <v>8</v>
      </c>
      <c r="C1619" s="77">
        <v>26.15</v>
      </c>
      <c r="D1619" s="77">
        <v>36.61</v>
      </c>
    </row>
    <row r="1620" spans="1:4">
      <c r="A1620" s="75">
        <v>230009</v>
      </c>
      <c r="B1620" s="76">
        <v>9</v>
      </c>
      <c r="C1620" s="77">
        <v>29.12</v>
      </c>
      <c r="D1620" s="77">
        <v>40.770000000000003</v>
      </c>
    </row>
    <row r="1621" spans="1:4">
      <c r="A1621" s="75">
        <v>230010</v>
      </c>
      <c r="B1621" s="76">
        <v>10</v>
      </c>
      <c r="C1621" s="77">
        <v>32.1</v>
      </c>
      <c r="D1621" s="77">
        <v>44.94</v>
      </c>
    </row>
    <row r="1622" spans="1:4">
      <c r="A1622" s="75">
        <v>230011</v>
      </c>
      <c r="B1622" s="76">
        <v>11</v>
      </c>
      <c r="C1622" s="77">
        <v>35.07</v>
      </c>
      <c r="D1622" s="77">
        <v>49.1</v>
      </c>
    </row>
    <row r="1623" spans="1:4">
      <c r="A1623" s="75">
        <v>230012</v>
      </c>
      <c r="B1623" s="76">
        <v>12</v>
      </c>
      <c r="C1623" s="77">
        <v>38.04</v>
      </c>
      <c r="D1623" s="77">
        <v>53.26</v>
      </c>
    </row>
    <row r="1624" spans="1:4">
      <c r="A1624" s="75">
        <v>230013</v>
      </c>
      <c r="B1624" s="76">
        <v>13</v>
      </c>
      <c r="C1624" s="77">
        <v>41.01</v>
      </c>
      <c r="D1624" s="77">
        <v>57.42</v>
      </c>
    </row>
    <row r="1625" spans="1:4">
      <c r="A1625" s="75">
        <v>230014</v>
      </c>
      <c r="B1625" s="76">
        <v>14</v>
      </c>
      <c r="C1625" s="77">
        <v>43.98</v>
      </c>
      <c r="D1625" s="77">
        <v>61.58</v>
      </c>
    </row>
    <row r="1626" spans="1:4">
      <c r="A1626" s="75">
        <v>230015</v>
      </c>
      <c r="B1626" s="76">
        <v>15</v>
      </c>
      <c r="C1626" s="77">
        <v>46.95</v>
      </c>
      <c r="D1626" s="77">
        <v>65.739999999999995</v>
      </c>
    </row>
    <row r="1627" spans="1:4">
      <c r="A1627" s="75">
        <v>230016</v>
      </c>
      <c r="B1627" s="76">
        <v>16</v>
      </c>
      <c r="C1627" s="77">
        <v>49.93</v>
      </c>
      <c r="D1627" s="77">
        <v>69.900000000000006</v>
      </c>
    </row>
    <row r="1628" spans="1:4">
      <c r="A1628" s="75">
        <v>230017</v>
      </c>
      <c r="B1628" s="76">
        <v>17</v>
      </c>
      <c r="C1628" s="77">
        <v>52.9</v>
      </c>
      <c r="D1628" s="77">
        <v>74.06</v>
      </c>
    </row>
    <row r="1629" spans="1:4">
      <c r="A1629" s="75">
        <v>230018</v>
      </c>
      <c r="B1629" s="76">
        <v>18</v>
      </c>
      <c r="C1629" s="77">
        <v>55.87</v>
      </c>
      <c r="D1629" s="77">
        <v>78.22</v>
      </c>
    </row>
    <row r="1630" spans="1:4">
      <c r="A1630" s="75">
        <v>230019</v>
      </c>
      <c r="B1630" s="76">
        <v>19</v>
      </c>
      <c r="C1630" s="77">
        <v>58.84</v>
      </c>
      <c r="D1630" s="77">
        <v>82.38</v>
      </c>
    </row>
    <row r="1631" spans="1:4">
      <c r="A1631" s="75">
        <v>230020</v>
      </c>
      <c r="B1631" s="76">
        <v>20</v>
      </c>
      <c r="C1631" s="77">
        <v>61.81</v>
      </c>
      <c r="D1631" s="77">
        <v>86.54</v>
      </c>
    </row>
    <row r="1632" spans="1:4">
      <c r="A1632" s="75">
        <v>230021</v>
      </c>
      <c r="B1632" s="76">
        <v>21</v>
      </c>
      <c r="C1632" s="77">
        <v>64.78</v>
      </c>
      <c r="D1632" s="77">
        <v>90.7</v>
      </c>
    </row>
    <row r="1633" spans="1:4">
      <c r="A1633" s="75">
        <v>230022</v>
      </c>
      <c r="B1633" s="76">
        <v>22</v>
      </c>
      <c r="C1633" s="77">
        <v>67.760000000000005</v>
      </c>
      <c r="D1633" s="77">
        <v>94.86</v>
      </c>
    </row>
    <row r="1634" spans="1:4">
      <c r="A1634" s="75">
        <v>230023</v>
      </c>
      <c r="B1634" s="76">
        <v>23</v>
      </c>
      <c r="C1634" s="77">
        <v>70.73</v>
      </c>
      <c r="D1634" s="77">
        <v>99.02</v>
      </c>
    </row>
    <row r="1635" spans="1:4">
      <c r="A1635" s="75">
        <v>230024</v>
      </c>
      <c r="B1635" s="76">
        <v>24</v>
      </c>
      <c r="C1635" s="77">
        <v>73.7</v>
      </c>
      <c r="D1635" s="77">
        <v>103.18</v>
      </c>
    </row>
    <row r="1636" spans="1:4">
      <c r="A1636" s="75">
        <v>230025</v>
      </c>
      <c r="B1636" s="76">
        <v>25</v>
      </c>
      <c r="C1636" s="77">
        <v>76.67</v>
      </c>
      <c r="D1636" s="77">
        <v>107.34</v>
      </c>
    </row>
    <row r="1637" spans="1:4">
      <c r="A1637" s="75">
        <v>230026</v>
      </c>
      <c r="B1637" s="76">
        <v>26</v>
      </c>
      <c r="C1637" s="77">
        <v>79.64</v>
      </c>
      <c r="D1637" s="77">
        <v>111.5</v>
      </c>
    </row>
    <row r="1638" spans="1:4">
      <c r="A1638" s="75">
        <v>230027</v>
      </c>
      <c r="B1638" s="76">
        <v>27</v>
      </c>
      <c r="C1638" s="77">
        <v>82.61</v>
      </c>
      <c r="D1638" s="77">
        <v>115.66</v>
      </c>
    </row>
    <row r="1639" spans="1:4">
      <c r="A1639" s="75">
        <v>230028</v>
      </c>
      <c r="B1639" s="76">
        <v>28</v>
      </c>
      <c r="C1639" s="77">
        <v>85.59</v>
      </c>
      <c r="D1639" s="77">
        <v>119.82</v>
      </c>
    </row>
    <row r="1640" spans="1:4">
      <c r="A1640" s="75">
        <v>230029</v>
      </c>
      <c r="B1640" s="76">
        <v>29</v>
      </c>
      <c r="C1640" s="77">
        <v>88.56</v>
      </c>
      <c r="D1640" s="77">
        <v>123.98</v>
      </c>
    </row>
    <row r="1641" spans="1:4">
      <c r="A1641" s="75">
        <v>230030</v>
      </c>
      <c r="B1641" s="76">
        <v>30</v>
      </c>
      <c r="C1641" s="77">
        <v>91.53</v>
      </c>
      <c r="D1641" s="77">
        <v>128.13999999999999</v>
      </c>
    </row>
    <row r="1642" spans="1:4">
      <c r="A1642" s="75">
        <v>230031</v>
      </c>
      <c r="B1642" s="76">
        <v>31</v>
      </c>
      <c r="C1642" s="77">
        <v>94.5</v>
      </c>
      <c r="D1642" s="77">
        <v>132.30000000000001</v>
      </c>
    </row>
    <row r="1643" spans="1:4">
      <c r="A1643" s="75">
        <v>230032</v>
      </c>
      <c r="B1643" s="76">
        <v>32</v>
      </c>
      <c r="C1643" s="77">
        <v>97.47</v>
      </c>
      <c r="D1643" s="77">
        <v>136.46</v>
      </c>
    </row>
    <row r="1644" spans="1:4">
      <c r="A1644" s="75">
        <v>230033</v>
      </c>
      <c r="B1644" s="76">
        <v>33</v>
      </c>
      <c r="C1644" s="77">
        <v>100.45</v>
      </c>
      <c r="D1644" s="77">
        <v>140.62</v>
      </c>
    </row>
    <row r="1645" spans="1:4">
      <c r="A1645" s="75">
        <v>230034</v>
      </c>
      <c r="B1645" s="76">
        <v>34</v>
      </c>
      <c r="C1645" s="77">
        <v>103.41</v>
      </c>
      <c r="D1645" s="77">
        <v>144.78</v>
      </c>
    </row>
    <row r="1646" spans="1:4">
      <c r="A1646" s="75">
        <v>230035</v>
      </c>
      <c r="B1646" s="76">
        <v>35</v>
      </c>
      <c r="C1646" s="77">
        <v>106.39</v>
      </c>
      <c r="D1646" s="77">
        <v>148.94</v>
      </c>
    </row>
    <row r="1647" spans="1:4">
      <c r="A1647" s="75">
        <v>230036</v>
      </c>
      <c r="B1647" s="76">
        <v>36</v>
      </c>
      <c r="C1647" s="77">
        <v>109.36</v>
      </c>
      <c r="D1647" s="77">
        <v>153.1</v>
      </c>
    </row>
    <row r="1648" spans="1:4">
      <c r="A1648" s="75">
        <v>230037</v>
      </c>
      <c r="B1648" s="76">
        <v>37</v>
      </c>
      <c r="C1648" s="77">
        <v>112.33</v>
      </c>
      <c r="D1648" s="77">
        <v>157.26</v>
      </c>
    </row>
    <row r="1649" spans="1:4">
      <c r="A1649" s="75">
        <v>230038</v>
      </c>
      <c r="B1649" s="76">
        <v>38</v>
      </c>
      <c r="C1649" s="77">
        <v>115.3</v>
      </c>
      <c r="D1649" s="77">
        <v>161.41999999999999</v>
      </c>
    </row>
    <row r="1650" spans="1:4">
      <c r="A1650" s="75">
        <v>230039</v>
      </c>
      <c r="B1650" s="76">
        <v>39</v>
      </c>
      <c r="C1650" s="77">
        <v>118.27</v>
      </c>
      <c r="D1650" s="77">
        <v>165.58</v>
      </c>
    </row>
    <row r="1651" spans="1:4">
      <c r="A1651" s="75">
        <v>230040</v>
      </c>
      <c r="B1651" s="76">
        <v>40</v>
      </c>
      <c r="C1651" s="77">
        <v>121.25</v>
      </c>
      <c r="D1651" s="77">
        <v>169.75</v>
      </c>
    </row>
    <row r="1652" spans="1:4">
      <c r="A1652" s="75">
        <v>230041</v>
      </c>
      <c r="B1652" s="76">
        <v>41</v>
      </c>
      <c r="C1652" s="77">
        <v>124.22</v>
      </c>
      <c r="D1652" s="77">
        <v>173.91</v>
      </c>
    </row>
    <row r="1653" spans="1:4">
      <c r="A1653" s="75">
        <v>230042</v>
      </c>
      <c r="B1653" s="76">
        <v>42</v>
      </c>
      <c r="C1653" s="77">
        <v>127.19</v>
      </c>
      <c r="D1653" s="77">
        <v>178.06</v>
      </c>
    </row>
    <row r="1654" spans="1:4">
      <c r="A1654" s="75">
        <v>230043</v>
      </c>
      <c r="B1654" s="76">
        <v>43</v>
      </c>
      <c r="C1654" s="77">
        <v>130.16</v>
      </c>
      <c r="D1654" s="77">
        <v>182.22</v>
      </c>
    </row>
    <row r="1655" spans="1:4">
      <c r="A1655" s="75">
        <v>230044</v>
      </c>
      <c r="B1655" s="76">
        <v>44</v>
      </c>
      <c r="C1655" s="77">
        <v>133.13</v>
      </c>
      <c r="D1655" s="77">
        <v>186.38</v>
      </c>
    </row>
    <row r="1656" spans="1:4">
      <c r="A1656" s="75">
        <v>230045</v>
      </c>
      <c r="B1656" s="76">
        <v>45</v>
      </c>
      <c r="C1656" s="77">
        <v>136.1</v>
      </c>
      <c r="D1656" s="77">
        <v>190.54</v>
      </c>
    </row>
    <row r="1657" spans="1:4">
      <c r="A1657" s="75">
        <v>230046</v>
      </c>
      <c r="B1657" s="76">
        <v>46</v>
      </c>
      <c r="C1657" s="77">
        <v>139.08000000000001</v>
      </c>
      <c r="D1657" s="77">
        <v>194.71</v>
      </c>
    </row>
    <row r="1658" spans="1:4">
      <c r="A1658" s="75">
        <v>230047</v>
      </c>
      <c r="B1658" s="76">
        <v>47</v>
      </c>
      <c r="C1658" s="77">
        <v>142.05000000000001</v>
      </c>
      <c r="D1658" s="77">
        <v>198.87</v>
      </c>
    </row>
    <row r="1659" spans="1:4">
      <c r="A1659" s="75">
        <v>230048</v>
      </c>
      <c r="B1659" s="76">
        <v>48</v>
      </c>
      <c r="C1659" s="77">
        <v>145.02000000000001</v>
      </c>
      <c r="D1659" s="77">
        <v>203.03</v>
      </c>
    </row>
    <row r="1660" spans="1:4">
      <c r="A1660" s="75">
        <v>230049</v>
      </c>
      <c r="B1660" s="76">
        <v>49</v>
      </c>
      <c r="C1660" s="77">
        <v>147.99</v>
      </c>
      <c r="D1660" s="77">
        <v>207.19</v>
      </c>
    </row>
    <row r="1661" spans="1:4">
      <c r="A1661" s="75">
        <v>230050</v>
      </c>
      <c r="B1661" s="76">
        <v>50</v>
      </c>
      <c r="C1661" s="77">
        <v>150.97</v>
      </c>
      <c r="D1661" s="77">
        <v>211.35</v>
      </c>
    </row>
    <row r="1662" spans="1:4">
      <c r="A1662" s="75">
        <v>230051</v>
      </c>
      <c r="B1662" s="76">
        <v>51</v>
      </c>
      <c r="C1662" s="77">
        <v>153.94</v>
      </c>
      <c r="D1662" s="77">
        <v>215.51</v>
      </c>
    </row>
    <row r="1663" spans="1:4">
      <c r="A1663" s="75">
        <v>230052</v>
      </c>
      <c r="B1663" s="76">
        <v>52</v>
      </c>
      <c r="C1663" s="77">
        <v>156.9</v>
      </c>
      <c r="D1663" s="77">
        <v>219.67</v>
      </c>
    </row>
    <row r="1664" spans="1:4">
      <c r="A1664" s="75">
        <v>230053</v>
      </c>
      <c r="B1664" s="76">
        <v>53</v>
      </c>
      <c r="C1664" s="77">
        <v>159.88</v>
      </c>
      <c r="D1664" s="77">
        <v>223.83</v>
      </c>
    </row>
    <row r="1665" spans="1:4">
      <c r="A1665" s="75">
        <v>230054</v>
      </c>
      <c r="B1665" s="76">
        <v>54</v>
      </c>
      <c r="C1665" s="77">
        <v>162.85</v>
      </c>
      <c r="D1665" s="77">
        <v>227.99</v>
      </c>
    </row>
    <row r="1666" spans="1:4">
      <c r="A1666" s="75">
        <v>230055</v>
      </c>
      <c r="B1666" s="76">
        <v>55</v>
      </c>
      <c r="C1666" s="77">
        <v>165.82</v>
      </c>
      <c r="D1666" s="77">
        <v>232.15</v>
      </c>
    </row>
    <row r="1667" spans="1:4">
      <c r="A1667" s="75">
        <v>230056</v>
      </c>
      <c r="B1667" s="76">
        <v>56</v>
      </c>
      <c r="C1667" s="77">
        <v>168.8</v>
      </c>
      <c r="D1667" s="77">
        <v>236.31</v>
      </c>
    </row>
    <row r="1668" spans="1:4">
      <c r="A1668" s="75">
        <v>230057</v>
      </c>
      <c r="B1668" s="76">
        <v>57</v>
      </c>
      <c r="C1668" s="77">
        <v>171.77</v>
      </c>
      <c r="D1668" s="77">
        <v>240.47</v>
      </c>
    </row>
    <row r="1669" spans="1:4">
      <c r="A1669" s="75">
        <v>230058</v>
      </c>
      <c r="B1669" s="76">
        <v>58</v>
      </c>
      <c r="C1669" s="77">
        <v>174.73</v>
      </c>
      <c r="D1669" s="77">
        <v>244.62</v>
      </c>
    </row>
    <row r="1670" spans="1:4">
      <c r="A1670" s="75">
        <v>230059</v>
      </c>
      <c r="B1670" s="76">
        <v>59</v>
      </c>
      <c r="C1670" s="77">
        <v>177.7</v>
      </c>
      <c r="D1670" s="77">
        <v>248.78</v>
      </c>
    </row>
    <row r="1671" spans="1:4">
      <c r="A1671" s="75">
        <v>230060</v>
      </c>
      <c r="B1671" s="76">
        <v>60</v>
      </c>
      <c r="C1671" s="77">
        <v>180.68</v>
      </c>
      <c r="D1671" s="77">
        <v>252.95</v>
      </c>
    </row>
    <row r="1672" spans="1:4">
      <c r="A1672" s="75">
        <v>230061</v>
      </c>
      <c r="B1672" s="76">
        <v>61</v>
      </c>
      <c r="C1672" s="77">
        <v>183.66</v>
      </c>
      <c r="D1672" s="77">
        <v>257.12</v>
      </c>
    </row>
    <row r="1673" spans="1:4">
      <c r="A1673" s="75">
        <v>230062</v>
      </c>
      <c r="B1673" s="76">
        <v>62</v>
      </c>
      <c r="C1673" s="77">
        <v>186.63</v>
      </c>
      <c r="D1673" s="77">
        <v>261.27999999999997</v>
      </c>
    </row>
    <row r="1674" spans="1:4">
      <c r="A1674" s="75">
        <v>230063</v>
      </c>
      <c r="B1674" s="76">
        <v>63</v>
      </c>
      <c r="C1674" s="77">
        <v>189.6</v>
      </c>
      <c r="D1674" s="77">
        <v>265.44</v>
      </c>
    </row>
    <row r="1675" spans="1:4">
      <c r="A1675" s="75">
        <v>230064</v>
      </c>
      <c r="B1675" s="76">
        <v>64</v>
      </c>
      <c r="C1675" s="77">
        <v>192.57</v>
      </c>
      <c r="D1675" s="77">
        <v>269.58999999999997</v>
      </c>
    </row>
    <row r="1676" spans="1:4">
      <c r="A1676" s="75">
        <v>230065</v>
      </c>
      <c r="B1676" s="76">
        <v>65</v>
      </c>
      <c r="C1676" s="77">
        <v>195.55</v>
      </c>
      <c r="D1676" s="77">
        <v>273.77</v>
      </c>
    </row>
    <row r="1677" spans="1:4">
      <c r="A1677" s="75">
        <v>230066</v>
      </c>
      <c r="B1677" s="76">
        <v>66</v>
      </c>
      <c r="C1677" s="77">
        <v>198.51</v>
      </c>
      <c r="D1677" s="77">
        <v>277.91000000000003</v>
      </c>
    </row>
    <row r="1678" spans="1:4">
      <c r="A1678" s="75">
        <v>230067</v>
      </c>
      <c r="B1678" s="76">
        <v>67</v>
      </c>
      <c r="C1678" s="77">
        <v>201.48</v>
      </c>
      <c r="D1678" s="77">
        <v>282.08</v>
      </c>
    </row>
    <row r="1679" spans="1:4">
      <c r="A1679" s="75">
        <v>230068</v>
      </c>
      <c r="B1679" s="76">
        <v>68</v>
      </c>
      <c r="C1679" s="77">
        <v>204.45</v>
      </c>
      <c r="D1679" s="77">
        <v>286.23</v>
      </c>
    </row>
    <row r="1680" spans="1:4">
      <c r="A1680" s="75">
        <v>230069</v>
      </c>
      <c r="B1680" s="76">
        <v>69</v>
      </c>
      <c r="C1680" s="77">
        <v>207.43</v>
      </c>
      <c r="D1680" s="77">
        <v>290.39999999999998</v>
      </c>
    </row>
    <row r="1681" spans="1:4">
      <c r="A1681" s="75">
        <v>230070</v>
      </c>
      <c r="B1681" s="76">
        <v>70</v>
      </c>
      <c r="C1681" s="77">
        <v>210.4</v>
      </c>
      <c r="D1681" s="77">
        <v>294.56</v>
      </c>
    </row>
    <row r="1682" spans="1:4">
      <c r="A1682" s="75">
        <v>230071</v>
      </c>
      <c r="B1682" s="76">
        <v>71</v>
      </c>
      <c r="C1682" s="77">
        <v>213.38</v>
      </c>
      <c r="D1682" s="77">
        <v>298.73</v>
      </c>
    </row>
    <row r="1683" spans="1:4">
      <c r="A1683" s="75">
        <v>230072</v>
      </c>
      <c r="B1683" s="76">
        <v>72</v>
      </c>
      <c r="C1683" s="77">
        <v>216.35</v>
      </c>
      <c r="D1683" s="77">
        <v>302.88</v>
      </c>
    </row>
    <row r="1684" spans="1:4">
      <c r="A1684" s="75">
        <v>230073</v>
      </c>
      <c r="B1684" s="76">
        <v>73</v>
      </c>
      <c r="C1684" s="77">
        <v>219.32</v>
      </c>
      <c r="D1684" s="77">
        <v>307.05</v>
      </c>
    </row>
    <row r="1685" spans="1:4">
      <c r="A1685" s="75">
        <v>230074</v>
      </c>
      <c r="B1685" s="76">
        <v>74</v>
      </c>
      <c r="C1685" s="77">
        <v>222.28</v>
      </c>
      <c r="D1685" s="77">
        <v>311.19</v>
      </c>
    </row>
    <row r="1686" spans="1:4">
      <c r="A1686" s="75">
        <v>230075</v>
      </c>
      <c r="B1686" s="76">
        <v>75</v>
      </c>
      <c r="C1686" s="77">
        <v>225.26</v>
      </c>
      <c r="D1686" s="77">
        <v>315.36</v>
      </c>
    </row>
    <row r="1687" spans="1:4">
      <c r="A1687" s="75">
        <v>230076</v>
      </c>
      <c r="B1687" s="76">
        <v>76</v>
      </c>
      <c r="C1687" s="77">
        <v>228.23</v>
      </c>
      <c r="D1687" s="77">
        <v>319.52</v>
      </c>
    </row>
    <row r="1688" spans="1:4">
      <c r="A1688" s="75">
        <v>230077</v>
      </c>
      <c r="B1688" s="76">
        <v>77</v>
      </c>
      <c r="C1688" s="77">
        <v>231.19</v>
      </c>
      <c r="D1688" s="77">
        <v>323.67</v>
      </c>
    </row>
    <row r="1689" spans="1:4">
      <c r="A1689" s="75">
        <v>230078</v>
      </c>
      <c r="B1689" s="76">
        <v>78</v>
      </c>
      <c r="C1689" s="77">
        <v>234.17</v>
      </c>
      <c r="D1689" s="77">
        <v>327.83</v>
      </c>
    </row>
    <row r="1690" spans="1:4">
      <c r="A1690" s="75">
        <v>230079</v>
      </c>
      <c r="B1690" s="76">
        <v>79</v>
      </c>
      <c r="C1690" s="77">
        <v>237.14</v>
      </c>
      <c r="D1690" s="77">
        <v>331.99</v>
      </c>
    </row>
    <row r="1691" spans="1:4">
      <c r="A1691" s="75">
        <v>230080</v>
      </c>
      <c r="B1691" s="76">
        <v>80</v>
      </c>
      <c r="C1691" s="77">
        <v>240.11</v>
      </c>
      <c r="D1691" s="77">
        <v>336.16</v>
      </c>
    </row>
    <row r="1692" spans="1:4">
      <c r="A1692" s="75">
        <v>230081</v>
      </c>
      <c r="B1692" s="76">
        <v>81</v>
      </c>
      <c r="C1692" s="77">
        <v>243.08</v>
      </c>
      <c r="D1692" s="77">
        <v>340.32</v>
      </c>
    </row>
    <row r="1693" spans="1:4">
      <c r="A1693" s="75">
        <v>230082</v>
      </c>
      <c r="B1693" s="76">
        <v>82</v>
      </c>
      <c r="C1693" s="77">
        <v>246.06</v>
      </c>
      <c r="D1693" s="77">
        <v>344.48</v>
      </c>
    </row>
    <row r="1694" spans="1:4">
      <c r="A1694" s="75">
        <v>230083</v>
      </c>
      <c r="B1694" s="76">
        <v>83</v>
      </c>
      <c r="C1694" s="77">
        <v>249.02</v>
      </c>
      <c r="D1694" s="77">
        <v>348.63</v>
      </c>
    </row>
    <row r="1695" spans="1:4">
      <c r="A1695" s="75">
        <v>230084</v>
      </c>
      <c r="B1695" s="76">
        <v>84</v>
      </c>
      <c r="C1695" s="77">
        <v>252.02</v>
      </c>
      <c r="D1695" s="77">
        <v>352.82</v>
      </c>
    </row>
    <row r="1696" spans="1:4">
      <c r="A1696" s="75">
        <v>230085</v>
      </c>
      <c r="B1696" s="76">
        <v>85</v>
      </c>
      <c r="C1696" s="77">
        <v>254.98</v>
      </c>
      <c r="D1696" s="77">
        <v>356.97</v>
      </c>
    </row>
    <row r="1697" spans="1:4">
      <c r="A1697" s="75">
        <v>230086</v>
      </c>
      <c r="B1697" s="76">
        <v>86</v>
      </c>
      <c r="C1697" s="77">
        <v>257.93</v>
      </c>
      <c r="D1697" s="77">
        <v>361.11</v>
      </c>
    </row>
    <row r="1698" spans="1:4">
      <c r="A1698" s="75">
        <v>230087</v>
      </c>
      <c r="B1698" s="76">
        <v>87</v>
      </c>
      <c r="C1698" s="77">
        <v>260.91000000000003</v>
      </c>
      <c r="D1698" s="77">
        <v>365.28</v>
      </c>
    </row>
    <row r="1699" spans="1:4">
      <c r="A1699" s="75">
        <v>230088</v>
      </c>
      <c r="B1699" s="76">
        <v>88</v>
      </c>
      <c r="C1699" s="77">
        <v>263.89</v>
      </c>
      <c r="D1699" s="77">
        <v>369.44</v>
      </c>
    </row>
    <row r="1700" spans="1:4">
      <c r="A1700" s="75">
        <v>230089</v>
      </c>
      <c r="B1700" s="76">
        <v>89</v>
      </c>
      <c r="C1700" s="77">
        <v>266.85000000000002</v>
      </c>
      <c r="D1700" s="77">
        <v>373.59</v>
      </c>
    </row>
    <row r="1701" spans="1:4">
      <c r="A1701" s="75">
        <v>230090</v>
      </c>
      <c r="B1701" s="76">
        <v>90</v>
      </c>
      <c r="C1701" s="77">
        <v>269.83999999999997</v>
      </c>
      <c r="D1701" s="77">
        <v>377.77</v>
      </c>
    </row>
    <row r="1702" spans="1:4">
      <c r="A1702" s="75">
        <v>230091</v>
      </c>
      <c r="B1702" s="76">
        <v>91</v>
      </c>
      <c r="C1702" s="77">
        <v>272.81</v>
      </c>
      <c r="D1702" s="77">
        <v>381.94</v>
      </c>
    </row>
    <row r="1703" spans="1:4">
      <c r="A1703" s="75">
        <v>230092</v>
      </c>
      <c r="B1703" s="76">
        <v>92</v>
      </c>
      <c r="C1703" s="77">
        <v>275.77999999999997</v>
      </c>
      <c r="D1703" s="77">
        <v>386.09</v>
      </c>
    </row>
    <row r="1704" spans="1:4">
      <c r="A1704" s="75">
        <v>230093</v>
      </c>
      <c r="B1704" s="76">
        <v>93</v>
      </c>
      <c r="C1704" s="77">
        <v>278.74</v>
      </c>
      <c r="D1704" s="77">
        <v>390.23</v>
      </c>
    </row>
    <row r="1705" spans="1:4">
      <c r="A1705" s="75">
        <v>230094</v>
      </c>
      <c r="B1705" s="76">
        <v>94</v>
      </c>
      <c r="C1705" s="77">
        <v>281.70999999999998</v>
      </c>
      <c r="D1705" s="77">
        <v>394.4</v>
      </c>
    </row>
    <row r="1706" spans="1:4">
      <c r="A1706" s="75">
        <v>230095</v>
      </c>
      <c r="B1706" s="76">
        <v>95</v>
      </c>
      <c r="C1706" s="77">
        <v>284.70999999999998</v>
      </c>
      <c r="D1706" s="77">
        <v>398.59</v>
      </c>
    </row>
    <row r="1707" spans="1:4">
      <c r="A1707" s="75">
        <v>230096</v>
      </c>
      <c r="B1707" s="76">
        <v>96</v>
      </c>
      <c r="C1707" s="77">
        <v>287.66000000000003</v>
      </c>
      <c r="D1707" s="77">
        <v>402.72</v>
      </c>
    </row>
    <row r="1708" spans="1:4">
      <c r="A1708" s="75">
        <v>230097</v>
      </c>
      <c r="B1708" s="76">
        <v>97</v>
      </c>
      <c r="C1708" s="77">
        <v>290.63</v>
      </c>
      <c r="D1708" s="77">
        <v>406.88</v>
      </c>
    </row>
    <row r="1709" spans="1:4">
      <c r="A1709" s="75">
        <v>230098</v>
      </c>
      <c r="B1709" s="76">
        <v>98</v>
      </c>
      <c r="C1709" s="77">
        <v>293.61</v>
      </c>
      <c r="D1709" s="77">
        <v>411.06</v>
      </c>
    </row>
    <row r="1710" spans="1:4">
      <c r="A1710" s="75">
        <v>230099</v>
      </c>
      <c r="B1710" s="76">
        <v>99</v>
      </c>
      <c r="C1710" s="77">
        <v>296.58999999999997</v>
      </c>
      <c r="D1710" s="77">
        <v>415.22</v>
      </c>
    </row>
    <row r="1711" spans="1:4">
      <c r="A1711" s="75">
        <v>230100</v>
      </c>
      <c r="B1711" s="76">
        <v>100</v>
      </c>
      <c r="C1711" s="77">
        <v>299.54000000000002</v>
      </c>
      <c r="D1711" s="77">
        <v>419.36</v>
      </c>
    </row>
    <row r="1712" spans="1:4">
      <c r="A1712" s="75">
        <v>230101</v>
      </c>
      <c r="B1712" s="76">
        <v>101</v>
      </c>
      <c r="C1712" s="77">
        <v>302.52</v>
      </c>
      <c r="D1712" s="77">
        <v>423.52</v>
      </c>
    </row>
    <row r="1713" spans="1:4">
      <c r="A1713" s="75">
        <v>230102</v>
      </c>
      <c r="B1713" s="76">
        <v>102</v>
      </c>
      <c r="C1713" s="77">
        <v>305.51</v>
      </c>
      <c r="D1713" s="77">
        <v>427.71</v>
      </c>
    </row>
    <row r="1714" spans="1:4">
      <c r="A1714" s="75">
        <v>230103</v>
      </c>
      <c r="B1714" s="76">
        <v>103</v>
      </c>
      <c r="C1714" s="77">
        <v>308.48</v>
      </c>
      <c r="D1714" s="77">
        <v>431.88</v>
      </c>
    </row>
    <row r="1715" spans="1:4">
      <c r="A1715" s="75">
        <v>230104</v>
      </c>
      <c r="B1715" s="76">
        <v>104</v>
      </c>
      <c r="C1715" s="77">
        <v>311.43</v>
      </c>
      <c r="D1715" s="77">
        <v>436.01</v>
      </c>
    </row>
    <row r="1716" spans="1:4">
      <c r="A1716" s="75">
        <v>230105</v>
      </c>
      <c r="B1716" s="76">
        <v>105</v>
      </c>
      <c r="C1716" s="77">
        <v>314.39999999999998</v>
      </c>
      <c r="D1716" s="77">
        <v>440.17</v>
      </c>
    </row>
    <row r="1717" spans="1:4">
      <c r="A1717" s="75">
        <v>230106</v>
      </c>
      <c r="B1717" s="76">
        <v>106</v>
      </c>
      <c r="C1717" s="77">
        <v>317.39</v>
      </c>
      <c r="D1717" s="77">
        <v>444.35</v>
      </c>
    </row>
    <row r="1718" spans="1:4">
      <c r="A1718" s="75">
        <v>230107</v>
      </c>
      <c r="B1718" s="76">
        <v>107</v>
      </c>
      <c r="C1718" s="77">
        <v>320.36</v>
      </c>
      <c r="D1718" s="77">
        <v>448.5</v>
      </c>
    </row>
    <row r="1719" spans="1:4">
      <c r="A1719" s="75">
        <v>230108</v>
      </c>
      <c r="B1719" s="76">
        <v>108</v>
      </c>
      <c r="C1719" s="77">
        <v>323.33999999999997</v>
      </c>
      <c r="D1719" s="77">
        <v>452.68</v>
      </c>
    </row>
    <row r="1720" spans="1:4">
      <c r="A1720" s="75">
        <v>230109</v>
      </c>
      <c r="B1720" s="76">
        <v>109</v>
      </c>
      <c r="C1720" s="77">
        <v>326.3</v>
      </c>
      <c r="D1720" s="77">
        <v>456.82</v>
      </c>
    </row>
    <row r="1721" spans="1:4">
      <c r="A1721" s="75">
        <v>230110</v>
      </c>
      <c r="B1721" s="76">
        <v>110</v>
      </c>
      <c r="C1721" s="77">
        <v>329.27</v>
      </c>
      <c r="D1721" s="77">
        <v>460.98</v>
      </c>
    </row>
    <row r="1722" spans="1:4">
      <c r="A1722" s="75">
        <v>230111</v>
      </c>
      <c r="B1722" s="76">
        <v>111</v>
      </c>
      <c r="C1722" s="77">
        <v>332.27</v>
      </c>
      <c r="D1722" s="77">
        <v>465.17</v>
      </c>
    </row>
    <row r="1723" spans="1:4">
      <c r="A1723" s="75">
        <v>230112</v>
      </c>
      <c r="B1723" s="76">
        <v>112</v>
      </c>
      <c r="C1723" s="77">
        <v>335.23</v>
      </c>
      <c r="D1723" s="77">
        <v>469.32</v>
      </c>
    </row>
    <row r="1724" spans="1:4">
      <c r="A1724" s="75">
        <v>230113</v>
      </c>
      <c r="B1724" s="76">
        <v>113</v>
      </c>
      <c r="C1724" s="77">
        <v>338.21</v>
      </c>
      <c r="D1724" s="77">
        <v>473.49</v>
      </c>
    </row>
    <row r="1725" spans="1:4">
      <c r="A1725" s="75">
        <v>230114</v>
      </c>
      <c r="B1725" s="76">
        <v>114</v>
      </c>
      <c r="C1725" s="77">
        <v>341.16</v>
      </c>
      <c r="D1725" s="77">
        <v>477.63</v>
      </c>
    </row>
    <row r="1726" spans="1:4">
      <c r="A1726" s="75">
        <v>230115</v>
      </c>
      <c r="B1726" s="76">
        <v>115</v>
      </c>
      <c r="C1726" s="77">
        <v>344.13</v>
      </c>
      <c r="D1726" s="77">
        <v>481.78</v>
      </c>
    </row>
    <row r="1727" spans="1:4">
      <c r="A1727" s="75">
        <v>230116</v>
      </c>
      <c r="B1727" s="76">
        <v>116</v>
      </c>
      <c r="C1727" s="77">
        <v>347.11</v>
      </c>
      <c r="D1727" s="77">
        <v>485.96</v>
      </c>
    </row>
    <row r="1728" spans="1:4">
      <c r="A1728" s="75">
        <v>230117</v>
      </c>
      <c r="B1728" s="76">
        <v>117</v>
      </c>
      <c r="C1728" s="77">
        <v>350.06</v>
      </c>
      <c r="D1728" s="77">
        <v>490.09</v>
      </c>
    </row>
    <row r="1729" spans="1:4">
      <c r="A1729" s="75">
        <v>230118</v>
      </c>
      <c r="B1729" s="76">
        <v>118</v>
      </c>
      <c r="C1729" s="77">
        <v>353.03</v>
      </c>
      <c r="D1729" s="77">
        <v>494.24</v>
      </c>
    </row>
    <row r="1730" spans="1:4">
      <c r="A1730" s="75">
        <v>230119</v>
      </c>
      <c r="B1730" s="76">
        <v>119</v>
      </c>
      <c r="C1730" s="77">
        <v>356.01</v>
      </c>
      <c r="D1730" s="77">
        <v>498.41</v>
      </c>
    </row>
    <row r="1731" spans="1:4">
      <c r="A1731" s="75">
        <v>230120</v>
      </c>
      <c r="B1731" s="76">
        <v>120</v>
      </c>
      <c r="C1731" s="77">
        <v>359.01</v>
      </c>
      <c r="D1731" s="77">
        <v>502.61</v>
      </c>
    </row>
    <row r="1732" spans="1:4">
      <c r="A1732" s="75">
        <v>230121</v>
      </c>
      <c r="B1732" s="76">
        <v>121</v>
      </c>
      <c r="C1732" s="77">
        <v>361.97</v>
      </c>
      <c r="D1732" s="77">
        <v>506.76</v>
      </c>
    </row>
    <row r="1733" spans="1:4">
      <c r="A1733" s="75">
        <v>230122</v>
      </c>
      <c r="B1733" s="76">
        <v>122</v>
      </c>
      <c r="C1733" s="77">
        <v>364.95</v>
      </c>
      <c r="D1733" s="77">
        <v>510.93</v>
      </c>
    </row>
    <row r="1734" spans="1:4">
      <c r="A1734" s="75">
        <v>230123</v>
      </c>
      <c r="B1734" s="76">
        <v>123</v>
      </c>
      <c r="C1734" s="77">
        <v>367.89</v>
      </c>
      <c r="D1734" s="77">
        <v>515.04</v>
      </c>
    </row>
    <row r="1735" spans="1:4">
      <c r="A1735" s="75">
        <v>230124</v>
      </c>
      <c r="B1735" s="76">
        <v>124</v>
      </c>
      <c r="C1735" s="77">
        <v>370.89</v>
      </c>
      <c r="D1735" s="77">
        <v>519.25</v>
      </c>
    </row>
    <row r="1736" spans="1:4">
      <c r="A1736" s="75">
        <v>230125</v>
      </c>
      <c r="B1736" s="76">
        <v>125</v>
      </c>
      <c r="C1736" s="77">
        <v>373.86</v>
      </c>
      <c r="D1736" s="77">
        <v>523.41</v>
      </c>
    </row>
    <row r="1737" spans="1:4">
      <c r="A1737" s="75">
        <v>230126</v>
      </c>
      <c r="B1737" s="76">
        <v>126</v>
      </c>
      <c r="C1737" s="77">
        <v>376.85</v>
      </c>
      <c r="D1737" s="77">
        <v>527.59</v>
      </c>
    </row>
    <row r="1738" spans="1:4">
      <c r="A1738" s="75">
        <v>230127</v>
      </c>
      <c r="B1738" s="76">
        <v>127</v>
      </c>
      <c r="C1738" s="77">
        <v>379.79</v>
      </c>
      <c r="D1738" s="77">
        <v>531.70000000000005</v>
      </c>
    </row>
    <row r="1739" spans="1:4">
      <c r="A1739" s="75">
        <v>230128</v>
      </c>
      <c r="B1739" s="76">
        <v>128</v>
      </c>
      <c r="C1739" s="77">
        <v>382.74</v>
      </c>
      <c r="D1739" s="77">
        <v>535.84</v>
      </c>
    </row>
    <row r="1740" spans="1:4">
      <c r="A1740" s="75">
        <v>230129</v>
      </c>
      <c r="B1740" s="76">
        <v>129</v>
      </c>
      <c r="C1740" s="77">
        <v>385.71</v>
      </c>
      <c r="D1740" s="77">
        <v>540</v>
      </c>
    </row>
    <row r="1741" spans="1:4">
      <c r="A1741" s="75">
        <v>230130</v>
      </c>
      <c r="B1741" s="76">
        <v>130</v>
      </c>
      <c r="C1741" s="77">
        <v>388.7</v>
      </c>
      <c r="D1741" s="77">
        <v>544.16999999999996</v>
      </c>
    </row>
    <row r="1742" spans="1:4">
      <c r="A1742" s="75">
        <v>230131</v>
      </c>
      <c r="B1742" s="76">
        <v>131</v>
      </c>
      <c r="C1742" s="77">
        <v>391.7</v>
      </c>
      <c r="D1742" s="77">
        <v>548.37</v>
      </c>
    </row>
    <row r="1743" spans="1:4">
      <c r="A1743" s="75">
        <v>230132</v>
      </c>
      <c r="B1743" s="76">
        <v>132</v>
      </c>
      <c r="C1743" s="77">
        <v>394.65</v>
      </c>
      <c r="D1743" s="77">
        <v>552.51</v>
      </c>
    </row>
    <row r="1744" spans="1:4">
      <c r="A1744" s="75">
        <v>230133</v>
      </c>
      <c r="B1744" s="76">
        <v>133</v>
      </c>
      <c r="C1744" s="77">
        <v>397.61</v>
      </c>
      <c r="D1744" s="77">
        <v>556.66</v>
      </c>
    </row>
    <row r="1745" spans="1:4">
      <c r="A1745" s="75">
        <v>230134</v>
      </c>
      <c r="B1745" s="76">
        <v>134</v>
      </c>
      <c r="C1745" s="77">
        <v>400.59</v>
      </c>
      <c r="D1745" s="77">
        <v>560.83000000000004</v>
      </c>
    </row>
    <row r="1746" spans="1:4">
      <c r="A1746" s="75">
        <v>230135</v>
      </c>
      <c r="B1746" s="76">
        <v>135</v>
      </c>
      <c r="C1746" s="77">
        <v>403.59</v>
      </c>
      <c r="D1746" s="77">
        <v>565.02</v>
      </c>
    </row>
    <row r="1747" spans="1:4">
      <c r="A1747" s="75">
        <v>230136</v>
      </c>
      <c r="B1747" s="76">
        <v>136</v>
      </c>
      <c r="C1747" s="77">
        <v>406.53</v>
      </c>
      <c r="D1747" s="77">
        <v>569.14</v>
      </c>
    </row>
    <row r="1748" spans="1:4">
      <c r="A1748" s="75">
        <v>230137</v>
      </c>
      <c r="B1748" s="76">
        <v>137</v>
      </c>
      <c r="C1748" s="77">
        <v>409.48</v>
      </c>
      <c r="D1748" s="77">
        <v>573.28</v>
      </c>
    </row>
    <row r="1749" spans="1:4">
      <c r="A1749" s="75">
        <v>230138</v>
      </c>
      <c r="B1749" s="76">
        <v>138</v>
      </c>
      <c r="C1749" s="77">
        <v>412.52</v>
      </c>
      <c r="D1749" s="77">
        <v>577.53</v>
      </c>
    </row>
    <row r="1750" spans="1:4">
      <c r="A1750" s="75">
        <v>230139</v>
      </c>
      <c r="B1750" s="76">
        <v>139</v>
      </c>
      <c r="C1750" s="77">
        <v>415.43</v>
      </c>
      <c r="D1750" s="77">
        <v>581.61</v>
      </c>
    </row>
    <row r="1751" spans="1:4">
      <c r="A1751" s="75">
        <v>230140</v>
      </c>
      <c r="B1751" s="76">
        <v>140</v>
      </c>
      <c r="C1751" s="77">
        <v>418.43</v>
      </c>
      <c r="D1751" s="77">
        <v>585.79999999999995</v>
      </c>
    </row>
    <row r="1752" spans="1:4">
      <c r="A1752" s="75">
        <v>230141</v>
      </c>
      <c r="B1752" s="76">
        <v>141</v>
      </c>
      <c r="C1752" s="77">
        <v>421.37</v>
      </c>
      <c r="D1752" s="77">
        <v>589.91999999999996</v>
      </c>
    </row>
    <row r="1753" spans="1:4">
      <c r="A1753" s="75">
        <v>230142</v>
      </c>
      <c r="B1753" s="76">
        <v>142</v>
      </c>
      <c r="C1753" s="77">
        <v>424.4</v>
      </c>
      <c r="D1753" s="77">
        <v>594.15</v>
      </c>
    </row>
    <row r="1754" spans="1:4">
      <c r="A1754" s="75">
        <v>230143</v>
      </c>
      <c r="B1754" s="76">
        <v>143</v>
      </c>
      <c r="C1754" s="77">
        <v>427.36</v>
      </c>
      <c r="D1754" s="77">
        <v>598.30999999999995</v>
      </c>
    </row>
    <row r="1755" spans="1:4">
      <c r="A1755" s="75">
        <v>230144</v>
      </c>
      <c r="B1755" s="76">
        <v>144</v>
      </c>
      <c r="C1755" s="77">
        <v>430.34</v>
      </c>
      <c r="D1755" s="77">
        <v>602.48</v>
      </c>
    </row>
    <row r="1756" spans="1:4">
      <c r="A1756" s="75">
        <v>230145</v>
      </c>
      <c r="B1756" s="76">
        <v>145</v>
      </c>
      <c r="C1756" s="77">
        <v>433.26</v>
      </c>
      <c r="D1756" s="77">
        <v>606.55999999999995</v>
      </c>
    </row>
    <row r="1757" spans="1:4">
      <c r="A1757" s="75">
        <v>230146</v>
      </c>
      <c r="B1757" s="76">
        <v>146</v>
      </c>
      <c r="C1757" s="77">
        <v>436.26</v>
      </c>
      <c r="D1757" s="77">
        <v>610.77</v>
      </c>
    </row>
    <row r="1758" spans="1:4">
      <c r="A1758" s="75">
        <v>230147</v>
      </c>
      <c r="B1758" s="76">
        <v>147</v>
      </c>
      <c r="C1758" s="77">
        <v>439.2</v>
      </c>
      <c r="D1758" s="77">
        <v>614.88</v>
      </c>
    </row>
    <row r="1759" spans="1:4">
      <c r="A1759" s="75">
        <v>230148</v>
      </c>
      <c r="B1759" s="76">
        <v>148</v>
      </c>
      <c r="C1759" s="77">
        <v>442.24</v>
      </c>
      <c r="D1759" s="77">
        <v>619.13</v>
      </c>
    </row>
    <row r="1760" spans="1:4">
      <c r="A1760" s="75">
        <v>230149</v>
      </c>
      <c r="B1760" s="76">
        <v>149</v>
      </c>
      <c r="C1760" s="77">
        <v>445.2</v>
      </c>
      <c r="D1760" s="77">
        <v>623.28</v>
      </c>
    </row>
    <row r="1761" spans="1:4">
      <c r="A1761" s="75">
        <v>230150</v>
      </c>
      <c r="B1761" s="76">
        <v>150</v>
      </c>
      <c r="C1761" s="77">
        <v>448.18</v>
      </c>
      <c r="D1761" s="77">
        <v>627.46</v>
      </c>
    </row>
    <row r="1762" spans="1:4">
      <c r="A1762" s="75">
        <v>230151</v>
      </c>
      <c r="B1762" s="76">
        <v>151</v>
      </c>
      <c r="C1762" s="77">
        <v>451.09</v>
      </c>
      <c r="D1762" s="77">
        <v>613.53</v>
      </c>
    </row>
    <row r="1763" spans="1:4">
      <c r="A1763" s="75">
        <v>230152</v>
      </c>
      <c r="B1763" s="76">
        <v>152</v>
      </c>
      <c r="C1763" s="77">
        <v>454.1</v>
      </c>
      <c r="D1763" s="77">
        <v>635.74</v>
      </c>
    </row>
    <row r="1764" spans="1:4">
      <c r="A1764" s="75">
        <v>230153</v>
      </c>
      <c r="B1764" s="76">
        <v>153</v>
      </c>
      <c r="C1764" s="77">
        <v>457.03</v>
      </c>
      <c r="D1764" s="77">
        <v>639.84</v>
      </c>
    </row>
    <row r="1765" spans="1:4">
      <c r="A1765" s="75">
        <v>230154</v>
      </c>
      <c r="B1765" s="76">
        <v>154</v>
      </c>
      <c r="C1765" s="77">
        <v>460.06</v>
      </c>
      <c r="D1765" s="77">
        <v>644.09</v>
      </c>
    </row>
    <row r="1766" spans="1:4">
      <c r="A1766" s="75">
        <v>230155</v>
      </c>
      <c r="B1766" s="76">
        <v>155</v>
      </c>
      <c r="C1766" s="77">
        <v>463.02</v>
      </c>
      <c r="D1766" s="77">
        <v>648.23</v>
      </c>
    </row>
    <row r="1767" spans="1:4">
      <c r="A1767" s="75">
        <v>230156</v>
      </c>
      <c r="B1767" s="76">
        <v>156</v>
      </c>
      <c r="C1767" s="77">
        <v>465.99</v>
      </c>
      <c r="D1767" s="77">
        <v>652.39</v>
      </c>
    </row>
    <row r="1768" spans="1:4">
      <c r="A1768" s="75">
        <v>230157</v>
      </c>
      <c r="B1768" s="76">
        <v>157</v>
      </c>
      <c r="C1768" s="77">
        <v>468.97</v>
      </c>
      <c r="D1768" s="77">
        <v>656.56</v>
      </c>
    </row>
    <row r="1769" spans="1:4">
      <c r="A1769" s="75">
        <v>230158</v>
      </c>
      <c r="B1769" s="76">
        <v>158</v>
      </c>
      <c r="C1769" s="77">
        <v>471.97</v>
      </c>
      <c r="D1769" s="77">
        <v>660.76</v>
      </c>
    </row>
    <row r="1770" spans="1:4">
      <c r="A1770" s="75">
        <v>230159</v>
      </c>
      <c r="B1770" s="76">
        <v>159</v>
      </c>
      <c r="C1770" s="77">
        <v>474.88</v>
      </c>
      <c r="D1770" s="77">
        <v>664.84</v>
      </c>
    </row>
    <row r="1771" spans="1:4">
      <c r="A1771" s="75">
        <v>230160</v>
      </c>
      <c r="B1771" s="76">
        <v>160</v>
      </c>
      <c r="C1771" s="77">
        <v>477.9</v>
      </c>
      <c r="D1771" s="77">
        <v>669.07</v>
      </c>
    </row>
    <row r="1772" spans="1:4">
      <c r="A1772" s="75">
        <v>230161</v>
      </c>
      <c r="B1772" s="76">
        <v>161</v>
      </c>
      <c r="C1772" s="77">
        <v>480.84</v>
      </c>
      <c r="D1772" s="77">
        <v>673.18</v>
      </c>
    </row>
    <row r="1773" spans="1:4">
      <c r="A1773" s="75">
        <v>230162</v>
      </c>
      <c r="B1773" s="76">
        <v>162</v>
      </c>
      <c r="C1773" s="77">
        <v>483.79</v>
      </c>
      <c r="D1773" s="77">
        <v>677.31</v>
      </c>
    </row>
    <row r="1774" spans="1:4">
      <c r="A1774" s="75">
        <v>230163</v>
      </c>
      <c r="B1774" s="76">
        <v>163</v>
      </c>
      <c r="C1774" s="77">
        <v>486.75</v>
      </c>
      <c r="D1774" s="77">
        <v>681.46</v>
      </c>
    </row>
    <row r="1775" spans="1:4">
      <c r="A1775" s="75">
        <v>230164</v>
      </c>
      <c r="B1775" s="76">
        <v>164</v>
      </c>
      <c r="C1775" s="77">
        <v>489.73</v>
      </c>
      <c r="D1775" s="77">
        <v>685.62</v>
      </c>
    </row>
    <row r="1776" spans="1:4">
      <c r="A1776" s="75">
        <v>230165</v>
      </c>
      <c r="B1776" s="76">
        <v>165</v>
      </c>
      <c r="C1776" s="77">
        <v>492.71</v>
      </c>
      <c r="D1776" s="77">
        <v>689.8</v>
      </c>
    </row>
    <row r="1777" spans="1:4">
      <c r="A1777" s="75">
        <v>230166</v>
      </c>
      <c r="B1777" s="76">
        <v>166</v>
      </c>
      <c r="C1777" s="77">
        <v>495.71</v>
      </c>
      <c r="D1777" s="77">
        <v>693.99</v>
      </c>
    </row>
    <row r="1778" spans="1:4">
      <c r="A1778" s="75">
        <v>230167</v>
      </c>
      <c r="B1778" s="76">
        <v>167</v>
      </c>
      <c r="C1778" s="77">
        <v>498.72</v>
      </c>
      <c r="D1778" s="77">
        <v>698.21</v>
      </c>
    </row>
    <row r="1779" spans="1:4">
      <c r="A1779" s="75">
        <v>230168</v>
      </c>
      <c r="B1779" s="76">
        <v>168</v>
      </c>
      <c r="C1779" s="77">
        <v>501.64</v>
      </c>
      <c r="D1779" s="77">
        <v>702.29</v>
      </c>
    </row>
    <row r="1780" spans="1:4">
      <c r="A1780" s="75">
        <v>230169</v>
      </c>
      <c r="B1780" s="76">
        <v>169</v>
      </c>
      <c r="C1780" s="77">
        <v>504.67</v>
      </c>
      <c r="D1780" s="77">
        <v>706.54</v>
      </c>
    </row>
    <row r="1781" spans="1:4">
      <c r="A1781" s="75">
        <v>230170</v>
      </c>
      <c r="B1781" s="76">
        <v>170</v>
      </c>
      <c r="C1781" s="77">
        <v>507.61</v>
      </c>
      <c r="D1781" s="77">
        <v>710.66</v>
      </c>
    </row>
    <row r="1782" spans="1:4">
      <c r="A1782" s="75">
        <v>230171</v>
      </c>
      <c r="B1782" s="76">
        <v>171</v>
      </c>
      <c r="C1782" s="77">
        <v>510.56</v>
      </c>
      <c r="D1782" s="77">
        <v>714.79</v>
      </c>
    </row>
    <row r="1783" spans="1:4">
      <c r="A1783" s="75">
        <v>230172</v>
      </c>
      <c r="B1783" s="76">
        <v>172</v>
      </c>
      <c r="C1783" s="77">
        <v>513.53</v>
      </c>
      <c r="D1783" s="77">
        <v>718.94</v>
      </c>
    </row>
    <row r="1784" spans="1:4">
      <c r="A1784" s="75">
        <v>230173</v>
      </c>
      <c r="B1784" s="76">
        <v>173</v>
      </c>
      <c r="C1784" s="77">
        <v>516.5</v>
      </c>
      <c r="D1784" s="77">
        <v>723.1</v>
      </c>
    </row>
    <row r="1785" spans="1:4">
      <c r="A1785" s="75">
        <v>230174</v>
      </c>
      <c r="B1785" s="76">
        <v>174</v>
      </c>
      <c r="C1785" s="77">
        <v>519.49</v>
      </c>
      <c r="D1785" s="77">
        <v>727.28</v>
      </c>
    </row>
    <row r="1786" spans="1:4">
      <c r="A1786" s="75">
        <v>230175</v>
      </c>
      <c r="B1786" s="76">
        <v>175</v>
      </c>
      <c r="C1786" s="77">
        <v>522.48</v>
      </c>
      <c r="D1786" s="77">
        <v>731.47</v>
      </c>
    </row>
    <row r="1787" spans="1:4">
      <c r="A1787" s="75">
        <v>230176</v>
      </c>
      <c r="B1787" s="76">
        <v>176</v>
      </c>
      <c r="C1787" s="77">
        <v>525.38</v>
      </c>
      <c r="D1787" s="77">
        <v>735.53</v>
      </c>
    </row>
    <row r="1788" spans="1:4">
      <c r="A1788" s="75">
        <v>230177</v>
      </c>
      <c r="B1788" s="76">
        <v>177</v>
      </c>
      <c r="C1788" s="77">
        <v>528.4</v>
      </c>
      <c r="D1788" s="77">
        <v>739.75</v>
      </c>
    </row>
    <row r="1789" spans="1:4">
      <c r="A1789" s="75">
        <v>230178</v>
      </c>
      <c r="B1789" s="76">
        <v>178</v>
      </c>
      <c r="C1789" s="77">
        <v>531.42999999999995</v>
      </c>
      <c r="D1789" s="77">
        <v>744</v>
      </c>
    </row>
    <row r="1790" spans="1:4">
      <c r="A1790" s="75">
        <v>230179</v>
      </c>
      <c r="B1790" s="76">
        <v>179</v>
      </c>
      <c r="C1790" s="77">
        <v>534.35</v>
      </c>
      <c r="D1790" s="77">
        <v>748.09</v>
      </c>
    </row>
    <row r="1791" spans="1:4">
      <c r="A1791" s="75">
        <v>230180</v>
      </c>
      <c r="B1791" s="76">
        <v>180</v>
      </c>
      <c r="C1791" s="77">
        <v>537.29</v>
      </c>
      <c r="D1791" s="77">
        <v>752.2</v>
      </c>
    </row>
    <row r="1792" spans="1:4">
      <c r="A1792" s="75">
        <v>230181</v>
      </c>
      <c r="B1792" s="76">
        <v>181</v>
      </c>
      <c r="C1792" s="77">
        <v>540.23</v>
      </c>
      <c r="D1792" s="77">
        <v>756.33</v>
      </c>
    </row>
    <row r="1793" spans="1:4">
      <c r="A1793" s="75">
        <v>230182</v>
      </c>
      <c r="B1793" s="76">
        <v>182</v>
      </c>
      <c r="C1793" s="77">
        <v>543.30999999999995</v>
      </c>
      <c r="D1793" s="77">
        <v>760.64</v>
      </c>
    </row>
    <row r="1794" spans="1:4">
      <c r="A1794" s="75">
        <v>230183</v>
      </c>
      <c r="B1794" s="76">
        <v>183</v>
      </c>
      <c r="C1794" s="77">
        <v>546.28</v>
      </c>
      <c r="D1794" s="77">
        <v>764.79</v>
      </c>
    </row>
    <row r="1795" spans="1:4">
      <c r="A1795" s="75">
        <v>230184</v>
      </c>
      <c r="B1795" s="76">
        <v>184</v>
      </c>
      <c r="C1795" s="77">
        <v>549.26</v>
      </c>
      <c r="D1795" s="77">
        <v>768.96</v>
      </c>
    </row>
    <row r="1796" spans="1:4">
      <c r="A1796" s="75">
        <v>230185</v>
      </c>
      <c r="B1796" s="76">
        <v>185</v>
      </c>
      <c r="C1796" s="77">
        <v>552.12</v>
      </c>
      <c r="D1796" s="77">
        <v>772.97</v>
      </c>
    </row>
    <row r="1797" spans="1:4">
      <c r="A1797" s="75">
        <v>230186</v>
      </c>
      <c r="B1797" s="76">
        <v>186</v>
      </c>
      <c r="C1797" s="77">
        <v>555.12</v>
      </c>
      <c r="D1797" s="77">
        <v>777.17</v>
      </c>
    </row>
    <row r="1798" spans="1:4">
      <c r="A1798" s="75">
        <v>230187</v>
      </c>
      <c r="B1798" s="76">
        <v>187</v>
      </c>
      <c r="C1798" s="77">
        <v>558.13</v>
      </c>
      <c r="D1798" s="77">
        <v>781.38</v>
      </c>
    </row>
    <row r="1799" spans="1:4">
      <c r="A1799" s="75">
        <v>230188</v>
      </c>
      <c r="B1799" s="76">
        <v>188</v>
      </c>
      <c r="C1799" s="77">
        <v>561.15</v>
      </c>
      <c r="D1799" s="77">
        <v>785.61</v>
      </c>
    </row>
    <row r="1800" spans="1:4">
      <c r="A1800" s="75">
        <v>230189</v>
      </c>
      <c r="B1800" s="76">
        <v>189</v>
      </c>
      <c r="C1800" s="77">
        <v>564.04999999999995</v>
      </c>
      <c r="D1800" s="77">
        <v>789.68</v>
      </c>
    </row>
    <row r="1801" spans="1:4">
      <c r="A1801" s="75">
        <v>230190</v>
      </c>
      <c r="B1801" s="76">
        <v>190</v>
      </c>
      <c r="C1801" s="77">
        <v>567.1</v>
      </c>
      <c r="D1801" s="77">
        <v>793.94</v>
      </c>
    </row>
    <row r="1802" spans="1:4">
      <c r="A1802" s="75">
        <v>230191</v>
      </c>
      <c r="B1802" s="76">
        <v>191</v>
      </c>
      <c r="C1802" s="77">
        <v>570.02</v>
      </c>
      <c r="D1802" s="77">
        <v>798.03</v>
      </c>
    </row>
    <row r="1803" spans="1:4">
      <c r="A1803" s="75">
        <v>230192</v>
      </c>
      <c r="B1803" s="76">
        <v>192</v>
      </c>
      <c r="C1803" s="77">
        <v>572.95000000000005</v>
      </c>
      <c r="D1803" s="77">
        <v>802.13</v>
      </c>
    </row>
    <row r="1804" spans="1:4">
      <c r="A1804" s="75">
        <v>230193</v>
      </c>
      <c r="B1804" s="76">
        <v>193</v>
      </c>
      <c r="C1804" s="77">
        <v>576.02</v>
      </c>
      <c r="D1804" s="77">
        <v>806.43</v>
      </c>
    </row>
    <row r="1805" spans="1:4">
      <c r="A1805" s="75">
        <v>230194</v>
      </c>
      <c r="B1805" s="76">
        <v>194</v>
      </c>
      <c r="C1805" s="77">
        <v>578.97</v>
      </c>
      <c r="D1805" s="77">
        <v>810.56</v>
      </c>
    </row>
    <row r="1806" spans="1:4">
      <c r="A1806" s="75">
        <v>230195</v>
      </c>
      <c r="B1806" s="76">
        <v>195</v>
      </c>
      <c r="C1806" s="77">
        <v>581.94000000000005</v>
      </c>
      <c r="D1806" s="77">
        <v>814.71</v>
      </c>
    </row>
    <row r="1807" spans="1:4">
      <c r="A1807" s="75">
        <v>230196</v>
      </c>
      <c r="B1807" s="76">
        <v>196</v>
      </c>
      <c r="C1807" s="77">
        <v>584.91</v>
      </c>
      <c r="D1807" s="77">
        <v>818.87</v>
      </c>
    </row>
    <row r="1808" spans="1:4">
      <c r="A1808" s="75">
        <v>230197</v>
      </c>
      <c r="B1808" s="76">
        <v>197</v>
      </c>
      <c r="C1808" s="77">
        <v>587.89</v>
      </c>
      <c r="D1808" s="77">
        <v>823.04</v>
      </c>
    </row>
    <row r="1809" spans="1:4">
      <c r="A1809" s="75">
        <v>230198</v>
      </c>
      <c r="B1809" s="76">
        <v>198</v>
      </c>
      <c r="C1809" s="77">
        <v>590.88</v>
      </c>
      <c r="D1809" s="77">
        <v>827.23</v>
      </c>
    </row>
    <row r="1810" spans="1:4">
      <c r="A1810" s="75">
        <v>230199</v>
      </c>
      <c r="B1810" s="76">
        <v>199</v>
      </c>
      <c r="C1810" s="77">
        <v>593.73</v>
      </c>
      <c r="D1810" s="77">
        <v>831.22</v>
      </c>
    </row>
    <row r="1811" spans="1:4">
      <c r="A1811" s="75">
        <v>230200</v>
      </c>
      <c r="B1811" s="76">
        <v>200</v>
      </c>
      <c r="C1811" s="77">
        <v>596.74</v>
      </c>
      <c r="D1811" s="77">
        <v>835.44</v>
      </c>
    </row>
    <row r="1812" spans="1:4">
      <c r="A1812" s="75">
        <v>230201</v>
      </c>
      <c r="B1812" s="79" t="s">
        <v>112</v>
      </c>
      <c r="C1812" s="80">
        <v>2.99</v>
      </c>
      <c r="D1812" s="80">
        <v>4.18</v>
      </c>
    </row>
    <row r="1813" spans="1:4">
      <c r="A1813" s="75">
        <v>240001</v>
      </c>
      <c r="B1813" s="76">
        <v>1</v>
      </c>
      <c r="C1813" s="77">
        <v>13.46</v>
      </c>
      <c r="D1813" s="77">
        <v>18.84</v>
      </c>
    </row>
    <row r="1814" spans="1:4">
      <c r="A1814" s="75">
        <v>240002</v>
      </c>
      <c r="B1814" s="76">
        <v>2</v>
      </c>
      <c r="C1814" s="77">
        <v>15.01</v>
      </c>
      <c r="D1814" s="77">
        <v>21.01</v>
      </c>
    </row>
    <row r="1815" spans="1:4">
      <c r="A1815" s="75">
        <v>240003</v>
      </c>
      <c r="B1815" s="76">
        <v>3</v>
      </c>
      <c r="C1815" s="77">
        <v>16.559999999999999</v>
      </c>
      <c r="D1815" s="77">
        <v>23.19</v>
      </c>
    </row>
    <row r="1816" spans="1:4">
      <c r="A1816" s="75">
        <v>240004</v>
      </c>
      <c r="B1816" s="76">
        <v>4</v>
      </c>
      <c r="C1816" s="77">
        <v>18.12</v>
      </c>
      <c r="D1816" s="77">
        <v>25.36</v>
      </c>
    </row>
    <row r="1817" spans="1:4">
      <c r="A1817" s="75">
        <v>240005</v>
      </c>
      <c r="B1817" s="76">
        <v>5</v>
      </c>
      <c r="C1817" s="77">
        <v>19.670000000000002</v>
      </c>
      <c r="D1817" s="77">
        <v>27.54</v>
      </c>
    </row>
    <row r="1818" spans="1:4">
      <c r="A1818" s="75">
        <v>240006</v>
      </c>
      <c r="B1818" s="76">
        <v>6</v>
      </c>
      <c r="C1818" s="77">
        <v>21.22</v>
      </c>
      <c r="D1818" s="77">
        <v>29.71</v>
      </c>
    </row>
    <row r="1819" spans="1:4">
      <c r="A1819" s="75">
        <v>240007</v>
      </c>
      <c r="B1819" s="76">
        <v>7</v>
      </c>
      <c r="C1819" s="77">
        <v>23.45</v>
      </c>
      <c r="D1819" s="77">
        <v>32.82</v>
      </c>
    </row>
    <row r="1820" spans="1:4">
      <c r="A1820" s="75">
        <v>240008</v>
      </c>
      <c r="B1820" s="76">
        <v>8</v>
      </c>
      <c r="C1820" s="77">
        <v>26.46</v>
      </c>
      <c r="D1820" s="77">
        <v>37.04</v>
      </c>
    </row>
    <row r="1821" spans="1:4">
      <c r="A1821" s="75">
        <v>240009</v>
      </c>
      <c r="B1821" s="76">
        <v>9</v>
      </c>
      <c r="C1821" s="77">
        <v>29.46</v>
      </c>
      <c r="D1821" s="77">
        <v>41.25</v>
      </c>
    </row>
    <row r="1822" spans="1:4">
      <c r="A1822" s="75">
        <v>240010</v>
      </c>
      <c r="B1822" s="76">
        <v>10</v>
      </c>
      <c r="C1822" s="77">
        <v>32.47</v>
      </c>
      <c r="D1822" s="77">
        <v>45.46</v>
      </c>
    </row>
    <row r="1823" spans="1:4">
      <c r="A1823" s="75">
        <v>240011</v>
      </c>
      <c r="B1823" s="76">
        <v>11</v>
      </c>
      <c r="C1823" s="77">
        <v>35.479999999999997</v>
      </c>
      <c r="D1823" s="77">
        <v>49.68</v>
      </c>
    </row>
    <row r="1824" spans="1:4">
      <c r="A1824" s="75">
        <v>240012</v>
      </c>
      <c r="B1824" s="76">
        <v>12</v>
      </c>
      <c r="C1824" s="77">
        <v>38.49</v>
      </c>
      <c r="D1824" s="77">
        <v>53.89</v>
      </c>
    </row>
    <row r="1825" spans="1:4">
      <c r="A1825" s="75">
        <v>240013</v>
      </c>
      <c r="B1825" s="76">
        <v>13</v>
      </c>
      <c r="C1825" s="77">
        <v>41.5</v>
      </c>
      <c r="D1825" s="77">
        <v>58.1</v>
      </c>
    </row>
    <row r="1826" spans="1:4">
      <c r="A1826" s="75">
        <v>240014</v>
      </c>
      <c r="B1826" s="76">
        <v>14</v>
      </c>
      <c r="C1826" s="77">
        <v>44.51</v>
      </c>
      <c r="D1826" s="77">
        <v>62.32</v>
      </c>
    </row>
    <row r="1827" spans="1:4">
      <c r="A1827" s="75">
        <v>240015</v>
      </c>
      <c r="B1827" s="76">
        <v>15</v>
      </c>
      <c r="C1827" s="77">
        <v>47.52</v>
      </c>
      <c r="D1827" s="77">
        <v>66.53</v>
      </c>
    </row>
    <row r="1828" spans="1:4">
      <c r="A1828" s="75">
        <v>240016</v>
      </c>
      <c r="B1828" s="76">
        <v>16</v>
      </c>
      <c r="C1828" s="77">
        <v>50.53</v>
      </c>
      <c r="D1828" s="77">
        <v>70.739999999999995</v>
      </c>
    </row>
    <row r="1829" spans="1:4">
      <c r="A1829" s="75">
        <v>240017</v>
      </c>
      <c r="B1829" s="76">
        <v>17</v>
      </c>
      <c r="C1829" s="77">
        <v>53.54</v>
      </c>
      <c r="D1829" s="77">
        <v>74.959999999999994</v>
      </c>
    </row>
    <row r="1830" spans="1:4">
      <c r="A1830" s="75">
        <v>240018</v>
      </c>
      <c r="B1830" s="76">
        <v>18</v>
      </c>
      <c r="C1830" s="77">
        <v>56.55</v>
      </c>
      <c r="D1830" s="77">
        <v>79.17</v>
      </c>
    </row>
    <row r="1831" spans="1:4">
      <c r="A1831" s="75">
        <v>240019</v>
      </c>
      <c r="B1831" s="76">
        <v>19</v>
      </c>
      <c r="C1831" s="77">
        <v>59.56</v>
      </c>
      <c r="D1831" s="77">
        <v>83.38</v>
      </c>
    </row>
    <row r="1832" spans="1:4">
      <c r="A1832" s="75">
        <v>240020</v>
      </c>
      <c r="B1832" s="76">
        <v>20</v>
      </c>
      <c r="C1832" s="77">
        <v>62.57</v>
      </c>
      <c r="D1832" s="77">
        <v>87.6</v>
      </c>
    </row>
    <row r="1833" spans="1:4">
      <c r="A1833" s="75">
        <v>240021</v>
      </c>
      <c r="B1833" s="76">
        <v>21</v>
      </c>
      <c r="C1833" s="77">
        <v>65.58</v>
      </c>
      <c r="D1833" s="77">
        <v>91.81</v>
      </c>
    </row>
    <row r="1834" spans="1:4">
      <c r="A1834" s="75">
        <v>240022</v>
      </c>
      <c r="B1834" s="76">
        <v>22</v>
      </c>
      <c r="C1834" s="77">
        <v>68.59</v>
      </c>
      <c r="D1834" s="77">
        <v>96.02</v>
      </c>
    </row>
    <row r="1835" spans="1:4">
      <c r="A1835" s="75">
        <v>240023</v>
      </c>
      <c r="B1835" s="76">
        <v>23</v>
      </c>
      <c r="C1835" s="77">
        <v>71.599999999999994</v>
      </c>
      <c r="D1835" s="77">
        <v>100.24</v>
      </c>
    </row>
    <row r="1836" spans="1:4">
      <c r="A1836" s="75">
        <v>240024</v>
      </c>
      <c r="B1836" s="76">
        <v>24</v>
      </c>
      <c r="C1836" s="77">
        <v>74.61</v>
      </c>
      <c r="D1836" s="77">
        <v>104.45</v>
      </c>
    </row>
    <row r="1837" spans="1:4">
      <c r="A1837" s="75">
        <v>240025</v>
      </c>
      <c r="B1837" s="76">
        <v>25</v>
      </c>
      <c r="C1837" s="77">
        <v>77.62</v>
      </c>
      <c r="D1837" s="77">
        <v>108.66</v>
      </c>
    </row>
    <row r="1838" spans="1:4">
      <c r="A1838" s="75">
        <v>240026</v>
      </c>
      <c r="B1838" s="76">
        <v>26</v>
      </c>
      <c r="C1838" s="77">
        <v>80.62</v>
      </c>
      <c r="D1838" s="77">
        <v>112.87</v>
      </c>
    </row>
    <row r="1839" spans="1:4">
      <c r="A1839" s="75">
        <v>240027</v>
      </c>
      <c r="B1839" s="76">
        <v>27</v>
      </c>
      <c r="C1839" s="77">
        <v>83.63</v>
      </c>
      <c r="D1839" s="77">
        <v>117.09</v>
      </c>
    </row>
    <row r="1840" spans="1:4">
      <c r="A1840" s="75">
        <v>240028</v>
      </c>
      <c r="B1840" s="76">
        <v>28</v>
      </c>
      <c r="C1840" s="77">
        <v>86.64</v>
      </c>
      <c r="D1840" s="77">
        <v>121.3</v>
      </c>
    </row>
    <row r="1841" spans="1:4">
      <c r="A1841" s="75">
        <v>240029</v>
      </c>
      <c r="B1841" s="76">
        <v>29</v>
      </c>
      <c r="C1841" s="77">
        <v>89.65</v>
      </c>
      <c r="D1841" s="77">
        <v>125.51</v>
      </c>
    </row>
    <row r="1842" spans="1:4">
      <c r="A1842" s="75">
        <v>240030</v>
      </c>
      <c r="B1842" s="76">
        <v>30</v>
      </c>
      <c r="C1842" s="77">
        <v>92.66</v>
      </c>
      <c r="D1842" s="77">
        <v>129.72999999999999</v>
      </c>
    </row>
    <row r="1843" spans="1:4">
      <c r="A1843" s="75">
        <v>240031</v>
      </c>
      <c r="B1843" s="76">
        <v>31</v>
      </c>
      <c r="C1843" s="77">
        <v>95.67</v>
      </c>
      <c r="D1843" s="77">
        <v>133.94</v>
      </c>
    </row>
    <row r="1844" spans="1:4">
      <c r="A1844" s="75">
        <v>240032</v>
      </c>
      <c r="B1844" s="76">
        <v>32</v>
      </c>
      <c r="C1844" s="77">
        <v>98.68</v>
      </c>
      <c r="D1844" s="77">
        <v>138.15</v>
      </c>
    </row>
    <row r="1845" spans="1:4">
      <c r="A1845" s="75">
        <v>240033</v>
      </c>
      <c r="B1845" s="76">
        <v>33</v>
      </c>
      <c r="C1845" s="77">
        <v>101.69</v>
      </c>
      <c r="D1845" s="77">
        <v>142.37</v>
      </c>
    </row>
    <row r="1846" spans="1:4">
      <c r="A1846" s="75">
        <v>240034</v>
      </c>
      <c r="B1846" s="76">
        <v>34</v>
      </c>
      <c r="C1846" s="77">
        <v>104.7</v>
      </c>
      <c r="D1846" s="77">
        <v>146.58000000000001</v>
      </c>
    </row>
    <row r="1847" spans="1:4">
      <c r="A1847" s="75">
        <v>240035</v>
      </c>
      <c r="B1847" s="76">
        <v>35</v>
      </c>
      <c r="C1847" s="77">
        <v>107.71</v>
      </c>
      <c r="D1847" s="77">
        <v>150.80000000000001</v>
      </c>
    </row>
    <row r="1848" spans="1:4">
      <c r="A1848" s="75">
        <v>240036</v>
      </c>
      <c r="B1848" s="76">
        <v>36</v>
      </c>
      <c r="C1848" s="77">
        <v>110.72</v>
      </c>
      <c r="D1848" s="77">
        <v>155.01</v>
      </c>
    </row>
    <row r="1849" spans="1:4">
      <c r="A1849" s="75">
        <v>240037</v>
      </c>
      <c r="B1849" s="76">
        <v>37</v>
      </c>
      <c r="C1849" s="77">
        <v>113.73</v>
      </c>
      <c r="D1849" s="77">
        <v>159.22</v>
      </c>
    </row>
    <row r="1850" spans="1:4">
      <c r="A1850" s="75">
        <v>240038</v>
      </c>
      <c r="B1850" s="76">
        <v>38</v>
      </c>
      <c r="C1850" s="77">
        <v>116.74</v>
      </c>
      <c r="D1850" s="77">
        <v>163.43</v>
      </c>
    </row>
    <row r="1851" spans="1:4">
      <c r="A1851" s="75">
        <v>240039</v>
      </c>
      <c r="B1851" s="76">
        <v>39</v>
      </c>
      <c r="C1851" s="77">
        <v>119.75</v>
      </c>
      <c r="D1851" s="77">
        <v>167.64</v>
      </c>
    </row>
    <row r="1852" spans="1:4">
      <c r="A1852" s="75">
        <v>240040</v>
      </c>
      <c r="B1852" s="76">
        <v>40</v>
      </c>
      <c r="C1852" s="77">
        <v>122.76</v>
      </c>
      <c r="D1852" s="77">
        <v>171.86</v>
      </c>
    </row>
    <row r="1853" spans="1:4">
      <c r="A1853" s="75">
        <v>240041</v>
      </c>
      <c r="B1853" s="76">
        <v>41</v>
      </c>
      <c r="C1853" s="77">
        <v>125.77</v>
      </c>
      <c r="D1853" s="77">
        <v>176.08</v>
      </c>
    </row>
    <row r="1854" spans="1:4">
      <c r="A1854" s="75">
        <v>240042</v>
      </c>
      <c r="B1854" s="76">
        <v>42</v>
      </c>
      <c r="C1854" s="77">
        <v>128.78</v>
      </c>
      <c r="D1854" s="77">
        <v>180.29</v>
      </c>
    </row>
    <row r="1855" spans="1:4">
      <c r="A1855" s="75">
        <v>240043</v>
      </c>
      <c r="B1855" s="76">
        <v>43</v>
      </c>
      <c r="C1855" s="77">
        <v>131.78</v>
      </c>
      <c r="D1855" s="77">
        <v>184.5</v>
      </c>
    </row>
    <row r="1856" spans="1:4">
      <c r="A1856" s="75">
        <v>240044</v>
      </c>
      <c r="B1856" s="76">
        <v>44</v>
      </c>
      <c r="C1856" s="77">
        <v>134.79</v>
      </c>
      <c r="D1856" s="77">
        <v>188.71</v>
      </c>
    </row>
    <row r="1857" spans="1:4">
      <c r="A1857" s="75">
        <v>240045</v>
      </c>
      <c r="B1857" s="76">
        <v>45</v>
      </c>
      <c r="C1857" s="77">
        <v>137.80000000000001</v>
      </c>
      <c r="D1857" s="77">
        <v>192.92</v>
      </c>
    </row>
    <row r="1858" spans="1:4">
      <c r="A1858" s="75">
        <v>240046</v>
      </c>
      <c r="B1858" s="76">
        <v>46</v>
      </c>
      <c r="C1858" s="77">
        <v>140.82</v>
      </c>
      <c r="D1858" s="77">
        <v>197.14</v>
      </c>
    </row>
    <row r="1859" spans="1:4">
      <c r="A1859" s="75">
        <v>240047</v>
      </c>
      <c r="B1859" s="76">
        <v>47</v>
      </c>
      <c r="C1859" s="77">
        <v>143.83000000000001</v>
      </c>
      <c r="D1859" s="77">
        <v>201.36</v>
      </c>
    </row>
    <row r="1860" spans="1:4">
      <c r="A1860" s="75">
        <v>240048</v>
      </c>
      <c r="B1860" s="76">
        <v>48</v>
      </c>
      <c r="C1860" s="77">
        <v>146.83000000000001</v>
      </c>
      <c r="D1860" s="77">
        <v>205.57</v>
      </c>
    </row>
    <row r="1861" spans="1:4">
      <c r="A1861" s="75">
        <v>240049</v>
      </c>
      <c r="B1861" s="76">
        <v>49</v>
      </c>
      <c r="C1861" s="77">
        <v>149.85</v>
      </c>
      <c r="D1861" s="77">
        <v>209.78</v>
      </c>
    </row>
    <row r="1862" spans="1:4">
      <c r="A1862" s="75">
        <v>240050</v>
      </c>
      <c r="B1862" s="76">
        <v>50</v>
      </c>
      <c r="C1862" s="77">
        <v>152.86000000000001</v>
      </c>
      <c r="D1862" s="77">
        <v>214</v>
      </c>
    </row>
    <row r="1863" spans="1:4">
      <c r="A1863" s="75">
        <v>240051</v>
      </c>
      <c r="B1863" s="76">
        <v>51</v>
      </c>
      <c r="C1863" s="77">
        <v>155.86000000000001</v>
      </c>
      <c r="D1863" s="77">
        <v>218.21</v>
      </c>
    </row>
    <row r="1864" spans="1:4">
      <c r="A1864" s="75">
        <v>240052</v>
      </c>
      <c r="B1864" s="76">
        <v>52</v>
      </c>
      <c r="C1864" s="77">
        <v>158.87</v>
      </c>
      <c r="D1864" s="77">
        <v>222.42</v>
      </c>
    </row>
    <row r="1865" spans="1:4">
      <c r="A1865" s="75">
        <v>240053</v>
      </c>
      <c r="B1865" s="76">
        <v>53</v>
      </c>
      <c r="C1865" s="77">
        <v>161.88</v>
      </c>
      <c r="D1865" s="77">
        <v>226.63</v>
      </c>
    </row>
    <row r="1866" spans="1:4">
      <c r="A1866" s="75">
        <v>240054</v>
      </c>
      <c r="B1866" s="76">
        <v>54</v>
      </c>
      <c r="C1866" s="77">
        <v>164.89</v>
      </c>
      <c r="D1866" s="77">
        <v>230.84</v>
      </c>
    </row>
    <row r="1867" spans="1:4">
      <c r="A1867" s="75">
        <v>240055</v>
      </c>
      <c r="B1867" s="76">
        <v>55</v>
      </c>
      <c r="C1867" s="77">
        <v>167.9</v>
      </c>
      <c r="D1867" s="77">
        <v>235.06</v>
      </c>
    </row>
    <row r="1868" spans="1:4">
      <c r="A1868" s="75">
        <v>240056</v>
      </c>
      <c r="B1868" s="76">
        <v>56</v>
      </c>
      <c r="C1868" s="77">
        <v>170.91</v>
      </c>
      <c r="D1868" s="77">
        <v>239.28</v>
      </c>
    </row>
    <row r="1869" spans="1:4">
      <c r="A1869" s="75">
        <v>240057</v>
      </c>
      <c r="B1869" s="76">
        <v>57</v>
      </c>
      <c r="C1869" s="77">
        <v>173.92</v>
      </c>
      <c r="D1869" s="77">
        <v>243.49</v>
      </c>
    </row>
    <row r="1870" spans="1:4">
      <c r="A1870" s="75">
        <v>240058</v>
      </c>
      <c r="B1870" s="76">
        <v>58</v>
      </c>
      <c r="C1870" s="77">
        <v>176.92</v>
      </c>
      <c r="D1870" s="77">
        <v>247.69</v>
      </c>
    </row>
    <row r="1871" spans="1:4">
      <c r="A1871" s="75">
        <v>240059</v>
      </c>
      <c r="B1871" s="76">
        <v>59</v>
      </c>
      <c r="C1871" s="77">
        <v>179.93</v>
      </c>
      <c r="D1871" s="77">
        <v>251.9</v>
      </c>
    </row>
    <row r="1872" spans="1:4">
      <c r="A1872" s="75">
        <v>240060</v>
      </c>
      <c r="B1872" s="76">
        <v>60</v>
      </c>
      <c r="C1872" s="77">
        <v>182.95</v>
      </c>
      <c r="D1872" s="77">
        <v>256.12</v>
      </c>
    </row>
    <row r="1873" spans="1:4">
      <c r="A1873" s="75">
        <v>240061</v>
      </c>
      <c r="B1873" s="76">
        <v>61</v>
      </c>
      <c r="C1873" s="77">
        <v>185.96</v>
      </c>
      <c r="D1873" s="77">
        <v>260.35000000000002</v>
      </c>
    </row>
    <row r="1874" spans="1:4">
      <c r="A1874" s="75">
        <v>240062</v>
      </c>
      <c r="B1874" s="76">
        <v>62</v>
      </c>
      <c r="C1874" s="77">
        <v>188.97</v>
      </c>
      <c r="D1874" s="77">
        <v>264.56</v>
      </c>
    </row>
    <row r="1875" spans="1:4">
      <c r="A1875" s="75">
        <v>240063</v>
      </c>
      <c r="B1875" s="76">
        <v>63</v>
      </c>
      <c r="C1875" s="77">
        <v>191.98</v>
      </c>
      <c r="D1875" s="77">
        <v>268.77</v>
      </c>
    </row>
    <row r="1876" spans="1:4">
      <c r="A1876" s="75">
        <v>240064</v>
      </c>
      <c r="B1876" s="76">
        <v>64</v>
      </c>
      <c r="C1876" s="77">
        <v>194.98</v>
      </c>
      <c r="D1876" s="77">
        <v>272.98</v>
      </c>
    </row>
    <row r="1877" spans="1:4">
      <c r="A1877" s="75">
        <v>240065</v>
      </c>
      <c r="B1877" s="76">
        <v>65</v>
      </c>
      <c r="C1877" s="77">
        <v>198</v>
      </c>
      <c r="D1877" s="77">
        <v>277.2</v>
      </c>
    </row>
    <row r="1878" spans="1:4">
      <c r="A1878" s="75">
        <v>240066</v>
      </c>
      <c r="B1878" s="76">
        <v>66</v>
      </c>
      <c r="C1878" s="77">
        <v>201</v>
      </c>
      <c r="D1878" s="77">
        <v>281.39999999999998</v>
      </c>
    </row>
    <row r="1879" spans="1:4">
      <c r="A1879" s="75">
        <v>240067</v>
      </c>
      <c r="B1879" s="76">
        <v>67</v>
      </c>
      <c r="C1879" s="77">
        <v>204.02</v>
      </c>
      <c r="D1879" s="77">
        <v>285.62</v>
      </c>
    </row>
    <row r="1880" spans="1:4">
      <c r="A1880" s="75">
        <v>240068</v>
      </c>
      <c r="B1880" s="76">
        <v>68</v>
      </c>
      <c r="C1880" s="77">
        <v>207.02</v>
      </c>
      <c r="D1880" s="77">
        <v>289.83</v>
      </c>
    </row>
    <row r="1881" spans="1:4">
      <c r="A1881" s="75">
        <v>240069</v>
      </c>
      <c r="B1881" s="76">
        <v>69</v>
      </c>
      <c r="C1881" s="77">
        <v>210.04</v>
      </c>
      <c r="D1881" s="77">
        <v>294.05</v>
      </c>
    </row>
    <row r="1882" spans="1:4">
      <c r="A1882" s="75">
        <v>240070</v>
      </c>
      <c r="B1882" s="76">
        <v>70</v>
      </c>
      <c r="C1882" s="77">
        <v>213.05</v>
      </c>
      <c r="D1882" s="77">
        <v>298.26</v>
      </c>
    </row>
    <row r="1883" spans="1:4">
      <c r="A1883" s="75">
        <v>240071</v>
      </c>
      <c r="B1883" s="76">
        <v>71</v>
      </c>
      <c r="C1883" s="77">
        <v>216.06</v>
      </c>
      <c r="D1883" s="77">
        <v>302.49</v>
      </c>
    </row>
    <row r="1884" spans="1:4">
      <c r="A1884" s="75">
        <v>240072</v>
      </c>
      <c r="B1884" s="76">
        <v>72</v>
      </c>
      <c r="C1884" s="77">
        <v>219.07</v>
      </c>
      <c r="D1884" s="77">
        <v>306.69</v>
      </c>
    </row>
    <row r="1885" spans="1:4">
      <c r="A1885" s="75">
        <v>240073</v>
      </c>
      <c r="B1885" s="76">
        <v>73</v>
      </c>
      <c r="C1885" s="77">
        <v>222.08</v>
      </c>
      <c r="D1885" s="77">
        <v>310.91000000000003</v>
      </c>
    </row>
    <row r="1886" spans="1:4">
      <c r="A1886" s="75">
        <v>240074</v>
      </c>
      <c r="B1886" s="76">
        <v>74</v>
      </c>
      <c r="C1886" s="77">
        <v>225.07</v>
      </c>
      <c r="D1886" s="77">
        <v>315.10000000000002</v>
      </c>
    </row>
    <row r="1887" spans="1:4">
      <c r="A1887" s="75">
        <v>240075</v>
      </c>
      <c r="B1887" s="76">
        <v>75</v>
      </c>
      <c r="C1887" s="77">
        <v>228.09</v>
      </c>
      <c r="D1887" s="77">
        <v>319.33</v>
      </c>
    </row>
    <row r="1888" spans="1:4">
      <c r="A1888" s="75">
        <v>240076</v>
      </c>
      <c r="B1888" s="76">
        <v>76</v>
      </c>
      <c r="C1888" s="77">
        <v>231.1</v>
      </c>
      <c r="D1888" s="77">
        <v>323.54000000000002</v>
      </c>
    </row>
    <row r="1889" spans="1:4">
      <c r="A1889" s="75">
        <v>240077</v>
      </c>
      <c r="B1889" s="76">
        <v>77</v>
      </c>
      <c r="C1889" s="77">
        <v>234.1</v>
      </c>
      <c r="D1889" s="77">
        <v>327.75</v>
      </c>
    </row>
    <row r="1890" spans="1:4">
      <c r="A1890" s="75">
        <v>240078</v>
      </c>
      <c r="B1890" s="76">
        <v>78</v>
      </c>
      <c r="C1890" s="77">
        <v>237.11</v>
      </c>
      <c r="D1890" s="77">
        <v>331.96</v>
      </c>
    </row>
    <row r="1891" spans="1:4">
      <c r="A1891" s="75">
        <v>240079</v>
      </c>
      <c r="B1891" s="76">
        <v>79</v>
      </c>
      <c r="C1891" s="77">
        <v>240.12</v>
      </c>
      <c r="D1891" s="77">
        <v>336.17</v>
      </c>
    </row>
    <row r="1892" spans="1:4">
      <c r="A1892" s="75">
        <v>240080</v>
      </c>
      <c r="B1892" s="76">
        <v>80</v>
      </c>
      <c r="C1892" s="77">
        <v>243.13</v>
      </c>
      <c r="D1892" s="77">
        <v>340.39</v>
      </c>
    </row>
    <row r="1893" spans="1:4">
      <c r="A1893" s="75">
        <v>240081</v>
      </c>
      <c r="B1893" s="76">
        <v>81</v>
      </c>
      <c r="C1893" s="77">
        <v>246.14</v>
      </c>
      <c r="D1893" s="77">
        <v>344.6</v>
      </c>
    </row>
    <row r="1894" spans="1:4">
      <c r="A1894" s="75">
        <v>240082</v>
      </c>
      <c r="B1894" s="76">
        <v>82</v>
      </c>
      <c r="C1894" s="77">
        <v>249.15</v>
      </c>
      <c r="D1894" s="77">
        <v>348.81</v>
      </c>
    </row>
    <row r="1895" spans="1:4">
      <c r="A1895" s="75">
        <v>240083</v>
      </c>
      <c r="B1895" s="76">
        <v>83</v>
      </c>
      <c r="C1895" s="77">
        <v>252.16</v>
      </c>
      <c r="D1895" s="77">
        <v>353.02</v>
      </c>
    </row>
    <row r="1896" spans="1:4">
      <c r="A1896" s="75">
        <v>240084</v>
      </c>
      <c r="B1896" s="76">
        <v>84</v>
      </c>
      <c r="C1896" s="77">
        <v>255.19</v>
      </c>
      <c r="D1896" s="77">
        <v>357.27</v>
      </c>
    </row>
    <row r="1897" spans="1:4">
      <c r="A1897" s="75">
        <v>240085</v>
      </c>
      <c r="B1897" s="76">
        <v>85</v>
      </c>
      <c r="C1897" s="77">
        <v>258.19</v>
      </c>
      <c r="D1897" s="77">
        <v>361.47</v>
      </c>
    </row>
    <row r="1898" spans="1:4">
      <c r="A1898" s="75">
        <v>240086</v>
      </c>
      <c r="B1898" s="76">
        <v>86</v>
      </c>
      <c r="C1898" s="77">
        <v>261.18</v>
      </c>
      <c r="D1898" s="77">
        <v>365.66</v>
      </c>
    </row>
    <row r="1899" spans="1:4">
      <c r="A1899" s="75">
        <v>240087</v>
      </c>
      <c r="B1899" s="76">
        <v>87</v>
      </c>
      <c r="C1899" s="77">
        <v>264.2</v>
      </c>
      <c r="D1899" s="77">
        <v>369.88</v>
      </c>
    </row>
    <row r="1900" spans="1:4">
      <c r="A1900" s="75">
        <v>240088</v>
      </c>
      <c r="B1900" s="76">
        <v>88</v>
      </c>
      <c r="C1900" s="77">
        <v>267.20999999999998</v>
      </c>
      <c r="D1900" s="77">
        <v>374.09</v>
      </c>
    </row>
    <row r="1901" spans="1:4">
      <c r="A1901" s="75">
        <v>240089</v>
      </c>
      <c r="B1901" s="76">
        <v>89</v>
      </c>
      <c r="C1901" s="77">
        <v>270.20999999999998</v>
      </c>
      <c r="D1901" s="77">
        <v>378.3</v>
      </c>
    </row>
    <row r="1902" spans="1:4">
      <c r="A1902" s="75">
        <v>240090</v>
      </c>
      <c r="B1902" s="76">
        <v>90</v>
      </c>
      <c r="C1902" s="77">
        <v>273.24</v>
      </c>
      <c r="D1902" s="77">
        <v>382.53</v>
      </c>
    </row>
    <row r="1903" spans="1:4">
      <c r="A1903" s="75">
        <v>240091</v>
      </c>
      <c r="B1903" s="76">
        <v>91</v>
      </c>
      <c r="C1903" s="77">
        <v>276.25</v>
      </c>
      <c r="D1903" s="77">
        <v>386.75</v>
      </c>
    </row>
    <row r="1904" spans="1:4">
      <c r="A1904" s="75">
        <v>240092</v>
      </c>
      <c r="B1904" s="76">
        <v>92</v>
      </c>
      <c r="C1904" s="77">
        <v>279.26</v>
      </c>
      <c r="D1904" s="77">
        <v>390.96</v>
      </c>
    </row>
    <row r="1905" spans="1:4">
      <c r="A1905" s="75">
        <v>240093</v>
      </c>
      <c r="B1905" s="76">
        <v>93</v>
      </c>
      <c r="C1905" s="77">
        <v>282.25</v>
      </c>
      <c r="D1905" s="77">
        <v>395.15</v>
      </c>
    </row>
    <row r="1906" spans="1:4">
      <c r="A1906" s="75">
        <v>240094</v>
      </c>
      <c r="B1906" s="76">
        <v>94</v>
      </c>
      <c r="C1906" s="77">
        <v>285.26</v>
      </c>
      <c r="D1906" s="77">
        <v>399.37</v>
      </c>
    </row>
    <row r="1907" spans="1:4">
      <c r="A1907" s="75">
        <v>240095</v>
      </c>
      <c r="B1907" s="76">
        <v>95</v>
      </c>
      <c r="C1907" s="77">
        <v>288.3</v>
      </c>
      <c r="D1907" s="77">
        <v>403.62</v>
      </c>
    </row>
    <row r="1908" spans="1:4">
      <c r="A1908" s="75">
        <v>240096</v>
      </c>
      <c r="B1908" s="76">
        <v>96</v>
      </c>
      <c r="C1908" s="77">
        <v>291.27999999999997</v>
      </c>
      <c r="D1908" s="77">
        <v>407.8</v>
      </c>
    </row>
    <row r="1909" spans="1:4">
      <c r="A1909" s="75">
        <v>240097</v>
      </c>
      <c r="B1909" s="76">
        <v>97</v>
      </c>
      <c r="C1909" s="77">
        <v>294.29000000000002</v>
      </c>
      <c r="D1909" s="77">
        <v>412.01</v>
      </c>
    </row>
    <row r="1910" spans="1:4">
      <c r="A1910" s="75">
        <v>240098</v>
      </c>
      <c r="B1910" s="76">
        <v>98</v>
      </c>
      <c r="C1910" s="77">
        <v>297.32</v>
      </c>
      <c r="D1910" s="77">
        <v>416.24</v>
      </c>
    </row>
    <row r="1911" spans="1:4">
      <c r="A1911" s="75">
        <v>240099</v>
      </c>
      <c r="B1911" s="76">
        <v>99</v>
      </c>
      <c r="C1911" s="77">
        <v>300.33</v>
      </c>
      <c r="D1911" s="77">
        <v>420.46</v>
      </c>
    </row>
    <row r="1912" spans="1:4">
      <c r="A1912" s="75">
        <v>240100</v>
      </c>
      <c r="B1912" s="76">
        <v>100</v>
      </c>
      <c r="C1912" s="77">
        <v>303.32</v>
      </c>
      <c r="D1912" s="77">
        <v>424.65</v>
      </c>
    </row>
    <row r="1913" spans="1:4">
      <c r="A1913" s="75">
        <v>240101</v>
      </c>
      <c r="B1913" s="76">
        <v>101</v>
      </c>
      <c r="C1913" s="77">
        <v>306.33</v>
      </c>
      <c r="D1913" s="77">
        <v>428.86</v>
      </c>
    </row>
    <row r="1914" spans="1:4">
      <c r="A1914" s="75">
        <v>240102</v>
      </c>
      <c r="B1914" s="76">
        <v>102</v>
      </c>
      <c r="C1914" s="77">
        <v>309.36</v>
      </c>
      <c r="D1914" s="77">
        <v>433.11</v>
      </c>
    </row>
    <row r="1915" spans="1:4">
      <c r="A1915" s="75">
        <v>240103</v>
      </c>
      <c r="B1915" s="76">
        <v>103</v>
      </c>
      <c r="C1915" s="77">
        <v>312.37</v>
      </c>
      <c r="D1915" s="77">
        <v>437.32</v>
      </c>
    </row>
    <row r="1916" spans="1:4">
      <c r="A1916" s="75">
        <v>240104</v>
      </c>
      <c r="B1916" s="76">
        <v>104</v>
      </c>
      <c r="C1916" s="77">
        <v>315.36</v>
      </c>
      <c r="D1916" s="77">
        <v>441.51</v>
      </c>
    </row>
    <row r="1917" spans="1:4">
      <c r="A1917" s="75">
        <v>240105</v>
      </c>
      <c r="B1917" s="76">
        <v>105</v>
      </c>
      <c r="C1917" s="77">
        <v>318.37</v>
      </c>
      <c r="D1917" s="77">
        <v>445.72</v>
      </c>
    </row>
    <row r="1918" spans="1:4">
      <c r="A1918" s="75">
        <v>240106</v>
      </c>
      <c r="B1918" s="76">
        <v>106</v>
      </c>
      <c r="C1918" s="77">
        <v>321.39999999999998</v>
      </c>
      <c r="D1918" s="77">
        <v>449.96</v>
      </c>
    </row>
    <row r="1919" spans="1:4">
      <c r="A1919" s="75">
        <v>240107</v>
      </c>
      <c r="B1919" s="76">
        <v>107</v>
      </c>
      <c r="C1919" s="77">
        <v>324.39999999999998</v>
      </c>
      <c r="D1919" s="77">
        <v>454.16</v>
      </c>
    </row>
    <row r="1920" spans="1:4">
      <c r="A1920" s="75">
        <v>240108</v>
      </c>
      <c r="B1920" s="76">
        <v>108</v>
      </c>
      <c r="C1920" s="77">
        <v>327.42</v>
      </c>
      <c r="D1920" s="77">
        <v>458.39</v>
      </c>
    </row>
    <row r="1921" spans="1:4">
      <c r="A1921" s="75">
        <v>240109</v>
      </c>
      <c r="B1921" s="76">
        <v>109</v>
      </c>
      <c r="C1921" s="77">
        <v>330.42</v>
      </c>
      <c r="D1921" s="77">
        <v>462.58</v>
      </c>
    </row>
    <row r="1922" spans="1:4">
      <c r="A1922" s="75">
        <v>240110</v>
      </c>
      <c r="B1922" s="76">
        <v>110</v>
      </c>
      <c r="C1922" s="77">
        <v>333.43</v>
      </c>
      <c r="D1922" s="77">
        <v>466.8</v>
      </c>
    </row>
    <row r="1923" spans="1:4">
      <c r="A1923" s="75">
        <v>240111</v>
      </c>
      <c r="B1923" s="76">
        <v>111</v>
      </c>
      <c r="C1923" s="77">
        <v>336.46</v>
      </c>
      <c r="D1923" s="77">
        <v>471.04</v>
      </c>
    </row>
    <row r="1924" spans="1:4">
      <c r="A1924" s="75">
        <v>240112</v>
      </c>
      <c r="B1924" s="76">
        <v>112</v>
      </c>
      <c r="C1924" s="77">
        <v>339.46</v>
      </c>
      <c r="D1924" s="77">
        <v>475.24</v>
      </c>
    </row>
    <row r="1925" spans="1:4">
      <c r="A1925" s="75">
        <v>240113</v>
      </c>
      <c r="B1925" s="76">
        <v>113</v>
      </c>
      <c r="C1925" s="77">
        <v>342.48</v>
      </c>
      <c r="D1925" s="77">
        <v>479.47</v>
      </c>
    </row>
    <row r="1926" spans="1:4">
      <c r="A1926" s="75">
        <v>240114</v>
      </c>
      <c r="B1926" s="76">
        <v>114</v>
      </c>
      <c r="C1926" s="77">
        <v>345.47</v>
      </c>
      <c r="D1926" s="77">
        <v>483.65</v>
      </c>
    </row>
    <row r="1927" spans="1:4">
      <c r="A1927" s="75">
        <v>240115</v>
      </c>
      <c r="B1927" s="76">
        <v>115</v>
      </c>
      <c r="C1927" s="77">
        <v>348.47</v>
      </c>
      <c r="D1927" s="77">
        <v>487.86</v>
      </c>
    </row>
    <row r="1928" spans="1:4">
      <c r="A1928" s="75">
        <v>240116</v>
      </c>
      <c r="B1928" s="76">
        <v>116</v>
      </c>
      <c r="C1928" s="77">
        <v>351.49</v>
      </c>
      <c r="D1928" s="77">
        <v>492.09</v>
      </c>
    </row>
    <row r="1929" spans="1:4">
      <c r="A1929" s="75">
        <v>240117</v>
      </c>
      <c r="B1929" s="76">
        <v>117</v>
      </c>
      <c r="C1929" s="77">
        <v>354.48</v>
      </c>
      <c r="D1929" s="77">
        <v>496.27</v>
      </c>
    </row>
    <row r="1930" spans="1:4">
      <c r="A1930" s="75">
        <v>240118</v>
      </c>
      <c r="B1930" s="76">
        <v>118</v>
      </c>
      <c r="C1930" s="77">
        <v>357.48</v>
      </c>
      <c r="D1930" s="77">
        <v>500.48</v>
      </c>
    </row>
    <row r="1931" spans="1:4">
      <c r="A1931" s="75">
        <v>240119</v>
      </c>
      <c r="B1931" s="76">
        <v>119</v>
      </c>
      <c r="C1931" s="77">
        <v>360.51</v>
      </c>
      <c r="D1931" s="77">
        <v>504.71</v>
      </c>
    </row>
    <row r="1932" spans="1:4">
      <c r="A1932" s="75">
        <v>240120</v>
      </c>
      <c r="B1932" s="76">
        <v>120</v>
      </c>
      <c r="C1932" s="77">
        <v>363.54</v>
      </c>
      <c r="D1932" s="77">
        <v>508.96</v>
      </c>
    </row>
    <row r="1933" spans="1:4">
      <c r="A1933" s="75">
        <v>240121</v>
      </c>
      <c r="B1933" s="76">
        <v>121</v>
      </c>
      <c r="C1933" s="77">
        <v>366.54</v>
      </c>
      <c r="D1933" s="77">
        <v>513.16</v>
      </c>
    </row>
    <row r="1934" spans="1:4">
      <c r="A1934" s="75">
        <v>240122</v>
      </c>
      <c r="B1934" s="76">
        <v>122</v>
      </c>
      <c r="C1934" s="77">
        <v>369.56</v>
      </c>
      <c r="D1934" s="77">
        <v>517.38</v>
      </c>
    </row>
    <row r="1935" spans="1:4">
      <c r="A1935" s="75">
        <v>240123</v>
      </c>
      <c r="B1935" s="76">
        <v>123</v>
      </c>
      <c r="C1935" s="77">
        <v>372.53</v>
      </c>
      <c r="D1935" s="77">
        <v>521.54</v>
      </c>
    </row>
    <row r="1936" spans="1:4">
      <c r="A1936" s="75">
        <v>240124</v>
      </c>
      <c r="B1936" s="76">
        <v>124</v>
      </c>
      <c r="C1936" s="77">
        <v>375.58</v>
      </c>
      <c r="D1936" s="77">
        <v>525.80999999999995</v>
      </c>
    </row>
    <row r="1937" spans="1:4">
      <c r="A1937" s="75">
        <v>240125</v>
      </c>
      <c r="B1937" s="76">
        <v>125</v>
      </c>
      <c r="C1937" s="77">
        <v>378.59</v>
      </c>
      <c r="D1937" s="77">
        <v>530.02</v>
      </c>
    </row>
    <row r="1938" spans="1:4">
      <c r="A1938" s="75">
        <v>240126</v>
      </c>
      <c r="B1938" s="76">
        <v>126</v>
      </c>
      <c r="C1938" s="77">
        <v>381.61</v>
      </c>
      <c r="D1938" s="77">
        <v>534.25</v>
      </c>
    </row>
    <row r="1939" spans="1:4">
      <c r="A1939" s="75">
        <v>240127</v>
      </c>
      <c r="B1939" s="76">
        <v>127</v>
      </c>
      <c r="C1939" s="77">
        <v>384.59</v>
      </c>
      <c r="D1939" s="77">
        <v>538.41999999999996</v>
      </c>
    </row>
    <row r="1940" spans="1:4">
      <c r="A1940" s="75">
        <v>240128</v>
      </c>
      <c r="B1940" s="76">
        <v>128</v>
      </c>
      <c r="C1940" s="77">
        <v>387.58</v>
      </c>
      <c r="D1940" s="77">
        <v>542.61</v>
      </c>
    </row>
    <row r="1941" spans="1:4">
      <c r="A1941" s="75">
        <v>240129</v>
      </c>
      <c r="B1941" s="76">
        <v>129</v>
      </c>
      <c r="C1941" s="77">
        <v>390.59</v>
      </c>
      <c r="D1941" s="77">
        <v>546.82000000000005</v>
      </c>
    </row>
    <row r="1942" spans="1:4">
      <c r="A1942" s="75">
        <v>240130</v>
      </c>
      <c r="B1942" s="76">
        <v>130</v>
      </c>
      <c r="C1942" s="77">
        <v>393.61</v>
      </c>
      <c r="D1942" s="77">
        <v>551.04999999999995</v>
      </c>
    </row>
    <row r="1943" spans="1:4">
      <c r="A1943" s="75">
        <v>240131</v>
      </c>
      <c r="B1943" s="76">
        <v>131</v>
      </c>
      <c r="C1943" s="77">
        <v>396.64</v>
      </c>
      <c r="D1943" s="77">
        <v>555.29999999999995</v>
      </c>
    </row>
    <row r="1944" spans="1:4">
      <c r="A1944" s="75">
        <v>240132</v>
      </c>
      <c r="B1944" s="76">
        <v>132</v>
      </c>
      <c r="C1944" s="77">
        <v>399.63</v>
      </c>
      <c r="D1944" s="77">
        <v>559.49</v>
      </c>
    </row>
    <row r="1945" spans="1:4">
      <c r="A1945" s="75">
        <v>240133</v>
      </c>
      <c r="B1945" s="76">
        <v>133</v>
      </c>
      <c r="C1945" s="77">
        <v>402.64</v>
      </c>
      <c r="D1945" s="77">
        <v>563.69000000000005</v>
      </c>
    </row>
    <row r="1946" spans="1:4">
      <c r="A1946" s="75">
        <v>240134</v>
      </c>
      <c r="B1946" s="76">
        <v>134</v>
      </c>
      <c r="C1946" s="77">
        <v>405.65</v>
      </c>
      <c r="D1946" s="77">
        <v>567.91999999999996</v>
      </c>
    </row>
    <row r="1947" spans="1:4">
      <c r="A1947" s="75">
        <v>240135</v>
      </c>
      <c r="B1947" s="76">
        <v>135</v>
      </c>
      <c r="C1947" s="77">
        <v>408.69</v>
      </c>
      <c r="D1947" s="77">
        <v>572.16</v>
      </c>
    </row>
    <row r="1948" spans="1:4">
      <c r="A1948" s="75">
        <v>240136</v>
      </c>
      <c r="B1948" s="76">
        <v>136</v>
      </c>
      <c r="C1948" s="77">
        <v>411.67</v>
      </c>
      <c r="D1948" s="77">
        <v>576.33000000000004</v>
      </c>
    </row>
    <row r="1949" spans="1:4">
      <c r="A1949" s="75">
        <v>240137</v>
      </c>
      <c r="B1949" s="76">
        <v>137</v>
      </c>
      <c r="C1949" s="77">
        <v>414.66</v>
      </c>
      <c r="D1949" s="77">
        <v>580.52</v>
      </c>
    </row>
    <row r="1950" spans="1:4">
      <c r="A1950" s="75">
        <v>240138</v>
      </c>
      <c r="B1950" s="76">
        <v>138</v>
      </c>
      <c r="C1950" s="77">
        <v>417.74</v>
      </c>
      <c r="D1950" s="77">
        <v>584.83000000000004</v>
      </c>
    </row>
    <row r="1951" spans="1:4">
      <c r="A1951" s="75">
        <v>240139</v>
      </c>
      <c r="B1951" s="76">
        <v>139</v>
      </c>
      <c r="C1951" s="77">
        <v>420.69</v>
      </c>
      <c r="D1951" s="77">
        <v>588.96</v>
      </c>
    </row>
    <row r="1952" spans="1:4">
      <c r="A1952" s="75">
        <v>240140</v>
      </c>
      <c r="B1952" s="76">
        <v>140</v>
      </c>
      <c r="C1952" s="77">
        <v>423.72</v>
      </c>
      <c r="D1952" s="77">
        <v>593.21</v>
      </c>
    </row>
    <row r="1953" spans="1:4">
      <c r="A1953" s="75">
        <v>240141</v>
      </c>
      <c r="B1953" s="76">
        <v>141</v>
      </c>
      <c r="C1953" s="77">
        <v>426.7</v>
      </c>
      <c r="D1953" s="77">
        <v>597.38</v>
      </c>
    </row>
    <row r="1954" spans="1:4">
      <c r="A1954" s="75">
        <v>240142</v>
      </c>
      <c r="B1954" s="76">
        <v>142</v>
      </c>
      <c r="C1954" s="77">
        <v>429.76</v>
      </c>
      <c r="D1954" s="77">
        <v>601.66</v>
      </c>
    </row>
    <row r="1955" spans="1:4">
      <c r="A1955" s="75">
        <v>240143</v>
      </c>
      <c r="B1955" s="76">
        <v>143</v>
      </c>
      <c r="C1955" s="77">
        <v>432.76</v>
      </c>
      <c r="D1955" s="77">
        <v>605.87</v>
      </c>
    </row>
    <row r="1956" spans="1:4">
      <c r="A1956" s="75">
        <v>240144</v>
      </c>
      <c r="B1956" s="76">
        <v>144</v>
      </c>
      <c r="C1956" s="77">
        <v>435.78</v>
      </c>
      <c r="D1956" s="77">
        <v>610.09</v>
      </c>
    </row>
    <row r="1957" spans="1:4">
      <c r="A1957" s="75">
        <v>240145</v>
      </c>
      <c r="B1957" s="76">
        <v>145</v>
      </c>
      <c r="C1957" s="77">
        <v>438.73</v>
      </c>
      <c r="D1957" s="77">
        <v>614.23</v>
      </c>
    </row>
    <row r="1958" spans="1:4">
      <c r="A1958" s="75">
        <v>240146</v>
      </c>
      <c r="B1958" s="76">
        <v>146</v>
      </c>
      <c r="C1958" s="77">
        <v>441.78</v>
      </c>
      <c r="D1958" s="77">
        <v>618.49</v>
      </c>
    </row>
    <row r="1959" spans="1:4">
      <c r="A1959" s="75">
        <v>240147</v>
      </c>
      <c r="B1959" s="76">
        <v>147</v>
      </c>
      <c r="C1959" s="77">
        <v>444.76</v>
      </c>
      <c r="D1959" s="77">
        <v>622.66</v>
      </c>
    </row>
    <row r="1960" spans="1:4">
      <c r="A1960" s="75">
        <v>240148</v>
      </c>
      <c r="B1960" s="76">
        <v>148</v>
      </c>
      <c r="C1960" s="77">
        <v>447.83</v>
      </c>
      <c r="D1960" s="77">
        <v>626.96</v>
      </c>
    </row>
    <row r="1961" spans="1:4">
      <c r="A1961" s="75">
        <v>240149</v>
      </c>
      <c r="B1961" s="76">
        <v>149</v>
      </c>
      <c r="C1961" s="77">
        <v>450.83</v>
      </c>
      <c r="D1961" s="77">
        <v>631.16</v>
      </c>
    </row>
    <row r="1962" spans="1:4">
      <c r="A1962" s="75">
        <v>240150</v>
      </c>
      <c r="B1962" s="76">
        <v>150</v>
      </c>
      <c r="C1962" s="77">
        <v>453.85</v>
      </c>
      <c r="D1962" s="77">
        <v>635.39</v>
      </c>
    </row>
    <row r="1963" spans="1:4">
      <c r="A1963" s="75">
        <v>240151</v>
      </c>
      <c r="B1963" s="76">
        <v>151</v>
      </c>
      <c r="C1963" s="77">
        <v>456.8</v>
      </c>
      <c r="D1963" s="77">
        <v>639.52</v>
      </c>
    </row>
    <row r="1964" spans="1:4">
      <c r="A1964" s="75">
        <v>240152</v>
      </c>
      <c r="B1964" s="76">
        <v>152</v>
      </c>
      <c r="C1964" s="77">
        <v>459.84</v>
      </c>
      <c r="D1964" s="77">
        <v>643.78</v>
      </c>
    </row>
    <row r="1965" spans="1:4">
      <c r="A1965" s="75">
        <v>240153</v>
      </c>
      <c r="B1965" s="76">
        <v>153</v>
      </c>
      <c r="C1965" s="77">
        <v>462.81</v>
      </c>
      <c r="D1965" s="77">
        <v>647.94000000000005</v>
      </c>
    </row>
    <row r="1966" spans="1:4">
      <c r="A1966" s="75">
        <v>240154</v>
      </c>
      <c r="B1966" s="76">
        <v>154</v>
      </c>
      <c r="C1966" s="77">
        <v>465.88</v>
      </c>
      <c r="D1966" s="77">
        <v>652.23</v>
      </c>
    </row>
    <row r="1967" spans="1:4">
      <c r="A1967" s="75">
        <v>240155</v>
      </c>
      <c r="B1967" s="76">
        <v>155</v>
      </c>
      <c r="C1967" s="77">
        <v>468.88</v>
      </c>
      <c r="D1967" s="77">
        <v>656.43</v>
      </c>
    </row>
    <row r="1968" spans="1:4">
      <c r="A1968" s="75">
        <v>240156</v>
      </c>
      <c r="B1968" s="76">
        <v>156</v>
      </c>
      <c r="C1968" s="77">
        <v>471.88</v>
      </c>
      <c r="D1968" s="77">
        <v>660.64</v>
      </c>
    </row>
    <row r="1969" spans="1:4">
      <c r="A1969" s="75">
        <v>240157</v>
      </c>
      <c r="B1969" s="76">
        <v>157</v>
      </c>
      <c r="C1969" s="77">
        <v>474.9</v>
      </c>
      <c r="D1969" s="77">
        <v>664.87</v>
      </c>
    </row>
    <row r="1970" spans="1:4">
      <c r="A1970" s="75">
        <v>240158</v>
      </c>
      <c r="B1970" s="76">
        <v>158</v>
      </c>
      <c r="C1970" s="77">
        <v>477.94</v>
      </c>
      <c r="D1970" s="77">
        <v>669.11</v>
      </c>
    </row>
    <row r="1971" spans="1:4">
      <c r="A1971" s="75">
        <v>240159</v>
      </c>
      <c r="B1971" s="76">
        <v>159</v>
      </c>
      <c r="C1971" s="77">
        <v>480.89</v>
      </c>
      <c r="D1971" s="77">
        <v>673.25</v>
      </c>
    </row>
    <row r="1972" spans="1:4">
      <c r="A1972" s="75">
        <v>240160</v>
      </c>
      <c r="B1972" s="76">
        <v>160</v>
      </c>
      <c r="C1972" s="77">
        <v>483.95</v>
      </c>
      <c r="D1972" s="77">
        <v>677.53</v>
      </c>
    </row>
    <row r="1973" spans="1:4">
      <c r="A1973" s="75">
        <v>240161</v>
      </c>
      <c r="B1973" s="76">
        <v>161</v>
      </c>
      <c r="C1973" s="77">
        <v>486.93</v>
      </c>
      <c r="D1973" s="77">
        <v>681.7</v>
      </c>
    </row>
    <row r="1974" spans="1:4">
      <c r="A1974" s="75">
        <v>240162</v>
      </c>
      <c r="B1974" s="76">
        <v>162</v>
      </c>
      <c r="C1974" s="77">
        <v>489.91</v>
      </c>
      <c r="D1974" s="77">
        <v>685.88</v>
      </c>
    </row>
    <row r="1975" spans="1:4">
      <c r="A1975" s="75">
        <v>240163</v>
      </c>
      <c r="B1975" s="76">
        <v>163</v>
      </c>
      <c r="C1975" s="77">
        <v>492.91</v>
      </c>
      <c r="D1975" s="77">
        <v>690.08</v>
      </c>
    </row>
    <row r="1976" spans="1:4">
      <c r="A1976" s="75">
        <v>240164</v>
      </c>
      <c r="B1976" s="76">
        <v>164</v>
      </c>
      <c r="C1976" s="77">
        <v>495.92</v>
      </c>
      <c r="D1976" s="77">
        <v>694.29</v>
      </c>
    </row>
    <row r="1977" spans="1:4">
      <c r="A1977" s="75">
        <v>240165</v>
      </c>
      <c r="B1977" s="76">
        <v>165</v>
      </c>
      <c r="C1977" s="77">
        <v>498.95</v>
      </c>
      <c r="D1977" s="77">
        <v>698.52</v>
      </c>
    </row>
    <row r="1978" spans="1:4">
      <c r="A1978" s="75">
        <v>240166</v>
      </c>
      <c r="B1978" s="76">
        <v>166</v>
      </c>
      <c r="C1978" s="77">
        <v>501.98</v>
      </c>
      <c r="D1978" s="77">
        <v>702.77</v>
      </c>
    </row>
    <row r="1979" spans="1:4">
      <c r="A1979" s="75">
        <v>240167</v>
      </c>
      <c r="B1979" s="76">
        <v>167</v>
      </c>
      <c r="C1979" s="77">
        <v>505.03</v>
      </c>
      <c r="D1979" s="77">
        <v>707.04</v>
      </c>
    </row>
    <row r="1980" spans="1:4">
      <c r="A1980" s="75">
        <v>240168</v>
      </c>
      <c r="B1980" s="76">
        <v>168</v>
      </c>
      <c r="C1980" s="77">
        <v>507.98</v>
      </c>
      <c r="D1980" s="77">
        <v>711.18</v>
      </c>
    </row>
    <row r="1981" spans="1:4">
      <c r="A1981" s="75">
        <v>240169</v>
      </c>
      <c r="B1981" s="76">
        <v>169</v>
      </c>
      <c r="C1981" s="77">
        <v>511.06</v>
      </c>
      <c r="D1981" s="77">
        <v>715.48</v>
      </c>
    </row>
    <row r="1982" spans="1:4">
      <c r="A1982" s="75">
        <v>240170</v>
      </c>
      <c r="B1982" s="76">
        <v>170</v>
      </c>
      <c r="C1982" s="77">
        <v>514.03</v>
      </c>
      <c r="D1982" s="77">
        <v>719.65</v>
      </c>
    </row>
    <row r="1983" spans="1:4">
      <c r="A1983" s="75">
        <v>240171</v>
      </c>
      <c r="B1983" s="76">
        <v>171</v>
      </c>
      <c r="C1983" s="77">
        <v>517.02</v>
      </c>
      <c r="D1983" s="77">
        <v>723.83</v>
      </c>
    </row>
    <row r="1984" spans="1:4">
      <c r="A1984" s="75">
        <v>240172</v>
      </c>
      <c r="B1984" s="76">
        <v>172</v>
      </c>
      <c r="C1984" s="77">
        <v>520.02</v>
      </c>
      <c r="D1984" s="77">
        <v>728.03</v>
      </c>
    </row>
    <row r="1985" spans="1:4">
      <c r="A1985" s="75">
        <v>240173</v>
      </c>
      <c r="B1985" s="76">
        <v>173</v>
      </c>
      <c r="C1985" s="77">
        <v>523.04</v>
      </c>
      <c r="D1985" s="77">
        <v>732.25</v>
      </c>
    </row>
    <row r="1986" spans="1:4">
      <c r="A1986" s="75">
        <v>240174</v>
      </c>
      <c r="B1986" s="76">
        <v>174</v>
      </c>
      <c r="C1986" s="77">
        <v>526.05999999999995</v>
      </c>
      <c r="D1986" s="77">
        <v>736.48</v>
      </c>
    </row>
    <row r="1987" spans="1:4">
      <c r="A1987" s="75">
        <v>240175</v>
      </c>
      <c r="B1987" s="76">
        <v>175</v>
      </c>
      <c r="C1987" s="77">
        <v>529.09</v>
      </c>
      <c r="D1987" s="77">
        <v>740.73</v>
      </c>
    </row>
    <row r="1988" spans="1:4">
      <c r="A1988" s="75">
        <v>240176</v>
      </c>
      <c r="B1988" s="76">
        <v>176</v>
      </c>
      <c r="C1988" s="77">
        <v>532.03</v>
      </c>
      <c r="D1988" s="77">
        <v>744.84</v>
      </c>
    </row>
    <row r="1989" spans="1:4">
      <c r="A1989" s="75">
        <v>240177</v>
      </c>
      <c r="B1989" s="76">
        <v>177</v>
      </c>
      <c r="C1989" s="77">
        <v>535.08000000000004</v>
      </c>
      <c r="D1989" s="77">
        <v>749.11</v>
      </c>
    </row>
    <row r="1990" spans="1:4">
      <c r="A1990" s="75">
        <v>240178</v>
      </c>
      <c r="B1990" s="76">
        <v>178</v>
      </c>
      <c r="C1990" s="77">
        <v>538.15</v>
      </c>
      <c r="D1990" s="77">
        <v>753.41</v>
      </c>
    </row>
    <row r="1991" spans="1:4">
      <c r="A1991" s="75">
        <v>240179</v>
      </c>
      <c r="B1991" s="76">
        <v>179</v>
      </c>
      <c r="C1991" s="77">
        <v>541.11</v>
      </c>
      <c r="D1991" s="77">
        <v>757.56</v>
      </c>
    </row>
    <row r="1992" spans="1:4">
      <c r="A1992" s="75">
        <v>240180</v>
      </c>
      <c r="B1992" s="76">
        <v>180</v>
      </c>
      <c r="C1992" s="77">
        <v>544.09</v>
      </c>
      <c r="D1992" s="77">
        <v>761.72</v>
      </c>
    </row>
    <row r="1993" spans="1:4">
      <c r="A1993" s="75">
        <v>240181</v>
      </c>
      <c r="B1993" s="76">
        <v>181</v>
      </c>
      <c r="C1993" s="77">
        <v>547.07000000000005</v>
      </c>
      <c r="D1993" s="77">
        <v>765.9</v>
      </c>
    </row>
    <row r="1994" spans="1:4">
      <c r="A1994" s="75">
        <v>240182</v>
      </c>
      <c r="B1994" s="76">
        <v>182</v>
      </c>
      <c r="C1994" s="77">
        <v>550.19000000000005</v>
      </c>
      <c r="D1994" s="77">
        <v>770.26</v>
      </c>
    </row>
    <row r="1995" spans="1:4">
      <c r="A1995" s="75">
        <v>240183</v>
      </c>
      <c r="B1995" s="76">
        <v>183</v>
      </c>
      <c r="C1995" s="77">
        <v>553.19000000000005</v>
      </c>
      <c r="D1995" s="77">
        <v>774.47</v>
      </c>
    </row>
    <row r="1996" spans="1:4">
      <c r="A1996" s="75">
        <v>240184</v>
      </c>
      <c r="B1996" s="76">
        <v>184</v>
      </c>
      <c r="C1996" s="77">
        <v>556.21</v>
      </c>
      <c r="D1996" s="77">
        <v>778.69</v>
      </c>
    </row>
    <row r="1997" spans="1:4">
      <c r="A1997" s="75">
        <v>240185</v>
      </c>
      <c r="B1997" s="76">
        <v>185</v>
      </c>
      <c r="C1997" s="77">
        <v>559.11</v>
      </c>
      <c r="D1997" s="77">
        <v>782.76</v>
      </c>
    </row>
    <row r="1998" spans="1:4">
      <c r="A1998" s="75">
        <v>240186</v>
      </c>
      <c r="B1998" s="76">
        <v>186</v>
      </c>
      <c r="C1998" s="77">
        <v>562.15</v>
      </c>
      <c r="D1998" s="77">
        <v>787.01</v>
      </c>
    </row>
    <row r="1999" spans="1:4">
      <c r="A1999" s="75">
        <v>240187</v>
      </c>
      <c r="B1999" s="76">
        <v>187</v>
      </c>
      <c r="C1999" s="77">
        <v>565.20000000000005</v>
      </c>
      <c r="D1999" s="77">
        <v>791.27</v>
      </c>
    </row>
    <row r="2000" spans="1:4">
      <c r="A2000" s="75">
        <v>240188</v>
      </c>
      <c r="B2000" s="76">
        <v>188</v>
      </c>
      <c r="C2000" s="77">
        <v>568.25</v>
      </c>
      <c r="D2000" s="77">
        <v>795.56</v>
      </c>
    </row>
    <row r="2001" spans="1:4">
      <c r="A2001" s="75">
        <v>240189</v>
      </c>
      <c r="B2001" s="76">
        <v>189</v>
      </c>
      <c r="C2001" s="77">
        <v>571.19000000000005</v>
      </c>
      <c r="D2001" s="77">
        <v>799.67</v>
      </c>
    </row>
    <row r="2002" spans="1:4">
      <c r="A2002" s="75">
        <v>240190</v>
      </c>
      <c r="B2002" s="76">
        <v>190</v>
      </c>
      <c r="C2002" s="77">
        <v>574.27</v>
      </c>
      <c r="D2002" s="77">
        <v>803.98</v>
      </c>
    </row>
    <row r="2003" spans="1:4">
      <c r="A2003" s="75">
        <v>240191</v>
      </c>
      <c r="B2003" s="76">
        <v>191</v>
      </c>
      <c r="C2003" s="77">
        <v>577.23</v>
      </c>
      <c r="D2003" s="77">
        <v>808.13</v>
      </c>
    </row>
    <row r="2004" spans="1:4">
      <c r="A2004" s="75">
        <v>240192</v>
      </c>
      <c r="B2004" s="76">
        <v>192</v>
      </c>
      <c r="C2004" s="77">
        <v>580.20000000000005</v>
      </c>
      <c r="D2004" s="77">
        <v>812.28</v>
      </c>
    </row>
    <row r="2005" spans="1:4">
      <c r="A2005" s="75">
        <v>240193</v>
      </c>
      <c r="B2005" s="76">
        <v>193</v>
      </c>
      <c r="C2005" s="77">
        <v>583.32000000000005</v>
      </c>
      <c r="D2005" s="77">
        <v>816.64</v>
      </c>
    </row>
    <row r="2006" spans="1:4">
      <c r="A2006" s="75">
        <v>240194</v>
      </c>
      <c r="B2006" s="76">
        <v>194</v>
      </c>
      <c r="C2006" s="77">
        <v>586.29999999999995</v>
      </c>
      <c r="D2006" s="77">
        <v>820.83</v>
      </c>
    </row>
    <row r="2007" spans="1:4">
      <c r="A2007" s="75">
        <v>240195</v>
      </c>
      <c r="B2007" s="76">
        <v>195</v>
      </c>
      <c r="C2007" s="77">
        <v>589.29999999999995</v>
      </c>
      <c r="D2007" s="77">
        <v>825.02</v>
      </c>
    </row>
    <row r="2008" spans="1:4">
      <c r="A2008" s="75">
        <v>240196</v>
      </c>
      <c r="B2008" s="76">
        <v>196</v>
      </c>
      <c r="C2008" s="77">
        <v>592.30999999999995</v>
      </c>
      <c r="D2008" s="77">
        <v>829.23</v>
      </c>
    </row>
    <row r="2009" spans="1:4">
      <c r="A2009" s="75">
        <v>240197</v>
      </c>
      <c r="B2009" s="76">
        <v>197</v>
      </c>
      <c r="C2009" s="77">
        <v>595.33000000000004</v>
      </c>
      <c r="D2009" s="77">
        <v>833.46</v>
      </c>
    </row>
    <row r="2010" spans="1:4">
      <c r="A2010" s="75">
        <v>240198</v>
      </c>
      <c r="B2010" s="76">
        <v>198</v>
      </c>
      <c r="C2010" s="77">
        <v>598.36</v>
      </c>
      <c r="D2010" s="77">
        <v>837.7</v>
      </c>
    </row>
    <row r="2011" spans="1:4">
      <c r="A2011" s="75">
        <v>240199</v>
      </c>
      <c r="B2011" s="76">
        <v>199</v>
      </c>
      <c r="C2011" s="77">
        <v>601.25</v>
      </c>
      <c r="D2011" s="77">
        <v>841.75</v>
      </c>
    </row>
    <row r="2012" spans="1:4">
      <c r="A2012" s="75">
        <v>240200</v>
      </c>
      <c r="B2012" s="76">
        <v>200</v>
      </c>
      <c r="C2012" s="77">
        <v>604.29999999999995</v>
      </c>
      <c r="D2012" s="77">
        <v>846.02</v>
      </c>
    </row>
    <row r="2013" spans="1:4">
      <c r="A2013" s="75">
        <v>240201</v>
      </c>
      <c r="B2013" s="79" t="s">
        <v>112</v>
      </c>
      <c r="C2013" s="80">
        <v>3.02</v>
      </c>
      <c r="D2013" s="80">
        <v>4.2300000000000004</v>
      </c>
    </row>
    <row r="2014" spans="1:4">
      <c r="A2014" s="75">
        <v>250001</v>
      </c>
      <c r="B2014" s="76">
        <v>1</v>
      </c>
      <c r="C2014" s="77">
        <v>13.5</v>
      </c>
      <c r="D2014" s="77">
        <v>18.89</v>
      </c>
    </row>
    <row r="2015" spans="1:4">
      <c r="A2015" s="75">
        <v>250002</v>
      </c>
      <c r="B2015" s="76">
        <v>2</v>
      </c>
      <c r="C2015" s="77">
        <v>15.09</v>
      </c>
      <c r="D2015" s="77">
        <v>21.12</v>
      </c>
    </row>
    <row r="2016" spans="1:4">
      <c r="A2016" s="75">
        <v>250003</v>
      </c>
      <c r="B2016" s="76">
        <v>3</v>
      </c>
      <c r="C2016" s="77">
        <v>16.68</v>
      </c>
      <c r="D2016" s="77">
        <v>23.35</v>
      </c>
    </row>
    <row r="2017" spans="1:4">
      <c r="A2017" s="75">
        <v>250004</v>
      </c>
      <c r="B2017" s="76">
        <v>4</v>
      </c>
      <c r="C2017" s="77">
        <v>18.27</v>
      </c>
      <c r="D2017" s="77">
        <v>25.57</v>
      </c>
    </row>
    <row r="2018" spans="1:4">
      <c r="A2018" s="75">
        <v>250005</v>
      </c>
      <c r="B2018" s="76">
        <v>5</v>
      </c>
      <c r="C2018" s="77">
        <v>19.86</v>
      </c>
      <c r="D2018" s="77">
        <v>27.8</v>
      </c>
    </row>
    <row r="2019" spans="1:4">
      <c r="A2019" s="75">
        <v>250006</v>
      </c>
      <c r="B2019" s="76">
        <v>6</v>
      </c>
      <c r="C2019" s="77">
        <v>21.45</v>
      </c>
      <c r="D2019" s="77">
        <v>30.03</v>
      </c>
    </row>
    <row r="2020" spans="1:4">
      <c r="A2020" s="75">
        <v>250007</v>
      </c>
      <c r="B2020" s="76">
        <v>7</v>
      </c>
      <c r="C2020" s="77">
        <v>23.71</v>
      </c>
      <c r="D2020" s="77">
        <v>33.19</v>
      </c>
    </row>
    <row r="2021" spans="1:4">
      <c r="A2021" s="75">
        <v>250008</v>
      </c>
      <c r="B2021" s="76">
        <v>8</v>
      </c>
      <c r="C2021" s="77">
        <v>26.76</v>
      </c>
      <c r="D2021" s="77">
        <v>37.46</v>
      </c>
    </row>
    <row r="2022" spans="1:4">
      <c r="A2022" s="75">
        <v>250009</v>
      </c>
      <c r="B2022" s="76">
        <v>9</v>
      </c>
      <c r="C2022" s="77">
        <v>29.8</v>
      </c>
      <c r="D2022" s="77">
        <v>41.73</v>
      </c>
    </row>
    <row r="2023" spans="1:4">
      <c r="A2023" s="75">
        <v>250010</v>
      </c>
      <c r="B2023" s="76">
        <v>10</v>
      </c>
      <c r="C2023" s="77">
        <v>32.85</v>
      </c>
      <c r="D2023" s="77">
        <v>45.99</v>
      </c>
    </row>
    <row r="2024" spans="1:4">
      <c r="A2024" s="75">
        <v>250011</v>
      </c>
      <c r="B2024" s="76">
        <v>11</v>
      </c>
      <c r="C2024" s="77">
        <v>35.9</v>
      </c>
      <c r="D2024" s="77">
        <v>50.26</v>
      </c>
    </row>
    <row r="2025" spans="1:4">
      <c r="A2025" s="75">
        <v>250012</v>
      </c>
      <c r="B2025" s="76">
        <v>12</v>
      </c>
      <c r="C2025" s="77">
        <v>38.950000000000003</v>
      </c>
      <c r="D2025" s="77">
        <v>54.52</v>
      </c>
    </row>
    <row r="2026" spans="1:4">
      <c r="A2026" s="75">
        <v>250013</v>
      </c>
      <c r="B2026" s="76">
        <v>13</v>
      </c>
      <c r="C2026" s="77">
        <v>41.99</v>
      </c>
      <c r="D2026" s="77">
        <v>58.79</v>
      </c>
    </row>
    <row r="2027" spans="1:4">
      <c r="A2027" s="75">
        <v>250014</v>
      </c>
      <c r="B2027" s="76">
        <v>14</v>
      </c>
      <c r="C2027" s="77">
        <v>45.04</v>
      </c>
      <c r="D2027" s="77">
        <v>63.06</v>
      </c>
    </row>
    <row r="2028" spans="1:4">
      <c r="A2028" s="75">
        <v>250015</v>
      </c>
      <c r="B2028" s="76">
        <v>15</v>
      </c>
      <c r="C2028" s="77">
        <v>48.09</v>
      </c>
      <c r="D2028" s="77">
        <v>67.319999999999993</v>
      </c>
    </row>
    <row r="2029" spans="1:4">
      <c r="A2029" s="75">
        <v>250016</v>
      </c>
      <c r="B2029" s="76">
        <v>16</v>
      </c>
      <c r="C2029" s="77">
        <v>51.14</v>
      </c>
      <c r="D2029" s="77">
        <v>71.59</v>
      </c>
    </row>
    <row r="2030" spans="1:4">
      <c r="A2030" s="75">
        <v>250017</v>
      </c>
      <c r="B2030" s="76">
        <v>17</v>
      </c>
      <c r="C2030" s="77">
        <v>54.18</v>
      </c>
      <c r="D2030" s="77">
        <v>75.849999999999994</v>
      </c>
    </row>
    <row r="2031" spans="1:4">
      <c r="A2031" s="75">
        <v>250018</v>
      </c>
      <c r="B2031" s="76">
        <v>18</v>
      </c>
      <c r="C2031" s="77">
        <v>57.23</v>
      </c>
      <c r="D2031" s="77">
        <v>80.12</v>
      </c>
    </row>
    <row r="2032" spans="1:4">
      <c r="A2032" s="75">
        <v>250019</v>
      </c>
      <c r="B2032" s="76">
        <v>19</v>
      </c>
      <c r="C2032" s="77">
        <v>60.28</v>
      </c>
      <c r="D2032" s="77">
        <v>84.39</v>
      </c>
    </row>
    <row r="2033" spans="1:4">
      <c r="A2033" s="75">
        <v>250020</v>
      </c>
      <c r="B2033" s="76">
        <v>20</v>
      </c>
      <c r="C2033" s="77">
        <v>63.32</v>
      </c>
      <c r="D2033" s="77">
        <v>88.65</v>
      </c>
    </row>
    <row r="2034" spans="1:4">
      <c r="A2034" s="75">
        <v>250021</v>
      </c>
      <c r="B2034" s="76">
        <v>21</v>
      </c>
      <c r="C2034" s="77">
        <v>66.37</v>
      </c>
      <c r="D2034" s="77">
        <v>92.92</v>
      </c>
    </row>
    <row r="2035" spans="1:4">
      <c r="A2035" s="75">
        <v>250022</v>
      </c>
      <c r="B2035" s="76">
        <v>22</v>
      </c>
      <c r="C2035" s="77">
        <v>69.42</v>
      </c>
      <c r="D2035" s="77">
        <v>97.19</v>
      </c>
    </row>
    <row r="2036" spans="1:4">
      <c r="A2036" s="75">
        <v>250023</v>
      </c>
      <c r="B2036" s="76">
        <v>23</v>
      </c>
      <c r="C2036" s="77">
        <v>72.47</v>
      </c>
      <c r="D2036" s="77">
        <v>101.45</v>
      </c>
    </row>
    <row r="2037" spans="1:4">
      <c r="A2037" s="75">
        <v>250024</v>
      </c>
      <c r="B2037" s="76">
        <v>24</v>
      </c>
      <c r="C2037" s="77">
        <v>75.510000000000005</v>
      </c>
      <c r="D2037" s="77">
        <v>105.72</v>
      </c>
    </row>
    <row r="2038" spans="1:4">
      <c r="A2038" s="75">
        <v>250025</v>
      </c>
      <c r="B2038" s="76">
        <v>25</v>
      </c>
      <c r="C2038" s="77">
        <v>78.56</v>
      </c>
      <c r="D2038" s="77">
        <v>109.98</v>
      </c>
    </row>
    <row r="2039" spans="1:4">
      <c r="A2039" s="75">
        <v>250026</v>
      </c>
      <c r="B2039" s="76">
        <v>26</v>
      </c>
      <c r="C2039" s="77">
        <v>81.61</v>
      </c>
      <c r="D2039" s="77">
        <v>114.25</v>
      </c>
    </row>
    <row r="2040" spans="1:4">
      <c r="A2040" s="75">
        <v>250027</v>
      </c>
      <c r="B2040" s="76">
        <v>27</v>
      </c>
      <c r="C2040" s="77">
        <v>84.65</v>
      </c>
      <c r="D2040" s="77">
        <v>118.51</v>
      </c>
    </row>
    <row r="2041" spans="1:4">
      <c r="A2041" s="75">
        <v>250028</v>
      </c>
      <c r="B2041" s="76">
        <v>28</v>
      </c>
      <c r="C2041" s="77">
        <v>87.7</v>
      </c>
      <c r="D2041" s="77">
        <v>122.78</v>
      </c>
    </row>
    <row r="2042" spans="1:4">
      <c r="A2042" s="75">
        <v>250029</v>
      </c>
      <c r="B2042" s="76">
        <v>29</v>
      </c>
      <c r="C2042" s="77">
        <v>90.75</v>
      </c>
      <c r="D2042" s="77">
        <v>127.05</v>
      </c>
    </row>
    <row r="2043" spans="1:4">
      <c r="A2043" s="75">
        <v>250030</v>
      </c>
      <c r="B2043" s="76">
        <v>30</v>
      </c>
      <c r="C2043" s="77">
        <v>93.79</v>
      </c>
      <c r="D2043" s="77">
        <v>131.31</v>
      </c>
    </row>
    <row r="2044" spans="1:4">
      <c r="A2044" s="75">
        <v>250031</v>
      </c>
      <c r="B2044" s="76">
        <v>31</v>
      </c>
      <c r="C2044" s="77">
        <v>96.84</v>
      </c>
      <c r="D2044" s="77">
        <v>135.58000000000001</v>
      </c>
    </row>
    <row r="2045" spans="1:4">
      <c r="A2045" s="75">
        <v>250032</v>
      </c>
      <c r="B2045" s="76">
        <v>32</v>
      </c>
      <c r="C2045" s="77">
        <v>99.89</v>
      </c>
      <c r="D2045" s="77">
        <v>139.84</v>
      </c>
    </row>
    <row r="2046" spans="1:4">
      <c r="A2046" s="75">
        <v>250033</v>
      </c>
      <c r="B2046" s="76">
        <v>33</v>
      </c>
      <c r="C2046" s="77">
        <v>102.94</v>
      </c>
      <c r="D2046" s="77">
        <v>144.12</v>
      </c>
    </row>
    <row r="2047" spans="1:4">
      <c r="A2047" s="75">
        <v>250034</v>
      </c>
      <c r="B2047" s="76">
        <v>34</v>
      </c>
      <c r="C2047" s="77">
        <v>105.98</v>
      </c>
      <c r="D2047" s="77">
        <v>148.38</v>
      </c>
    </row>
    <row r="2048" spans="1:4">
      <c r="A2048" s="75">
        <v>250035</v>
      </c>
      <c r="B2048" s="76">
        <v>35</v>
      </c>
      <c r="C2048" s="77">
        <v>109.03</v>
      </c>
      <c r="D2048" s="77">
        <v>152.65</v>
      </c>
    </row>
    <row r="2049" spans="1:4">
      <c r="A2049" s="75">
        <v>250036</v>
      </c>
      <c r="B2049" s="76">
        <v>36</v>
      </c>
      <c r="C2049" s="77">
        <v>112.08</v>
      </c>
      <c r="D2049" s="77">
        <v>156.91</v>
      </c>
    </row>
    <row r="2050" spans="1:4">
      <c r="A2050" s="75">
        <v>250037</v>
      </c>
      <c r="B2050" s="76">
        <v>37</v>
      </c>
      <c r="C2050" s="77">
        <v>115.13</v>
      </c>
      <c r="D2050" s="77">
        <v>161.18</v>
      </c>
    </row>
    <row r="2051" spans="1:4">
      <c r="A2051" s="75">
        <v>250038</v>
      </c>
      <c r="B2051" s="76">
        <v>38</v>
      </c>
      <c r="C2051" s="77">
        <v>118.17</v>
      </c>
      <c r="D2051" s="77">
        <v>165.44</v>
      </c>
    </row>
    <row r="2052" spans="1:4">
      <c r="A2052" s="75">
        <v>250039</v>
      </c>
      <c r="B2052" s="76">
        <v>39</v>
      </c>
      <c r="C2052" s="77">
        <v>121.22</v>
      </c>
      <c r="D2052" s="77">
        <v>169.71</v>
      </c>
    </row>
    <row r="2053" spans="1:4">
      <c r="A2053" s="75">
        <v>250040</v>
      </c>
      <c r="B2053" s="76">
        <v>40</v>
      </c>
      <c r="C2053" s="77">
        <v>124.27</v>
      </c>
      <c r="D2053" s="77">
        <v>173.98</v>
      </c>
    </row>
    <row r="2054" spans="1:4">
      <c r="A2054" s="75">
        <v>250041</v>
      </c>
      <c r="B2054" s="76">
        <v>41</v>
      </c>
      <c r="C2054" s="77">
        <v>127.32</v>
      </c>
      <c r="D2054" s="77">
        <v>178.24</v>
      </c>
    </row>
    <row r="2055" spans="1:4">
      <c r="A2055" s="75">
        <v>250042</v>
      </c>
      <c r="B2055" s="76">
        <v>42</v>
      </c>
      <c r="C2055" s="77">
        <v>130.36000000000001</v>
      </c>
      <c r="D2055" s="77">
        <v>182.51</v>
      </c>
    </row>
    <row r="2056" spans="1:4">
      <c r="A2056" s="75">
        <v>250043</v>
      </c>
      <c r="B2056" s="76">
        <v>43</v>
      </c>
      <c r="C2056" s="77">
        <v>133.41</v>
      </c>
      <c r="D2056" s="77">
        <v>186.77</v>
      </c>
    </row>
    <row r="2057" spans="1:4">
      <c r="A2057" s="75">
        <v>250044</v>
      </c>
      <c r="B2057" s="76">
        <v>44</v>
      </c>
      <c r="C2057" s="77">
        <v>136.44999999999999</v>
      </c>
      <c r="D2057" s="77">
        <v>191.04</v>
      </c>
    </row>
    <row r="2058" spans="1:4">
      <c r="A2058" s="75">
        <v>250045</v>
      </c>
      <c r="B2058" s="76">
        <v>45</v>
      </c>
      <c r="C2058" s="77">
        <v>139.5</v>
      </c>
      <c r="D2058" s="77">
        <v>195.3</v>
      </c>
    </row>
    <row r="2059" spans="1:4">
      <c r="A2059" s="75">
        <v>250046</v>
      </c>
      <c r="B2059" s="76">
        <v>46</v>
      </c>
      <c r="C2059" s="77">
        <v>142.55000000000001</v>
      </c>
      <c r="D2059" s="77">
        <v>199.57</v>
      </c>
    </row>
    <row r="2060" spans="1:4">
      <c r="A2060" s="75">
        <v>250047</v>
      </c>
      <c r="B2060" s="76">
        <v>47</v>
      </c>
      <c r="C2060" s="77">
        <v>145.6</v>
      </c>
      <c r="D2060" s="77">
        <v>203.84</v>
      </c>
    </row>
    <row r="2061" spans="1:4">
      <c r="A2061" s="75">
        <v>250048</v>
      </c>
      <c r="B2061" s="76">
        <v>48</v>
      </c>
      <c r="C2061" s="77">
        <v>148.65</v>
      </c>
      <c r="D2061" s="77">
        <v>208.11</v>
      </c>
    </row>
    <row r="2062" spans="1:4">
      <c r="A2062" s="75">
        <v>250049</v>
      </c>
      <c r="B2062" s="76">
        <v>49</v>
      </c>
      <c r="C2062" s="77">
        <v>151.69999999999999</v>
      </c>
      <c r="D2062" s="77">
        <v>212.37</v>
      </c>
    </row>
    <row r="2063" spans="1:4">
      <c r="A2063" s="75">
        <v>250050</v>
      </c>
      <c r="B2063" s="76">
        <v>50</v>
      </c>
      <c r="C2063" s="77">
        <v>154.74</v>
      </c>
      <c r="D2063" s="77">
        <v>216.64</v>
      </c>
    </row>
    <row r="2064" spans="1:4">
      <c r="A2064" s="75">
        <v>250051</v>
      </c>
      <c r="B2064" s="76">
        <v>51</v>
      </c>
      <c r="C2064" s="77">
        <v>157.79</v>
      </c>
      <c r="D2064" s="77">
        <v>220.91</v>
      </c>
    </row>
    <row r="2065" spans="1:4">
      <c r="A2065" s="75">
        <v>250052</v>
      </c>
      <c r="B2065" s="76">
        <v>52</v>
      </c>
      <c r="C2065" s="77">
        <v>160.83000000000001</v>
      </c>
      <c r="D2065" s="77">
        <v>225.17</v>
      </c>
    </row>
    <row r="2066" spans="1:4">
      <c r="A2066" s="75">
        <v>250053</v>
      </c>
      <c r="B2066" s="76">
        <v>53</v>
      </c>
      <c r="C2066" s="77">
        <v>163.88</v>
      </c>
      <c r="D2066" s="77">
        <v>229.43</v>
      </c>
    </row>
    <row r="2067" spans="1:4">
      <c r="A2067" s="75">
        <v>250054</v>
      </c>
      <c r="B2067" s="76">
        <v>54</v>
      </c>
      <c r="C2067" s="77">
        <v>166.93</v>
      </c>
      <c r="D2067" s="77">
        <v>233.7</v>
      </c>
    </row>
    <row r="2068" spans="1:4">
      <c r="A2068" s="75">
        <v>250055</v>
      </c>
      <c r="B2068" s="76">
        <v>55</v>
      </c>
      <c r="C2068" s="77">
        <v>169.98</v>
      </c>
      <c r="D2068" s="77">
        <v>237.97</v>
      </c>
    </row>
    <row r="2069" spans="1:4">
      <c r="A2069" s="75">
        <v>250056</v>
      </c>
      <c r="B2069" s="76">
        <v>56</v>
      </c>
      <c r="C2069" s="77">
        <v>173.03</v>
      </c>
      <c r="D2069" s="77">
        <v>242.24</v>
      </c>
    </row>
    <row r="2070" spans="1:4">
      <c r="A2070" s="75">
        <v>250057</v>
      </c>
      <c r="B2070" s="76">
        <v>57</v>
      </c>
      <c r="C2070" s="77">
        <v>176.07</v>
      </c>
      <c r="D2070" s="77">
        <v>246.5</v>
      </c>
    </row>
    <row r="2071" spans="1:4">
      <c r="A2071" s="75">
        <v>250058</v>
      </c>
      <c r="B2071" s="76">
        <v>58</v>
      </c>
      <c r="C2071" s="77">
        <v>179.11</v>
      </c>
      <c r="D2071" s="77">
        <v>250.76</v>
      </c>
    </row>
    <row r="2072" spans="1:4">
      <c r="A2072" s="75">
        <v>250059</v>
      </c>
      <c r="B2072" s="76">
        <v>59</v>
      </c>
      <c r="C2072" s="77">
        <v>182.16</v>
      </c>
      <c r="D2072" s="77">
        <v>255.02</v>
      </c>
    </row>
    <row r="2073" spans="1:4">
      <c r="A2073" s="75">
        <v>250060</v>
      </c>
      <c r="B2073" s="76">
        <v>60</v>
      </c>
      <c r="C2073" s="77">
        <v>185.21</v>
      </c>
      <c r="D2073" s="77">
        <v>259.3</v>
      </c>
    </row>
    <row r="2074" spans="1:4">
      <c r="A2074" s="75">
        <v>250061</v>
      </c>
      <c r="B2074" s="76">
        <v>61</v>
      </c>
      <c r="C2074" s="77">
        <v>188.27</v>
      </c>
      <c r="D2074" s="77">
        <v>263.58</v>
      </c>
    </row>
    <row r="2075" spans="1:4">
      <c r="A2075" s="75">
        <v>250062</v>
      </c>
      <c r="B2075" s="76">
        <v>62</v>
      </c>
      <c r="C2075" s="77">
        <v>191.31</v>
      </c>
      <c r="D2075" s="77">
        <v>267.83999999999997</v>
      </c>
    </row>
    <row r="2076" spans="1:4">
      <c r="A2076" s="75">
        <v>250063</v>
      </c>
      <c r="B2076" s="76">
        <v>63</v>
      </c>
      <c r="C2076" s="77">
        <v>194.36</v>
      </c>
      <c r="D2076" s="77">
        <v>272.10000000000002</v>
      </c>
    </row>
    <row r="2077" spans="1:4">
      <c r="A2077" s="75">
        <v>250064</v>
      </c>
      <c r="B2077" s="76">
        <v>64</v>
      </c>
      <c r="C2077" s="77">
        <v>197.4</v>
      </c>
      <c r="D2077" s="77">
        <v>276.36</v>
      </c>
    </row>
    <row r="2078" spans="1:4">
      <c r="A2078" s="75">
        <v>250065</v>
      </c>
      <c r="B2078" s="76">
        <v>65</v>
      </c>
      <c r="C2078" s="77">
        <v>200.46</v>
      </c>
      <c r="D2078" s="77">
        <v>280.64</v>
      </c>
    </row>
    <row r="2079" spans="1:4">
      <c r="A2079" s="75">
        <v>250066</v>
      </c>
      <c r="B2079" s="76">
        <v>66</v>
      </c>
      <c r="C2079" s="77">
        <v>203.5</v>
      </c>
      <c r="D2079" s="77">
        <v>284.89999999999998</v>
      </c>
    </row>
    <row r="2080" spans="1:4">
      <c r="A2080" s="75">
        <v>250067</v>
      </c>
      <c r="B2080" s="76">
        <v>67</v>
      </c>
      <c r="C2080" s="77">
        <v>206.55</v>
      </c>
      <c r="D2080" s="77">
        <v>289.17</v>
      </c>
    </row>
    <row r="2081" spans="1:4">
      <c r="A2081" s="75">
        <v>250068</v>
      </c>
      <c r="B2081" s="76">
        <v>68</v>
      </c>
      <c r="C2081" s="77">
        <v>209.59</v>
      </c>
      <c r="D2081" s="77">
        <v>293.43</v>
      </c>
    </row>
    <row r="2082" spans="1:4">
      <c r="A2082" s="75">
        <v>250069</v>
      </c>
      <c r="B2082" s="76">
        <v>69</v>
      </c>
      <c r="C2082" s="77">
        <v>212.64</v>
      </c>
      <c r="D2082" s="77">
        <v>297.7</v>
      </c>
    </row>
    <row r="2083" spans="1:4">
      <c r="A2083" s="75">
        <v>250070</v>
      </c>
      <c r="B2083" s="76">
        <v>70</v>
      </c>
      <c r="C2083" s="77">
        <v>215.69</v>
      </c>
      <c r="D2083" s="77">
        <v>301.97000000000003</v>
      </c>
    </row>
    <row r="2084" spans="1:4">
      <c r="A2084" s="75">
        <v>250071</v>
      </c>
      <c r="B2084" s="76">
        <v>71</v>
      </c>
      <c r="C2084" s="77">
        <v>218.74</v>
      </c>
      <c r="D2084" s="77">
        <v>306.24</v>
      </c>
    </row>
    <row r="2085" spans="1:4">
      <c r="A2085" s="75">
        <v>250072</v>
      </c>
      <c r="B2085" s="76">
        <v>72</v>
      </c>
      <c r="C2085" s="77">
        <v>221.79</v>
      </c>
      <c r="D2085" s="77">
        <v>310.5</v>
      </c>
    </row>
    <row r="2086" spans="1:4">
      <c r="A2086" s="75">
        <v>250073</v>
      </c>
      <c r="B2086" s="76">
        <v>73</v>
      </c>
      <c r="C2086" s="77">
        <v>224.83</v>
      </c>
      <c r="D2086" s="77">
        <v>314.77</v>
      </c>
    </row>
    <row r="2087" spans="1:4">
      <c r="A2087" s="75">
        <v>250074</v>
      </c>
      <c r="B2087" s="76">
        <v>74</v>
      </c>
      <c r="C2087" s="77">
        <v>227.87</v>
      </c>
      <c r="D2087" s="77">
        <v>319.01</v>
      </c>
    </row>
    <row r="2088" spans="1:4">
      <c r="A2088" s="75">
        <v>250075</v>
      </c>
      <c r="B2088" s="76">
        <v>75</v>
      </c>
      <c r="C2088" s="77">
        <v>230.93</v>
      </c>
      <c r="D2088" s="77">
        <v>323.3</v>
      </c>
    </row>
    <row r="2089" spans="1:4">
      <c r="A2089" s="75">
        <v>250076</v>
      </c>
      <c r="B2089" s="76">
        <v>76</v>
      </c>
      <c r="C2089" s="77">
        <v>233.97</v>
      </c>
      <c r="D2089" s="77">
        <v>327.56</v>
      </c>
    </row>
    <row r="2090" spans="1:4">
      <c r="A2090" s="75">
        <v>250077</v>
      </c>
      <c r="B2090" s="76">
        <v>77</v>
      </c>
      <c r="C2090" s="77">
        <v>237.01</v>
      </c>
      <c r="D2090" s="77">
        <v>331.82</v>
      </c>
    </row>
    <row r="2091" spans="1:4">
      <c r="A2091" s="75">
        <v>250078</v>
      </c>
      <c r="B2091" s="76">
        <v>78</v>
      </c>
      <c r="C2091" s="77">
        <v>240.06</v>
      </c>
      <c r="D2091" s="77">
        <v>336.08</v>
      </c>
    </row>
    <row r="2092" spans="1:4">
      <c r="A2092" s="75">
        <v>250079</v>
      </c>
      <c r="B2092" s="76">
        <v>79</v>
      </c>
      <c r="C2092" s="77">
        <v>243.11</v>
      </c>
      <c r="D2092" s="77">
        <v>340.35</v>
      </c>
    </row>
    <row r="2093" spans="1:4">
      <c r="A2093" s="75">
        <v>250080</v>
      </c>
      <c r="B2093" s="76">
        <v>80</v>
      </c>
      <c r="C2093" s="77">
        <v>246.16</v>
      </c>
      <c r="D2093" s="77">
        <v>344.62</v>
      </c>
    </row>
    <row r="2094" spans="1:4">
      <c r="A2094" s="75">
        <v>250081</v>
      </c>
      <c r="B2094" s="76">
        <v>81</v>
      </c>
      <c r="C2094" s="77">
        <v>249.2</v>
      </c>
      <c r="D2094" s="77">
        <v>348.89</v>
      </c>
    </row>
    <row r="2095" spans="1:4">
      <c r="A2095" s="75">
        <v>250082</v>
      </c>
      <c r="B2095" s="76">
        <v>82</v>
      </c>
      <c r="C2095" s="77">
        <v>252.25</v>
      </c>
      <c r="D2095" s="77">
        <v>353.15</v>
      </c>
    </row>
    <row r="2096" spans="1:4">
      <c r="A2096" s="75">
        <v>250083</v>
      </c>
      <c r="B2096" s="76">
        <v>83</v>
      </c>
      <c r="C2096" s="77">
        <v>255.3</v>
      </c>
      <c r="D2096" s="77">
        <v>357.41</v>
      </c>
    </row>
    <row r="2097" spans="1:4">
      <c r="A2097" s="75">
        <v>250084</v>
      </c>
      <c r="B2097" s="76">
        <v>84</v>
      </c>
      <c r="C2097" s="77">
        <v>258.36</v>
      </c>
      <c r="D2097" s="77">
        <v>361.71</v>
      </c>
    </row>
    <row r="2098" spans="1:4">
      <c r="A2098" s="75">
        <v>250085</v>
      </c>
      <c r="B2098" s="76">
        <v>85</v>
      </c>
      <c r="C2098" s="77">
        <v>261.39999999999998</v>
      </c>
      <c r="D2098" s="77">
        <v>365.96</v>
      </c>
    </row>
    <row r="2099" spans="1:4">
      <c r="A2099" s="75">
        <v>250086</v>
      </c>
      <c r="B2099" s="76">
        <v>86</v>
      </c>
      <c r="C2099" s="77">
        <v>264.43</v>
      </c>
      <c r="D2099" s="77">
        <v>370.21</v>
      </c>
    </row>
    <row r="2100" spans="1:4">
      <c r="A2100" s="75">
        <v>250087</v>
      </c>
      <c r="B2100" s="76">
        <v>87</v>
      </c>
      <c r="C2100" s="77">
        <v>267.49</v>
      </c>
      <c r="D2100" s="77">
        <v>374.48</v>
      </c>
    </row>
    <row r="2101" spans="1:4">
      <c r="A2101" s="75">
        <v>250088</v>
      </c>
      <c r="B2101" s="76">
        <v>88</v>
      </c>
      <c r="C2101" s="77">
        <v>270.52999999999997</v>
      </c>
      <c r="D2101" s="77">
        <v>378.75</v>
      </c>
    </row>
    <row r="2102" spans="1:4">
      <c r="A2102" s="75">
        <v>250089</v>
      </c>
      <c r="B2102" s="76">
        <v>89</v>
      </c>
      <c r="C2102" s="77">
        <v>273.57</v>
      </c>
      <c r="D2102" s="77">
        <v>383</v>
      </c>
    </row>
    <row r="2103" spans="1:4">
      <c r="A2103" s="75">
        <v>250090</v>
      </c>
      <c r="B2103" s="76">
        <v>90</v>
      </c>
      <c r="C2103" s="77">
        <v>276.64</v>
      </c>
      <c r="D2103" s="77">
        <v>387.29</v>
      </c>
    </row>
    <row r="2104" spans="1:4">
      <c r="A2104" s="75">
        <v>250091</v>
      </c>
      <c r="B2104" s="76">
        <v>91</v>
      </c>
      <c r="C2104" s="77">
        <v>279.69</v>
      </c>
      <c r="D2104" s="77">
        <v>391.56</v>
      </c>
    </row>
    <row r="2105" spans="1:4">
      <c r="A2105" s="75">
        <v>250092</v>
      </c>
      <c r="B2105" s="76">
        <v>92</v>
      </c>
      <c r="C2105" s="77">
        <v>282.73</v>
      </c>
      <c r="D2105" s="77">
        <v>395.82</v>
      </c>
    </row>
    <row r="2106" spans="1:4">
      <c r="A2106" s="75">
        <v>250093</v>
      </c>
      <c r="B2106" s="76">
        <v>93</v>
      </c>
      <c r="C2106" s="77">
        <v>285.76</v>
      </c>
      <c r="D2106" s="77">
        <v>400.07</v>
      </c>
    </row>
    <row r="2107" spans="1:4">
      <c r="A2107" s="75">
        <v>250094</v>
      </c>
      <c r="B2107" s="76">
        <v>94</v>
      </c>
      <c r="C2107" s="77">
        <v>288.81</v>
      </c>
      <c r="D2107" s="77">
        <v>404.34</v>
      </c>
    </row>
    <row r="2108" spans="1:4">
      <c r="A2108" s="75">
        <v>250095</v>
      </c>
      <c r="B2108" s="76">
        <v>95</v>
      </c>
      <c r="C2108" s="77">
        <v>291.89</v>
      </c>
      <c r="D2108" s="77">
        <v>408.64</v>
      </c>
    </row>
    <row r="2109" spans="1:4">
      <c r="A2109" s="75">
        <v>250096</v>
      </c>
      <c r="B2109" s="76">
        <v>96</v>
      </c>
      <c r="C2109" s="77">
        <v>294.91000000000003</v>
      </c>
      <c r="D2109" s="77">
        <v>412.88</v>
      </c>
    </row>
    <row r="2110" spans="1:4">
      <c r="A2110" s="75">
        <v>250097</v>
      </c>
      <c r="B2110" s="76">
        <v>97</v>
      </c>
      <c r="C2110" s="77">
        <v>297.95999999999998</v>
      </c>
      <c r="D2110" s="77">
        <v>417.14</v>
      </c>
    </row>
    <row r="2111" spans="1:4">
      <c r="A2111" s="75">
        <v>250098</v>
      </c>
      <c r="B2111" s="76">
        <v>98</v>
      </c>
      <c r="C2111" s="77">
        <v>301.02</v>
      </c>
      <c r="D2111" s="77">
        <v>421.43</v>
      </c>
    </row>
    <row r="2112" spans="1:4">
      <c r="A2112" s="75">
        <v>250099</v>
      </c>
      <c r="B2112" s="76">
        <v>99</v>
      </c>
      <c r="C2112" s="77">
        <v>304.07</v>
      </c>
      <c r="D2112" s="77">
        <v>425.69</v>
      </c>
    </row>
    <row r="2113" spans="1:4">
      <c r="A2113" s="75">
        <v>250100</v>
      </c>
      <c r="B2113" s="76">
        <v>100</v>
      </c>
      <c r="C2113" s="77">
        <v>307.10000000000002</v>
      </c>
      <c r="D2113" s="77">
        <v>429.94</v>
      </c>
    </row>
    <row r="2114" spans="1:4">
      <c r="A2114" s="75">
        <v>250101</v>
      </c>
      <c r="B2114" s="76">
        <v>101</v>
      </c>
      <c r="C2114" s="77">
        <v>310.14999999999998</v>
      </c>
      <c r="D2114" s="77">
        <v>434.21</v>
      </c>
    </row>
    <row r="2115" spans="1:4">
      <c r="A2115" s="75">
        <v>250102</v>
      </c>
      <c r="B2115" s="76">
        <v>102</v>
      </c>
      <c r="C2115" s="77">
        <v>313.22000000000003</v>
      </c>
      <c r="D2115" s="77">
        <v>438.5</v>
      </c>
    </row>
    <row r="2116" spans="1:4">
      <c r="A2116" s="75">
        <v>250103</v>
      </c>
      <c r="B2116" s="76">
        <v>103</v>
      </c>
      <c r="C2116" s="77">
        <v>316.26</v>
      </c>
      <c r="D2116" s="77">
        <v>442.77</v>
      </c>
    </row>
    <row r="2117" spans="1:4">
      <c r="A2117" s="75">
        <v>250104</v>
      </c>
      <c r="B2117" s="76">
        <v>104</v>
      </c>
      <c r="C2117" s="77">
        <v>319.29000000000002</v>
      </c>
      <c r="D2117" s="77">
        <v>447.01</v>
      </c>
    </row>
    <row r="2118" spans="1:4">
      <c r="A2118" s="75">
        <v>250105</v>
      </c>
      <c r="B2118" s="76">
        <v>105</v>
      </c>
      <c r="C2118" s="77">
        <v>322.33999999999997</v>
      </c>
      <c r="D2118" s="77">
        <v>451.27</v>
      </c>
    </row>
    <row r="2119" spans="1:4">
      <c r="A2119" s="75">
        <v>250106</v>
      </c>
      <c r="B2119" s="76">
        <v>106</v>
      </c>
      <c r="C2119" s="77">
        <v>325.39999999999998</v>
      </c>
      <c r="D2119" s="77">
        <v>455.56</v>
      </c>
    </row>
    <row r="2120" spans="1:4">
      <c r="A2120" s="75">
        <v>250107</v>
      </c>
      <c r="B2120" s="76">
        <v>107</v>
      </c>
      <c r="C2120" s="77">
        <v>328.44</v>
      </c>
      <c r="D2120" s="77">
        <v>459.82</v>
      </c>
    </row>
    <row r="2121" spans="1:4">
      <c r="A2121" s="75">
        <v>250108</v>
      </c>
      <c r="B2121" s="76">
        <v>108</v>
      </c>
      <c r="C2121" s="77">
        <v>331.5</v>
      </c>
      <c r="D2121" s="77">
        <v>464.1</v>
      </c>
    </row>
    <row r="2122" spans="1:4">
      <c r="A2122" s="75">
        <v>250109</v>
      </c>
      <c r="B2122" s="76">
        <v>109</v>
      </c>
      <c r="C2122" s="77">
        <v>334.53</v>
      </c>
      <c r="D2122" s="77">
        <v>468.35</v>
      </c>
    </row>
    <row r="2123" spans="1:4">
      <c r="A2123" s="75">
        <v>250110</v>
      </c>
      <c r="B2123" s="76">
        <v>110</v>
      </c>
      <c r="C2123" s="77">
        <v>337.58</v>
      </c>
      <c r="D2123" s="77">
        <v>472.62</v>
      </c>
    </row>
    <row r="2124" spans="1:4">
      <c r="A2124" s="75">
        <v>250111</v>
      </c>
      <c r="B2124" s="76">
        <v>111</v>
      </c>
      <c r="C2124" s="77">
        <v>340.65</v>
      </c>
      <c r="D2124" s="77">
        <v>476.91</v>
      </c>
    </row>
    <row r="2125" spans="1:4">
      <c r="A2125" s="75">
        <v>250112</v>
      </c>
      <c r="B2125" s="76">
        <v>112</v>
      </c>
      <c r="C2125" s="77">
        <v>343.69</v>
      </c>
      <c r="D2125" s="77">
        <v>481.17</v>
      </c>
    </row>
    <row r="2126" spans="1:4">
      <c r="A2126" s="75">
        <v>250113</v>
      </c>
      <c r="B2126" s="76">
        <v>113</v>
      </c>
      <c r="C2126" s="77">
        <v>346.75</v>
      </c>
      <c r="D2126" s="77">
        <v>485.45</v>
      </c>
    </row>
    <row r="2127" spans="1:4">
      <c r="A2127" s="75">
        <v>250114</v>
      </c>
      <c r="B2127" s="76">
        <v>114</v>
      </c>
      <c r="C2127" s="77">
        <v>349.77</v>
      </c>
      <c r="D2127" s="77">
        <v>489.68</v>
      </c>
    </row>
    <row r="2128" spans="1:4">
      <c r="A2128" s="75">
        <v>250115</v>
      </c>
      <c r="B2128" s="76">
        <v>115</v>
      </c>
      <c r="C2128" s="77">
        <v>352.82</v>
      </c>
      <c r="D2128" s="77">
        <v>493.94</v>
      </c>
    </row>
    <row r="2129" spans="1:4">
      <c r="A2129" s="75">
        <v>250116</v>
      </c>
      <c r="B2129" s="76">
        <v>116</v>
      </c>
      <c r="C2129" s="77">
        <v>355.88</v>
      </c>
      <c r="D2129" s="77">
        <v>498.23</v>
      </c>
    </row>
    <row r="2130" spans="1:4">
      <c r="A2130" s="75">
        <v>250117</v>
      </c>
      <c r="B2130" s="76">
        <v>117</v>
      </c>
      <c r="C2130" s="77">
        <v>358.9</v>
      </c>
      <c r="D2130" s="77">
        <v>502.46</v>
      </c>
    </row>
    <row r="2131" spans="1:4">
      <c r="A2131" s="75">
        <v>250118</v>
      </c>
      <c r="B2131" s="76">
        <v>118</v>
      </c>
      <c r="C2131" s="77">
        <v>361.94</v>
      </c>
      <c r="D2131" s="77">
        <v>506.72</v>
      </c>
    </row>
    <row r="2132" spans="1:4">
      <c r="A2132" s="75">
        <v>250119</v>
      </c>
      <c r="B2132" s="76">
        <v>119</v>
      </c>
      <c r="C2132" s="77">
        <v>365</v>
      </c>
      <c r="D2132" s="77">
        <v>511</v>
      </c>
    </row>
    <row r="2133" spans="1:4">
      <c r="A2133" s="75">
        <v>250120</v>
      </c>
      <c r="B2133" s="76">
        <v>120</v>
      </c>
      <c r="C2133" s="77">
        <v>368.07</v>
      </c>
      <c r="D2133" s="77">
        <v>515.29999999999995</v>
      </c>
    </row>
    <row r="2134" spans="1:4">
      <c r="A2134" s="75">
        <v>250121</v>
      </c>
      <c r="B2134" s="76">
        <v>121</v>
      </c>
      <c r="C2134" s="77">
        <v>371.11</v>
      </c>
      <c r="D2134" s="77">
        <v>519.55999999999995</v>
      </c>
    </row>
    <row r="2135" spans="1:4">
      <c r="A2135" s="75">
        <v>250122</v>
      </c>
      <c r="B2135" s="76">
        <v>122</v>
      </c>
      <c r="C2135" s="77">
        <v>374.17</v>
      </c>
      <c r="D2135" s="77">
        <v>523.83000000000004</v>
      </c>
    </row>
    <row r="2136" spans="1:4">
      <c r="A2136" s="75">
        <v>250123</v>
      </c>
      <c r="B2136" s="76">
        <v>123</v>
      </c>
      <c r="C2136" s="77">
        <v>377.18</v>
      </c>
      <c r="D2136" s="77">
        <v>528.04999999999995</v>
      </c>
    </row>
    <row r="2137" spans="1:4">
      <c r="A2137" s="75">
        <v>250124</v>
      </c>
      <c r="B2137" s="76">
        <v>124</v>
      </c>
      <c r="C2137" s="77">
        <v>380.26</v>
      </c>
      <c r="D2137" s="77">
        <v>532.37</v>
      </c>
    </row>
    <row r="2138" spans="1:4">
      <c r="A2138" s="75">
        <v>250125</v>
      </c>
      <c r="B2138" s="76">
        <v>125</v>
      </c>
      <c r="C2138" s="77">
        <v>383.31</v>
      </c>
      <c r="D2138" s="77">
        <v>536.63</v>
      </c>
    </row>
    <row r="2139" spans="1:4">
      <c r="A2139" s="75">
        <v>250126</v>
      </c>
      <c r="B2139" s="76">
        <v>126</v>
      </c>
      <c r="C2139" s="77">
        <v>386.37</v>
      </c>
      <c r="D2139" s="77">
        <v>540.91</v>
      </c>
    </row>
    <row r="2140" spans="1:4">
      <c r="A2140" s="75">
        <v>250127</v>
      </c>
      <c r="B2140" s="76">
        <v>127</v>
      </c>
      <c r="C2140" s="77">
        <v>389.38</v>
      </c>
      <c r="D2140" s="77">
        <v>545.14</v>
      </c>
    </row>
    <row r="2141" spans="1:4">
      <c r="A2141" s="75">
        <v>250128</v>
      </c>
      <c r="B2141" s="76">
        <v>128</v>
      </c>
      <c r="C2141" s="77">
        <v>392.41</v>
      </c>
      <c r="D2141" s="77">
        <v>549.38</v>
      </c>
    </row>
    <row r="2142" spans="1:4">
      <c r="A2142" s="75">
        <v>250129</v>
      </c>
      <c r="B2142" s="76">
        <v>129</v>
      </c>
      <c r="C2142" s="77">
        <v>395.46</v>
      </c>
      <c r="D2142" s="77">
        <v>553.64</v>
      </c>
    </row>
    <row r="2143" spans="1:4">
      <c r="A2143" s="75">
        <v>250130</v>
      </c>
      <c r="B2143" s="76">
        <v>130</v>
      </c>
      <c r="C2143" s="77">
        <v>398.52</v>
      </c>
      <c r="D2143" s="77">
        <v>557.92999999999995</v>
      </c>
    </row>
    <row r="2144" spans="1:4">
      <c r="A2144" s="75">
        <v>250131</v>
      </c>
      <c r="B2144" s="76">
        <v>131</v>
      </c>
      <c r="C2144" s="77">
        <v>401.59</v>
      </c>
      <c r="D2144" s="77">
        <v>562.23</v>
      </c>
    </row>
    <row r="2145" spans="1:4">
      <c r="A2145" s="75">
        <v>250132</v>
      </c>
      <c r="B2145" s="76">
        <v>132</v>
      </c>
      <c r="C2145" s="77">
        <v>404.62</v>
      </c>
      <c r="D2145" s="77">
        <v>566.47</v>
      </c>
    </row>
    <row r="2146" spans="1:4">
      <c r="A2146" s="75">
        <v>250133</v>
      </c>
      <c r="B2146" s="76">
        <v>133</v>
      </c>
      <c r="C2146" s="77">
        <v>407.66</v>
      </c>
      <c r="D2146" s="77">
        <v>570.73</v>
      </c>
    </row>
    <row r="2147" spans="1:4">
      <c r="A2147" s="75">
        <v>250134</v>
      </c>
      <c r="B2147" s="76">
        <v>134</v>
      </c>
      <c r="C2147" s="77">
        <v>410.72</v>
      </c>
      <c r="D2147" s="77">
        <v>575</v>
      </c>
    </row>
    <row r="2148" spans="1:4">
      <c r="A2148" s="75">
        <v>250135</v>
      </c>
      <c r="B2148" s="76">
        <v>135</v>
      </c>
      <c r="C2148" s="77">
        <v>413.79</v>
      </c>
      <c r="D2148" s="77">
        <v>579.29999999999995</v>
      </c>
    </row>
    <row r="2149" spans="1:4">
      <c r="A2149" s="75">
        <v>250136</v>
      </c>
      <c r="B2149" s="76">
        <v>136</v>
      </c>
      <c r="C2149" s="77">
        <v>416.8</v>
      </c>
      <c r="D2149" s="77">
        <v>583.53</v>
      </c>
    </row>
    <row r="2150" spans="1:4">
      <c r="A2150" s="75">
        <v>250137</v>
      </c>
      <c r="B2150" s="76">
        <v>137</v>
      </c>
      <c r="C2150" s="77">
        <v>419.83</v>
      </c>
      <c r="D2150" s="77">
        <v>587.77</v>
      </c>
    </row>
    <row r="2151" spans="1:4">
      <c r="A2151" s="75">
        <v>250138</v>
      </c>
      <c r="B2151" s="76">
        <v>138</v>
      </c>
      <c r="C2151" s="77">
        <v>422.95</v>
      </c>
      <c r="D2151" s="77">
        <v>592.13</v>
      </c>
    </row>
    <row r="2152" spans="1:4">
      <c r="A2152" s="75">
        <v>250139</v>
      </c>
      <c r="B2152" s="76">
        <v>139</v>
      </c>
      <c r="C2152" s="77">
        <v>425.94</v>
      </c>
      <c r="D2152" s="77">
        <v>596.30999999999995</v>
      </c>
    </row>
    <row r="2153" spans="1:4">
      <c r="A2153" s="75">
        <v>250140</v>
      </c>
      <c r="B2153" s="76">
        <v>140</v>
      </c>
      <c r="C2153" s="77">
        <v>429.01</v>
      </c>
      <c r="D2153" s="77">
        <v>600.61</v>
      </c>
    </row>
    <row r="2154" spans="1:4">
      <c r="A2154" s="75">
        <v>250141</v>
      </c>
      <c r="B2154" s="76">
        <v>141</v>
      </c>
      <c r="C2154" s="77">
        <v>432.02</v>
      </c>
      <c r="D2154" s="77">
        <v>604.83000000000004</v>
      </c>
    </row>
    <row r="2155" spans="1:4">
      <c r="A2155" s="75">
        <v>250142</v>
      </c>
      <c r="B2155" s="76">
        <v>142</v>
      </c>
      <c r="C2155" s="77">
        <v>435.12</v>
      </c>
      <c r="D2155" s="77">
        <v>609.16999999999996</v>
      </c>
    </row>
    <row r="2156" spans="1:4">
      <c r="A2156" s="75">
        <v>250143</v>
      </c>
      <c r="B2156" s="76">
        <v>143</v>
      </c>
      <c r="C2156" s="77">
        <v>438.17</v>
      </c>
      <c r="D2156" s="77">
        <v>613.42999999999995</v>
      </c>
    </row>
    <row r="2157" spans="1:4">
      <c r="A2157" s="75">
        <v>250144</v>
      </c>
      <c r="B2157" s="76">
        <v>144</v>
      </c>
      <c r="C2157" s="77">
        <v>441.22</v>
      </c>
      <c r="D2157" s="77">
        <v>617.71</v>
      </c>
    </row>
    <row r="2158" spans="1:4">
      <c r="A2158" s="75">
        <v>250145</v>
      </c>
      <c r="B2158" s="76">
        <v>145</v>
      </c>
      <c r="C2158" s="77">
        <v>444.21</v>
      </c>
      <c r="D2158" s="77">
        <v>621.9</v>
      </c>
    </row>
    <row r="2159" spans="1:4">
      <c r="A2159" s="75">
        <v>250146</v>
      </c>
      <c r="B2159" s="76">
        <v>146</v>
      </c>
      <c r="C2159" s="77">
        <v>447.29</v>
      </c>
      <c r="D2159" s="77">
        <v>626.21</v>
      </c>
    </row>
    <row r="2160" spans="1:4">
      <c r="A2160" s="75">
        <v>250147</v>
      </c>
      <c r="B2160" s="76">
        <v>147</v>
      </c>
      <c r="C2160" s="77">
        <v>450.31</v>
      </c>
      <c r="D2160" s="77">
        <v>630.42999999999995</v>
      </c>
    </row>
    <row r="2161" spans="1:4">
      <c r="A2161" s="75">
        <v>250148</v>
      </c>
      <c r="B2161" s="76">
        <v>148</v>
      </c>
      <c r="C2161" s="77">
        <v>453.42</v>
      </c>
      <c r="D2161" s="77">
        <v>634.79</v>
      </c>
    </row>
    <row r="2162" spans="1:4">
      <c r="A2162" s="75">
        <v>250149</v>
      </c>
      <c r="B2162" s="76">
        <v>149</v>
      </c>
      <c r="C2162" s="77">
        <v>456.46</v>
      </c>
      <c r="D2162" s="77">
        <v>639.04999999999995</v>
      </c>
    </row>
    <row r="2163" spans="1:4">
      <c r="A2163" s="75">
        <v>250150</v>
      </c>
      <c r="B2163" s="76">
        <v>150</v>
      </c>
      <c r="C2163" s="77">
        <v>459.52</v>
      </c>
      <c r="D2163" s="77">
        <v>643.32000000000005</v>
      </c>
    </row>
    <row r="2164" spans="1:4">
      <c r="A2164" s="75">
        <v>250151</v>
      </c>
      <c r="B2164" s="76">
        <v>151</v>
      </c>
      <c r="C2164" s="77">
        <v>462.5</v>
      </c>
      <c r="D2164" s="77">
        <v>647.5</v>
      </c>
    </row>
    <row r="2165" spans="1:4">
      <c r="A2165" s="75">
        <v>250152</v>
      </c>
      <c r="B2165" s="76">
        <v>152</v>
      </c>
      <c r="C2165" s="77">
        <v>465.58</v>
      </c>
      <c r="D2165" s="77">
        <v>651.80999999999995</v>
      </c>
    </row>
    <row r="2166" spans="1:4">
      <c r="A2166" s="75">
        <v>250153</v>
      </c>
      <c r="B2166" s="76">
        <v>153</v>
      </c>
      <c r="C2166" s="77">
        <v>468.59</v>
      </c>
      <c r="D2166" s="77">
        <v>656.03</v>
      </c>
    </row>
    <row r="2167" spans="1:4">
      <c r="A2167" s="75">
        <v>250154</v>
      </c>
      <c r="B2167" s="76">
        <v>154</v>
      </c>
      <c r="C2167" s="77">
        <v>471.7</v>
      </c>
      <c r="D2167" s="77">
        <v>660.38</v>
      </c>
    </row>
    <row r="2168" spans="1:4">
      <c r="A2168" s="75">
        <v>250155</v>
      </c>
      <c r="B2168" s="76">
        <v>155</v>
      </c>
      <c r="C2168" s="77">
        <v>474.73</v>
      </c>
      <c r="D2168" s="77">
        <v>664.62</v>
      </c>
    </row>
    <row r="2169" spans="1:4">
      <c r="A2169" s="75">
        <v>250156</v>
      </c>
      <c r="B2169" s="76">
        <v>156</v>
      </c>
      <c r="C2169" s="77">
        <v>477.78</v>
      </c>
      <c r="D2169" s="77">
        <v>668.89</v>
      </c>
    </row>
    <row r="2170" spans="1:4">
      <c r="A2170" s="75">
        <v>250157</v>
      </c>
      <c r="B2170" s="76">
        <v>157</v>
      </c>
      <c r="C2170" s="77">
        <v>480.84</v>
      </c>
      <c r="D2170" s="77">
        <v>673.17</v>
      </c>
    </row>
    <row r="2171" spans="1:4">
      <c r="A2171" s="75">
        <v>250158</v>
      </c>
      <c r="B2171" s="76">
        <v>158</v>
      </c>
      <c r="C2171" s="77">
        <v>483.91</v>
      </c>
      <c r="D2171" s="77">
        <v>677.47</v>
      </c>
    </row>
    <row r="2172" spans="1:4">
      <c r="A2172" s="75">
        <v>250159</v>
      </c>
      <c r="B2172" s="76">
        <v>159</v>
      </c>
      <c r="C2172" s="77">
        <v>486.9</v>
      </c>
      <c r="D2172" s="77">
        <v>681.66</v>
      </c>
    </row>
    <row r="2173" spans="1:4">
      <c r="A2173" s="75">
        <v>250160</v>
      </c>
      <c r="B2173" s="76">
        <v>160</v>
      </c>
      <c r="C2173" s="77">
        <v>489.99</v>
      </c>
      <c r="D2173" s="77">
        <v>685.99</v>
      </c>
    </row>
    <row r="2174" spans="1:4">
      <c r="A2174" s="75">
        <v>250161</v>
      </c>
      <c r="B2174" s="76">
        <v>161</v>
      </c>
      <c r="C2174" s="77">
        <v>493.01</v>
      </c>
      <c r="D2174" s="77">
        <v>690.21</v>
      </c>
    </row>
    <row r="2175" spans="1:4">
      <c r="A2175" s="75">
        <v>250162</v>
      </c>
      <c r="B2175" s="76">
        <v>162</v>
      </c>
      <c r="C2175" s="77">
        <v>496.03</v>
      </c>
      <c r="D2175" s="77">
        <v>694.45</v>
      </c>
    </row>
    <row r="2176" spans="1:4">
      <c r="A2176" s="75">
        <v>250163</v>
      </c>
      <c r="B2176" s="76">
        <v>163</v>
      </c>
      <c r="C2176" s="77">
        <v>499.07</v>
      </c>
      <c r="D2176" s="77">
        <v>698.7</v>
      </c>
    </row>
    <row r="2177" spans="1:4">
      <c r="A2177" s="75">
        <v>250164</v>
      </c>
      <c r="B2177" s="76">
        <v>164</v>
      </c>
      <c r="C2177" s="77">
        <v>502.12</v>
      </c>
      <c r="D2177" s="77">
        <v>702.97</v>
      </c>
    </row>
    <row r="2178" spans="1:4">
      <c r="A2178" s="75">
        <v>250165</v>
      </c>
      <c r="B2178" s="76">
        <v>165</v>
      </c>
      <c r="C2178" s="77">
        <v>505.18</v>
      </c>
      <c r="D2178" s="77">
        <v>707.25</v>
      </c>
    </row>
    <row r="2179" spans="1:4">
      <c r="A2179" s="75">
        <v>250166</v>
      </c>
      <c r="B2179" s="76">
        <v>166</v>
      </c>
      <c r="C2179" s="77">
        <v>508.25</v>
      </c>
      <c r="D2179" s="77">
        <v>711.55</v>
      </c>
    </row>
    <row r="2180" spans="1:4">
      <c r="A2180" s="75">
        <v>250167</v>
      </c>
      <c r="B2180" s="76">
        <v>167</v>
      </c>
      <c r="C2180" s="77">
        <v>511.34</v>
      </c>
      <c r="D2180" s="77">
        <v>715.87</v>
      </c>
    </row>
    <row r="2181" spans="1:4">
      <c r="A2181" s="75">
        <v>250168</v>
      </c>
      <c r="B2181" s="76">
        <v>168</v>
      </c>
      <c r="C2181" s="77">
        <v>514.33000000000004</v>
      </c>
      <c r="D2181" s="77">
        <v>720.06</v>
      </c>
    </row>
    <row r="2182" spans="1:4">
      <c r="A2182" s="75">
        <v>250169</v>
      </c>
      <c r="B2182" s="76">
        <v>169</v>
      </c>
      <c r="C2182" s="77">
        <v>517.44000000000005</v>
      </c>
      <c r="D2182" s="77">
        <v>724.42</v>
      </c>
    </row>
    <row r="2183" spans="1:4">
      <c r="A2183" s="75">
        <v>250170</v>
      </c>
      <c r="B2183" s="76">
        <v>170</v>
      </c>
      <c r="C2183" s="77">
        <v>520.46</v>
      </c>
      <c r="D2183" s="77">
        <v>728.64</v>
      </c>
    </row>
    <row r="2184" spans="1:4">
      <c r="A2184" s="75">
        <v>250171</v>
      </c>
      <c r="B2184" s="76">
        <v>171</v>
      </c>
      <c r="C2184" s="77">
        <v>523.48</v>
      </c>
      <c r="D2184" s="77">
        <v>732.88</v>
      </c>
    </row>
    <row r="2185" spans="1:4">
      <c r="A2185" s="75">
        <v>250172</v>
      </c>
      <c r="B2185" s="76">
        <v>172</v>
      </c>
      <c r="C2185" s="77">
        <v>526.52</v>
      </c>
      <c r="D2185" s="77">
        <v>737.13</v>
      </c>
    </row>
    <row r="2186" spans="1:4">
      <c r="A2186" s="75">
        <v>250173</v>
      </c>
      <c r="B2186" s="76">
        <v>173</v>
      </c>
      <c r="C2186" s="77">
        <v>529.57000000000005</v>
      </c>
      <c r="D2186" s="77">
        <v>741.4</v>
      </c>
    </row>
    <row r="2187" spans="1:4">
      <c r="A2187" s="75">
        <v>250174</v>
      </c>
      <c r="B2187" s="76">
        <v>174</v>
      </c>
      <c r="C2187" s="77">
        <v>532.63</v>
      </c>
      <c r="D2187" s="77">
        <v>745.68</v>
      </c>
    </row>
    <row r="2188" spans="1:4">
      <c r="A2188" s="75">
        <v>250175</v>
      </c>
      <c r="B2188" s="76">
        <v>175</v>
      </c>
      <c r="C2188" s="77">
        <v>535.70000000000005</v>
      </c>
      <c r="D2188" s="77">
        <v>749.99</v>
      </c>
    </row>
    <row r="2189" spans="1:4">
      <c r="A2189" s="75">
        <v>250176</v>
      </c>
      <c r="B2189" s="76">
        <v>176</v>
      </c>
      <c r="C2189" s="77">
        <v>538.66999999999996</v>
      </c>
      <c r="D2189" s="77">
        <v>754.14</v>
      </c>
    </row>
    <row r="2190" spans="1:4">
      <c r="A2190" s="75">
        <v>250177</v>
      </c>
      <c r="B2190" s="76">
        <v>177</v>
      </c>
      <c r="C2190" s="77">
        <v>541.77</v>
      </c>
      <c r="D2190" s="77">
        <v>758.48</v>
      </c>
    </row>
    <row r="2191" spans="1:4">
      <c r="A2191" s="75">
        <v>250178</v>
      </c>
      <c r="B2191" s="76">
        <v>178</v>
      </c>
      <c r="C2191" s="77">
        <v>544.87</v>
      </c>
      <c r="D2191" s="77">
        <v>762.82</v>
      </c>
    </row>
    <row r="2192" spans="1:4">
      <c r="A2192" s="75">
        <v>250179</v>
      </c>
      <c r="B2192" s="76">
        <v>179</v>
      </c>
      <c r="C2192" s="77">
        <v>547.88</v>
      </c>
      <c r="D2192" s="77">
        <v>767.03</v>
      </c>
    </row>
    <row r="2193" spans="1:4">
      <c r="A2193" s="75">
        <v>250180</v>
      </c>
      <c r="B2193" s="76">
        <v>180</v>
      </c>
      <c r="C2193" s="77">
        <v>550.89</v>
      </c>
      <c r="D2193" s="77">
        <v>771.24</v>
      </c>
    </row>
    <row r="2194" spans="1:4">
      <c r="A2194" s="75">
        <v>250181</v>
      </c>
      <c r="B2194" s="76">
        <v>181</v>
      </c>
      <c r="C2194" s="77">
        <v>553.91</v>
      </c>
      <c r="D2194" s="77">
        <v>775.47</v>
      </c>
    </row>
    <row r="2195" spans="1:4">
      <c r="A2195" s="75">
        <v>250182</v>
      </c>
      <c r="B2195" s="76">
        <v>182</v>
      </c>
      <c r="C2195" s="77">
        <v>557.05999999999995</v>
      </c>
      <c r="D2195" s="77">
        <v>779.89</v>
      </c>
    </row>
    <row r="2196" spans="1:4">
      <c r="A2196" s="75">
        <v>250183</v>
      </c>
      <c r="B2196" s="76">
        <v>183</v>
      </c>
      <c r="C2196" s="77">
        <v>560.11</v>
      </c>
      <c r="D2196" s="77">
        <v>784.15</v>
      </c>
    </row>
    <row r="2197" spans="1:4">
      <c r="A2197" s="75">
        <v>250184</v>
      </c>
      <c r="B2197" s="76">
        <v>184</v>
      </c>
      <c r="C2197" s="77">
        <v>563.16</v>
      </c>
      <c r="D2197" s="77">
        <v>788.42</v>
      </c>
    </row>
    <row r="2198" spans="1:4">
      <c r="A2198" s="75">
        <v>250185</v>
      </c>
      <c r="B2198" s="76">
        <v>185</v>
      </c>
      <c r="C2198" s="77">
        <v>566.1</v>
      </c>
      <c r="D2198" s="77">
        <v>792.54</v>
      </c>
    </row>
    <row r="2199" spans="1:4">
      <c r="A2199" s="75">
        <v>250186</v>
      </c>
      <c r="B2199" s="76">
        <v>186</v>
      </c>
      <c r="C2199" s="77">
        <v>569.16999999999996</v>
      </c>
      <c r="D2199" s="77">
        <v>796.84</v>
      </c>
    </row>
    <row r="2200" spans="1:4">
      <c r="A2200" s="75">
        <v>250187</v>
      </c>
      <c r="B2200" s="76">
        <v>187</v>
      </c>
      <c r="C2200" s="77">
        <v>572.26</v>
      </c>
      <c r="D2200" s="77">
        <v>801.16</v>
      </c>
    </row>
    <row r="2201" spans="1:4">
      <c r="A2201" s="75">
        <v>250188</v>
      </c>
      <c r="B2201" s="76">
        <v>188</v>
      </c>
      <c r="C2201" s="77">
        <v>575.36</v>
      </c>
      <c r="D2201" s="77">
        <v>805.5</v>
      </c>
    </row>
    <row r="2202" spans="1:4">
      <c r="A2202" s="75">
        <v>250189</v>
      </c>
      <c r="B2202" s="76">
        <v>189</v>
      </c>
      <c r="C2202" s="77">
        <v>578.33000000000004</v>
      </c>
      <c r="D2202" s="77">
        <v>809.67</v>
      </c>
    </row>
    <row r="2203" spans="1:4">
      <c r="A2203" s="75">
        <v>250190</v>
      </c>
      <c r="B2203" s="76">
        <v>190</v>
      </c>
      <c r="C2203" s="77">
        <v>581.45000000000005</v>
      </c>
      <c r="D2203" s="77">
        <v>814.03</v>
      </c>
    </row>
    <row r="2204" spans="1:4">
      <c r="A2204" s="75">
        <v>250191</v>
      </c>
      <c r="B2204" s="76">
        <v>191</v>
      </c>
      <c r="C2204" s="77">
        <v>584.45000000000005</v>
      </c>
      <c r="D2204" s="77">
        <v>818.23</v>
      </c>
    </row>
    <row r="2205" spans="1:4">
      <c r="A2205" s="75">
        <v>250192</v>
      </c>
      <c r="B2205" s="76">
        <v>192</v>
      </c>
      <c r="C2205" s="77">
        <v>587.46</v>
      </c>
      <c r="D2205" s="77">
        <v>822.44</v>
      </c>
    </row>
    <row r="2206" spans="1:4">
      <c r="A2206" s="75">
        <v>250193</v>
      </c>
      <c r="B2206" s="76">
        <v>193</v>
      </c>
      <c r="C2206" s="77">
        <v>590.61</v>
      </c>
      <c r="D2206" s="77">
        <v>826.85</v>
      </c>
    </row>
    <row r="2207" spans="1:4">
      <c r="A2207" s="75">
        <v>250194</v>
      </c>
      <c r="B2207" s="76">
        <v>194</v>
      </c>
      <c r="C2207" s="77">
        <v>593.63</v>
      </c>
      <c r="D2207" s="77">
        <v>831.09</v>
      </c>
    </row>
    <row r="2208" spans="1:4">
      <c r="A2208" s="75">
        <v>250195</v>
      </c>
      <c r="B2208" s="76">
        <v>195</v>
      </c>
      <c r="C2208" s="77">
        <v>596.66999999999996</v>
      </c>
      <c r="D2208" s="77">
        <v>835.34</v>
      </c>
    </row>
    <row r="2209" spans="1:4">
      <c r="A2209" s="75">
        <v>250196</v>
      </c>
      <c r="B2209" s="76">
        <v>196</v>
      </c>
      <c r="C2209" s="77">
        <v>599.71</v>
      </c>
      <c r="D2209" s="77">
        <v>839.6</v>
      </c>
    </row>
    <row r="2210" spans="1:4">
      <c r="A2210" s="75">
        <v>250197</v>
      </c>
      <c r="B2210" s="76">
        <v>197</v>
      </c>
      <c r="C2210" s="77">
        <v>602.77</v>
      </c>
      <c r="D2210" s="77">
        <v>843.88</v>
      </c>
    </row>
    <row r="2211" spans="1:4">
      <c r="A2211" s="75">
        <v>250198</v>
      </c>
      <c r="B2211" s="76">
        <v>198</v>
      </c>
      <c r="C2211" s="77">
        <v>605.84</v>
      </c>
      <c r="D2211" s="77">
        <v>848.17</v>
      </c>
    </row>
    <row r="2212" spans="1:4">
      <c r="A2212" s="75">
        <v>250199</v>
      </c>
      <c r="B2212" s="76">
        <v>199</v>
      </c>
      <c r="C2212" s="77">
        <v>608.77</v>
      </c>
      <c r="D2212" s="77">
        <v>852.27</v>
      </c>
    </row>
    <row r="2213" spans="1:4">
      <c r="A2213" s="75">
        <v>250200</v>
      </c>
      <c r="B2213" s="76">
        <v>200</v>
      </c>
      <c r="C2213" s="77">
        <v>611.85</v>
      </c>
      <c r="D2213" s="77">
        <v>856.59</v>
      </c>
    </row>
    <row r="2214" spans="1:4">
      <c r="A2214" s="75">
        <v>250201</v>
      </c>
      <c r="B2214" s="79" t="s">
        <v>112</v>
      </c>
      <c r="C2214" s="80">
        <v>3.06</v>
      </c>
      <c r="D2214" s="80">
        <v>4.28</v>
      </c>
    </row>
    <row r="2215" spans="1:4">
      <c r="A2215" s="75">
        <v>260001</v>
      </c>
      <c r="B2215" s="76">
        <v>1</v>
      </c>
      <c r="C2215" s="77">
        <v>13.53</v>
      </c>
      <c r="D2215" s="77">
        <v>18.95</v>
      </c>
    </row>
    <row r="2216" spans="1:4">
      <c r="A2216" s="75">
        <v>260002</v>
      </c>
      <c r="B2216" s="76">
        <v>2</v>
      </c>
      <c r="C2216" s="77">
        <v>15.16</v>
      </c>
      <c r="D2216" s="77">
        <v>21.23</v>
      </c>
    </row>
    <row r="2217" spans="1:4">
      <c r="A2217" s="75">
        <v>260003</v>
      </c>
      <c r="B2217" s="76">
        <v>3</v>
      </c>
      <c r="C2217" s="77">
        <v>16.79</v>
      </c>
      <c r="D2217" s="77">
        <v>23.51</v>
      </c>
    </row>
    <row r="2218" spans="1:4">
      <c r="A2218" s="75">
        <v>260004</v>
      </c>
      <c r="B2218" s="76">
        <v>4</v>
      </c>
      <c r="C2218" s="77">
        <v>18.420000000000002</v>
      </c>
      <c r="D2218" s="77">
        <v>25.79</v>
      </c>
    </row>
    <row r="2219" spans="1:4">
      <c r="A2219" s="75">
        <v>260005</v>
      </c>
      <c r="B2219" s="76">
        <v>5</v>
      </c>
      <c r="C2219" s="77">
        <v>20.05</v>
      </c>
      <c r="D2219" s="77">
        <v>28.07</v>
      </c>
    </row>
    <row r="2220" spans="1:4">
      <c r="A2220" s="75">
        <v>260006</v>
      </c>
      <c r="B2220" s="76">
        <v>6</v>
      </c>
      <c r="C2220" s="77">
        <v>21.68</v>
      </c>
      <c r="D2220" s="77">
        <v>30.35</v>
      </c>
    </row>
    <row r="2221" spans="1:4">
      <c r="A2221" s="75">
        <v>260007</v>
      </c>
      <c r="B2221" s="76">
        <v>7</v>
      </c>
      <c r="C2221" s="77">
        <v>23.98</v>
      </c>
      <c r="D2221" s="77">
        <v>33.57</v>
      </c>
    </row>
    <row r="2222" spans="1:4">
      <c r="A2222" s="75">
        <v>260008</v>
      </c>
      <c r="B2222" s="76">
        <v>8</v>
      </c>
      <c r="C2222" s="77">
        <v>27.06</v>
      </c>
      <c r="D2222" s="77">
        <v>37.880000000000003</v>
      </c>
    </row>
    <row r="2223" spans="1:4">
      <c r="A2223" s="75">
        <v>260009</v>
      </c>
      <c r="B2223" s="76">
        <v>9</v>
      </c>
      <c r="C2223" s="77">
        <v>30.14</v>
      </c>
      <c r="D2223" s="77">
        <v>42.2</v>
      </c>
    </row>
    <row r="2224" spans="1:4">
      <c r="A2224" s="75">
        <v>260010</v>
      </c>
      <c r="B2224" s="76">
        <v>10</v>
      </c>
      <c r="C2224" s="77">
        <v>33.229999999999997</v>
      </c>
      <c r="D2224" s="77">
        <v>46.52</v>
      </c>
    </row>
    <row r="2225" spans="1:4">
      <c r="A2225" s="75">
        <v>260011</v>
      </c>
      <c r="B2225" s="76">
        <v>11</v>
      </c>
      <c r="C2225" s="77">
        <v>36.32</v>
      </c>
      <c r="D2225" s="77">
        <v>50.84</v>
      </c>
    </row>
    <row r="2226" spans="1:4">
      <c r="A2226" s="75">
        <v>260012</v>
      </c>
      <c r="B2226" s="76">
        <v>12</v>
      </c>
      <c r="C2226" s="77">
        <v>39.4</v>
      </c>
      <c r="D2226" s="77">
        <v>55.16</v>
      </c>
    </row>
    <row r="2227" spans="1:4">
      <c r="A2227" s="75">
        <v>260013</v>
      </c>
      <c r="B2227" s="76">
        <v>13</v>
      </c>
      <c r="C2227" s="77">
        <v>42.49</v>
      </c>
      <c r="D2227" s="77">
        <v>59.48</v>
      </c>
    </row>
    <row r="2228" spans="1:4">
      <c r="A2228" s="75">
        <v>260014</v>
      </c>
      <c r="B2228" s="76">
        <v>14</v>
      </c>
      <c r="C2228" s="77">
        <v>45.57</v>
      </c>
      <c r="D2228" s="77">
        <v>63.8</v>
      </c>
    </row>
    <row r="2229" spans="1:4">
      <c r="A2229" s="75">
        <v>260015</v>
      </c>
      <c r="B2229" s="76">
        <v>15</v>
      </c>
      <c r="C2229" s="77">
        <v>48.65</v>
      </c>
      <c r="D2229" s="77">
        <v>68.12</v>
      </c>
    </row>
    <row r="2230" spans="1:4">
      <c r="A2230" s="75">
        <v>260016</v>
      </c>
      <c r="B2230" s="76">
        <v>16</v>
      </c>
      <c r="C2230" s="77">
        <v>51.74</v>
      </c>
      <c r="D2230" s="77">
        <v>72.44</v>
      </c>
    </row>
    <row r="2231" spans="1:4">
      <c r="A2231" s="75">
        <v>260017</v>
      </c>
      <c r="B2231" s="76">
        <v>17</v>
      </c>
      <c r="C2231" s="77">
        <v>54.82</v>
      </c>
      <c r="D2231" s="77">
        <v>76.75</v>
      </c>
    </row>
    <row r="2232" spans="1:4">
      <c r="A2232" s="75">
        <v>260018</v>
      </c>
      <c r="B2232" s="76">
        <v>18</v>
      </c>
      <c r="C2232" s="77">
        <v>57.91</v>
      </c>
      <c r="D2232" s="77">
        <v>81.069999999999993</v>
      </c>
    </row>
    <row r="2233" spans="1:4">
      <c r="A2233" s="75">
        <v>260019</v>
      </c>
      <c r="B2233" s="76">
        <v>19</v>
      </c>
      <c r="C2233" s="77">
        <v>60.99</v>
      </c>
      <c r="D2233" s="77">
        <v>85.39</v>
      </c>
    </row>
    <row r="2234" spans="1:4">
      <c r="A2234" s="75">
        <v>260020</v>
      </c>
      <c r="B2234" s="76">
        <v>20</v>
      </c>
      <c r="C2234" s="77">
        <v>64.08</v>
      </c>
      <c r="D2234" s="77">
        <v>89.71</v>
      </c>
    </row>
    <row r="2235" spans="1:4">
      <c r="A2235" s="75">
        <v>260021</v>
      </c>
      <c r="B2235" s="76">
        <v>21</v>
      </c>
      <c r="C2235" s="77">
        <v>67.16</v>
      </c>
      <c r="D2235" s="77">
        <v>94.03</v>
      </c>
    </row>
    <row r="2236" spans="1:4">
      <c r="A2236" s="75">
        <v>260022</v>
      </c>
      <c r="B2236" s="76">
        <v>22</v>
      </c>
      <c r="C2236" s="77">
        <v>70.25</v>
      </c>
      <c r="D2236" s="77">
        <v>98.35</v>
      </c>
    </row>
    <row r="2237" spans="1:4">
      <c r="A2237" s="75">
        <v>260023</v>
      </c>
      <c r="B2237" s="76">
        <v>23</v>
      </c>
      <c r="C2237" s="77">
        <v>73.33</v>
      </c>
      <c r="D2237" s="77">
        <v>102.67</v>
      </c>
    </row>
    <row r="2238" spans="1:4">
      <c r="A2238" s="75">
        <v>260024</v>
      </c>
      <c r="B2238" s="76">
        <v>24</v>
      </c>
      <c r="C2238" s="77">
        <v>76.42</v>
      </c>
      <c r="D2238" s="77">
        <v>106.99</v>
      </c>
    </row>
    <row r="2239" spans="1:4">
      <c r="A2239" s="75">
        <v>260025</v>
      </c>
      <c r="B2239" s="76">
        <v>25</v>
      </c>
      <c r="C2239" s="77">
        <v>79.5</v>
      </c>
      <c r="D2239" s="77">
        <v>111.31</v>
      </c>
    </row>
    <row r="2240" spans="1:4">
      <c r="A2240" s="75">
        <v>260026</v>
      </c>
      <c r="B2240" s="76">
        <v>26</v>
      </c>
      <c r="C2240" s="77">
        <v>82.59</v>
      </c>
      <c r="D2240" s="77">
        <v>115.62</v>
      </c>
    </row>
    <row r="2241" spans="1:4">
      <c r="A2241" s="75">
        <v>260027</v>
      </c>
      <c r="B2241" s="76">
        <v>27</v>
      </c>
      <c r="C2241" s="77">
        <v>85.67</v>
      </c>
      <c r="D2241" s="77">
        <v>119.94</v>
      </c>
    </row>
    <row r="2242" spans="1:4">
      <c r="A2242" s="75">
        <v>260028</v>
      </c>
      <c r="B2242" s="76">
        <v>28</v>
      </c>
      <c r="C2242" s="77">
        <v>88.76</v>
      </c>
      <c r="D2242" s="77">
        <v>124.26</v>
      </c>
    </row>
    <row r="2243" spans="1:4">
      <c r="A2243" s="75">
        <v>260029</v>
      </c>
      <c r="B2243" s="76">
        <v>29</v>
      </c>
      <c r="C2243" s="77">
        <v>91.84</v>
      </c>
      <c r="D2243" s="77">
        <v>128.58000000000001</v>
      </c>
    </row>
    <row r="2244" spans="1:4">
      <c r="A2244" s="75">
        <v>260030</v>
      </c>
      <c r="B2244" s="76">
        <v>30</v>
      </c>
      <c r="C2244" s="77">
        <v>94.93</v>
      </c>
      <c r="D2244" s="77">
        <v>132.9</v>
      </c>
    </row>
    <row r="2245" spans="1:4">
      <c r="A2245" s="75">
        <v>260031</v>
      </c>
      <c r="B2245" s="76">
        <v>31</v>
      </c>
      <c r="C2245" s="77">
        <v>98.02</v>
      </c>
      <c r="D2245" s="77">
        <v>137.22</v>
      </c>
    </row>
    <row r="2246" spans="1:4">
      <c r="A2246" s="75">
        <v>260032</v>
      </c>
      <c r="B2246" s="76">
        <v>32</v>
      </c>
      <c r="C2246" s="77">
        <v>101.1</v>
      </c>
      <c r="D2246" s="77">
        <v>141.54</v>
      </c>
    </row>
    <row r="2247" spans="1:4">
      <c r="A2247" s="75">
        <v>260033</v>
      </c>
      <c r="B2247" s="76">
        <v>33</v>
      </c>
      <c r="C2247" s="77">
        <v>104.19</v>
      </c>
      <c r="D2247" s="77">
        <v>145.86000000000001</v>
      </c>
    </row>
    <row r="2248" spans="1:4">
      <c r="A2248" s="75">
        <v>260034</v>
      </c>
      <c r="B2248" s="76">
        <v>34</v>
      </c>
      <c r="C2248" s="77">
        <v>107.27</v>
      </c>
      <c r="D2248" s="77">
        <v>150.16999999999999</v>
      </c>
    </row>
    <row r="2249" spans="1:4">
      <c r="A2249" s="75">
        <v>260035</v>
      </c>
      <c r="B2249" s="76">
        <v>35</v>
      </c>
      <c r="C2249" s="77">
        <v>110.36</v>
      </c>
      <c r="D2249" s="77">
        <v>154.5</v>
      </c>
    </row>
    <row r="2250" spans="1:4">
      <c r="A2250" s="75">
        <v>260036</v>
      </c>
      <c r="B2250" s="76">
        <v>36</v>
      </c>
      <c r="C2250" s="77">
        <v>113.44</v>
      </c>
      <c r="D2250" s="77">
        <v>158.82</v>
      </c>
    </row>
    <row r="2251" spans="1:4">
      <c r="A2251" s="75">
        <v>260037</v>
      </c>
      <c r="B2251" s="76">
        <v>37</v>
      </c>
      <c r="C2251" s="77">
        <v>116.52</v>
      </c>
      <c r="D2251" s="77">
        <v>163.13</v>
      </c>
    </row>
    <row r="2252" spans="1:4">
      <c r="A2252" s="75">
        <v>260038</v>
      </c>
      <c r="B2252" s="76">
        <v>38</v>
      </c>
      <c r="C2252" s="77">
        <v>119.61</v>
      </c>
      <c r="D2252" s="77">
        <v>167.45</v>
      </c>
    </row>
    <row r="2253" spans="1:4">
      <c r="A2253" s="75">
        <v>260039</v>
      </c>
      <c r="B2253" s="76">
        <v>39</v>
      </c>
      <c r="C2253" s="77">
        <v>122.69</v>
      </c>
      <c r="D2253" s="77">
        <v>171.77</v>
      </c>
    </row>
    <row r="2254" spans="1:4">
      <c r="A2254" s="75">
        <v>260040</v>
      </c>
      <c r="B2254" s="76">
        <v>40</v>
      </c>
      <c r="C2254" s="77">
        <v>125.78</v>
      </c>
      <c r="D2254" s="77">
        <v>176.09</v>
      </c>
    </row>
    <row r="2255" spans="1:4">
      <c r="A2255" s="75">
        <v>260041</v>
      </c>
      <c r="B2255" s="76">
        <v>41</v>
      </c>
      <c r="C2255" s="77">
        <v>128.87</v>
      </c>
      <c r="D2255" s="77">
        <v>180.41</v>
      </c>
    </row>
    <row r="2256" spans="1:4">
      <c r="A2256" s="75">
        <v>260042</v>
      </c>
      <c r="B2256" s="76">
        <v>42</v>
      </c>
      <c r="C2256" s="77">
        <v>131.94999999999999</v>
      </c>
      <c r="D2256" s="77">
        <v>184.73</v>
      </c>
    </row>
    <row r="2257" spans="1:4">
      <c r="A2257" s="75">
        <v>260043</v>
      </c>
      <c r="B2257" s="76">
        <v>43</v>
      </c>
      <c r="C2257" s="77">
        <v>135.03</v>
      </c>
      <c r="D2257" s="77">
        <v>189.05</v>
      </c>
    </row>
    <row r="2258" spans="1:4">
      <c r="A2258" s="75">
        <v>260044</v>
      </c>
      <c r="B2258" s="76">
        <v>44</v>
      </c>
      <c r="C2258" s="77">
        <v>138.12</v>
      </c>
      <c r="D2258" s="77">
        <v>193.36</v>
      </c>
    </row>
    <row r="2259" spans="1:4">
      <c r="A2259" s="75">
        <v>260045</v>
      </c>
      <c r="B2259" s="76">
        <v>45</v>
      </c>
      <c r="C2259" s="77">
        <v>141.19999999999999</v>
      </c>
      <c r="D2259" s="77">
        <v>197.68</v>
      </c>
    </row>
    <row r="2260" spans="1:4">
      <c r="A2260" s="75">
        <v>260046</v>
      </c>
      <c r="B2260" s="76">
        <v>46</v>
      </c>
      <c r="C2260" s="77">
        <v>144.29</v>
      </c>
      <c r="D2260" s="77">
        <v>202.01</v>
      </c>
    </row>
    <row r="2261" spans="1:4">
      <c r="A2261" s="75">
        <v>260047</v>
      </c>
      <c r="B2261" s="76">
        <v>47</v>
      </c>
      <c r="C2261" s="77">
        <v>147.38</v>
      </c>
      <c r="D2261" s="77">
        <v>206.33</v>
      </c>
    </row>
    <row r="2262" spans="1:4">
      <c r="A2262" s="75">
        <v>260048</v>
      </c>
      <c r="B2262" s="76">
        <v>48</v>
      </c>
      <c r="C2262" s="77">
        <v>150.46</v>
      </c>
      <c r="D2262" s="77">
        <v>210.65</v>
      </c>
    </row>
    <row r="2263" spans="1:4">
      <c r="A2263" s="75">
        <v>260049</v>
      </c>
      <c r="B2263" s="76">
        <v>49</v>
      </c>
      <c r="C2263" s="77">
        <v>153.55000000000001</v>
      </c>
      <c r="D2263" s="77">
        <v>214.97</v>
      </c>
    </row>
    <row r="2264" spans="1:4">
      <c r="A2264" s="75">
        <v>260050</v>
      </c>
      <c r="B2264" s="76">
        <v>50</v>
      </c>
      <c r="C2264" s="77">
        <v>156.63</v>
      </c>
      <c r="D2264" s="77">
        <v>219.29</v>
      </c>
    </row>
    <row r="2265" spans="1:4">
      <c r="A2265" s="75">
        <v>260051</v>
      </c>
      <c r="B2265" s="76">
        <v>51</v>
      </c>
      <c r="C2265" s="77">
        <v>159.72</v>
      </c>
      <c r="D2265" s="77">
        <v>223.61</v>
      </c>
    </row>
    <row r="2266" spans="1:4">
      <c r="A2266" s="75">
        <v>260052</v>
      </c>
      <c r="B2266" s="76">
        <v>52</v>
      </c>
      <c r="C2266" s="77">
        <v>162.80000000000001</v>
      </c>
      <c r="D2266" s="77">
        <v>227.92</v>
      </c>
    </row>
    <row r="2267" spans="1:4">
      <c r="A2267" s="75">
        <v>260053</v>
      </c>
      <c r="B2267" s="76">
        <v>53</v>
      </c>
      <c r="C2267" s="77">
        <v>165.88</v>
      </c>
      <c r="D2267" s="77">
        <v>232.24</v>
      </c>
    </row>
    <row r="2268" spans="1:4">
      <c r="A2268" s="75">
        <v>260054</v>
      </c>
      <c r="B2268" s="76">
        <v>54</v>
      </c>
      <c r="C2268" s="77">
        <v>168.97</v>
      </c>
      <c r="D2268" s="77">
        <v>236.56</v>
      </c>
    </row>
    <row r="2269" spans="1:4">
      <c r="A2269" s="75">
        <v>260055</v>
      </c>
      <c r="B2269" s="76">
        <v>55</v>
      </c>
      <c r="C2269" s="77">
        <v>172.06</v>
      </c>
      <c r="D2269" s="77">
        <v>240.88</v>
      </c>
    </row>
    <row r="2270" spans="1:4">
      <c r="A2270" s="75">
        <v>260056</v>
      </c>
      <c r="B2270" s="76">
        <v>56</v>
      </c>
      <c r="C2270" s="77">
        <v>175.14</v>
      </c>
      <c r="D2270" s="77">
        <v>245.2</v>
      </c>
    </row>
    <row r="2271" spans="1:4">
      <c r="A2271" s="75">
        <v>260057</v>
      </c>
      <c r="B2271" s="76">
        <v>57</v>
      </c>
      <c r="C2271" s="77">
        <v>178.23</v>
      </c>
      <c r="D2271" s="77">
        <v>249.52</v>
      </c>
    </row>
    <row r="2272" spans="1:4">
      <c r="A2272" s="75">
        <v>260058</v>
      </c>
      <c r="B2272" s="76">
        <v>58</v>
      </c>
      <c r="C2272" s="77">
        <v>181.3</v>
      </c>
      <c r="D2272" s="77">
        <v>253.83</v>
      </c>
    </row>
    <row r="2273" spans="1:4">
      <c r="A2273" s="75">
        <v>260059</v>
      </c>
      <c r="B2273" s="76">
        <v>59</v>
      </c>
      <c r="C2273" s="77">
        <v>184.39</v>
      </c>
      <c r="D2273" s="77">
        <v>258.14999999999998</v>
      </c>
    </row>
    <row r="2274" spans="1:4">
      <c r="A2274" s="75">
        <v>260060</v>
      </c>
      <c r="B2274" s="76">
        <v>60</v>
      </c>
      <c r="C2274" s="77">
        <v>187.48</v>
      </c>
      <c r="D2274" s="77">
        <v>262.47000000000003</v>
      </c>
    </row>
    <row r="2275" spans="1:4">
      <c r="A2275" s="75">
        <v>260061</v>
      </c>
      <c r="B2275" s="76">
        <v>61</v>
      </c>
      <c r="C2275" s="77">
        <v>190.57</v>
      </c>
      <c r="D2275" s="77">
        <v>266.8</v>
      </c>
    </row>
    <row r="2276" spans="1:4">
      <c r="A2276" s="75">
        <v>260062</v>
      </c>
      <c r="B2276" s="76">
        <v>62</v>
      </c>
      <c r="C2276" s="77">
        <v>193.65</v>
      </c>
      <c r="D2276" s="77">
        <v>271.12</v>
      </c>
    </row>
    <row r="2277" spans="1:4">
      <c r="A2277" s="75">
        <v>260063</v>
      </c>
      <c r="B2277" s="76">
        <v>63</v>
      </c>
      <c r="C2277" s="77">
        <v>196.74</v>
      </c>
      <c r="D2277" s="77">
        <v>275.43</v>
      </c>
    </row>
    <row r="2278" spans="1:4">
      <c r="A2278" s="75">
        <v>260064</v>
      </c>
      <c r="B2278" s="76">
        <v>64</v>
      </c>
      <c r="C2278" s="77">
        <v>199.82</v>
      </c>
      <c r="D2278" s="77">
        <v>279.75</v>
      </c>
    </row>
    <row r="2279" spans="1:4">
      <c r="A2279" s="75">
        <v>260065</v>
      </c>
      <c r="B2279" s="76">
        <v>65</v>
      </c>
      <c r="C2279" s="77">
        <v>202.91</v>
      </c>
      <c r="D2279" s="77">
        <v>284.08</v>
      </c>
    </row>
    <row r="2280" spans="1:4">
      <c r="A2280" s="75">
        <v>260066</v>
      </c>
      <c r="B2280" s="76">
        <v>66</v>
      </c>
      <c r="C2280" s="77">
        <v>205.99</v>
      </c>
      <c r="D2280" s="77">
        <v>288.39</v>
      </c>
    </row>
    <row r="2281" spans="1:4">
      <c r="A2281" s="75">
        <v>260067</v>
      </c>
      <c r="B2281" s="76">
        <v>67</v>
      </c>
      <c r="C2281" s="77">
        <v>209.08</v>
      </c>
      <c r="D2281" s="77">
        <v>292.70999999999998</v>
      </c>
    </row>
    <row r="2282" spans="1:4">
      <c r="A2282" s="75">
        <v>260068</v>
      </c>
      <c r="B2282" s="76">
        <v>68</v>
      </c>
      <c r="C2282" s="77">
        <v>212.16</v>
      </c>
      <c r="D2282" s="77">
        <v>297.02</v>
      </c>
    </row>
    <row r="2283" spans="1:4">
      <c r="A2283" s="75">
        <v>260069</v>
      </c>
      <c r="B2283" s="76">
        <v>69</v>
      </c>
      <c r="C2283" s="77">
        <v>215.25</v>
      </c>
      <c r="D2283" s="77">
        <v>301.35000000000002</v>
      </c>
    </row>
    <row r="2284" spans="1:4">
      <c r="A2284" s="75">
        <v>260070</v>
      </c>
      <c r="B2284" s="76">
        <v>70</v>
      </c>
      <c r="C2284" s="77">
        <v>218.33</v>
      </c>
      <c r="D2284" s="77">
        <v>305.67</v>
      </c>
    </row>
    <row r="2285" spans="1:4">
      <c r="A2285" s="75">
        <v>260071</v>
      </c>
      <c r="B2285" s="76">
        <v>71</v>
      </c>
      <c r="C2285" s="77">
        <v>221.43</v>
      </c>
      <c r="D2285" s="77">
        <v>310</v>
      </c>
    </row>
    <row r="2286" spans="1:4">
      <c r="A2286" s="75">
        <v>260072</v>
      </c>
      <c r="B2286" s="76">
        <v>72</v>
      </c>
      <c r="C2286" s="77">
        <v>224.51</v>
      </c>
      <c r="D2286" s="77">
        <v>314.31</v>
      </c>
    </row>
    <row r="2287" spans="1:4">
      <c r="A2287" s="75">
        <v>260073</v>
      </c>
      <c r="B2287" s="76">
        <v>73</v>
      </c>
      <c r="C2287" s="77">
        <v>227.59</v>
      </c>
      <c r="D2287" s="77">
        <v>318.63</v>
      </c>
    </row>
    <row r="2288" spans="1:4">
      <c r="A2288" s="75">
        <v>260074</v>
      </c>
      <c r="B2288" s="76">
        <v>74</v>
      </c>
      <c r="C2288" s="77">
        <v>230.66</v>
      </c>
      <c r="D2288" s="77">
        <v>322.93</v>
      </c>
    </row>
    <row r="2289" spans="1:4">
      <c r="A2289" s="75">
        <v>260075</v>
      </c>
      <c r="B2289" s="76">
        <v>75</v>
      </c>
      <c r="C2289" s="77">
        <v>233.76</v>
      </c>
      <c r="D2289" s="77">
        <v>327.26</v>
      </c>
    </row>
    <row r="2290" spans="1:4">
      <c r="A2290" s="75">
        <v>260076</v>
      </c>
      <c r="B2290" s="76">
        <v>76</v>
      </c>
      <c r="C2290" s="77">
        <v>236.84</v>
      </c>
      <c r="D2290" s="77">
        <v>331.57</v>
      </c>
    </row>
    <row r="2291" spans="1:4">
      <c r="A2291" s="75">
        <v>260077</v>
      </c>
      <c r="B2291" s="76">
        <v>77</v>
      </c>
      <c r="C2291" s="77">
        <v>239.92</v>
      </c>
      <c r="D2291" s="77">
        <v>335.89</v>
      </c>
    </row>
    <row r="2292" spans="1:4">
      <c r="A2292" s="75">
        <v>260078</v>
      </c>
      <c r="B2292" s="76">
        <v>78</v>
      </c>
      <c r="C2292" s="77">
        <v>243.01</v>
      </c>
      <c r="D2292" s="77">
        <v>340.21</v>
      </c>
    </row>
    <row r="2293" spans="1:4">
      <c r="A2293" s="75">
        <v>260079</v>
      </c>
      <c r="B2293" s="76">
        <v>79</v>
      </c>
      <c r="C2293" s="77">
        <v>246.09</v>
      </c>
      <c r="D2293" s="77">
        <v>344.53</v>
      </c>
    </row>
    <row r="2294" spans="1:4">
      <c r="A2294" s="75">
        <v>260080</v>
      </c>
      <c r="B2294" s="76">
        <v>80</v>
      </c>
      <c r="C2294" s="77">
        <v>249.18</v>
      </c>
      <c r="D2294" s="77">
        <v>348.85</v>
      </c>
    </row>
    <row r="2295" spans="1:4">
      <c r="A2295" s="75">
        <v>260081</v>
      </c>
      <c r="B2295" s="76">
        <v>81</v>
      </c>
      <c r="C2295" s="77">
        <v>252.26</v>
      </c>
      <c r="D2295" s="77">
        <v>353.17</v>
      </c>
    </row>
    <row r="2296" spans="1:4">
      <c r="A2296" s="75">
        <v>260082</v>
      </c>
      <c r="B2296" s="76">
        <v>82</v>
      </c>
      <c r="C2296" s="77">
        <v>255.35</v>
      </c>
      <c r="D2296" s="77">
        <v>357.49</v>
      </c>
    </row>
    <row r="2297" spans="1:4">
      <c r="A2297" s="75">
        <v>260083</v>
      </c>
      <c r="B2297" s="76">
        <v>83</v>
      </c>
      <c r="C2297" s="77">
        <v>258.43</v>
      </c>
      <c r="D2297" s="77">
        <v>361.8</v>
      </c>
    </row>
    <row r="2298" spans="1:4">
      <c r="A2298" s="75">
        <v>260084</v>
      </c>
      <c r="B2298" s="76">
        <v>84</v>
      </c>
      <c r="C2298" s="77">
        <v>261.54000000000002</v>
      </c>
      <c r="D2298" s="77">
        <v>366.15</v>
      </c>
    </row>
    <row r="2299" spans="1:4">
      <c r="A2299" s="75">
        <v>260085</v>
      </c>
      <c r="B2299" s="76">
        <v>85</v>
      </c>
      <c r="C2299" s="77">
        <v>264.61</v>
      </c>
      <c r="D2299" s="77">
        <v>370.46</v>
      </c>
    </row>
    <row r="2300" spans="1:4">
      <c r="A2300" s="75">
        <v>260086</v>
      </c>
      <c r="B2300" s="76">
        <v>86</v>
      </c>
      <c r="C2300" s="77">
        <v>267.68</v>
      </c>
      <c r="D2300" s="77">
        <v>374.75</v>
      </c>
    </row>
    <row r="2301" spans="1:4">
      <c r="A2301" s="75">
        <v>260087</v>
      </c>
      <c r="B2301" s="76">
        <v>87</v>
      </c>
      <c r="C2301" s="77">
        <v>270.77</v>
      </c>
      <c r="D2301" s="77">
        <v>379.08</v>
      </c>
    </row>
    <row r="2302" spans="1:4">
      <c r="A2302" s="75">
        <v>260088</v>
      </c>
      <c r="B2302" s="76">
        <v>88</v>
      </c>
      <c r="C2302" s="77">
        <v>273.86</v>
      </c>
      <c r="D2302" s="77">
        <v>383.4</v>
      </c>
    </row>
    <row r="2303" spans="1:4">
      <c r="A2303" s="75">
        <v>260089</v>
      </c>
      <c r="B2303" s="76">
        <v>89</v>
      </c>
      <c r="C2303" s="77">
        <v>276.94</v>
      </c>
      <c r="D2303" s="77">
        <v>387.71</v>
      </c>
    </row>
    <row r="2304" spans="1:4">
      <c r="A2304" s="75">
        <v>260090</v>
      </c>
      <c r="B2304" s="76">
        <v>90</v>
      </c>
      <c r="C2304" s="77">
        <v>280.04000000000002</v>
      </c>
      <c r="D2304" s="77">
        <v>392.05</v>
      </c>
    </row>
    <row r="2305" spans="1:4">
      <c r="A2305" s="75">
        <v>260091</v>
      </c>
      <c r="B2305" s="76">
        <v>91</v>
      </c>
      <c r="C2305" s="77">
        <v>283.13</v>
      </c>
      <c r="D2305" s="77">
        <v>396.38</v>
      </c>
    </row>
    <row r="2306" spans="1:4">
      <c r="A2306" s="75">
        <v>260092</v>
      </c>
      <c r="B2306" s="76">
        <v>92</v>
      </c>
      <c r="C2306" s="77">
        <v>286.20999999999998</v>
      </c>
      <c r="D2306" s="77">
        <v>400.69</v>
      </c>
    </row>
    <row r="2307" spans="1:4">
      <c r="A2307" s="75">
        <v>260093</v>
      </c>
      <c r="B2307" s="76">
        <v>93</v>
      </c>
      <c r="C2307" s="77">
        <v>289.27999999999997</v>
      </c>
      <c r="D2307" s="77">
        <v>404.99</v>
      </c>
    </row>
    <row r="2308" spans="1:4">
      <c r="A2308" s="75">
        <v>260094</v>
      </c>
      <c r="B2308" s="76">
        <v>94</v>
      </c>
      <c r="C2308" s="77">
        <v>292.36</v>
      </c>
      <c r="D2308" s="77">
        <v>409.31</v>
      </c>
    </row>
    <row r="2309" spans="1:4">
      <c r="A2309" s="75">
        <v>260095</v>
      </c>
      <c r="B2309" s="76">
        <v>95</v>
      </c>
      <c r="C2309" s="77">
        <v>295.47000000000003</v>
      </c>
      <c r="D2309" s="77">
        <v>413.66</v>
      </c>
    </row>
    <row r="2310" spans="1:4">
      <c r="A2310" s="75">
        <v>260096</v>
      </c>
      <c r="B2310" s="76">
        <v>96</v>
      </c>
      <c r="C2310" s="77">
        <v>298.54000000000002</v>
      </c>
      <c r="D2310" s="77">
        <v>417.95</v>
      </c>
    </row>
    <row r="2311" spans="1:4">
      <c r="A2311" s="75">
        <v>260097</v>
      </c>
      <c r="B2311" s="76">
        <v>97</v>
      </c>
      <c r="C2311" s="77">
        <v>301.62</v>
      </c>
      <c r="D2311" s="77">
        <v>422.27</v>
      </c>
    </row>
    <row r="2312" spans="1:4">
      <c r="A2312" s="75">
        <v>260098</v>
      </c>
      <c r="B2312" s="76">
        <v>98</v>
      </c>
      <c r="C2312" s="77">
        <v>304.72000000000003</v>
      </c>
      <c r="D2312" s="77">
        <v>426.61</v>
      </c>
    </row>
    <row r="2313" spans="1:4">
      <c r="A2313" s="75">
        <v>260099</v>
      </c>
      <c r="B2313" s="76">
        <v>99</v>
      </c>
      <c r="C2313" s="77">
        <v>307.81</v>
      </c>
      <c r="D2313" s="77">
        <v>430.93</v>
      </c>
    </row>
    <row r="2314" spans="1:4">
      <c r="A2314" s="75">
        <v>260100</v>
      </c>
      <c r="B2314" s="76">
        <v>100</v>
      </c>
      <c r="C2314" s="77">
        <v>310.88</v>
      </c>
      <c r="D2314" s="77">
        <v>435.23</v>
      </c>
    </row>
    <row r="2315" spans="1:4">
      <c r="A2315" s="75">
        <v>260101</v>
      </c>
      <c r="B2315" s="76">
        <v>101</v>
      </c>
      <c r="C2315" s="77">
        <v>313.95999999999998</v>
      </c>
      <c r="D2315" s="77">
        <v>439.55</v>
      </c>
    </row>
    <row r="2316" spans="1:4">
      <c r="A2316" s="75">
        <v>260102</v>
      </c>
      <c r="B2316" s="76">
        <v>102</v>
      </c>
      <c r="C2316" s="77">
        <v>317.07</v>
      </c>
      <c r="D2316" s="77">
        <v>443.9</v>
      </c>
    </row>
    <row r="2317" spans="1:4">
      <c r="A2317" s="75">
        <v>260103</v>
      </c>
      <c r="B2317" s="76">
        <v>103</v>
      </c>
      <c r="C2317" s="77">
        <v>320.16000000000003</v>
      </c>
      <c r="D2317" s="77">
        <v>448.22</v>
      </c>
    </row>
    <row r="2318" spans="1:4">
      <c r="A2318" s="75">
        <v>260104</v>
      </c>
      <c r="B2318" s="76">
        <v>104</v>
      </c>
      <c r="C2318" s="77">
        <v>323.22000000000003</v>
      </c>
      <c r="D2318" s="77">
        <v>452.51</v>
      </c>
    </row>
    <row r="2319" spans="1:4">
      <c r="A2319" s="75">
        <v>260105</v>
      </c>
      <c r="B2319" s="76">
        <v>105</v>
      </c>
      <c r="C2319" s="77">
        <v>326.3</v>
      </c>
      <c r="D2319" s="77">
        <v>456.83</v>
      </c>
    </row>
    <row r="2320" spans="1:4">
      <c r="A2320" s="75">
        <v>260106</v>
      </c>
      <c r="B2320" s="76">
        <v>106</v>
      </c>
      <c r="C2320" s="77">
        <v>329.41</v>
      </c>
      <c r="D2320" s="77">
        <v>461.17</v>
      </c>
    </row>
    <row r="2321" spans="1:4">
      <c r="A2321" s="75">
        <v>260107</v>
      </c>
      <c r="B2321" s="76">
        <v>107</v>
      </c>
      <c r="C2321" s="77">
        <v>332.49</v>
      </c>
      <c r="D2321" s="77">
        <v>465.48</v>
      </c>
    </row>
    <row r="2322" spans="1:4">
      <c r="A2322" s="75">
        <v>260108</v>
      </c>
      <c r="B2322" s="76">
        <v>108</v>
      </c>
      <c r="C2322" s="77">
        <v>335.58</v>
      </c>
      <c r="D2322" s="77">
        <v>469.81</v>
      </c>
    </row>
    <row r="2323" spans="1:4">
      <c r="A2323" s="75">
        <v>260109</v>
      </c>
      <c r="B2323" s="76">
        <v>109</v>
      </c>
      <c r="C2323" s="77">
        <v>338.65</v>
      </c>
      <c r="D2323" s="77">
        <v>474.11</v>
      </c>
    </row>
    <row r="2324" spans="1:4">
      <c r="A2324" s="75">
        <v>260110</v>
      </c>
      <c r="B2324" s="76">
        <v>110</v>
      </c>
      <c r="C2324" s="77">
        <v>341.74</v>
      </c>
      <c r="D2324" s="77">
        <v>478.44</v>
      </c>
    </row>
    <row r="2325" spans="1:4">
      <c r="A2325" s="75">
        <v>260111</v>
      </c>
      <c r="B2325" s="76">
        <v>111</v>
      </c>
      <c r="C2325" s="77">
        <v>344.85</v>
      </c>
      <c r="D2325" s="77">
        <v>482.78</v>
      </c>
    </row>
    <row r="2326" spans="1:4">
      <c r="A2326" s="75">
        <v>260112</v>
      </c>
      <c r="B2326" s="76">
        <v>112</v>
      </c>
      <c r="C2326" s="77">
        <v>347.92</v>
      </c>
      <c r="D2326" s="77">
        <v>487.09</v>
      </c>
    </row>
    <row r="2327" spans="1:4">
      <c r="A2327" s="75">
        <v>260113</v>
      </c>
      <c r="B2327" s="76">
        <v>113</v>
      </c>
      <c r="C2327" s="77">
        <v>351.02</v>
      </c>
      <c r="D2327" s="77">
        <v>491.42</v>
      </c>
    </row>
    <row r="2328" spans="1:4">
      <c r="A2328" s="75">
        <v>260114</v>
      </c>
      <c r="B2328" s="76">
        <v>114</v>
      </c>
      <c r="C2328" s="77">
        <v>354.08</v>
      </c>
      <c r="D2328" s="77">
        <v>495.71</v>
      </c>
    </row>
    <row r="2329" spans="1:4">
      <c r="A2329" s="75">
        <v>260115</v>
      </c>
      <c r="B2329" s="76">
        <v>115</v>
      </c>
      <c r="C2329" s="77">
        <v>357.16</v>
      </c>
      <c r="D2329" s="77">
        <v>500.03</v>
      </c>
    </row>
    <row r="2330" spans="1:4">
      <c r="A2330" s="75">
        <v>260116</v>
      </c>
      <c r="B2330" s="76">
        <v>116</v>
      </c>
      <c r="C2330" s="77">
        <v>360.26</v>
      </c>
      <c r="D2330" s="77">
        <v>504.36</v>
      </c>
    </row>
    <row r="2331" spans="1:4">
      <c r="A2331" s="75">
        <v>260117</v>
      </c>
      <c r="B2331" s="76">
        <v>117</v>
      </c>
      <c r="C2331" s="77">
        <v>363.32</v>
      </c>
      <c r="D2331" s="77">
        <v>508.65</v>
      </c>
    </row>
    <row r="2332" spans="1:4">
      <c r="A2332" s="75">
        <v>260118</v>
      </c>
      <c r="B2332" s="76">
        <v>118</v>
      </c>
      <c r="C2332" s="77">
        <v>366.4</v>
      </c>
      <c r="D2332" s="77">
        <v>512.96</v>
      </c>
    </row>
    <row r="2333" spans="1:4">
      <c r="A2333" s="75">
        <v>260119</v>
      </c>
      <c r="B2333" s="76">
        <v>119</v>
      </c>
      <c r="C2333" s="77">
        <v>369.5</v>
      </c>
      <c r="D2333" s="77">
        <v>517.29</v>
      </c>
    </row>
    <row r="2334" spans="1:4">
      <c r="A2334" s="75">
        <v>260120</v>
      </c>
      <c r="B2334" s="76">
        <v>120</v>
      </c>
      <c r="C2334" s="77">
        <v>372.61</v>
      </c>
      <c r="D2334" s="77">
        <v>521.65</v>
      </c>
    </row>
    <row r="2335" spans="1:4">
      <c r="A2335" s="75">
        <v>260121</v>
      </c>
      <c r="B2335" s="76">
        <v>121</v>
      </c>
      <c r="C2335" s="77">
        <v>375.68</v>
      </c>
      <c r="D2335" s="77">
        <v>525.96</v>
      </c>
    </row>
    <row r="2336" spans="1:4">
      <c r="A2336" s="75">
        <v>260122</v>
      </c>
      <c r="B2336" s="76">
        <v>122</v>
      </c>
      <c r="C2336" s="77">
        <v>378.77</v>
      </c>
      <c r="D2336" s="77">
        <v>530.28</v>
      </c>
    </row>
    <row r="2337" spans="1:4">
      <c r="A2337" s="75">
        <v>260123</v>
      </c>
      <c r="B2337" s="76">
        <v>123</v>
      </c>
      <c r="C2337" s="77">
        <v>381.83</v>
      </c>
      <c r="D2337" s="77">
        <v>534.55999999999995</v>
      </c>
    </row>
    <row r="2338" spans="1:4">
      <c r="A2338" s="75">
        <v>260124</v>
      </c>
      <c r="B2338" s="76">
        <v>124</v>
      </c>
      <c r="C2338" s="77">
        <v>384.95</v>
      </c>
      <c r="D2338" s="77">
        <v>538.92999999999995</v>
      </c>
    </row>
    <row r="2339" spans="1:4">
      <c r="A2339" s="75">
        <v>260125</v>
      </c>
      <c r="B2339" s="76">
        <v>125</v>
      </c>
      <c r="C2339" s="77">
        <v>388.03</v>
      </c>
      <c r="D2339" s="77">
        <v>543.24</v>
      </c>
    </row>
    <row r="2340" spans="1:4">
      <c r="A2340" s="75">
        <v>260126</v>
      </c>
      <c r="B2340" s="76">
        <v>126</v>
      </c>
      <c r="C2340" s="77">
        <v>391.13</v>
      </c>
      <c r="D2340" s="77">
        <v>547.58000000000004</v>
      </c>
    </row>
    <row r="2341" spans="1:4">
      <c r="A2341" s="75">
        <v>260127</v>
      </c>
      <c r="B2341" s="76">
        <v>127</v>
      </c>
      <c r="C2341" s="77">
        <v>394.18</v>
      </c>
      <c r="D2341" s="77">
        <v>551.85</v>
      </c>
    </row>
    <row r="2342" spans="1:4">
      <c r="A2342" s="75">
        <v>260128</v>
      </c>
      <c r="B2342" s="76">
        <v>128</v>
      </c>
      <c r="C2342" s="77">
        <v>397.25</v>
      </c>
      <c r="D2342" s="77">
        <v>556.15</v>
      </c>
    </row>
    <row r="2343" spans="1:4">
      <c r="A2343" s="75">
        <v>260129</v>
      </c>
      <c r="B2343" s="76">
        <v>129</v>
      </c>
      <c r="C2343" s="77">
        <v>400.33</v>
      </c>
      <c r="D2343" s="77">
        <v>560.46</v>
      </c>
    </row>
    <row r="2344" spans="1:4">
      <c r="A2344" s="75">
        <v>260130</v>
      </c>
      <c r="B2344" s="76">
        <v>130</v>
      </c>
      <c r="C2344" s="77">
        <v>403.43</v>
      </c>
      <c r="D2344" s="77">
        <v>564.79999999999995</v>
      </c>
    </row>
    <row r="2345" spans="1:4">
      <c r="A2345" s="75">
        <v>260131</v>
      </c>
      <c r="B2345" s="76">
        <v>131</v>
      </c>
      <c r="C2345" s="77">
        <v>406.54</v>
      </c>
      <c r="D2345" s="77">
        <v>569.16</v>
      </c>
    </row>
    <row r="2346" spans="1:4">
      <c r="A2346" s="75">
        <v>260132</v>
      </c>
      <c r="B2346" s="76">
        <v>132</v>
      </c>
      <c r="C2346" s="77">
        <v>409.61</v>
      </c>
      <c r="D2346" s="77">
        <v>573.45000000000005</v>
      </c>
    </row>
    <row r="2347" spans="1:4">
      <c r="A2347" s="75">
        <v>260133</v>
      </c>
      <c r="B2347" s="76">
        <v>133</v>
      </c>
      <c r="C2347" s="77">
        <v>412.69</v>
      </c>
      <c r="D2347" s="77">
        <v>577.76</v>
      </c>
    </row>
    <row r="2348" spans="1:4">
      <c r="A2348" s="75">
        <v>260134</v>
      </c>
      <c r="B2348" s="76">
        <v>134</v>
      </c>
      <c r="C2348" s="77">
        <v>415.78</v>
      </c>
      <c r="D2348" s="77">
        <v>582.09</v>
      </c>
    </row>
    <row r="2349" spans="1:4">
      <c r="A2349" s="75">
        <v>260135</v>
      </c>
      <c r="B2349" s="76">
        <v>135</v>
      </c>
      <c r="C2349" s="77">
        <v>418.89</v>
      </c>
      <c r="D2349" s="77">
        <v>586.44000000000005</v>
      </c>
    </row>
    <row r="2350" spans="1:4">
      <c r="A2350" s="75">
        <v>260136</v>
      </c>
      <c r="B2350" s="76">
        <v>136</v>
      </c>
      <c r="C2350" s="77">
        <v>421.94</v>
      </c>
      <c r="D2350" s="77">
        <v>590.72</v>
      </c>
    </row>
    <row r="2351" spans="1:4">
      <c r="A2351" s="75">
        <v>260137</v>
      </c>
      <c r="B2351" s="76">
        <v>137</v>
      </c>
      <c r="C2351" s="77">
        <v>425.01</v>
      </c>
      <c r="D2351" s="77">
        <v>595.01</v>
      </c>
    </row>
    <row r="2352" spans="1:4">
      <c r="A2352" s="75">
        <v>260138</v>
      </c>
      <c r="B2352" s="76">
        <v>138</v>
      </c>
      <c r="C2352" s="77">
        <v>428.16</v>
      </c>
      <c r="D2352" s="77">
        <v>599.42999999999995</v>
      </c>
    </row>
    <row r="2353" spans="1:4">
      <c r="A2353" s="75">
        <v>260139</v>
      </c>
      <c r="B2353" s="76">
        <v>139</v>
      </c>
      <c r="C2353" s="77">
        <v>431.19</v>
      </c>
      <c r="D2353" s="77">
        <v>603.66</v>
      </c>
    </row>
    <row r="2354" spans="1:4">
      <c r="A2354" s="75">
        <v>260140</v>
      </c>
      <c r="B2354" s="76">
        <v>140</v>
      </c>
      <c r="C2354" s="77">
        <v>434.3</v>
      </c>
      <c r="D2354" s="77">
        <v>608.02</v>
      </c>
    </row>
    <row r="2355" spans="1:4">
      <c r="A2355" s="75">
        <v>260141</v>
      </c>
      <c r="B2355" s="76">
        <v>141</v>
      </c>
      <c r="C2355" s="77">
        <v>437.35</v>
      </c>
      <c r="D2355" s="77">
        <v>612.29</v>
      </c>
    </row>
    <row r="2356" spans="1:4">
      <c r="A2356" s="75">
        <v>260142</v>
      </c>
      <c r="B2356" s="76">
        <v>142</v>
      </c>
      <c r="C2356" s="77">
        <v>440.49</v>
      </c>
      <c r="D2356" s="77">
        <v>616.67999999999995</v>
      </c>
    </row>
    <row r="2357" spans="1:4">
      <c r="A2357" s="75">
        <v>260143</v>
      </c>
      <c r="B2357" s="76">
        <v>143</v>
      </c>
      <c r="C2357" s="77">
        <v>443.57</v>
      </c>
      <c r="D2357" s="77">
        <v>621</v>
      </c>
    </row>
    <row r="2358" spans="1:4">
      <c r="A2358" s="75">
        <v>260144</v>
      </c>
      <c r="B2358" s="76">
        <v>144</v>
      </c>
      <c r="C2358" s="77">
        <v>446.66</v>
      </c>
      <c r="D2358" s="77">
        <v>625.32000000000005</v>
      </c>
    </row>
    <row r="2359" spans="1:4">
      <c r="A2359" s="75">
        <v>260145</v>
      </c>
      <c r="B2359" s="76">
        <v>145</v>
      </c>
      <c r="C2359" s="77">
        <v>449.69</v>
      </c>
      <c r="D2359" s="77">
        <v>629.57000000000005</v>
      </c>
    </row>
    <row r="2360" spans="1:4">
      <c r="A2360" s="75">
        <v>260146</v>
      </c>
      <c r="B2360" s="76">
        <v>146</v>
      </c>
      <c r="C2360" s="77">
        <v>452.81</v>
      </c>
      <c r="D2360" s="77">
        <v>633.92999999999995</v>
      </c>
    </row>
    <row r="2361" spans="1:4">
      <c r="A2361" s="75">
        <v>260147</v>
      </c>
      <c r="B2361" s="76">
        <v>147</v>
      </c>
      <c r="C2361" s="77">
        <v>455.86</v>
      </c>
      <c r="D2361" s="77">
        <v>638.21</v>
      </c>
    </row>
    <row r="2362" spans="1:4">
      <c r="A2362" s="75">
        <v>260148</v>
      </c>
      <c r="B2362" s="76">
        <v>148</v>
      </c>
      <c r="C2362" s="77">
        <v>459.01</v>
      </c>
      <c r="D2362" s="77">
        <v>642.61</v>
      </c>
    </row>
    <row r="2363" spans="1:4">
      <c r="A2363" s="75">
        <v>260149</v>
      </c>
      <c r="B2363" s="76">
        <v>149</v>
      </c>
      <c r="C2363" s="77">
        <v>462.09</v>
      </c>
      <c r="D2363" s="77">
        <v>646.92999999999995</v>
      </c>
    </row>
    <row r="2364" spans="1:4">
      <c r="A2364" s="75">
        <v>260150</v>
      </c>
      <c r="B2364" s="76">
        <v>150</v>
      </c>
      <c r="C2364" s="77">
        <v>465.18</v>
      </c>
      <c r="D2364" s="77">
        <v>651.26</v>
      </c>
    </row>
    <row r="2365" spans="1:4">
      <c r="A2365" s="75">
        <v>260151</v>
      </c>
      <c r="B2365" s="76">
        <v>151</v>
      </c>
      <c r="C2365" s="77">
        <v>468.21</v>
      </c>
      <c r="D2365" s="77">
        <v>655.49</v>
      </c>
    </row>
    <row r="2366" spans="1:4">
      <c r="A2366" s="75">
        <v>260152</v>
      </c>
      <c r="B2366" s="76">
        <v>152</v>
      </c>
      <c r="C2366" s="77">
        <v>471.32</v>
      </c>
      <c r="D2366" s="77">
        <v>659.85</v>
      </c>
    </row>
    <row r="2367" spans="1:4">
      <c r="A2367" s="75">
        <v>260153</v>
      </c>
      <c r="B2367" s="76">
        <v>153</v>
      </c>
      <c r="C2367" s="77">
        <v>474.37</v>
      </c>
      <c r="D2367" s="77">
        <v>664.12</v>
      </c>
    </row>
    <row r="2368" spans="1:4">
      <c r="A2368" s="75">
        <v>260154</v>
      </c>
      <c r="B2368" s="76">
        <v>154</v>
      </c>
      <c r="C2368" s="77">
        <v>477.52</v>
      </c>
      <c r="D2368" s="77">
        <v>668.52</v>
      </c>
    </row>
    <row r="2369" spans="1:4">
      <c r="A2369" s="75">
        <v>260155</v>
      </c>
      <c r="B2369" s="76">
        <v>155</v>
      </c>
      <c r="C2369" s="77">
        <v>480.59</v>
      </c>
      <c r="D2369" s="77">
        <v>672.82</v>
      </c>
    </row>
    <row r="2370" spans="1:4">
      <c r="A2370" s="75">
        <v>260156</v>
      </c>
      <c r="B2370" s="76">
        <v>156</v>
      </c>
      <c r="C2370" s="77">
        <v>483.67</v>
      </c>
      <c r="D2370" s="77">
        <v>677.14</v>
      </c>
    </row>
    <row r="2371" spans="1:4">
      <c r="A2371" s="75">
        <v>260157</v>
      </c>
      <c r="B2371" s="76">
        <v>157</v>
      </c>
      <c r="C2371" s="77">
        <v>486.77</v>
      </c>
      <c r="D2371" s="77">
        <v>681.47</v>
      </c>
    </row>
    <row r="2372" spans="1:4">
      <c r="A2372" s="75">
        <v>260158</v>
      </c>
      <c r="B2372" s="76">
        <v>158</v>
      </c>
      <c r="C2372" s="77">
        <v>489.87</v>
      </c>
      <c r="D2372" s="77">
        <v>685.82</v>
      </c>
    </row>
    <row r="2373" spans="1:4">
      <c r="A2373" s="75">
        <v>260159</v>
      </c>
      <c r="B2373" s="76">
        <v>159</v>
      </c>
      <c r="C2373" s="77">
        <v>492.9</v>
      </c>
      <c r="D2373" s="77">
        <v>690.07</v>
      </c>
    </row>
    <row r="2374" spans="1:4">
      <c r="A2374" s="75">
        <v>260160</v>
      </c>
      <c r="B2374" s="76">
        <v>160</v>
      </c>
      <c r="C2374" s="77">
        <v>496.04</v>
      </c>
      <c r="D2374" s="77">
        <v>694.45</v>
      </c>
    </row>
    <row r="2375" spans="1:4">
      <c r="A2375" s="75">
        <v>260161</v>
      </c>
      <c r="B2375" s="76">
        <v>161</v>
      </c>
      <c r="C2375" s="77">
        <v>499.09</v>
      </c>
      <c r="D2375" s="77">
        <v>698.73</v>
      </c>
    </row>
    <row r="2376" spans="1:4">
      <c r="A2376" s="75">
        <v>260162</v>
      </c>
      <c r="B2376" s="76">
        <v>162</v>
      </c>
      <c r="C2376" s="77">
        <v>502.15</v>
      </c>
      <c r="D2376" s="77">
        <v>703.01</v>
      </c>
    </row>
    <row r="2377" spans="1:4">
      <c r="A2377" s="75">
        <v>260163</v>
      </c>
      <c r="B2377" s="76">
        <v>163</v>
      </c>
      <c r="C2377" s="77">
        <v>505.23</v>
      </c>
      <c r="D2377" s="77">
        <v>707.32</v>
      </c>
    </row>
    <row r="2378" spans="1:4">
      <c r="A2378" s="75">
        <v>260164</v>
      </c>
      <c r="B2378" s="76">
        <v>164</v>
      </c>
      <c r="C2378" s="77">
        <v>508.31</v>
      </c>
      <c r="D2378" s="77">
        <v>711.64</v>
      </c>
    </row>
    <row r="2379" spans="1:4">
      <c r="A2379" s="75">
        <v>260165</v>
      </c>
      <c r="B2379" s="76">
        <v>165</v>
      </c>
      <c r="C2379" s="77">
        <v>511.41</v>
      </c>
      <c r="D2379" s="77">
        <v>715.98</v>
      </c>
    </row>
    <row r="2380" spans="1:4">
      <c r="A2380" s="75">
        <v>260166</v>
      </c>
      <c r="B2380" s="76">
        <v>166</v>
      </c>
      <c r="C2380" s="77">
        <v>514.52</v>
      </c>
      <c r="D2380" s="77">
        <v>720.33</v>
      </c>
    </row>
    <row r="2381" spans="1:4">
      <c r="A2381" s="75">
        <v>260167</v>
      </c>
      <c r="B2381" s="76">
        <v>167</v>
      </c>
      <c r="C2381" s="77">
        <v>517.65</v>
      </c>
      <c r="D2381" s="77">
        <v>724.7</v>
      </c>
    </row>
    <row r="2382" spans="1:4">
      <c r="A2382" s="75">
        <v>260168</v>
      </c>
      <c r="B2382" s="76">
        <v>168</v>
      </c>
      <c r="C2382" s="77">
        <v>520.67999999999995</v>
      </c>
      <c r="D2382" s="77">
        <v>728.95</v>
      </c>
    </row>
    <row r="2383" spans="1:4">
      <c r="A2383" s="75">
        <v>260169</v>
      </c>
      <c r="B2383" s="76">
        <v>169</v>
      </c>
      <c r="C2383" s="77">
        <v>523.82000000000005</v>
      </c>
      <c r="D2383" s="77">
        <v>733.35</v>
      </c>
    </row>
    <row r="2384" spans="1:4">
      <c r="A2384" s="75">
        <v>260170</v>
      </c>
      <c r="B2384" s="76">
        <v>170</v>
      </c>
      <c r="C2384" s="77">
        <v>526.88</v>
      </c>
      <c r="D2384" s="77">
        <v>737.63</v>
      </c>
    </row>
    <row r="2385" spans="1:4">
      <c r="A2385" s="75">
        <v>260171</v>
      </c>
      <c r="B2385" s="76">
        <v>171</v>
      </c>
      <c r="C2385" s="77">
        <v>529.94000000000005</v>
      </c>
      <c r="D2385" s="77">
        <v>741.92</v>
      </c>
    </row>
    <row r="2386" spans="1:4">
      <c r="A2386" s="75">
        <v>260172</v>
      </c>
      <c r="B2386" s="76">
        <v>172</v>
      </c>
      <c r="C2386" s="77">
        <v>533.02</v>
      </c>
      <c r="D2386" s="77">
        <v>746.23</v>
      </c>
    </row>
    <row r="2387" spans="1:4">
      <c r="A2387" s="75">
        <v>260173</v>
      </c>
      <c r="B2387" s="76">
        <v>173</v>
      </c>
      <c r="C2387" s="77">
        <v>536.11</v>
      </c>
      <c r="D2387" s="77">
        <v>750.55</v>
      </c>
    </row>
    <row r="2388" spans="1:4">
      <c r="A2388" s="75">
        <v>260174</v>
      </c>
      <c r="B2388" s="76">
        <v>174</v>
      </c>
      <c r="C2388" s="77">
        <v>539.21</v>
      </c>
      <c r="D2388" s="77">
        <v>754.89</v>
      </c>
    </row>
    <row r="2389" spans="1:4">
      <c r="A2389" s="75">
        <v>260175</v>
      </c>
      <c r="B2389" s="76">
        <v>175</v>
      </c>
      <c r="C2389" s="77">
        <v>542.30999999999995</v>
      </c>
      <c r="D2389" s="77">
        <v>759.24</v>
      </c>
    </row>
    <row r="2390" spans="1:4">
      <c r="A2390" s="75">
        <v>260176</v>
      </c>
      <c r="B2390" s="76">
        <v>176</v>
      </c>
      <c r="C2390" s="77">
        <v>545.32000000000005</v>
      </c>
      <c r="D2390" s="77">
        <v>763.45</v>
      </c>
    </row>
    <row r="2391" spans="1:4">
      <c r="A2391" s="75">
        <v>260177</v>
      </c>
      <c r="B2391" s="76">
        <v>177</v>
      </c>
      <c r="C2391" s="77">
        <v>548.46</v>
      </c>
      <c r="D2391" s="77">
        <v>767.84</v>
      </c>
    </row>
    <row r="2392" spans="1:4">
      <c r="A2392" s="75">
        <v>260178</v>
      </c>
      <c r="B2392" s="76">
        <v>178</v>
      </c>
      <c r="C2392" s="77">
        <v>551.6</v>
      </c>
      <c r="D2392" s="77">
        <v>772.24</v>
      </c>
    </row>
    <row r="2393" spans="1:4">
      <c r="A2393" s="75">
        <v>260179</v>
      </c>
      <c r="B2393" s="76">
        <v>179</v>
      </c>
      <c r="C2393" s="77">
        <v>554.64</v>
      </c>
      <c r="D2393" s="77">
        <v>776.49</v>
      </c>
    </row>
    <row r="2394" spans="1:4">
      <c r="A2394" s="75">
        <v>260180</v>
      </c>
      <c r="B2394" s="76">
        <v>180</v>
      </c>
      <c r="C2394" s="77">
        <v>557.69000000000005</v>
      </c>
      <c r="D2394" s="77">
        <v>780.76</v>
      </c>
    </row>
    <row r="2395" spans="1:4">
      <c r="A2395" s="75">
        <v>260181</v>
      </c>
      <c r="B2395" s="76">
        <v>181</v>
      </c>
      <c r="C2395" s="77">
        <v>560.75</v>
      </c>
      <c r="D2395" s="77">
        <v>785.05</v>
      </c>
    </row>
    <row r="2396" spans="1:4">
      <c r="A2396" s="75">
        <v>260182</v>
      </c>
      <c r="B2396" s="76">
        <v>182</v>
      </c>
      <c r="C2396" s="77">
        <v>563.94000000000005</v>
      </c>
      <c r="D2396" s="77">
        <v>789.51</v>
      </c>
    </row>
    <row r="2397" spans="1:4">
      <c r="A2397" s="75">
        <v>260183</v>
      </c>
      <c r="B2397" s="76">
        <v>183</v>
      </c>
      <c r="C2397" s="77">
        <v>567.02</v>
      </c>
      <c r="D2397" s="77">
        <v>793.83</v>
      </c>
    </row>
    <row r="2398" spans="1:4">
      <c r="A2398" s="75">
        <v>260184</v>
      </c>
      <c r="B2398" s="76">
        <v>184</v>
      </c>
      <c r="C2398" s="77">
        <v>570.11</v>
      </c>
      <c r="D2398" s="77">
        <v>798.16</v>
      </c>
    </row>
    <row r="2399" spans="1:4">
      <c r="A2399" s="75">
        <v>260185</v>
      </c>
      <c r="B2399" s="76">
        <v>185</v>
      </c>
      <c r="C2399" s="77">
        <v>573.09</v>
      </c>
      <c r="D2399" s="77">
        <v>802.33</v>
      </c>
    </row>
    <row r="2400" spans="1:4">
      <c r="A2400" s="75">
        <v>260186</v>
      </c>
      <c r="B2400" s="76">
        <v>186</v>
      </c>
      <c r="C2400" s="77">
        <v>576.20000000000005</v>
      </c>
      <c r="D2400" s="77">
        <v>806.68</v>
      </c>
    </row>
    <row r="2401" spans="1:4">
      <c r="A2401" s="75">
        <v>260187</v>
      </c>
      <c r="B2401" s="76">
        <v>187</v>
      </c>
      <c r="C2401" s="77">
        <v>579.32000000000005</v>
      </c>
      <c r="D2401" s="77">
        <v>811.05</v>
      </c>
    </row>
    <row r="2402" spans="1:4">
      <c r="A2402" s="75">
        <v>260188</v>
      </c>
      <c r="B2402" s="76">
        <v>188</v>
      </c>
      <c r="C2402" s="77">
        <v>582.46</v>
      </c>
      <c r="D2402" s="77">
        <v>815.44</v>
      </c>
    </row>
    <row r="2403" spans="1:4">
      <c r="A2403" s="75">
        <v>260189</v>
      </c>
      <c r="B2403" s="76">
        <v>189</v>
      </c>
      <c r="C2403" s="77">
        <v>585.47</v>
      </c>
      <c r="D2403" s="77">
        <v>819.66</v>
      </c>
    </row>
    <row r="2404" spans="1:4">
      <c r="A2404" s="75">
        <v>260190</v>
      </c>
      <c r="B2404" s="76">
        <v>190</v>
      </c>
      <c r="C2404" s="77">
        <v>588.63</v>
      </c>
      <c r="D2404" s="77">
        <v>824.08</v>
      </c>
    </row>
    <row r="2405" spans="1:4">
      <c r="A2405" s="75">
        <v>260191</v>
      </c>
      <c r="B2405" s="76">
        <v>191</v>
      </c>
      <c r="C2405" s="77">
        <v>591.66</v>
      </c>
      <c r="D2405" s="77">
        <v>828.33</v>
      </c>
    </row>
    <row r="2406" spans="1:4">
      <c r="A2406" s="75">
        <v>260192</v>
      </c>
      <c r="B2406" s="76">
        <v>192</v>
      </c>
      <c r="C2406" s="77">
        <v>594.71</v>
      </c>
      <c r="D2406" s="77">
        <v>832.59</v>
      </c>
    </row>
    <row r="2407" spans="1:4">
      <c r="A2407" s="75">
        <v>260193</v>
      </c>
      <c r="B2407" s="76">
        <v>193</v>
      </c>
      <c r="C2407" s="77">
        <v>597.9</v>
      </c>
      <c r="D2407" s="77">
        <v>837.06</v>
      </c>
    </row>
    <row r="2408" spans="1:4">
      <c r="A2408" s="75">
        <v>260194</v>
      </c>
      <c r="B2408" s="76">
        <v>194</v>
      </c>
      <c r="C2408" s="77">
        <v>600.96</v>
      </c>
      <c r="D2408" s="77">
        <v>841.35</v>
      </c>
    </row>
    <row r="2409" spans="1:4">
      <c r="A2409" s="75">
        <v>260195</v>
      </c>
      <c r="B2409" s="76">
        <v>195</v>
      </c>
      <c r="C2409" s="77">
        <v>604.04</v>
      </c>
      <c r="D2409" s="77">
        <v>845.65</v>
      </c>
    </row>
    <row r="2410" spans="1:4">
      <c r="A2410" s="75">
        <v>260196</v>
      </c>
      <c r="B2410" s="76">
        <v>196</v>
      </c>
      <c r="C2410" s="77">
        <v>607.12</v>
      </c>
      <c r="D2410" s="77">
        <v>849.97</v>
      </c>
    </row>
    <row r="2411" spans="1:4">
      <c r="A2411" s="75">
        <v>260197</v>
      </c>
      <c r="B2411" s="76">
        <v>197</v>
      </c>
      <c r="C2411" s="77">
        <v>610.21</v>
      </c>
      <c r="D2411" s="77">
        <v>854.3</v>
      </c>
    </row>
    <row r="2412" spans="1:4">
      <c r="A2412" s="75">
        <v>260198</v>
      </c>
      <c r="B2412" s="76">
        <v>198</v>
      </c>
      <c r="C2412" s="77">
        <v>613.32000000000005</v>
      </c>
      <c r="D2412" s="77">
        <v>858.64</v>
      </c>
    </row>
    <row r="2413" spans="1:4">
      <c r="A2413" s="75">
        <v>260199</v>
      </c>
      <c r="B2413" s="76">
        <v>199</v>
      </c>
      <c r="C2413" s="77">
        <v>616.29</v>
      </c>
      <c r="D2413" s="77">
        <v>862.8</v>
      </c>
    </row>
    <row r="2414" spans="1:4">
      <c r="A2414" s="75">
        <v>260200</v>
      </c>
      <c r="B2414" s="76">
        <v>200</v>
      </c>
      <c r="C2414" s="77">
        <v>619.41</v>
      </c>
      <c r="D2414" s="77">
        <v>867.17</v>
      </c>
    </row>
    <row r="2415" spans="1:4">
      <c r="A2415" s="75">
        <v>260201</v>
      </c>
      <c r="B2415" s="79" t="s">
        <v>112</v>
      </c>
      <c r="C2415" s="80">
        <v>3.1</v>
      </c>
      <c r="D2415" s="80">
        <v>4.34</v>
      </c>
    </row>
    <row r="2416" spans="1:4">
      <c r="A2416" s="75">
        <v>270001</v>
      </c>
      <c r="B2416" s="76">
        <v>1</v>
      </c>
      <c r="C2416" s="77">
        <v>13.57</v>
      </c>
      <c r="D2416" s="77">
        <v>19</v>
      </c>
    </row>
    <row r="2417" spans="1:4">
      <c r="A2417" s="75">
        <v>270002</v>
      </c>
      <c r="B2417" s="76">
        <v>2</v>
      </c>
      <c r="C2417" s="77">
        <v>15.24</v>
      </c>
      <c r="D2417" s="77">
        <v>21.33</v>
      </c>
    </row>
    <row r="2418" spans="1:4">
      <c r="A2418" s="75">
        <v>270003</v>
      </c>
      <c r="B2418" s="76">
        <v>3</v>
      </c>
      <c r="C2418" s="77">
        <v>16.899999999999999</v>
      </c>
      <c r="D2418" s="77">
        <v>23.66</v>
      </c>
    </row>
    <row r="2419" spans="1:4">
      <c r="A2419" s="75">
        <v>270004</v>
      </c>
      <c r="B2419" s="76">
        <v>4</v>
      </c>
      <c r="C2419" s="77">
        <v>18.57</v>
      </c>
      <c r="D2419" s="77">
        <v>26</v>
      </c>
    </row>
    <row r="2420" spans="1:4">
      <c r="A2420" s="75">
        <v>270005</v>
      </c>
      <c r="B2420" s="76">
        <v>5</v>
      </c>
      <c r="C2420" s="77">
        <v>20.239999999999998</v>
      </c>
      <c r="D2420" s="77">
        <v>28.33</v>
      </c>
    </row>
    <row r="2421" spans="1:4">
      <c r="A2421" s="75">
        <v>270006</v>
      </c>
      <c r="B2421" s="76">
        <v>6</v>
      </c>
      <c r="C2421" s="77">
        <v>21.9</v>
      </c>
      <c r="D2421" s="77">
        <v>30.66</v>
      </c>
    </row>
    <row r="2422" spans="1:4">
      <c r="A2422" s="75">
        <v>270007</v>
      </c>
      <c r="B2422" s="76">
        <v>7</v>
      </c>
      <c r="C2422" s="77">
        <v>24.24</v>
      </c>
      <c r="D2422" s="77">
        <v>33.94</v>
      </c>
    </row>
    <row r="2423" spans="1:4">
      <c r="A2423" s="75">
        <v>270008</v>
      </c>
      <c r="B2423" s="76">
        <v>8</v>
      </c>
      <c r="C2423" s="77">
        <v>27.36</v>
      </c>
      <c r="D2423" s="77">
        <v>38.31</v>
      </c>
    </row>
    <row r="2424" spans="1:4">
      <c r="A2424" s="75">
        <v>270009</v>
      </c>
      <c r="B2424" s="76">
        <v>9</v>
      </c>
      <c r="C2424" s="77">
        <v>30.48</v>
      </c>
      <c r="D2424" s="77">
        <v>42.68</v>
      </c>
    </row>
    <row r="2425" spans="1:4">
      <c r="A2425" s="75">
        <v>270010</v>
      </c>
      <c r="B2425" s="76">
        <v>10</v>
      </c>
      <c r="C2425" s="77">
        <v>33.61</v>
      </c>
      <c r="D2425" s="77">
        <v>47.05</v>
      </c>
    </row>
    <row r="2426" spans="1:4">
      <c r="A2426" s="75">
        <v>270011</v>
      </c>
      <c r="B2426" s="76">
        <v>11</v>
      </c>
      <c r="C2426" s="77">
        <v>36.729999999999997</v>
      </c>
      <c r="D2426" s="77">
        <v>51.42</v>
      </c>
    </row>
    <row r="2427" spans="1:4">
      <c r="A2427" s="75">
        <v>270012</v>
      </c>
      <c r="B2427" s="76">
        <v>12</v>
      </c>
      <c r="C2427" s="77">
        <v>39.85</v>
      </c>
      <c r="D2427" s="77">
        <v>55.79</v>
      </c>
    </row>
    <row r="2428" spans="1:4">
      <c r="A2428" s="75">
        <v>270013</v>
      </c>
      <c r="B2428" s="76">
        <v>13</v>
      </c>
      <c r="C2428" s="77">
        <v>42.98</v>
      </c>
      <c r="D2428" s="77">
        <v>60.17</v>
      </c>
    </row>
    <row r="2429" spans="1:4">
      <c r="A2429" s="75">
        <v>270014</v>
      </c>
      <c r="B2429" s="76">
        <v>14</v>
      </c>
      <c r="C2429" s="77">
        <v>46.1</v>
      </c>
      <c r="D2429" s="77">
        <v>64.540000000000006</v>
      </c>
    </row>
    <row r="2430" spans="1:4">
      <c r="A2430" s="75">
        <v>270015</v>
      </c>
      <c r="B2430" s="76">
        <v>15</v>
      </c>
      <c r="C2430" s="77">
        <v>49.22</v>
      </c>
      <c r="D2430" s="77">
        <v>68.91</v>
      </c>
    </row>
    <row r="2431" spans="1:4">
      <c r="A2431" s="75">
        <v>270016</v>
      </c>
      <c r="B2431" s="76">
        <v>16</v>
      </c>
      <c r="C2431" s="77">
        <v>52.34</v>
      </c>
      <c r="D2431" s="77">
        <v>73.28</v>
      </c>
    </row>
    <row r="2432" spans="1:4">
      <c r="A2432" s="75">
        <v>270017</v>
      </c>
      <c r="B2432" s="76">
        <v>17</v>
      </c>
      <c r="C2432" s="77">
        <v>55.47</v>
      </c>
      <c r="D2432" s="77">
        <v>77.650000000000006</v>
      </c>
    </row>
    <row r="2433" spans="1:4">
      <c r="A2433" s="75">
        <v>270018</v>
      </c>
      <c r="B2433" s="76">
        <v>18</v>
      </c>
      <c r="C2433" s="77">
        <v>58.59</v>
      </c>
      <c r="D2433" s="77">
        <v>82.02</v>
      </c>
    </row>
    <row r="2434" spans="1:4">
      <c r="A2434" s="75">
        <v>270019</v>
      </c>
      <c r="B2434" s="76">
        <v>19</v>
      </c>
      <c r="C2434" s="77">
        <v>61.71</v>
      </c>
      <c r="D2434" s="77">
        <v>86.4</v>
      </c>
    </row>
    <row r="2435" spans="1:4">
      <c r="A2435" s="75">
        <v>270020</v>
      </c>
      <c r="B2435" s="76">
        <v>20</v>
      </c>
      <c r="C2435" s="77">
        <v>64.83</v>
      </c>
      <c r="D2435" s="77">
        <v>90.77</v>
      </c>
    </row>
    <row r="2436" spans="1:4">
      <c r="A2436" s="75">
        <v>270021</v>
      </c>
      <c r="B2436" s="76">
        <v>21</v>
      </c>
      <c r="C2436" s="77">
        <v>67.959999999999994</v>
      </c>
      <c r="D2436" s="77">
        <v>95.14</v>
      </c>
    </row>
    <row r="2437" spans="1:4">
      <c r="A2437" s="75">
        <v>270022</v>
      </c>
      <c r="B2437" s="76">
        <v>22</v>
      </c>
      <c r="C2437" s="77">
        <v>71.08</v>
      </c>
      <c r="D2437" s="77">
        <v>99.51</v>
      </c>
    </row>
    <row r="2438" spans="1:4">
      <c r="A2438" s="75">
        <v>270023</v>
      </c>
      <c r="B2438" s="76">
        <v>23</v>
      </c>
      <c r="C2438" s="77">
        <v>74.2</v>
      </c>
      <c r="D2438" s="77">
        <v>103.88</v>
      </c>
    </row>
    <row r="2439" spans="1:4">
      <c r="A2439" s="75">
        <v>270024</v>
      </c>
      <c r="B2439" s="76">
        <v>24</v>
      </c>
      <c r="C2439" s="77">
        <v>77.33</v>
      </c>
      <c r="D2439" s="77">
        <v>108.26</v>
      </c>
    </row>
    <row r="2440" spans="1:4">
      <c r="A2440" s="75">
        <v>270025</v>
      </c>
      <c r="B2440" s="76">
        <v>25</v>
      </c>
      <c r="C2440" s="77">
        <v>80.45</v>
      </c>
      <c r="D2440" s="77">
        <v>112.63</v>
      </c>
    </row>
    <row r="2441" spans="1:4">
      <c r="A2441" s="75">
        <v>270026</v>
      </c>
      <c r="B2441" s="76">
        <v>26</v>
      </c>
      <c r="C2441" s="77">
        <v>83.57</v>
      </c>
      <c r="D2441" s="77">
        <v>117</v>
      </c>
    </row>
    <row r="2442" spans="1:4">
      <c r="A2442" s="75">
        <v>270027</v>
      </c>
      <c r="B2442" s="76">
        <v>27</v>
      </c>
      <c r="C2442" s="77">
        <v>86.69</v>
      </c>
      <c r="D2442" s="77">
        <v>121.37</v>
      </c>
    </row>
    <row r="2443" spans="1:4">
      <c r="A2443" s="75">
        <v>270028</v>
      </c>
      <c r="B2443" s="76">
        <v>28</v>
      </c>
      <c r="C2443" s="77">
        <v>89.82</v>
      </c>
      <c r="D2443" s="77">
        <v>125.74</v>
      </c>
    </row>
    <row r="2444" spans="1:4">
      <c r="A2444" s="75">
        <v>270029</v>
      </c>
      <c r="B2444" s="76">
        <v>29</v>
      </c>
      <c r="C2444" s="77">
        <v>92.94</v>
      </c>
      <c r="D2444" s="77">
        <v>130.12</v>
      </c>
    </row>
    <row r="2445" spans="1:4">
      <c r="A2445" s="75">
        <v>270030</v>
      </c>
      <c r="B2445" s="76">
        <v>30</v>
      </c>
      <c r="C2445" s="77">
        <v>96.06</v>
      </c>
      <c r="D2445" s="77">
        <v>134.49</v>
      </c>
    </row>
    <row r="2446" spans="1:4">
      <c r="A2446" s="75">
        <v>270031</v>
      </c>
      <c r="B2446" s="76">
        <v>31</v>
      </c>
      <c r="C2446" s="77">
        <v>99.19</v>
      </c>
      <c r="D2446" s="77">
        <v>138.86000000000001</v>
      </c>
    </row>
    <row r="2447" spans="1:4">
      <c r="A2447" s="75">
        <v>270032</v>
      </c>
      <c r="B2447" s="76">
        <v>32</v>
      </c>
      <c r="C2447" s="77">
        <v>102.31</v>
      </c>
      <c r="D2447" s="77">
        <v>143.22999999999999</v>
      </c>
    </row>
    <row r="2448" spans="1:4">
      <c r="A2448" s="75">
        <v>270033</v>
      </c>
      <c r="B2448" s="76">
        <v>33</v>
      </c>
      <c r="C2448" s="77">
        <v>105.43</v>
      </c>
      <c r="D2448" s="77">
        <v>147.61000000000001</v>
      </c>
    </row>
    <row r="2449" spans="1:4">
      <c r="A2449" s="75">
        <v>270034</v>
      </c>
      <c r="B2449" s="76">
        <v>34</v>
      </c>
      <c r="C2449" s="77">
        <v>108.55</v>
      </c>
      <c r="D2449" s="77">
        <v>151.97</v>
      </c>
    </row>
    <row r="2450" spans="1:4">
      <c r="A2450" s="75">
        <v>270035</v>
      </c>
      <c r="B2450" s="76">
        <v>35</v>
      </c>
      <c r="C2450" s="77">
        <v>111.68</v>
      </c>
      <c r="D2450" s="77">
        <v>156.35</v>
      </c>
    </row>
    <row r="2451" spans="1:4">
      <c r="A2451" s="75">
        <v>270036</v>
      </c>
      <c r="B2451" s="76">
        <v>36</v>
      </c>
      <c r="C2451" s="77">
        <v>114.8</v>
      </c>
      <c r="D2451" s="77">
        <v>160.72</v>
      </c>
    </row>
    <row r="2452" spans="1:4">
      <c r="A2452" s="75">
        <v>270037</v>
      </c>
      <c r="B2452" s="76">
        <v>37</v>
      </c>
      <c r="C2452" s="77">
        <v>117.92</v>
      </c>
      <c r="D2452" s="77">
        <v>165.09</v>
      </c>
    </row>
    <row r="2453" spans="1:4">
      <c r="A2453" s="75">
        <v>270038</v>
      </c>
      <c r="B2453" s="76">
        <v>38</v>
      </c>
      <c r="C2453" s="77">
        <v>121.04</v>
      </c>
      <c r="D2453" s="77">
        <v>169.46</v>
      </c>
    </row>
    <row r="2454" spans="1:4">
      <c r="A2454" s="75">
        <v>270039</v>
      </c>
      <c r="B2454" s="76">
        <v>39</v>
      </c>
      <c r="C2454" s="77">
        <v>124.17</v>
      </c>
      <c r="D2454" s="77">
        <v>173.83</v>
      </c>
    </row>
    <row r="2455" spans="1:4">
      <c r="A2455" s="75">
        <v>270040</v>
      </c>
      <c r="B2455" s="76">
        <v>40</v>
      </c>
      <c r="C2455" s="77">
        <v>127.29</v>
      </c>
      <c r="D2455" s="77">
        <v>178.21</v>
      </c>
    </row>
    <row r="2456" spans="1:4">
      <c r="A2456" s="75">
        <v>270041</v>
      </c>
      <c r="B2456" s="76">
        <v>41</v>
      </c>
      <c r="C2456" s="77">
        <v>130.41999999999999</v>
      </c>
      <c r="D2456" s="77">
        <v>182.58</v>
      </c>
    </row>
    <row r="2457" spans="1:4">
      <c r="A2457" s="75">
        <v>270042</v>
      </c>
      <c r="B2457" s="76">
        <v>42</v>
      </c>
      <c r="C2457" s="77">
        <v>133.54</v>
      </c>
      <c r="D2457" s="77">
        <v>186.95</v>
      </c>
    </row>
    <row r="2458" spans="1:4">
      <c r="A2458" s="75">
        <v>270043</v>
      </c>
      <c r="B2458" s="76">
        <v>43</v>
      </c>
      <c r="C2458" s="77">
        <v>136.66</v>
      </c>
      <c r="D2458" s="77">
        <v>191.32</v>
      </c>
    </row>
    <row r="2459" spans="1:4">
      <c r="A2459" s="75">
        <v>270044</v>
      </c>
      <c r="B2459" s="76">
        <v>44</v>
      </c>
      <c r="C2459" s="77">
        <v>139.78</v>
      </c>
      <c r="D2459" s="77">
        <v>195.69</v>
      </c>
    </row>
    <row r="2460" spans="1:4">
      <c r="A2460" s="75">
        <v>270045</v>
      </c>
      <c r="B2460" s="76">
        <v>45</v>
      </c>
      <c r="C2460" s="77">
        <v>142.9</v>
      </c>
      <c r="D2460" s="77">
        <v>200.06</v>
      </c>
    </row>
    <row r="2461" spans="1:4">
      <c r="A2461" s="75">
        <v>270046</v>
      </c>
      <c r="B2461" s="76">
        <v>46</v>
      </c>
      <c r="C2461" s="77">
        <v>146.03</v>
      </c>
      <c r="D2461" s="77">
        <v>204.44</v>
      </c>
    </row>
    <row r="2462" spans="1:4">
      <c r="A2462" s="75">
        <v>270047</v>
      </c>
      <c r="B2462" s="76">
        <v>47</v>
      </c>
      <c r="C2462" s="77">
        <v>149.15</v>
      </c>
      <c r="D2462" s="77">
        <v>208.82</v>
      </c>
    </row>
    <row r="2463" spans="1:4">
      <c r="A2463" s="75">
        <v>270048</v>
      </c>
      <c r="B2463" s="76">
        <v>48</v>
      </c>
      <c r="C2463" s="77">
        <v>152.27000000000001</v>
      </c>
      <c r="D2463" s="77">
        <v>213.18</v>
      </c>
    </row>
    <row r="2464" spans="1:4">
      <c r="A2464" s="75">
        <v>270049</v>
      </c>
      <c r="B2464" s="76">
        <v>49</v>
      </c>
      <c r="C2464" s="77">
        <v>155.4</v>
      </c>
      <c r="D2464" s="77">
        <v>217.56</v>
      </c>
    </row>
    <row r="2465" spans="1:4">
      <c r="A2465" s="75">
        <v>270050</v>
      </c>
      <c r="B2465" s="76">
        <v>50</v>
      </c>
      <c r="C2465" s="77">
        <v>158.52000000000001</v>
      </c>
      <c r="D2465" s="77">
        <v>221.93</v>
      </c>
    </row>
    <row r="2466" spans="1:4">
      <c r="A2466" s="75">
        <v>270051</v>
      </c>
      <c r="B2466" s="76">
        <v>51</v>
      </c>
      <c r="C2466" s="77">
        <v>161.63999999999999</v>
      </c>
      <c r="D2466" s="77">
        <v>226.3</v>
      </c>
    </row>
    <row r="2467" spans="1:4">
      <c r="A2467" s="75">
        <v>270052</v>
      </c>
      <c r="B2467" s="76">
        <v>52</v>
      </c>
      <c r="C2467" s="77">
        <v>164.76</v>
      </c>
      <c r="D2467" s="77">
        <v>230.67</v>
      </c>
    </row>
    <row r="2468" spans="1:4">
      <c r="A2468" s="75">
        <v>270053</v>
      </c>
      <c r="B2468" s="76">
        <v>53</v>
      </c>
      <c r="C2468" s="77">
        <v>167.88</v>
      </c>
      <c r="D2468" s="77">
        <v>235.04</v>
      </c>
    </row>
    <row r="2469" spans="1:4">
      <c r="A2469" s="75">
        <v>270054</v>
      </c>
      <c r="B2469" s="76">
        <v>54</v>
      </c>
      <c r="C2469" s="77">
        <v>171.01</v>
      </c>
      <c r="D2469" s="77">
        <v>239.41</v>
      </c>
    </row>
    <row r="2470" spans="1:4">
      <c r="A2470" s="75">
        <v>270055</v>
      </c>
      <c r="B2470" s="76">
        <v>55</v>
      </c>
      <c r="C2470" s="77">
        <v>174.13</v>
      </c>
      <c r="D2470" s="77">
        <v>243.79</v>
      </c>
    </row>
    <row r="2471" spans="1:4">
      <c r="A2471" s="75">
        <v>270056</v>
      </c>
      <c r="B2471" s="76">
        <v>56</v>
      </c>
      <c r="C2471" s="77">
        <v>177.26</v>
      </c>
      <c r="D2471" s="77">
        <v>248.16</v>
      </c>
    </row>
    <row r="2472" spans="1:4">
      <c r="A2472" s="75">
        <v>270057</v>
      </c>
      <c r="B2472" s="76">
        <v>57</v>
      </c>
      <c r="C2472" s="77">
        <v>180.38</v>
      </c>
      <c r="D2472" s="77">
        <v>252.53</v>
      </c>
    </row>
    <row r="2473" spans="1:4">
      <c r="A2473" s="75">
        <v>270058</v>
      </c>
      <c r="B2473" s="76">
        <v>58</v>
      </c>
      <c r="C2473" s="77">
        <v>183.5</v>
      </c>
      <c r="D2473" s="77">
        <v>256.89</v>
      </c>
    </row>
    <row r="2474" spans="1:4">
      <c r="A2474" s="75">
        <v>270059</v>
      </c>
      <c r="B2474" s="76">
        <v>59</v>
      </c>
      <c r="C2474" s="77">
        <v>186.62</v>
      </c>
      <c r="D2474" s="77">
        <v>261.27</v>
      </c>
    </row>
    <row r="2475" spans="1:4">
      <c r="A2475" s="75">
        <v>270060</v>
      </c>
      <c r="B2475" s="76">
        <v>60</v>
      </c>
      <c r="C2475" s="77">
        <v>189.75</v>
      </c>
      <c r="D2475" s="77">
        <v>265.64</v>
      </c>
    </row>
    <row r="2476" spans="1:4">
      <c r="A2476" s="75">
        <v>270061</v>
      </c>
      <c r="B2476" s="76">
        <v>61</v>
      </c>
      <c r="C2476" s="77">
        <v>192.88</v>
      </c>
      <c r="D2476" s="77">
        <v>270.02999999999997</v>
      </c>
    </row>
    <row r="2477" spans="1:4">
      <c r="A2477" s="75">
        <v>270062</v>
      </c>
      <c r="B2477" s="76">
        <v>62</v>
      </c>
      <c r="C2477" s="77">
        <v>196</v>
      </c>
      <c r="D2477" s="77">
        <v>274.39999999999998</v>
      </c>
    </row>
    <row r="2478" spans="1:4">
      <c r="A2478" s="75">
        <v>270063</v>
      </c>
      <c r="B2478" s="76">
        <v>63</v>
      </c>
      <c r="C2478" s="77">
        <v>199.12</v>
      </c>
      <c r="D2478" s="77">
        <v>278.76</v>
      </c>
    </row>
    <row r="2479" spans="1:4">
      <c r="A2479" s="75">
        <v>270064</v>
      </c>
      <c r="B2479" s="76">
        <v>64</v>
      </c>
      <c r="C2479" s="77">
        <v>202.24</v>
      </c>
      <c r="D2479" s="77">
        <v>283.13</v>
      </c>
    </row>
    <row r="2480" spans="1:4">
      <c r="A2480" s="75">
        <v>270065</v>
      </c>
      <c r="B2480" s="76">
        <v>65</v>
      </c>
      <c r="C2480" s="77">
        <v>205.37</v>
      </c>
      <c r="D2480" s="77">
        <v>287.52</v>
      </c>
    </row>
    <row r="2481" spans="1:4">
      <c r="A2481" s="75">
        <v>270066</v>
      </c>
      <c r="B2481" s="76">
        <v>66</v>
      </c>
      <c r="C2481" s="77">
        <v>208.48</v>
      </c>
      <c r="D2481" s="77">
        <v>291.88</v>
      </c>
    </row>
    <row r="2482" spans="1:4">
      <c r="A2482" s="75">
        <v>270067</v>
      </c>
      <c r="B2482" s="76">
        <v>67</v>
      </c>
      <c r="C2482" s="77">
        <v>211.61</v>
      </c>
      <c r="D2482" s="77">
        <v>296.25</v>
      </c>
    </row>
    <row r="2483" spans="1:4">
      <c r="A2483" s="75">
        <v>270068</v>
      </c>
      <c r="B2483" s="76">
        <v>68</v>
      </c>
      <c r="C2483" s="77">
        <v>214.73</v>
      </c>
      <c r="D2483" s="77">
        <v>300.62</v>
      </c>
    </row>
    <row r="2484" spans="1:4">
      <c r="A2484" s="75">
        <v>270069</v>
      </c>
      <c r="B2484" s="76">
        <v>69</v>
      </c>
      <c r="C2484" s="77">
        <v>217.86</v>
      </c>
      <c r="D2484" s="77">
        <v>305</v>
      </c>
    </row>
    <row r="2485" spans="1:4">
      <c r="A2485" s="75">
        <v>270070</v>
      </c>
      <c r="B2485" s="76">
        <v>70</v>
      </c>
      <c r="C2485" s="77">
        <v>220.98</v>
      </c>
      <c r="D2485" s="77">
        <v>309.37</v>
      </c>
    </row>
    <row r="2486" spans="1:4">
      <c r="A2486" s="75">
        <v>270071</v>
      </c>
      <c r="B2486" s="76">
        <v>71</v>
      </c>
      <c r="C2486" s="77">
        <v>224.11</v>
      </c>
      <c r="D2486" s="77">
        <v>313.75</v>
      </c>
    </row>
    <row r="2487" spans="1:4">
      <c r="A2487" s="75">
        <v>270072</v>
      </c>
      <c r="B2487" s="76">
        <v>72</v>
      </c>
      <c r="C2487" s="77">
        <v>227.23</v>
      </c>
      <c r="D2487" s="77">
        <v>318.12</v>
      </c>
    </row>
    <row r="2488" spans="1:4">
      <c r="A2488" s="75">
        <v>270073</v>
      </c>
      <c r="B2488" s="76">
        <v>73</v>
      </c>
      <c r="C2488" s="77">
        <v>230.35</v>
      </c>
      <c r="D2488" s="77">
        <v>322.49</v>
      </c>
    </row>
    <row r="2489" spans="1:4">
      <c r="A2489" s="75">
        <v>270074</v>
      </c>
      <c r="B2489" s="76">
        <v>74</v>
      </c>
      <c r="C2489" s="77">
        <v>233.46</v>
      </c>
      <c r="D2489" s="77">
        <v>326.83999999999997</v>
      </c>
    </row>
    <row r="2490" spans="1:4">
      <c r="A2490" s="75">
        <v>270075</v>
      </c>
      <c r="B2490" s="76">
        <v>75</v>
      </c>
      <c r="C2490" s="77">
        <v>236.59</v>
      </c>
      <c r="D2490" s="77">
        <v>331.23</v>
      </c>
    </row>
    <row r="2491" spans="1:4">
      <c r="A2491" s="75">
        <v>270076</v>
      </c>
      <c r="B2491" s="76">
        <v>76</v>
      </c>
      <c r="C2491" s="77">
        <v>239.71</v>
      </c>
      <c r="D2491" s="77">
        <v>335.59</v>
      </c>
    </row>
    <row r="2492" spans="1:4">
      <c r="A2492" s="75">
        <v>270077</v>
      </c>
      <c r="B2492" s="76">
        <v>77</v>
      </c>
      <c r="C2492" s="77">
        <v>242.83</v>
      </c>
      <c r="D2492" s="77">
        <v>339.96</v>
      </c>
    </row>
    <row r="2493" spans="1:4">
      <c r="A2493" s="75">
        <v>270078</v>
      </c>
      <c r="B2493" s="76">
        <v>78</v>
      </c>
      <c r="C2493" s="77">
        <v>245.95</v>
      </c>
      <c r="D2493" s="77">
        <v>344.33</v>
      </c>
    </row>
    <row r="2494" spans="1:4">
      <c r="A2494" s="75">
        <v>270079</v>
      </c>
      <c r="B2494" s="76">
        <v>79</v>
      </c>
      <c r="C2494" s="77">
        <v>249.08</v>
      </c>
      <c r="D2494" s="77">
        <v>348.71</v>
      </c>
    </row>
    <row r="2495" spans="1:4">
      <c r="A2495" s="75">
        <v>270080</v>
      </c>
      <c r="B2495" s="76">
        <v>80</v>
      </c>
      <c r="C2495" s="77">
        <v>252.2</v>
      </c>
      <c r="D2495" s="77">
        <v>353.08</v>
      </c>
    </row>
    <row r="2496" spans="1:4">
      <c r="A2496" s="75">
        <v>270081</v>
      </c>
      <c r="B2496" s="76">
        <v>81</v>
      </c>
      <c r="C2496" s="77">
        <v>255.32</v>
      </c>
      <c r="D2496" s="77">
        <v>357.45</v>
      </c>
    </row>
    <row r="2497" spans="1:4">
      <c r="A2497" s="75">
        <v>270082</v>
      </c>
      <c r="B2497" s="76">
        <v>82</v>
      </c>
      <c r="C2497" s="77">
        <v>258.45</v>
      </c>
      <c r="D2497" s="77">
        <v>361.82</v>
      </c>
    </row>
    <row r="2498" spans="1:4">
      <c r="A2498" s="75">
        <v>270083</v>
      </c>
      <c r="B2498" s="76">
        <v>83</v>
      </c>
      <c r="C2498" s="77">
        <v>261.57</v>
      </c>
      <c r="D2498" s="77">
        <v>366.19</v>
      </c>
    </row>
    <row r="2499" spans="1:4">
      <c r="A2499" s="75">
        <v>270084</v>
      </c>
      <c r="B2499" s="76">
        <v>84</v>
      </c>
      <c r="C2499" s="77">
        <v>264.70999999999998</v>
      </c>
      <c r="D2499" s="77">
        <v>370.59</v>
      </c>
    </row>
    <row r="2500" spans="1:4">
      <c r="A2500" s="75">
        <v>270085</v>
      </c>
      <c r="B2500" s="76">
        <v>85</v>
      </c>
      <c r="C2500" s="77">
        <v>267.82</v>
      </c>
      <c r="D2500" s="77">
        <v>374.95</v>
      </c>
    </row>
    <row r="2501" spans="1:4">
      <c r="A2501" s="75">
        <v>270086</v>
      </c>
      <c r="B2501" s="76">
        <v>86</v>
      </c>
      <c r="C2501" s="77">
        <v>270.93</v>
      </c>
      <c r="D2501" s="77">
        <v>379.3</v>
      </c>
    </row>
    <row r="2502" spans="1:4">
      <c r="A2502" s="75">
        <v>270087</v>
      </c>
      <c r="B2502" s="76">
        <v>87</v>
      </c>
      <c r="C2502" s="77">
        <v>274.06</v>
      </c>
      <c r="D2502" s="77">
        <v>383.68</v>
      </c>
    </row>
    <row r="2503" spans="1:4">
      <c r="A2503" s="75">
        <v>270088</v>
      </c>
      <c r="B2503" s="76">
        <v>88</v>
      </c>
      <c r="C2503" s="77">
        <v>277.18</v>
      </c>
      <c r="D2503" s="77">
        <v>388.06</v>
      </c>
    </row>
    <row r="2504" spans="1:4">
      <c r="A2504" s="75">
        <v>270089</v>
      </c>
      <c r="B2504" s="76">
        <v>89</v>
      </c>
      <c r="C2504" s="77">
        <v>280.3</v>
      </c>
      <c r="D2504" s="77">
        <v>392.42</v>
      </c>
    </row>
    <row r="2505" spans="1:4">
      <c r="A2505" s="75">
        <v>270090</v>
      </c>
      <c r="B2505" s="76">
        <v>90</v>
      </c>
      <c r="C2505" s="77">
        <v>283.44</v>
      </c>
      <c r="D2505" s="77">
        <v>396.81</v>
      </c>
    </row>
    <row r="2506" spans="1:4">
      <c r="A2506" s="75">
        <v>270091</v>
      </c>
      <c r="B2506" s="76">
        <v>91</v>
      </c>
      <c r="C2506" s="77">
        <v>286.56</v>
      </c>
      <c r="D2506" s="77">
        <v>401.19</v>
      </c>
    </row>
    <row r="2507" spans="1:4">
      <c r="A2507" s="75">
        <v>270092</v>
      </c>
      <c r="B2507" s="76">
        <v>92</v>
      </c>
      <c r="C2507" s="77">
        <v>289.68</v>
      </c>
      <c r="D2507" s="77">
        <v>405.56</v>
      </c>
    </row>
    <row r="2508" spans="1:4">
      <c r="A2508" s="75">
        <v>270093</v>
      </c>
      <c r="B2508" s="76">
        <v>93</v>
      </c>
      <c r="C2508" s="77">
        <v>292.79000000000002</v>
      </c>
      <c r="D2508" s="77">
        <v>409.9</v>
      </c>
    </row>
    <row r="2509" spans="1:4">
      <c r="A2509" s="75">
        <v>270094</v>
      </c>
      <c r="B2509" s="76">
        <v>94</v>
      </c>
      <c r="C2509" s="77">
        <v>295.92</v>
      </c>
      <c r="D2509" s="77">
        <v>414.28</v>
      </c>
    </row>
    <row r="2510" spans="1:4">
      <c r="A2510" s="75">
        <v>270095</v>
      </c>
      <c r="B2510" s="76">
        <v>95</v>
      </c>
      <c r="C2510" s="77">
        <v>299.06</v>
      </c>
      <c r="D2510" s="77">
        <v>418.69</v>
      </c>
    </row>
    <row r="2511" spans="1:4">
      <c r="A2511" s="75">
        <v>270096</v>
      </c>
      <c r="B2511" s="76">
        <v>96</v>
      </c>
      <c r="C2511" s="77">
        <v>302.16000000000003</v>
      </c>
      <c r="D2511" s="77">
        <v>423.03</v>
      </c>
    </row>
    <row r="2512" spans="1:4">
      <c r="A2512" s="75">
        <v>270097</v>
      </c>
      <c r="B2512" s="76">
        <v>97</v>
      </c>
      <c r="C2512" s="77">
        <v>305.27999999999997</v>
      </c>
      <c r="D2512" s="77">
        <v>427.4</v>
      </c>
    </row>
    <row r="2513" spans="1:4">
      <c r="A2513" s="75">
        <v>270098</v>
      </c>
      <c r="B2513" s="76">
        <v>98</v>
      </c>
      <c r="C2513" s="77">
        <v>308.42</v>
      </c>
      <c r="D2513" s="77">
        <v>431.79</v>
      </c>
    </row>
    <row r="2514" spans="1:4">
      <c r="A2514" s="75">
        <v>270099</v>
      </c>
      <c r="B2514" s="76">
        <v>99</v>
      </c>
      <c r="C2514" s="77">
        <v>311.55</v>
      </c>
      <c r="D2514" s="77">
        <v>436.17</v>
      </c>
    </row>
    <row r="2515" spans="1:4">
      <c r="A2515" s="75">
        <v>270100</v>
      </c>
      <c r="B2515" s="76">
        <v>100</v>
      </c>
      <c r="C2515" s="77">
        <v>314.64999999999998</v>
      </c>
      <c r="D2515" s="77">
        <v>440.52</v>
      </c>
    </row>
    <row r="2516" spans="1:4">
      <c r="A2516" s="75">
        <v>270101</v>
      </c>
      <c r="B2516" s="76">
        <v>101</v>
      </c>
      <c r="C2516" s="77">
        <v>317.77999999999997</v>
      </c>
      <c r="D2516" s="77">
        <v>444.89</v>
      </c>
    </row>
    <row r="2517" spans="1:4">
      <c r="A2517" s="75">
        <v>270102</v>
      </c>
      <c r="B2517" s="76">
        <v>102</v>
      </c>
      <c r="C2517" s="77">
        <v>320.92</v>
      </c>
      <c r="D2517" s="77">
        <v>449.29</v>
      </c>
    </row>
    <row r="2518" spans="1:4">
      <c r="A2518" s="75">
        <v>270103</v>
      </c>
      <c r="B2518" s="76">
        <v>103</v>
      </c>
      <c r="C2518" s="77">
        <v>324.05</v>
      </c>
      <c r="D2518" s="77">
        <v>453.67</v>
      </c>
    </row>
    <row r="2519" spans="1:4">
      <c r="A2519" s="75">
        <v>270104</v>
      </c>
      <c r="B2519" s="76">
        <v>104</v>
      </c>
      <c r="C2519" s="77">
        <v>327.14999999999998</v>
      </c>
      <c r="D2519" s="77">
        <v>458.01</v>
      </c>
    </row>
    <row r="2520" spans="1:4">
      <c r="A2520" s="75">
        <v>270105</v>
      </c>
      <c r="B2520" s="76">
        <v>105</v>
      </c>
      <c r="C2520" s="77">
        <v>330.27</v>
      </c>
      <c r="D2520" s="77">
        <v>462.38</v>
      </c>
    </row>
    <row r="2521" spans="1:4">
      <c r="A2521" s="75">
        <v>270106</v>
      </c>
      <c r="B2521" s="76">
        <v>106</v>
      </c>
      <c r="C2521" s="77">
        <v>333.41</v>
      </c>
      <c r="D2521" s="77">
        <v>466.78</v>
      </c>
    </row>
    <row r="2522" spans="1:4">
      <c r="A2522" s="75">
        <v>270107</v>
      </c>
      <c r="B2522" s="76">
        <v>107</v>
      </c>
      <c r="C2522" s="77">
        <v>336.53</v>
      </c>
      <c r="D2522" s="77">
        <v>471.14</v>
      </c>
    </row>
    <row r="2523" spans="1:4">
      <c r="A2523" s="75">
        <v>270108</v>
      </c>
      <c r="B2523" s="76">
        <v>108</v>
      </c>
      <c r="C2523" s="77">
        <v>339.66</v>
      </c>
      <c r="D2523" s="77">
        <v>475.53</v>
      </c>
    </row>
    <row r="2524" spans="1:4">
      <c r="A2524" s="75">
        <v>270109</v>
      </c>
      <c r="B2524" s="76">
        <v>109</v>
      </c>
      <c r="C2524" s="77">
        <v>342.77</v>
      </c>
      <c r="D2524" s="77">
        <v>479.88</v>
      </c>
    </row>
    <row r="2525" spans="1:4">
      <c r="A2525" s="75">
        <v>270110</v>
      </c>
      <c r="B2525" s="76">
        <v>110</v>
      </c>
      <c r="C2525" s="77">
        <v>345.9</v>
      </c>
      <c r="D2525" s="77">
        <v>484.25</v>
      </c>
    </row>
    <row r="2526" spans="1:4">
      <c r="A2526" s="75">
        <v>270111</v>
      </c>
      <c r="B2526" s="76">
        <v>111</v>
      </c>
      <c r="C2526" s="77">
        <v>349.04</v>
      </c>
      <c r="D2526" s="77">
        <v>488.65</v>
      </c>
    </row>
    <row r="2527" spans="1:4">
      <c r="A2527" s="75">
        <v>270112</v>
      </c>
      <c r="B2527" s="76">
        <v>112</v>
      </c>
      <c r="C2527" s="77">
        <v>352.15</v>
      </c>
      <c r="D2527" s="77">
        <v>493.02</v>
      </c>
    </row>
    <row r="2528" spans="1:4">
      <c r="A2528" s="75">
        <v>270113</v>
      </c>
      <c r="B2528" s="76">
        <v>113</v>
      </c>
      <c r="C2528" s="77">
        <v>355.29</v>
      </c>
      <c r="D2528" s="77">
        <v>497.4</v>
      </c>
    </row>
    <row r="2529" spans="1:4">
      <c r="A2529" s="75">
        <v>270114</v>
      </c>
      <c r="B2529" s="76">
        <v>114</v>
      </c>
      <c r="C2529" s="77">
        <v>358.39</v>
      </c>
      <c r="D2529" s="77">
        <v>501.74</v>
      </c>
    </row>
    <row r="2530" spans="1:4">
      <c r="A2530" s="75">
        <v>270115</v>
      </c>
      <c r="B2530" s="76">
        <v>115</v>
      </c>
      <c r="C2530" s="77">
        <v>361.51</v>
      </c>
      <c r="D2530" s="77">
        <v>506.11</v>
      </c>
    </row>
    <row r="2531" spans="1:4">
      <c r="A2531" s="75">
        <v>270116</v>
      </c>
      <c r="B2531" s="76">
        <v>116</v>
      </c>
      <c r="C2531" s="77">
        <v>364.64</v>
      </c>
      <c r="D2531" s="77">
        <v>510.5</v>
      </c>
    </row>
    <row r="2532" spans="1:4">
      <c r="A2532" s="75">
        <v>270117</v>
      </c>
      <c r="B2532" s="76">
        <v>117</v>
      </c>
      <c r="C2532" s="77">
        <v>367.74</v>
      </c>
      <c r="D2532" s="77">
        <v>514.84</v>
      </c>
    </row>
    <row r="2533" spans="1:4">
      <c r="A2533" s="75">
        <v>270118</v>
      </c>
      <c r="B2533" s="76">
        <v>118</v>
      </c>
      <c r="C2533" s="77">
        <v>370.86</v>
      </c>
      <c r="D2533" s="77">
        <v>519.20000000000005</v>
      </c>
    </row>
    <row r="2534" spans="1:4">
      <c r="A2534" s="75">
        <v>270119</v>
      </c>
      <c r="B2534" s="76">
        <v>119</v>
      </c>
      <c r="C2534" s="77">
        <v>373.99</v>
      </c>
      <c r="D2534" s="77">
        <v>523.59</v>
      </c>
    </row>
    <row r="2535" spans="1:4">
      <c r="A2535" s="75">
        <v>270120</v>
      </c>
      <c r="B2535" s="76">
        <v>120</v>
      </c>
      <c r="C2535" s="77">
        <v>377.14</v>
      </c>
      <c r="D2535" s="77">
        <v>528</v>
      </c>
    </row>
    <row r="2536" spans="1:4">
      <c r="A2536" s="75">
        <v>270121</v>
      </c>
      <c r="B2536" s="76">
        <v>121</v>
      </c>
      <c r="C2536" s="77">
        <v>380.25</v>
      </c>
      <c r="D2536" s="77">
        <v>532.36</v>
      </c>
    </row>
    <row r="2537" spans="1:4">
      <c r="A2537" s="75">
        <v>270122</v>
      </c>
      <c r="B2537" s="76">
        <v>122</v>
      </c>
      <c r="C2537" s="77">
        <v>383.38</v>
      </c>
      <c r="D2537" s="77">
        <v>536.74</v>
      </c>
    </row>
    <row r="2538" spans="1:4">
      <c r="A2538" s="75">
        <v>270123</v>
      </c>
      <c r="B2538" s="76">
        <v>123</v>
      </c>
      <c r="C2538" s="77">
        <v>386.47</v>
      </c>
      <c r="D2538" s="77">
        <v>541.05999999999995</v>
      </c>
    </row>
    <row r="2539" spans="1:4">
      <c r="A2539" s="75">
        <v>270124</v>
      </c>
      <c r="B2539" s="76">
        <v>124</v>
      </c>
      <c r="C2539" s="77">
        <v>389.63</v>
      </c>
      <c r="D2539" s="77">
        <v>545.49</v>
      </c>
    </row>
    <row r="2540" spans="1:4">
      <c r="A2540" s="75">
        <v>270125</v>
      </c>
      <c r="B2540" s="76">
        <v>125</v>
      </c>
      <c r="C2540" s="77">
        <v>392.75</v>
      </c>
      <c r="D2540" s="77">
        <v>549.85</v>
      </c>
    </row>
    <row r="2541" spans="1:4">
      <c r="A2541" s="75">
        <v>270126</v>
      </c>
      <c r="B2541" s="76">
        <v>126</v>
      </c>
      <c r="C2541" s="77">
        <v>395.89</v>
      </c>
      <c r="D2541" s="77">
        <v>554.24</v>
      </c>
    </row>
    <row r="2542" spans="1:4">
      <c r="A2542" s="75">
        <v>270127</v>
      </c>
      <c r="B2542" s="76">
        <v>127</v>
      </c>
      <c r="C2542" s="77">
        <v>398.98</v>
      </c>
      <c r="D2542" s="77">
        <v>558.57000000000005</v>
      </c>
    </row>
    <row r="2543" spans="1:4">
      <c r="A2543" s="75">
        <v>270128</v>
      </c>
      <c r="B2543" s="76">
        <v>128</v>
      </c>
      <c r="C2543" s="77">
        <v>402.08</v>
      </c>
      <c r="D2543" s="77">
        <v>562.91999999999996</v>
      </c>
    </row>
    <row r="2544" spans="1:4">
      <c r="A2544" s="75">
        <v>270129</v>
      </c>
      <c r="B2544" s="76">
        <v>129</v>
      </c>
      <c r="C2544" s="77">
        <v>405.21</v>
      </c>
      <c r="D2544" s="77">
        <v>567.29</v>
      </c>
    </row>
    <row r="2545" spans="1:4">
      <c r="A2545" s="75">
        <v>270130</v>
      </c>
      <c r="B2545" s="76">
        <v>130</v>
      </c>
      <c r="C2545" s="77">
        <v>408.34</v>
      </c>
      <c r="D2545" s="77">
        <v>571.67999999999995</v>
      </c>
    </row>
    <row r="2546" spans="1:4">
      <c r="A2546" s="75">
        <v>270131</v>
      </c>
      <c r="B2546" s="76">
        <v>131</v>
      </c>
      <c r="C2546" s="77">
        <v>411.49</v>
      </c>
      <c r="D2546" s="77">
        <v>576.09</v>
      </c>
    </row>
    <row r="2547" spans="1:4">
      <c r="A2547" s="75">
        <v>270132</v>
      </c>
      <c r="B2547" s="76">
        <v>132</v>
      </c>
      <c r="C2547" s="77">
        <v>414.59</v>
      </c>
      <c r="D2547" s="77">
        <v>580.42999999999995</v>
      </c>
    </row>
    <row r="2548" spans="1:4">
      <c r="A2548" s="75">
        <v>270133</v>
      </c>
      <c r="B2548" s="76">
        <v>133</v>
      </c>
      <c r="C2548" s="77">
        <v>417.71</v>
      </c>
      <c r="D2548" s="77">
        <v>584.79</v>
      </c>
    </row>
    <row r="2549" spans="1:4">
      <c r="A2549" s="75">
        <v>270134</v>
      </c>
      <c r="B2549" s="76">
        <v>134</v>
      </c>
      <c r="C2549" s="77">
        <v>420.84</v>
      </c>
      <c r="D2549" s="77">
        <v>589.17999999999995</v>
      </c>
    </row>
    <row r="2550" spans="1:4">
      <c r="A2550" s="75">
        <v>270135</v>
      </c>
      <c r="B2550" s="76">
        <v>135</v>
      </c>
      <c r="C2550" s="77">
        <v>423.99</v>
      </c>
      <c r="D2550" s="77">
        <v>593.58000000000004</v>
      </c>
    </row>
    <row r="2551" spans="1:4">
      <c r="A2551" s="75">
        <v>270136</v>
      </c>
      <c r="B2551" s="76">
        <v>136</v>
      </c>
      <c r="C2551" s="77">
        <v>427.08</v>
      </c>
      <c r="D2551" s="77">
        <v>597.91</v>
      </c>
    </row>
    <row r="2552" spans="1:4">
      <c r="A2552" s="75">
        <v>270137</v>
      </c>
      <c r="B2552" s="76">
        <v>137</v>
      </c>
      <c r="C2552" s="77">
        <v>430.19</v>
      </c>
      <c r="D2552" s="77">
        <v>602.26</v>
      </c>
    </row>
    <row r="2553" spans="1:4">
      <c r="A2553" s="75">
        <v>270138</v>
      </c>
      <c r="B2553" s="76">
        <v>138</v>
      </c>
      <c r="C2553" s="77">
        <v>433.38</v>
      </c>
      <c r="D2553" s="77">
        <v>606.73</v>
      </c>
    </row>
    <row r="2554" spans="1:4">
      <c r="A2554" s="75">
        <v>270139</v>
      </c>
      <c r="B2554" s="76">
        <v>139</v>
      </c>
      <c r="C2554" s="77">
        <v>436.44</v>
      </c>
      <c r="D2554" s="77">
        <v>611.01</v>
      </c>
    </row>
    <row r="2555" spans="1:4">
      <c r="A2555" s="75">
        <v>270140</v>
      </c>
      <c r="B2555" s="76">
        <v>140</v>
      </c>
      <c r="C2555" s="77">
        <v>439.59</v>
      </c>
      <c r="D2555" s="77">
        <v>615.41999999999996</v>
      </c>
    </row>
    <row r="2556" spans="1:4">
      <c r="A2556" s="75">
        <v>270141</v>
      </c>
      <c r="B2556" s="76">
        <v>141</v>
      </c>
      <c r="C2556" s="77">
        <v>442.68</v>
      </c>
      <c r="D2556" s="77">
        <v>619.75</v>
      </c>
    </row>
    <row r="2557" spans="1:4">
      <c r="A2557" s="75">
        <v>270142</v>
      </c>
      <c r="B2557" s="76">
        <v>142</v>
      </c>
      <c r="C2557" s="77">
        <v>445.85</v>
      </c>
      <c r="D2557" s="77">
        <v>624.20000000000005</v>
      </c>
    </row>
    <row r="2558" spans="1:4">
      <c r="A2558" s="75">
        <v>270143</v>
      </c>
      <c r="B2558" s="76">
        <v>143</v>
      </c>
      <c r="C2558" s="77">
        <v>448.97</v>
      </c>
      <c r="D2558" s="77">
        <v>628.55999999999995</v>
      </c>
    </row>
    <row r="2559" spans="1:4">
      <c r="A2559" s="75">
        <v>270144</v>
      </c>
      <c r="B2559" s="76">
        <v>144</v>
      </c>
      <c r="C2559" s="77">
        <v>452.1</v>
      </c>
      <c r="D2559" s="77">
        <v>632.94000000000005</v>
      </c>
    </row>
    <row r="2560" spans="1:4">
      <c r="A2560" s="75">
        <v>270145</v>
      </c>
      <c r="B2560" s="76">
        <v>145</v>
      </c>
      <c r="C2560" s="77">
        <v>455.17</v>
      </c>
      <c r="D2560" s="77">
        <v>637.23</v>
      </c>
    </row>
    <row r="2561" spans="1:4">
      <c r="A2561" s="75">
        <v>270146</v>
      </c>
      <c r="B2561" s="76">
        <v>146</v>
      </c>
      <c r="C2561" s="77">
        <v>458.32</v>
      </c>
      <c r="D2561" s="77">
        <v>641.65</v>
      </c>
    </row>
    <row r="2562" spans="1:4">
      <c r="A2562" s="75">
        <v>270147</v>
      </c>
      <c r="B2562" s="76">
        <v>147</v>
      </c>
      <c r="C2562" s="77">
        <v>461.42</v>
      </c>
      <c r="D2562" s="77">
        <v>645.98</v>
      </c>
    </row>
    <row r="2563" spans="1:4">
      <c r="A2563" s="75">
        <v>270148</v>
      </c>
      <c r="B2563" s="76">
        <v>148</v>
      </c>
      <c r="C2563" s="77">
        <v>464.6</v>
      </c>
      <c r="D2563" s="77">
        <v>650.44000000000005</v>
      </c>
    </row>
    <row r="2564" spans="1:4">
      <c r="A2564" s="75">
        <v>270149</v>
      </c>
      <c r="B2564" s="76">
        <v>149</v>
      </c>
      <c r="C2564" s="77">
        <v>467.72</v>
      </c>
      <c r="D2564" s="77">
        <v>654.80999999999995</v>
      </c>
    </row>
    <row r="2565" spans="1:4">
      <c r="A2565" s="75">
        <v>270150</v>
      </c>
      <c r="B2565" s="76">
        <v>150</v>
      </c>
      <c r="C2565" s="77">
        <v>470.85</v>
      </c>
      <c r="D2565" s="77">
        <v>659.19</v>
      </c>
    </row>
    <row r="2566" spans="1:4">
      <c r="A2566" s="75">
        <v>270151</v>
      </c>
      <c r="B2566" s="76">
        <v>151</v>
      </c>
      <c r="C2566" s="77">
        <v>473.91</v>
      </c>
      <c r="D2566" s="77">
        <v>663.47</v>
      </c>
    </row>
    <row r="2567" spans="1:4">
      <c r="A2567" s="75">
        <v>270152</v>
      </c>
      <c r="B2567" s="76">
        <v>152</v>
      </c>
      <c r="C2567" s="77">
        <v>477.07</v>
      </c>
      <c r="D2567" s="77">
        <v>667.89</v>
      </c>
    </row>
    <row r="2568" spans="1:4">
      <c r="A2568" s="75">
        <v>270153</v>
      </c>
      <c r="B2568" s="76">
        <v>153</v>
      </c>
      <c r="C2568" s="77">
        <v>480.15</v>
      </c>
      <c r="D2568" s="77">
        <v>672.21</v>
      </c>
    </row>
    <row r="2569" spans="1:4">
      <c r="A2569" s="75">
        <v>270154</v>
      </c>
      <c r="B2569" s="76">
        <v>154</v>
      </c>
      <c r="C2569" s="77">
        <v>483.33</v>
      </c>
      <c r="D2569" s="77">
        <v>676.67</v>
      </c>
    </row>
    <row r="2570" spans="1:4">
      <c r="A2570" s="75">
        <v>270155</v>
      </c>
      <c r="B2570" s="76">
        <v>155</v>
      </c>
      <c r="C2570" s="77">
        <v>486.44</v>
      </c>
      <c r="D2570" s="77">
        <v>681.02</v>
      </c>
    </row>
    <row r="2571" spans="1:4">
      <c r="A2571" s="75">
        <v>270156</v>
      </c>
      <c r="B2571" s="76">
        <v>156</v>
      </c>
      <c r="C2571" s="77">
        <v>489.56</v>
      </c>
      <c r="D2571" s="77">
        <v>685.39</v>
      </c>
    </row>
    <row r="2572" spans="1:4">
      <c r="A2572" s="75">
        <v>270157</v>
      </c>
      <c r="B2572" s="76">
        <v>157</v>
      </c>
      <c r="C2572" s="77">
        <v>492.7</v>
      </c>
      <c r="D2572" s="77">
        <v>689.78</v>
      </c>
    </row>
    <row r="2573" spans="1:4">
      <c r="A2573" s="75">
        <v>270158</v>
      </c>
      <c r="B2573" s="76">
        <v>158</v>
      </c>
      <c r="C2573" s="77">
        <v>495.84</v>
      </c>
      <c r="D2573" s="77">
        <v>694.18</v>
      </c>
    </row>
    <row r="2574" spans="1:4">
      <c r="A2574" s="75">
        <v>270159</v>
      </c>
      <c r="B2574" s="76">
        <v>159</v>
      </c>
      <c r="C2574" s="77">
        <v>498.91</v>
      </c>
      <c r="D2574" s="77">
        <v>698.48</v>
      </c>
    </row>
    <row r="2575" spans="1:4">
      <c r="A2575" s="75">
        <v>270160</v>
      </c>
      <c r="B2575" s="76">
        <v>160</v>
      </c>
      <c r="C2575" s="77">
        <v>502.08</v>
      </c>
      <c r="D2575" s="77">
        <v>702.91</v>
      </c>
    </row>
    <row r="2576" spans="1:4">
      <c r="A2576" s="75">
        <v>270161</v>
      </c>
      <c r="B2576" s="76">
        <v>161</v>
      </c>
      <c r="C2576" s="77">
        <v>505.17</v>
      </c>
      <c r="D2576" s="77">
        <v>707.24</v>
      </c>
    </row>
    <row r="2577" spans="1:4">
      <c r="A2577" s="75">
        <v>270162</v>
      </c>
      <c r="B2577" s="76">
        <v>162</v>
      </c>
      <c r="C2577" s="77">
        <v>508.27</v>
      </c>
      <c r="D2577" s="77">
        <v>711.58</v>
      </c>
    </row>
    <row r="2578" spans="1:4">
      <c r="A2578" s="75">
        <v>270163</v>
      </c>
      <c r="B2578" s="76">
        <v>163</v>
      </c>
      <c r="C2578" s="77">
        <v>511.39</v>
      </c>
      <c r="D2578" s="77">
        <v>715.94</v>
      </c>
    </row>
    <row r="2579" spans="1:4">
      <c r="A2579" s="75">
        <v>270164</v>
      </c>
      <c r="B2579" s="76">
        <v>164</v>
      </c>
      <c r="C2579" s="77">
        <v>514.51</v>
      </c>
      <c r="D2579" s="77">
        <v>720.31</v>
      </c>
    </row>
    <row r="2580" spans="1:4">
      <c r="A2580" s="75">
        <v>270165</v>
      </c>
      <c r="B2580" s="76">
        <v>165</v>
      </c>
      <c r="C2580" s="77">
        <v>517.65</v>
      </c>
      <c r="D2580" s="77">
        <v>724.7</v>
      </c>
    </row>
    <row r="2581" spans="1:4">
      <c r="A2581" s="75">
        <v>270166</v>
      </c>
      <c r="B2581" s="76">
        <v>166</v>
      </c>
      <c r="C2581" s="77">
        <v>520.79</v>
      </c>
      <c r="D2581" s="77">
        <v>729.11</v>
      </c>
    </row>
    <row r="2582" spans="1:4">
      <c r="A2582" s="75">
        <v>270167</v>
      </c>
      <c r="B2582" s="76">
        <v>167</v>
      </c>
      <c r="C2582" s="77">
        <v>523.95000000000005</v>
      </c>
      <c r="D2582" s="77">
        <v>733.54</v>
      </c>
    </row>
    <row r="2583" spans="1:4">
      <c r="A2583" s="75">
        <v>270168</v>
      </c>
      <c r="B2583" s="76">
        <v>168</v>
      </c>
      <c r="C2583" s="77">
        <v>527.02</v>
      </c>
      <c r="D2583" s="77">
        <v>737.83</v>
      </c>
    </row>
    <row r="2584" spans="1:4">
      <c r="A2584" s="75">
        <v>270169</v>
      </c>
      <c r="B2584" s="76">
        <v>169</v>
      </c>
      <c r="C2584" s="77">
        <v>530.21</v>
      </c>
      <c r="D2584" s="77">
        <v>742.29</v>
      </c>
    </row>
    <row r="2585" spans="1:4">
      <c r="A2585" s="75">
        <v>270170</v>
      </c>
      <c r="B2585" s="76">
        <v>170</v>
      </c>
      <c r="C2585" s="77">
        <v>533.29999999999995</v>
      </c>
      <c r="D2585" s="77">
        <v>746.62</v>
      </c>
    </row>
    <row r="2586" spans="1:4">
      <c r="A2586" s="75">
        <v>270171</v>
      </c>
      <c r="B2586" s="76">
        <v>171</v>
      </c>
      <c r="C2586" s="77">
        <v>536.4</v>
      </c>
      <c r="D2586" s="77">
        <v>750.97</v>
      </c>
    </row>
    <row r="2587" spans="1:4">
      <c r="A2587" s="75">
        <v>270172</v>
      </c>
      <c r="B2587" s="76">
        <v>172</v>
      </c>
      <c r="C2587" s="77">
        <v>539.52</v>
      </c>
      <c r="D2587" s="77">
        <v>755.32</v>
      </c>
    </row>
    <row r="2588" spans="1:4">
      <c r="A2588" s="75">
        <v>270173</v>
      </c>
      <c r="B2588" s="76">
        <v>173</v>
      </c>
      <c r="C2588" s="77">
        <v>542.64</v>
      </c>
      <c r="D2588" s="77">
        <v>759.7</v>
      </c>
    </row>
    <row r="2589" spans="1:4">
      <c r="A2589" s="75">
        <v>270174</v>
      </c>
      <c r="B2589" s="76">
        <v>174</v>
      </c>
      <c r="C2589" s="77">
        <v>545.78</v>
      </c>
      <c r="D2589" s="77">
        <v>764.09</v>
      </c>
    </row>
    <row r="2590" spans="1:4">
      <c r="A2590" s="75">
        <v>270175</v>
      </c>
      <c r="B2590" s="76">
        <v>175</v>
      </c>
      <c r="C2590" s="77">
        <v>548.92999999999995</v>
      </c>
      <c r="D2590" s="77">
        <v>768.5</v>
      </c>
    </row>
    <row r="2591" spans="1:4">
      <c r="A2591" s="75">
        <v>270176</v>
      </c>
      <c r="B2591" s="76">
        <v>176</v>
      </c>
      <c r="C2591" s="77">
        <v>551.97</v>
      </c>
      <c r="D2591" s="77">
        <v>772.76</v>
      </c>
    </row>
    <row r="2592" spans="1:4">
      <c r="A2592" s="75">
        <v>270177</v>
      </c>
      <c r="B2592" s="76">
        <v>177</v>
      </c>
      <c r="C2592" s="77">
        <v>555.14</v>
      </c>
      <c r="D2592" s="77">
        <v>777.2</v>
      </c>
    </row>
    <row r="2593" spans="1:4">
      <c r="A2593" s="75">
        <v>270178</v>
      </c>
      <c r="B2593" s="76">
        <v>178</v>
      </c>
      <c r="C2593" s="77">
        <v>558.32000000000005</v>
      </c>
      <c r="D2593" s="77">
        <v>781.65</v>
      </c>
    </row>
    <row r="2594" spans="1:4">
      <c r="A2594" s="75">
        <v>270179</v>
      </c>
      <c r="B2594" s="76">
        <v>179</v>
      </c>
      <c r="C2594" s="77">
        <v>561.4</v>
      </c>
      <c r="D2594" s="77">
        <v>785.96</v>
      </c>
    </row>
    <row r="2595" spans="1:4">
      <c r="A2595" s="75">
        <v>270180</v>
      </c>
      <c r="B2595" s="76">
        <v>180</v>
      </c>
      <c r="C2595" s="77">
        <v>564.49</v>
      </c>
      <c r="D2595" s="77">
        <v>790.28</v>
      </c>
    </row>
    <row r="2596" spans="1:4">
      <c r="A2596" s="75">
        <v>270181</v>
      </c>
      <c r="B2596" s="76">
        <v>181</v>
      </c>
      <c r="C2596" s="77">
        <v>567.59</v>
      </c>
      <c r="D2596" s="77">
        <v>794.62</v>
      </c>
    </row>
    <row r="2597" spans="1:4">
      <c r="A2597" s="75">
        <v>270182</v>
      </c>
      <c r="B2597" s="76">
        <v>182</v>
      </c>
      <c r="C2597" s="77">
        <v>570.80999999999995</v>
      </c>
      <c r="D2597" s="77">
        <v>799.14</v>
      </c>
    </row>
    <row r="2598" spans="1:4">
      <c r="A2598" s="75">
        <v>270183</v>
      </c>
      <c r="B2598" s="76">
        <v>183</v>
      </c>
      <c r="C2598" s="77">
        <v>573.92999999999995</v>
      </c>
      <c r="D2598" s="77">
        <v>803.51</v>
      </c>
    </row>
    <row r="2599" spans="1:4">
      <c r="A2599" s="75">
        <v>270184</v>
      </c>
      <c r="B2599" s="76">
        <v>184</v>
      </c>
      <c r="C2599" s="77">
        <v>577.05999999999995</v>
      </c>
      <c r="D2599" s="77">
        <v>807.89</v>
      </c>
    </row>
    <row r="2600" spans="1:4">
      <c r="A2600" s="75">
        <v>270185</v>
      </c>
      <c r="B2600" s="76">
        <v>185</v>
      </c>
      <c r="C2600" s="77">
        <v>580.08000000000004</v>
      </c>
      <c r="D2600" s="77">
        <v>812.11</v>
      </c>
    </row>
    <row r="2601" spans="1:4">
      <c r="A2601" s="75">
        <v>270186</v>
      </c>
      <c r="B2601" s="76">
        <v>186</v>
      </c>
      <c r="C2601" s="77">
        <v>583.23</v>
      </c>
      <c r="D2601" s="77">
        <v>816.52</v>
      </c>
    </row>
    <row r="2602" spans="1:4">
      <c r="A2602" s="75">
        <v>270187</v>
      </c>
      <c r="B2602" s="76">
        <v>187</v>
      </c>
      <c r="C2602" s="77">
        <v>586.39</v>
      </c>
      <c r="D2602" s="77">
        <v>820.94</v>
      </c>
    </row>
    <row r="2603" spans="1:4">
      <c r="A2603" s="75">
        <v>270188</v>
      </c>
      <c r="B2603" s="76">
        <v>188</v>
      </c>
      <c r="C2603" s="77">
        <v>589.55999999999995</v>
      </c>
      <c r="D2603" s="77">
        <v>825.38</v>
      </c>
    </row>
    <row r="2604" spans="1:4">
      <c r="A2604" s="75">
        <v>270189</v>
      </c>
      <c r="B2604" s="76">
        <v>189</v>
      </c>
      <c r="C2604" s="77">
        <v>592.61</v>
      </c>
      <c r="D2604" s="77">
        <v>829.66</v>
      </c>
    </row>
    <row r="2605" spans="1:4">
      <c r="A2605" s="75">
        <v>270190</v>
      </c>
      <c r="B2605" s="76">
        <v>190</v>
      </c>
      <c r="C2605" s="77">
        <v>595.80999999999995</v>
      </c>
      <c r="D2605" s="77">
        <v>834.13</v>
      </c>
    </row>
    <row r="2606" spans="1:4">
      <c r="A2606" s="75">
        <v>270191</v>
      </c>
      <c r="B2606" s="76">
        <v>191</v>
      </c>
      <c r="C2606" s="77">
        <v>598.88</v>
      </c>
      <c r="D2606" s="77">
        <v>838.43</v>
      </c>
    </row>
    <row r="2607" spans="1:4">
      <c r="A2607" s="75">
        <v>270192</v>
      </c>
      <c r="B2607" s="76">
        <v>192</v>
      </c>
      <c r="C2607" s="77">
        <v>601.96</v>
      </c>
      <c r="D2607" s="77">
        <v>842.75</v>
      </c>
    </row>
    <row r="2608" spans="1:4">
      <c r="A2608" s="75">
        <v>270193</v>
      </c>
      <c r="B2608" s="76">
        <v>193</v>
      </c>
      <c r="C2608" s="77">
        <v>605.19000000000005</v>
      </c>
      <c r="D2608" s="77">
        <v>847.26</v>
      </c>
    </row>
    <row r="2609" spans="1:4">
      <c r="A2609" s="75">
        <v>270194</v>
      </c>
      <c r="B2609" s="76">
        <v>194</v>
      </c>
      <c r="C2609" s="77">
        <v>608.29</v>
      </c>
      <c r="D2609" s="77">
        <v>815.61</v>
      </c>
    </row>
    <row r="2610" spans="1:4">
      <c r="A2610" s="75">
        <v>270195</v>
      </c>
      <c r="B2610" s="76">
        <v>195</v>
      </c>
      <c r="C2610" s="77">
        <v>611.4</v>
      </c>
      <c r="D2610" s="77">
        <v>855.96</v>
      </c>
    </row>
    <row r="2611" spans="1:4">
      <c r="A2611" s="75">
        <v>270196</v>
      </c>
      <c r="B2611" s="76">
        <v>196</v>
      </c>
      <c r="C2611" s="77">
        <v>614.52</v>
      </c>
      <c r="D2611" s="77">
        <v>860.33</v>
      </c>
    </row>
    <row r="2612" spans="1:4">
      <c r="A2612" s="75">
        <v>270197</v>
      </c>
      <c r="B2612" s="76">
        <v>197</v>
      </c>
      <c r="C2612" s="77">
        <v>617.65</v>
      </c>
      <c r="D2612" s="77">
        <v>864.72</v>
      </c>
    </row>
    <row r="2613" spans="1:4">
      <c r="A2613" s="75">
        <v>270198</v>
      </c>
      <c r="B2613" s="76">
        <v>198</v>
      </c>
      <c r="C2613" s="77">
        <v>620.79999999999995</v>
      </c>
      <c r="D2613" s="77">
        <v>869.11</v>
      </c>
    </row>
    <row r="2614" spans="1:4">
      <c r="A2614" s="75">
        <v>270199</v>
      </c>
      <c r="B2614" s="76">
        <v>199</v>
      </c>
      <c r="C2614" s="77">
        <v>623.79999999999995</v>
      </c>
      <c r="D2614" s="77">
        <v>873.32</v>
      </c>
    </row>
    <row r="2615" spans="1:4">
      <c r="A2615" s="75">
        <v>270200</v>
      </c>
      <c r="B2615" s="76">
        <v>200</v>
      </c>
      <c r="C2615" s="77">
        <v>626.96</v>
      </c>
      <c r="D2615" s="77">
        <v>877.75</v>
      </c>
    </row>
    <row r="2616" spans="1:4">
      <c r="A2616" s="75">
        <v>270201</v>
      </c>
      <c r="B2616" s="79" t="s">
        <v>112</v>
      </c>
      <c r="C2616" s="80">
        <v>3.14</v>
      </c>
      <c r="D2616" s="80">
        <v>4.3899999999999997</v>
      </c>
    </row>
    <row r="2617" spans="1:4">
      <c r="A2617" s="75">
        <v>280001</v>
      </c>
      <c r="B2617" s="76">
        <v>1</v>
      </c>
      <c r="C2617" s="77">
        <v>13.61</v>
      </c>
      <c r="D2617" s="77">
        <v>19.05</v>
      </c>
    </row>
    <row r="2618" spans="1:4">
      <c r="A2618" s="75">
        <v>280002</v>
      </c>
      <c r="B2618" s="76">
        <v>2</v>
      </c>
      <c r="C2618" s="77">
        <v>15.31</v>
      </c>
      <c r="D2618" s="77">
        <v>21.44</v>
      </c>
    </row>
    <row r="2619" spans="1:4">
      <c r="A2619" s="75">
        <v>280003</v>
      </c>
      <c r="B2619" s="76">
        <v>3</v>
      </c>
      <c r="C2619" s="77">
        <v>17.02</v>
      </c>
      <c r="D2619" s="77">
        <v>23.82</v>
      </c>
    </row>
    <row r="2620" spans="1:4">
      <c r="A2620" s="75">
        <v>280004</v>
      </c>
      <c r="B2620" s="76">
        <v>4</v>
      </c>
      <c r="C2620" s="77">
        <v>18.72</v>
      </c>
      <c r="D2620" s="77">
        <v>26.21</v>
      </c>
    </row>
    <row r="2621" spans="1:4">
      <c r="A2621" s="75">
        <v>280005</v>
      </c>
      <c r="B2621" s="76">
        <v>5</v>
      </c>
      <c r="C2621" s="77">
        <v>20.420000000000002</v>
      </c>
      <c r="D2621" s="77">
        <v>28.59</v>
      </c>
    </row>
    <row r="2622" spans="1:4">
      <c r="A2622" s="75">
        <v>280006</v>
      </c>
      <c r="B2622" s="76">
        <v>6</v>
      </c>
      <c r="C2622" s="77">
        <v>22.13</v>
      </c>
      <c r="D2622" s="77">
        <v>30.98</v>
      </c>
    </row>
    <row r="2623" spans="1:4">
      <c r="A2623" s="75">
        <v>280007</v>
      </c>
      <c r="B2623" s="76">
        <v>7</v>
      </c>
      <c r="C2623" s="77">
        <v>24.5</v>
      </c>
      <c r="D2623" s="77">
        <v>34.31</v>
      </c>
    </row>
    <row r="2624" spans="1:4">
      <c r="A2624" s="75">
        <v>280008</v>
      </c>
      <c r="B2624" s="76">
        <v>8</v>
      </c>
      <c r="C2624" s="77">
        <v>27.66</v>
      </c>
      <c r="D2624" s="77">
        <v>38.729999999999997</v>
      </c>
    </row>
    <row r="2625" spans="1:4">
      <c r="A2625" s="75">
        <v>280009</v>
      </c>
      <c r="B2625" s="76">
        <v>9</v>
      </c>
      <c r="C2625" s="77">
        <v>30.82</v>
      </c>
      <c r="D2625" s="77">
        <v>43.15</v>
      </c>
    </row>
    <row r="2626" spans="1:4">
      <c r="A2626" s="75">
        <v>280010</v>
      </c>
      <c r="B2626" s="76">
        <v>10</v>
      </c>
      <c r="C2626" s="77">
        <v>33.99</v>
      </c>
      <c r="D2626" s="77">
        <v>47.58</v>
      </c>
    </row>
    <row r="2627" spans="1:4">
      <c r="A2627" s="75">
        <v>280011</v>
      </c>
      <c r="B2627" s="76">
        <v>11</v>
      </c>
      <c r="C2627" s="77">
        <v>37.15</v>
      </c>
      <c r="D2627" s="77">
        <v>52</v>
      </c>
    </row>
    <row r="2628" spans="1:4">
      <c r="A2628" s="75">
        <v>280012</v>
      </c>
      <c r="B2628" s="76">
        <v>12</v>
      </c>
      <c r="C2628" s="77">
        <v>40.31</v>
      </c>
      <c r="D2628" s="77">
        <v>56.43</v>
      </c>
    </row>
    <row r="2629" spans="1:4">
      <c r="A2629" s="75">
        <v>280013</v>
      </c>
      <c r="B2629" s="76">
        <v>13</v>
      </c>
      <c r="C2629" s="77">
        <v>43.47</v>
      </c>
      <c r="D2629" s="77">
        <v>60.85</v>
      </c>
    </row>
    <row r="2630" spans="1:4">
      <c r="A2630" s="75">
        <v>280014</v>
      </c>
      <c r="B2630" s="76">
        <v>14</v>
      </c>
      <c r="C2630" s="77">
        <v>46.63</v>
      </c>
      <c r="D2630" s="77">
        <v>65.28</v>
      </c>
    </row>
    <row r="2631" spans="1:4">
      <c r="A2631" s="75">
        <v>280015</v>
      </c>
      <c r="B2631" s="76">
        <v>15</v>
      </c>
      <c r="C2631" s="77">
        <v>49.79</v>
      </c>
      <c r="D2631" s="77">
        <v>69.7</v>
      </c>
    </row>
    <row r="2632" spans="1:4">
      <c r="A2632" s="75">
        <v>280016</v>
      </c>
      <c r="B2632" s="76">
        <v>16</v>
      </c>
      <c r="C2632" s="77">
        <v>52.95</v>
      </c>
      <c r="D2632" s="77">
        <v>74.13</v>
      </c>
    </row>
    <row r="2633" spans="1:4">
      <c r="A2633" s="75">
        <v>280017</v>
      </c>
      <c r="B2633" s="76">
        <v>17</v>
      </c>
      <c r="C2633" s="77">
        <v>56.11</v>
      </c>
      <c r="D2633" s="77">
        <v>78.55</v>
      </c>
    </row>
    <row r="2634" spans="1:4">
      <c r="A2634" s="75">
        <v>280018</v>
      </c>
      <c r="B2634" s="76">
        <v>18</v>
      </c>
      <c r="C2634" s="77">
        <v>59.27</v>
      </c>
      <c r="D2634" s="77">
        <v>82.98</v>
      </c>
    </row>
    <row r="2635" spans="1:4">
      <c r="A2635" s="75">
        <v>280019</v>
      </c>
      <c r="B2635" s="76">
        <v>19</v>
      </c>
      <c r="C2635" s="77">
        <v>62.43</v>
      </c>
      <c r="D2635" s="77">
        <v>87.4</v>
      </c>
    </row>
    <row r="2636" spans="1:4">
      <c r="A2636" s="75">
        <v>280020</v>
      </c>
      <c r="B2636" s="76">
        <v>20</v>
      </c>
      <c r="C2636" s="77">
        <v>65.59</v>
      </c>
      <c r="D2636" s="77">
        <v>91.83</v>
      </c>
    </row>
    <row r="2637" spans="1:4">
      <c r="A2637" s="75">
        <v>280021</v>
      </c>
      <c r="B2637" s="76">
        <v>21</v>
      </c>
      <c r="C2637" s="77">
        <v>68.75</v>
      </c>
      <c r="D2637" s="77">
        <v>96.25</v>
      </c>
    </row>
    <row r="2638" spans="1:4">
      <c r="A2638" s="75">
        <v>280022</v>
      </c>
      <c r="B2638" s="76">
        <v>22</v>
      </c>
      <c r="C2638" s="77">
        <v>71.91</v>
      </c>
      <c r="D2638" s="77">
        <v>100.68</v>
      </c>
    </row>
    <row r="2639" spans="1:4">
      <c r="A2639" s="75">
        <v>280023</v>
      </c>
      <c r="B2639" s="76">
        <v>23</v>
      </c>
      <c r="C2639" s="77">
        <v>75.069999999999993</v>
      </c>
      <c r="D2639" s="77">
        <v>105.1</v>
      </c>
    </row>
    <row r="2640" spans="1:4">
      <c r="A2640" s="75">
        <v>280024</v>
      </c>
      <c r="B2640" s="76">
        <v>24</v>
      </c>
      <c r="C2640" s="77">
        <v>78.23</v>
      </c>
      <c r="D2640" s="77">
        <v>109.52</v>
      </c>
    </row>
    <row r="2641" spans="1:4">
      <c r="A2641" s="75">
        <v>280025</v>
      </c>
      <c r="B2641" s="76">
        <v>25</v>
      </c>
      <c r="C2641" s="77">
        <v>81.39</v>
      </c>
      <c r="D2641" s="77">
        <v>113.95</v>
      </c>
    </row>
    <row r="2642" spans="1:4">
      <c r="A2642" s="75">
        <v>280026</v>
      </c>
      <c r="B2642" s="76">
        <v>26</v>
      </c>
      <c r="C2642" s="77">
        <v>84.55</v>
      </c>
      <c r="D2642" s="77">
        <v>118.37</v>
      </c>
    </row>
    <row r="2643" spans="1:4">
      <c r="A2643" s="75">
        <v>280027</v>
      </c>
      <c r="B2643" s="76">
        <v>27</v>
      </c>
      <c r="C2643" s="77">
        <v>87.71</v>
      </c>
      <c r="D2643" s="77">
        <v>122.8</v>
      </c>
    </row>
    <row r="2644" spans="1:4">
      <c r="A2644" s="75">
        <v>280028</v>
      </c>
      <c r="B2644" s="76">
        <v>28</v>
      </c>
      <c r="C2644" s="77">
        <v>90.88</v>
      </c>
      <c r="D2644" s="77">
        <v>127.23</v>
      </c>
    </row>
    <row r="2645" spans="1:4">
      <c r="A2645" s="75">
        <v>280029</v>
      </c>
      <c r="B2645" s="76">
        <v>29</v>
      </c>
      <c r="C2645" s="77">
        <v>94.04</v>
      </c>
      <c r="D2645" s="77">
        <v>131.65</v>
      </c>
    </row>
    <row r="2646" spans="1:4">
      <c r="A2646" s="75">
        <v>280030</v>
      </c>
      <c r="B2646" s="76">
        <v>30</v>
      </c>
      <c r="C2646" s="77">
        <v>97.19</v>
      </c>
      <c r="D2646" s="77">
        <v>136.07</v>
      </c>
    </row>
    <row r="2647" spans="1:4">
      <c r="A2647" s="75">
        <v>280031</v>
      </c>
      <c r="B2647" s="76">
        <v>31</v>
      </c>
      <c r="C2647" s="77">
        <v>100.36</v>
      </c>
      <c r="D2647" s="77">
        <v>140.5</v>
      </c>
    </row>
    <row r="2648" spans="1:4">
      <c r="A2648" s="75">
        <v>280032</v>
      </c>
      <c r="B2648" s="76">
        <v>32</v>
      </c>
      <c r="C2648" s="77">
        <v>103.52</v>
      </c>
      <c r="D2648" s="77">
        <v>144.91999999999999</v>
      </c>
    </row>
    <row r="2649" spans="1:4">
      <c r="A2649" s="75">
        <v>280033</v>
      </c>
      <c r="B2649" s="76">
        <v>33</v>
      </c>
      <c r="C2649" s="77">
        <v>106.68</v>
      </c>
      <c r="D2649" s="77">
        <v>149.35</v>
      </c>
    </row>
    <row r="2650" spans="1:4">
      <c r="A2650" s="75">
        <v>280034</v>
      </c>
      <c r="B2650" s="76">
        <v>34</v>
      </c>
      <c r="C2650" s="77">
        <v>109.84</v>
      </c>
      <c r="D2650" s="77">
        <v>153.77000000000001</v>
      </c>
    </row>
    <row r="2651" spans="1:4">
      <c r="A2651" s="75">
        <v>280035</v>
      </c>
      <c r="B2651" s="76">
        <v>35</v>
      </c>
      <c r="C2651" s="77">
        <v>113</v>
      </c>
      <c r="D2651" s="77">
        <v>158.19999999999999</v>
      </c>
    </row>
    <row r="2652" spans="1:4">
      <c r="A2652" s="75">
        <v>280036</v>
      </c>
      <c r="B2652" s="76">
        <v>36</v>
      </c>
      <c r="C2652" s="77">
        <v>116.16</v>
      </c>
      <c r="D2652" s="77">
        <v>162.62</v>
      </c>
    </row>
    <row r="2653" spans="1:4">
      <c r="A2653" s="75">
        <v>280037</v>
      </c>
      <c r="B2653" s="76">
        <v>37</v>
      </c>
      <c r="C2653" s="77">
        <v>119.32</v>
      </c>
      <c r="D2653" s="77">
        <v>167.05</v>
      </c>
    </row>
    <row r="2654" spans="1:4">
      <c r="A2654" s="75">
        <v>280038</v>
      </c>
      <c r="B2654" s="76">
        <v>38</v>
      </c>
      <c r="C2654" s="77">
        <v>122.48</v>
      </c>
      <c r="D2654" s="77">
        <v>171.47</v>
      </c>
    </row>
    <row r="2655" spans="1:4">
      <c r="A2655" s="75">
        <v>280039</v>
      </c>
      <c r="B2655" s="76">
        <v>39</v>
      </c>
      <c r="C2655" s="77">
        <v>125.64</v>
      </c>
      <c r="D2655" s="77">
        <v>175.89</v>
      </c>
    </row>
    <row r="2656" spans="1:4">
      <c r="A2656" s="75">
        <v>280040</v>
      </c>
      <c r="B2656" s="76">
        <v>40</v>
      </c>
      <c r="C2656" s="77">
        <v>128.80000000000001</v>
      </c>
      <c r="D2656" s="77">
        <v>180.33</v>
      </c>
    </row>
    <row r="2657" spans="1:4">
      <c r="A2657" s="75">
        <v>280041</v>
      </c>
      <c r="B2657" s="76">
        <v>41</v>
      </c>
      <c r="C2657" s="77">
        <v>131.96</v>
      </c>
      <c r="D2657" s="77">
        <v>184.75</v>
      </c>
    </row>
    <row r="2658" spans="1:4">
      <c r="A2658" s="75">
        <v>280042</v>
      </c>
      <c r="B2658" s="76">
        <v>42</v>
      </c>
      <c r="C2658" s="77">
        <v>135.12</v>
      </c>
      <c r="D2658" s="77">
        <v>189.17</v>
      </c>
    </row>
    <row r="2659" spans="1:4">
      <c r="A2659" s="75">
        <v>280043</v>
      </c>
      <c r="B2659" s="76">
        <v>43</v>
      </c>
      <c r="C2659" s="77">
        <v>138.28</v>
      </c>
      <c r="D2659" s="77">
        <v>193.59</v>
      </c>
    </row>
    <row r="2660" spans="1:4">
      <c r="A2660" s="75">
        <v>280044</v>
      </c>
      <c r="B2660" s="76">
        <v>44</v>
      </c>
      <c r="C2660" s="77">
        <v>141.44</v>
      </c>
      <c r="D2660" s="77">
        <v>198.02</v>
      </c>
    </row>
    <row r="2661" spans="1:4">
      <c r="A2661" s="75">
        <v>280045</v>
      </c>
      <c r="B2661" s="76">
        <v>45</v>
      </c>
      <c r="C2661" s="77">
        <v>144.6</v>
      </c>
      <c r="D2661" s="77">
        <v>202.44</v>
      </c>
    </row>
    <row r="2662" spans="1:4">
      <c r="A2662" s="75">
        <v>280046</v>
      </c>
      <c r="B2662" s="76">
        <v>46</v>
      </c>
      <c r="C2662" s="77">
        <v>147.77000000000001</v>
      </c>
      <c r="D2662" s="77">
        <v>206.87</v>
      </c>
    </row>
    <row r="2663" spans="1:4">
      <c r="A2663" s="75">
        <v>280047</v>
      </c>
      <c r="B2663" s="76">
        <v>47</v>
      </c>
      <c r="C2663" s="77">
        <v>150.93</v>
      </c>
      <c r="D2663" s="77">
        <v>211.3</v>
      </c>
    </row>
    <row r="2664" spans="1:4">
      <c r="A2664" s="75">
        <v>280048</v>
      </c>
      <c r="B2664" s="76">
        <v>48</v>
      </c>
      <c r="C2664" s="77">
        <v>154.09</v>
      </c>
      <c r="D2664" s="77">
        <v>215.72</v>
      </c>
    </row>
    <row r="2665" spans="1:4">
      <c r="A2665" s="75">
        <v>280049</v>
      </c>
      <c r="B2665" s="76">
        <v>49</v>
      </c>
      <c r="C2665" s="77">
        <v>157.25</v>
      </c>
      <c r="D2665" s="77">
        <v>220.15</v>
      </c>
    </row>
    <row r="2666" spans="1:4">
      <c r="A2666" s="75">
        <v>280050</v>
      </c>
      <c r="B2666" s="76">
        <v>50</v>
      </c>
      <c r="C2666" s="77">
        <v>160.41</v>
      </c>
      <c r="D2666" s="77">
        <v>224.58</v>
      </c>
    </row>
    <row r="2667" spans="1:4">
      <c r="A2667" s="75">
        <v>280051</v>
      </c>
      <c r="B2667" s="76">
        <v>51</v>
      </c>
      <c r="C2667" s="77">
        <v>163.57</v>
      </c>
      <c r="D2667" s="77">
        <v>229</v>
      </c>
    </row>
    <row r="2668" spans="1:4">
      <c r="A2668" s="75">
        <v>280052</v>
      </c>
      <c r="B2668" s="76">
        <v>52</v>
      </c>
      <c r="C2668" s="77">
        <v>166.73</v>
      </c>
      <c r="D2668" s="77">
        <v>233.42</v>
      </c>
    </row>
    <row r="2669" spans="1:4">
      <c r="A2669" s="75">
        <v>280053</v>
      </c>
      <c r="B2669" s="76">
        <v>53</v>
      </c>
      <c r="C2669" s="77">
        <v>169.89</v>
      </c>
      <c r="D2669" s="77">
        <v>237.84</v>
      </c>
    </row>
    <row r="2670" spans="1:4">
      <c r="A2670" s="75">
        <v>280054</v>
      </c>
      <c r="B2670" s="76">
        <v>54</v>
      </c>
      <c r="C2670" s="77">
        <v>173.05</v>
      </c>
      <c r="D2670" s="77">
        <v>242.27</v>
      </c>
    </row>
    <row r="2671" spans="1:4">
      <c r="A2671" s="75">
        <v>280055</v>
      </c>
      <c r="B2671" s="76">
        <v>55</v>
      </c>
      <c r="C2671" s="77">
        <v>176.21</v>
      </c>
      <c r="D2671" s="77">
        <v>246.7</v>
      </c>
    </row>
    <row r="2672" spans="1:4">
      <c r="A2672" s="75">
        <v>280056</v>
      </c>
      <c r="B2672" s="76">
        <v>56</v>
      </c>
      <c r="C2672" s="77">
        <v>179.37</v>
      </c>
      <c r="D2672" s="77">
        <v>251.12</v>
      </c>
    </row>
    <row r="2673" spans="1:4">
      <c r="A2673" s="75">
        <v>280057</v>
      </c>
      <c r="B2673" s="76">
        <v>57</v>
      </c>
      <c r="C2673" s="77">
        <v>182.53</v>
      </c>
      <c r="D2673" s="77">
        <v>255.55</v>
      </c>
    </row>
    <row r="2674" spans="1:4">
      <c r="A2674" s="75">
        <v>280058</v>
      </c>
      <c r="B2674" s="76">
        <v>58</v>
      </c>
      <c r="C2674" s="77">
        <v>185.69</v>
      </c>
      <c r="D2674" s="77">
        <v>259.95999999999998</v>
      </c>
    </row>
    <row r="2675" spans="1:4">
      <c r="A2675" s="75">
        <v>280059</v>
      </c>
      <c r="B2675" s="76">
        <v>59</v>
      </c>
      <c r="C2675" s="77">
        <v>188.85</v>
      </c>
      <c r="D2675" s="77">
        <v>264.39</v>
      </c>
    </row>
    <row r="2676" spans="1:4">
      <c r="A2676" s="75">
        <v>280060</v>
      </c>
      <c r="B2676" s="76">
        <v>60</v>
      </c>
      <c r="C2676" s="77">
        <v>192.01</v>
      </c>
      <c r="D2676" s="77">
        <v>268.82</v>
      </c>
    </row>
    <row r="2677" spans="1:4">
      <c r="A2677" s="75">
        <v>280061</v>
      </c>
      <c r="B2677" s="76">
        <v>61</v>
      </c>
      <c r="C2677" s="77">
        <v>195.18</v>
      </c>
      <c r="D2677" s="77">
        <v>273.25</v>
      </c>
    </row>
    <row r="2678" spans="1:4">
      <c r="A2678" s="75">
        <v>280062</v>
      </c>
      <c r="B2678" s="76">
        <v>62</v>
      </c>
      <c r="C2678" s="77">
        <v>198.34</v>
      </c>
      <c r="D2678" s="77">
        <v>277.67</v>
      </c>
    </row>
    <row r="2679" spans="1:4">
      <c r="A2679" s="75">
        <v>280063</v>
      </c>
      <c r="B2679" s="76">
        <v>63</v>
      </c>
      <c r="C2679" s="77">
        <v>201.5</v>
      </c>
      <c r="D2679" s="77">
        <v>282.10000000000002</v>
      </c>
    </row>
    <row r="2680" spans="1:4">
      <c r="A2680" s="75">
        <v>280064</v>
      </c>
      <c r="B2680" s="76">
        <v>64</v>
      </c>
      <c r="C2680" s="77">
        <v>204.65</v>
      </c>
      <c r="D2680" s="77">
        <v>286.52</v>
      </c>
    </row>
    <row r="2681" spans="1:4">
      <c r="A2681" s="75">
        <v>280065</v>
      </c>
      <c r="B2681" s="76">
        <v>65</v>
      </c>
      <c r="C2681" s="77">
        <v>207.82</v>
      </c>
      <c r="D2681" s="77">
        <v>290.95</v>
      </c>
    </row>
    <row r="2682" spans="1:4">
      <c r="A2682" s="75">
        <v>280066</v>
      </c>
      <c r="B2682" s="76">
        <v>66</v>
      </c>
      <c r="C2682" s="77">
        <v>210.98</v>
      </c>
      <c r="D2682" s="77">
        <v>295.37</v>
      </c>
    </row>
    <row r="2683" spans="1:4">
      <c r="A2683" s="75">
        <v>280067</v>
      </c>
      <c r="B2683" s="76">
        <v>67</v>
      </c>
      <c r="C2683" s="77">
        <v>214.14</v>
      </c>
      <c r="D2683" s="77">
        <v>299.8</v>
      </c>
    </row>
    <row r="2684" spans="1:4">
      <c r="A2684" s="75">
        <v>280068</v>
      </c>
      <c r="B2684" s="76">
        <v>68</v>
      </c>
      <c r="C2684" s="77">
        <v>217.3</v>
      </c>
      <c r="D2684" s="77">
        <v>304.22000000000003</v>
      </c>
    </row>
    <row r="2685" spans="1:4">
      <c r="A2685" s="75">
        <v>280069</v>
      </c>
      <c r="B2685" s="76">
        <v>69</v>
      </c>
      <c r="C2685" s="77">
        <v>220.46</v>
      </c>
      <c r="D2685" s="77">
        <v>308.64999999999998</v>
      </c>
    </row>
    <row r="2686" spans="1:4">
      <c r="A2686" s="75">
        <v>280070</v>
      </c>
      <c r="B2686" s="76">
        <v>70</v>
      </c>
      <c r="C2686" s="77">
        <v>223.62</v>
      </c>
      <c r="D2686" s="77">
        <v>313.07</v>
      </c>
    </row>
    <row r="2687" spans="1:4">
      <c r="A2687" s="75">
        <v>280071</v>
      </c>
      <c r="B2687" s="76">
        <v>71</v>
      </c>
      <c r="C2687" s="77">
        <v>226.79</v>
      </c>
      <c r="D2687" s="77">
        <v>317.51</v>
      </c>
    </row>
    <row r="2688" spans="1:4">
      <c r="A2688" s="75">
        <v>280072</v>
      </c>
      <c r="B2688" s="76">
        <v>72</v>
      </c>
      <c r="C2688" s="77">
        <v>229.95</v>
      </c>
      <c r="D2688" s="77">
        <v>321.92</v>
      </c>
    </row>
    <row r="2689" spans="1:4">
      <c r="A2689" s="75">
        <v>280073</v>
      </c>
      <c r="B2689" s="76">
        <v>73</v>
      </c>
      <c r="C2689" s="77">
        <v>233.11</v>
      </c>
      <c r="D2689" s="77">
        <v>326.35000000000002</v>
      </c>
    </row>
    <row r="2690" spans="1:4">
      <c r="A2690" s="75">
        <v>280074</v>
      </c>
      <c r="B2690" s="76">
        <v>74</v>
      </c>
      <c r="C2690" s="77">
        <v>236.25</v>
      </c>
      <c r="D2690" s="77">
        <v>330.76</v>
      </c>
    </row>
    <row r="2691" spans="1:4">
      <c r="A2691" s="75">
        <v>280075</v>
      </c>
      <c r="B2691" s="76">
        <v>75</v>
      </c>
      <c r="C2691" s="77">
        <v>239.43</v>
      </c>
      <c r="D2691" s="77">
        <v>335.2</v>
      </c>
    </row>
    <row r="2692" spans="1:4">
      <c r="A2692" s="75">
        <v>280076</v>
      </c>
      <c r="B2692" s="76">
        <v>76</v>
      </c>
      <c r="C2692" s="77">
        <v>242.58</v>
      </c>
      <c r="D2692" s="77">
        <v>339.61</v>
      </c>
    </row>
    <row r="2693" spans="1:4">
      <c r="A2693" s="75">
        <v>280077</v>
      </c>
      <c r="B2693" s="76">
        <v>77</v>
      </c>
      <c r="C2693" s="77">
        <v>245.74</v>
      </c>
      <c r="D2693" s="77">
        <v>344.03</v>
      </c>
    </row>
    <row r="2694" spans="1:4">
      <c r="A2694" s="75">
        <v>280078</v>
      </c>
      <c r="B2694" s="76">
        <v>78</v>
      </c>
      <c r="C2694" s="77">
        <v>248.9</v>
      </c>
      <c r="D2694" s="77">
        <v>348.46</v>
      </c>
    </row>
    <row r="2695" spans="1:4">
      <c r="A2695" s="75">
        <v>280079</v>
      </c>
      <c r="B2695" s="76">
        <v>79</v>
      </c>
      <c r="C2695" s="77">
        <v>252.06</v>
      </c>
      <c r="D2695" s="77">
        <v>352.88</v>
      </c>
    </row>
    <row r="2696" spans="1:4">
      <c r="A2696" s="75">
        <v>280080</v>
      </c>
      <c r="B2696" s="76">
        <v>80</v>
      </c>
      <c r="C2696" s="77">
        <v>255.22</v>
      </c>
      <c r="D2696" s="77">
        <v>357.31</v>
      </c>
    </row>
    <row r="2697" spans="1:4">
      <c r="A2697" s="75">
        <v>280081</v>
      </c>
      <c r="B2697" s="76">
        <v>81</v>
      </c>
      <c r="C2697" s="77">
        <v>258.38</v>
      </c>
      <c r="D2697" s="77">
        <v>361.74</v>
      </c>
    </row>
    <row r="2698" spans="1:4">
      <c r="A2698" s="75">
        <v>280082</v>
      </c>
      <c r="B2698" s="76">
        <v>82</v>
      </c>
      <c r="C2698" s="77">
        <v>261.54000000000002</v>
      </c>
      <c r="D2698" s="77">
        <v>366.16</v>
      </c>
    </row>
    <row r="2699" spans="1:4">
      <c r="A2699" s="75">
        <v>280083</v>
      </c>
      <c r="B2699" s="76">
        <v>83</v>
      </c>
      <c r="C2699" s="77">
        <v>264.7</v>
      </c>
      <c r="D2699" s="77">
        <v>370.58</v>
      </c>
    </row>
    <row r="2700" spans="1:4">
      <c r="A2700" s="75">
        <v>280084</v>
      </c>
      <c r="B2700" s="76">
        <v>84</v>
      </c>
      <c r="C2700" s="77">
        <v>267.88</v>
      </c>
      <c r="D2700" s="77">
        <v>375.04</v>
      </c>
    </row>
    <row r="2701" spans="1:4">
      <c r="A2701" s="75">
        <v>280085</v>
      </c>
      <c r="B2701" s="76">
        <v>85</v>
      </c>
      <c r="C2701" s="77">
        <v>271.02999999999997</v>
      </c>
      <c r="D2701" s="77">
        <v>379.45</v>
      </c>
    </row>
    <row r="2702" spans="1:4">
      <c r="A2702" s="75">
        <v>280086</v>
      </c>
      <c r="B2702" s="76">
        <v>86</v>
      </c>
      <c r="C2702" s="77">
        <v>274.18</v>
      </c>
      <c r="D2702" s="77">
        <v>383.85</v>
      </c>
    </row>
    <row r="2703" spans="1:4">
      <c r="A2703" s="75">
        <v>280087</v>
      </c>
      <c r="B2703" s="76">
        <v>87</v>
      </c>
      <c r="C2703" s="77">
        <v>277.35000000000002</v>
      </c>
      <c r="D2703" s="77">
        <v>388.29</v>
      </c>
    </row>
    <row r="2704" spans="1:4">
      <c r="A2704" s="75">
        <v>280088</v>
      </c>
      <c r="B2704" s="76">
        <v>88</v>
      </c>
      <c r="C2704" s="77">
        <v>280.51</v>
      </c>
      <c r="D2704" s="77">
        <v>392.71</v>
      </c>
    </row>
    <row r="2705" spans="1:4">
      <c r="A2705" s="75">
        <v>280089</v>
      </c>
      <c r="B2705" s="76">
        <v>89</v>
      </c>
      <c r="C2705" s="77">
        <v>283.66000000000003</v>
      </c>
      <c r="D2705" s="77">
        <v>397.13</v>
      </c>
    </row>
    <row r="2706" spans="1:4">
      <c r="A2706" s="75">
        <v>280090</v>
      </c>
      <c r="B2706" s="76">
        <v>90</v>
      </c>
      <c r="C2706" s="77">
        <v>286.83999999999997</v>
      </c>
      <c r="D2706" s="77">
        <v>401.57</v>
      </c>
    </row>
    <row r="2707" spans="1:4">
      <c r="A2707" s="75">
        <v>280091</v>
      </c>
      <c r="B2707" s="76">
        <v>91</v>
      </c>
      <c r="C2707" s="77">
        <v>290</v>
      </c>
      <c r="D2707" s="77">
        <v>406</v>
      </c>
    </row>
    <row r="2708" spans="1:4">
      <c r="A2708" s="75">
        <v>280092</v>
      </c>
      <c r="B2708" s="76">
        <v>92</v>
      </c>
      <c r="C2708" s="77">
        <v>293.16000000000003</v>
      </c>
      <c r="D2708" s="77">
        <v>410.42</v>
      </c>
    </row>
    <row r="2709" spans="1:4">
      <c r="A2709" s="75">
        <v>280093</v>
      </c>
      <c r="B2709" s="76">
        <v>93</v>
      </c>
      <c r="C2709" s="77">
        <v>296.3</v>
      </c>
      <c r="D2709" s="77">
        <v>414.82</v>
      </c>
    </row>
    <row r="2710" spans="1:4">
      <c r="A2710" s="75">
        <v>280094</v>
      </c>
      <c r="B2710" s="76">
        <v>94</v>
      </c>
      <c r="C2710" s="77">
        <v>299.47000000000003</v>
      </c>
      <c r="D2710" s="77">
        <v>419.25</v>
      </c>
    </row>
    <row r="2711" spans="1:4">
      <c r="A2711" s="75">
        <v>280095</v>
      </c>
      <c r="B2711" s="76">
        <v>95</v>
      </c>
      <c r="C2711" s="77">
        <v>302.64999999999998</v>
      </c>
      <c r="D2711" s="77">
        <v>423.71</v>
      </c>
    </row>
    <row r="2712" spans="1:4">
      <c r="A2712" s="75">
        <v>280096</v>
      </c>
      <c r="B2712" s="76">
        <v>96</v>
      </c>
      <c r="C2712" s="77">
        <v>305.79000000000002</v>
      </c>
      <c r="D2712" s="77">
        <v>428.11</v>
      </c>
    </row>
    <row r="2713" spans="1:4">
      <c r="A2713" s="75">
        <v>280097</v>
      </c>
      <c r="B2713" s="76">
        <v>97</v>
      </c>
      <c r="C2713" s="77">
        <v>308.95</v>
      </c>
      <c r="D2713" s="77">
        <v>432.53</v>
      </c>
    </row>
    <row r="2714" spans="1:4">
      <c r="A2714" s="75">
        <v>280098</v>
      </c>
      <c r="B2714" s="76">
        <v>98</v>
      </c>
      <c r="C2714" s="77">
        <v>312.13</v>
      </c>
      <c r="D2714" s="77">
        <v>436.98</v>
      </c>
    </row>
    <row r="2715" spans="1:4">
      <c r="A2715" s="75">
        <v>280099</v>
      </c>
      <c r="B2715" s="76">
        <v>99</v>
      </c>
      <c r="C2715" s="77">
        <v>315.29000000000002</v>
      </c>
      <c r="D2715" s="77">
        <v>441.4</v>
      </c>
    </row>
    <row r="2716" spans="1:4">
      <c r="A2716" s="75">
        <v>280100</v>
      </c>
      <c r="B2716" s="76">
        <v>100</v>
      </c>
      <c r="C2716" s="77">
        <v>318.43</v>
      </c>
      <c r="D2716" s="77">
        <v>445.8</v>
      </c>
    </row>
    <row r="2717" spans="1:4">
      <c r="A2717" s="75">
        <v>280101</v>
      </c>
      <c r="B2717" s="76">
        <v>101</v>
      </c>
      <c r="C2717" s="77">
        <v>321.58999999999997</v>
      </c>
      <c r="D2717" s="77">
        <v>450.23</v>
      </c>
    </row>
    <row r="2718" spans="1:4">
      <c r="A2718" s="75">
        <v>280102</v>
      </c>
      <c r="B2718" s="76">
        <v>102</v>
      </c>
      <c r="C2718" s="77">
        <v>324.77999999999997</v>
      </c>
      <c r="D2718" s="77">
        <v>454.69</v>
      </c>
    </row>
    <row r="2719" spans="1:4">
      <c r="A2719" s="75">
        <v>280103</v>
      </c>
      <c r="B2719" s="76">
        <v>103</v>
      </c>
      <c r="C2719" s="77">
        <v>327.94</v>
      </c>
      <c r="D2719" s="77">
        <v>459.11</v>
      </c>
    </row>
    <row r="2720" spans="1:4">
      <c r="A2720" s="75">
        <v>280104</v>
      </c>
      <c r="B2720" s="76">
        <v>104</v>
      </c>
      <c r="C2720" s="77">
        <v>331.08</v>
      </c>
      <c r="D2720" s="77">
        <v>463.51</v>
      </c>
    </row>
    <row r="2721" spans="1:4">
      <c r="A2721" s="75">
        <v>280105</v>
      </c>
      <c r="B2721" s="76">
        <v>105</v>
      </c>
      <c r="C2721" s="77">
        <v>334.24</v>
      </c>
      <c r="D2721" s="77">
        <v>467.93</v>
      </c>
    </row>
    <row r="2722" spans="1:4">
      <c r="A2722" s="75">
        <v>280106</v>
      </c>
      <c r="B2722" s="76">
        <v>106</v>
      </c>
      <c r="C2722" s="77">
        <v>337.42</v>
      </c>
      <c r="D2722" s="77">
        <v>472.38</v>
      </c>
    </row>
    <row r="2723" spans="1:4">
      <c r="A2723" s="75">
        <v>280107</v>
      </c>
      <c r="B2723" s="76">
        <v>107</v>
      </c>
      <c r="C2723" s="77">
        <v>340.57</v>
      </c>
      <c r="D2723" s="77">
        <v>476.8</v>
      </c>
    </row>
    <row r="2724" spans="1:4">
      <c r="A2724" s="75">
        <v>280108</v>
      </c>
      <c r="B2724" s="76">
        <v>108</v>
      </c>
      <c r="C2724" s="77">
        <v>343.74</v>
      </c>
      <c r="D2724" s="77">
        <v>481.24</v>
      </c>
    </row>
    <row r="2725" spans="1:4">
      <c r="A2725" s="75">
        <v>280109</v>
      </c>
      <c r="B2725" s="76">
        <v>109</v>
      </c>
      <c r="C2725" s="77">
        <v>346.89</v>
      </c>
      <c r="D2725" s="77">
        <v>485.64</v>
      </c>
    </row>
    <row r="2726" spans="1:4">
      <c r="A2726" s="75">
        <v>280110</v>
      </c>
      <c r="B2726" s="76">
        <v>110</v>
      </c>
      <c r="C2726" s="77">
        <v>350.05</v>
      </c>
      <c r="D2726" s="77">
        <v>490.07</v>
      </c>
    </row>
    <row r="2727" spans="1:4">
      <c r="A2727" s="75">
        <v>280111</v>
      </c>
      <c r="B2727" s="76">
        <v>111</v>
      </c>
      <c r="C2727" s="77">
        <v>353.23</v>
      </c>
      <c r="D2727" s="77">
        <v>494.52</v>
      </c>
    </row>
    <row r="2728" spans="1:4">
      <c r="A2728" s="75">
        <v>280112</v>
      </c>
      <c r="B2728" s="76">
        <v>112</v>
      </c>
      <c r="C2728" s="77">
        <v>356.38</v>
      </c>
      <c r="D2728" s="77">
        <v>498.94</v>
      </c>
    </row>
    <row r="2729" spans="1:4">
      <c r="A2729" s="75">
        <v>280113</v>
      </c>
      <c r="B2729" s="76">
        <v>113</v>
      </c>
      <c r="C2729" s="77">
        <v>359.55</v>
      </c>
      <c r="D2729" s="77">
        <v>503.38</v>
      </c>
    </row>
    <row r="2730" spans="1:4">
      <c r="A2730" s="75">
        <v>280114</v>
      </c>
      <c r="B2730" s="76">
        <v>114</v>
      </c>
      <c r="C2730" s="77">
        <v>362.69</v>
      </c>
      <c r="D2730" s="77">
        <v>507.77</v>
      </c>
    </row>
    <row r="2731" spans="1:4">
      <c r="A2731" s="75">
        <v>280115</v>
      </c>
      <c r="B2731" s="76">
        <v>115</v>
      </c>
      <c r="C2731" s="77">
        <v>365.85</v>
      </c>
      <c r="D2731" s="77">
        <v>512.19000000000005</v>
      </c>
    </row>
    <row r="2732" spans="1:4">
      <c r="A2732" s="75">
        <v>280116</v>
      </c>
      <c r="B2732" s="76">
        <v>116</v>
      </c>
      <c r="C2732" s="77">
        <v>369.02</v>
      </c>
      <c r="D2732" s="77">
        <v>516.63</v>
      </c>
    </row>
    <row r="2733" spans="1:4">
      <c r="A2733" s="75">
        <v>280117</v>
      </c>
      <c r="B2733" s="76">
        <v>117</v>
      </c>
      <c r="C2733" s="77">
        <v>372.16</v>
      </c>
      <c r="D2733" s="77">
        <v>521.03</v>
      </c>
    </row>
    <row r="2734" spans="1:4">
      <c r="A2734" s="75">
        <v>280118</v>
      </c>
      <c r="B2734" s="76">
        <v>118</v>
      </c>
      <c r="C2734" s="77">
        <v>375.32</v>
      </c>
      <c r="D2734" s="77">
        <v>525.44000000000005</v>
      </c>
    </row>
    <row r="2735" spans="1:4">
      <c r="A2735" s="75">
        <v>280119</v>
      </c>
      <c r="B2735" s="76">
        <v>119</v>
      </c>
      <c r="C2735" s="77">
        <v>378.49</v>
      </c>
      <c r="D2735" s="77">
        <v>529.88</v>
      </c>
    </row>
    <row r="2736" spans="1:4">
      <c r="A2736" s="75">
        <v>280120</v>
      </c>
      <c r="B2736" s="76">
        <v>120</v>
      </c>
      <c r="C2736" s="77">
        <v>381.67</v>
      </c>
      <c r="D2736" s="77">
        <v>534.34</v>
      </c>
    </row>
    <row r="2737" spans="1:4">
      <c r="A2737" s="75">
        <v>280121</v>
      </c>
      <c r="B2737" s="76">
        <v>121</v>
      </c>
      <c r="C2737" s="77">
        <v>384.83</v>
      </c>
      <c r="D2737" s="77">
        <v>538.76</v>
      </c>
    </row>
    <row r="2738" spans="1:4">
      <c r="A2738" s="75">
        <v>280122</v>
      </c>
      <c r="B2738" s="76">
        <v>122</v>
      </c>
      <c r="C2738" s="77">
        <v>387.99</v>
      </c>
      <c r="D2738" s="77">
        <v>543.19000000000005</v>
      </c>
    </row>
    <row r="2739" spans="1:4">
      <c r="A2739" s="75">
        <v>280123</v>
      </c>
      <c r="B2739" s="76">
        <v>123</v>
      </c>
      <c r="C2739" s="77">
        <v>391.12</v>
      </c>
      <c r="D2739" s="77">
        <v>547.57000000000005</v>
      </c>
    </row>
    <row r="2740" spans="1:4">
      <c r="A2740" s="75">
        <v>280124</v>
      </c>
      <c r="B2740" s="76">
        <v>124</v>
      </c>
      <c r="C2740" s="77">
        <v>394.32</v>
      </c>
      <c r="D2740" s="77">
        <v>552.04</v>
      </c>
    </row>
    <row r="2741" spans="1:4">
      <c r="A2741" s="75">
        <v>280125</v>
      </c>
      <c r="B2741" s="76">
        <v>125</v>
      </c>
      <c r="C2741" s="77">
        <v>397.47</v>
      </c>
      <c r="D2741" s="77">
        <v>556.46</v>
      </c>
    </row>
    <row r="2742" spans="1:4">
      <c r="A2742" s="75">
        <v>280126</v>
      </c>
      <c r="B2742" s="76">
        <v>126</v>
      </c>
      <c r="C2742" s="77">
        <v>400.65</v>
      </c>
      <c r="D2742" s="77">
        <v>560.91</v>
      </c>
    </row>
    <row r="2743" spans="1:4">
      <c r="A2743" s="75">
        <v>280127</v>
      </c>
      <c r="B2743" s="76">
        <v>127</v>
      </c>
      <c r="C2743" s="77">
        <v>403.78</v>
      </c>
      <c r="D2743" s="77">
        <v>565.29</v>
      </c>
    </row>
    <row r="2744" spans="1:4">
      <c r="A2744" s="75">
        <v>280128</v>
      </c>
      <c r="B2744" s="76">
        <v>128</v>
      </c>
      <c r="C2744" s="77">
        <v>406.92</v>
      </c>
      <c r="D2744" s="77">
        <v>569.69000000000005</v>
      </c>
    </row>
    <row r="2745" spans="1:4">
      <c r="A2745" s="75">
        <v>280129</v>
      </c>
      <c r="B2745" s="76">
        <v>129</v>
      </c>
      <c r="C2745" s="77">
        <v>410.08</v>
      </c>
      <c r="D2745" s="77">
        <v>574.11</v>
      </c>
    </row>
    <row r="2746" spans="1:4">
      <c r="A2746" s="75">
        <v>280130</v>
      </c>
      <c r="B2746" s="76">
        <v>130</v>
      </c>
      <c r="C2746" s="77">
        <v>413.25</v>
      </c>
      <c r="D2746" s="77">
        <v>578.54999999999995</v>
      </c>
    </row>
    <row r="2747" spans="1:4">
      <c r="A2747" s="75">
        <v>280131</v>
      </c>
      <c r="B2747" s="76">
        <v>131</v>
      </c>
      <c r="C2747" s="77">
        <v>416.44</v>
      </c>
      <c r="D2747" s="77">
        <v>583.02</v>
      </c>
    </row>
    <row r="2748" spans="1:4">
      <c r="A2748" s="75">
        <v>280132</v>
      </c>
      <c r="B2748" s="76">
        <v>132</v>
      </c>
      <c r="C2748" s="77">
        <v>419.58</v>
      </c>
      <c r="D2748" s="77">
        <v>587.41</v>
      </c>
    </row>
    <row r="2749" spans="1:4">
      <c r="A2749" s="75">
        <v>280133</v>
      </c>
      <c r="B2749" s="76">
        <v>133</v>
      </c>
      <c r="C2749" s="77">
        <v>422.73</v>
      </c>
      <c r="D2749" s="77">
        <v>591.83000000000004</v>
      </c>
    </row>
    <row r="2750" spans="1:4">
      <c r="A2750" s="75">
        <v>280134</v>
      </c>
      <c r="B2750" s="76">
        <v>134</v>
      </c>
      <c r="C2750" s="77">
        <v>425.9</v>
      </c>
      <c r="D2750" s="77">
        <v>596.26</v>
      </c>
    </row>
    <row r="2751" spans="1:4">
      <c r="A2751" s="75">
        <v>280135</v>
      </c>
      <c r="B2751" s="76">
        <v>135</v>
      </c>
      <c r="C2751" s="77">
        <v>429.09</v>
      </c>
      <c r="D2751" s="77">
        <v>600.72</v>
      </c>
    </row>
    <row r="2752" spans="1:4">
      <c r="A2752" s="75">
        <v>280136</v>
      </c>
      <c r="B2752" s="76">
        <v>136</v>
      </c>
      <c r="C2752" s="77">
        <v>432.22</v>
      </c>
      <c r="D2752" s="77">
        <v>605.1</v>
      </c>
    </row>
    <row r="2753" spans="1:4">
      <c r="A2753" s="75">
        <v>280137</v>
      </c>
      <c r="B2753" s="76">
        <v>137</v>
      </c>
      <c r="C2753" s="77">
        <v>435.36</v>
      </c>
      <c r="D2753" s="77">
        <v>609.51</v>
      </c>
    </row>
    <row r="2754" spans="1:4">
      <c r="A2754" s="75">
        <v>280138</v>
      </c>
      <c r="B2754" s="76">
        <v>138</v>
      </c>
      <c r="C2754" s="77">
        <v>438.59</v>
      </c>
      <c r="D2754" s="77">
        <v>614.02</v>
      </c>
    </row>
    <row r="2755" spans="1:4">
      <c r="A2755" s="75">
        <v>280139</v>
      </c>
      <c r="B2755" s="76">
        <v>139</v>
      </c>
      <c r="C2755" s="77">
        <v>441.69</v>
      </c>
      <c r="D2755" s="77">
        <v>618.37</v>
      </c>
    </row>
    <row r="2756" spans="1:4">
      <c r="A2756" s="75">
        <v>280140</v>
      </c>
      <c r="B2756" s="76">
        <v>140</v>
      </c>
      <c r="C2756" s="77">
        <v>444.88</v>
      </c>
      <c r="D2756" s="77">
        <v>622.83000000000004</v>
      </c>
    </row>
    <row r="2757" spans="1:4">
      <c r="A2757" s="75">
        <v>280141</v>
      </c>
      <c r="B2757" s="76">
        <v>141</v>
      </c>
      <c r="C2757" s="77">
        <v>448</v>
      </c>
      <c r="D2757" s="77">
        <v>627.21</v>
      </c>
    </row>
    <row r="2758" spans="1:4">
      <c r="A2758" s="75">
        <v>280142</v>
      </c>
      <c r="B2758" s="76">
        <v>142</v>
      </c>
      <c r="C2758" s="77">
        <v>451.22</v>
      </c>
      <c r="D2758" s="77">
        <v>631.71</v>
      </c>
    </row>
    <row r="2759" spans="1:4">
      <c r="A2759" s="75">
        <v>280143</v>
      </c>
      <c r="B2759" s="76">
        <v>143</v>
      </c>
      <c r="C2759" s="77">
        <v>454.37</v>
      </c>
      <c r="D2759" s="77">
        <v>636.12</v>
      </c>
    </row>
    <row r="2760" spans="1:4">
      <c r="A2760" s="75">
        <v>280144</v>
      </c>
      <c r="B2760" s="76">
        <v>144</v>
      </c>
      <c r="C2760" s="77">
        <v>457.54</v>
      </c>
      <c r="D2760" s="77">
        <v>640.55999999999995</v>
      </c>
    </row>
    <row r="2761" spans="1:4">
      <c r="A2761" s="75">
        <v>280145</v>
      </c>
      <c r="B2761" s="76">
        <v>145</v>
      </c>
      <c r="C2761" s="77">
        <v>460.65</v>
      </c>
      <c r="D2761" s="77">
        <v>644.9</v>
      </c>
    </row>
    <row r="2762" spans="1:4">
      <c r="A2762" s="75">
        <v>280146</v>
      </c>
      <c r="B2762" s="76">
        <v>146</v>
      </c>
      <c r="C2762" s="77">
        <v>463.84</v>
      </c>
      <c r="D2762" s="77">
        <v>649.38</v>
      </c>
    </row>
    <row r="2763" spans="1:4">
      <c r="A2763" s="75">
        <v>280147</v>
      </c>
      <c r="B2763" s="76">
        <v>147</v>
      </c>
      <c r="C2763" s="77">
        <v>466.97</v>
      </c>
      <c r="D2763" s="77">
        <v>653.76</v>
      </c>
    </row>
    <row r="2764" spans="1:4">
      <c r="A2764" s="75">
        <v>280148</v>
      </c>
      <c r="B2764" s="76">
        <v>148</v>
      </c>
      <c r="C2764" s="77">
        <v>470.19</v>
      </c>
      <c r="D2764" s="77">
        <v>658.27</v>
      </c>
    </row>
    <row r="2765" spans="1:4">
      <c r="A2765" s="75">
        <v>280149</v>
      </c>
      <c r="B2765" s="76">
        <v>149</v>
      </c>
      <c r="C2765" s="77">
        <v>473.35</v>
      </c>
      <c r="D2765" s="77">
        <v>662.69</v>
      </c>
    </row>
    <row r="2766" spans="1:4">
      <c r="A2766" s="75">
        <v>280150</v>
      </c>
      <c r="B2766" s="76">
        <v>150</v>
      </c>
      <c r="C2766" s="77">
        <v>476.52</v>
      </c>
      <c r="D2766" s="77">
        <v>667.12</v>
      </c>
    </row>
    <row r="2767" spans="1:4">
      <c r="A2767" s="75">
        <v>280151</v>
      </c>
      <c r="B2767" s="76">
        <v>151</v>
      </c>
      <c r="C2767" s="77">
        <v>479.61</v>
      </c>
      <c r="D2767" s="77">
        <v>671.46</v>
      </c>
    </row>
    <row r="2768" spans="1:4">
      <c r="A2768" s="75">
        <v>280152</v>
      </c>
      <c r="B2768" s="76">
        <v>152</v>
      </c>
      <c r="C2768" s="77">
        <v>482.81</v>
      </c>
      <c r="D2768" s="77">
        <v>675.93</v>
      </c>
    </row>
    <row r="2769" spans="1:4">
      <c r="A2769" s="75">
        <v>280153</v>
      </c>
      <c r="B2769" s="76">
        <v>153</v>
      </c>
      <c r="C2769" s="77">
        <v>485.93</v>
      </c>
      <c r="D2769" s="77">
        <v>680.3</v>
      </c>
    </row>
    <row r="2770" spans="1:4">
      <c r="A2770" s="75">
        <v>280154</v>
      </c>
      <c r="B2770" s="76">
        <v>154</v>
      </c>
      <c r="C2770" s="77">
        <v>489.15</v>
      </c>
      <c r="D2770" s="77">
        <v>684.81</v>
      </c>
    </row>
    <row r="2771" spans="1:4">
      <c r="A2771" s="75">
        <v>280155</v>
      </c>
      <c r="B2771" s="76">
        <v>155</v>
      </c>
      <c r="C2771" s="77">
        <v>492.3</v>
      </c>
      <c r="D2771" s="77">
        <v>689.22</v>
      </c>
    </row>
    <row r="2772" spans="1:4">
      <c r="A2772" s="75">
        <v>280156</v>
      </c>
      <c r="B2772" s="76">
        <v>156</v>
      </c>
      <c r="C2772" s="77">
        <v>495.46</v>
      </c>
      <c r="D2772" s="77">
        <v>693.64</v>
      </c>
    </row>
    <row r="2773" spans="1:4">
      <c r="A2773" s="75">
        <v>280157</v>
      </c>
      <c r="B2773" s="76">
        <v>157</v>
      </c>
      <c r="C2773" s="77">
        <v>498.63</v>
      </c>
      <c r="D2773" s="77">
        <v>698.08</v>
      </c>
    </row>
    <row r="2774" spans="1:4">
      <c r="A2774" s="75">
        <v>280158</v>
      </c>
      <c r="B2774" s="76">
        <v>158</v>
      </c>
      <c r="C2774" s="77">
        <v>501.81</v>
      </c>
      <c r="D2774" s="77">
        <v>702.54</v>
      </c>
    </row>
    <row r="2775" spans="1:4">
      <c r="A2775" s="75">
        <v>280159</v>
      </c>
      <c r="B2775" s="76">
        <v>159</v>
      </c>
      <c r="C2775" s="77">
        <v>504.92</v>
      </c>
      <c r="D2775" s="77">
        <v>706.88</v>
      </c>
    </row>
    <row r="2776" spans="1:4">
      <c r="A2776" s="75">
        <v>280160</v>
      </c>
      <c r="B2776" s="76">
        <v>160</v>
      </c>
      <c r="C2776" s="77">
        <v>508.13</v>
      </c>
      <c r="D2776" s="77">
        <v>711.38</v>
      </c>
    </row>
    <row r="2777" spans="1:4">
      <c r="A2777" s="75">
        <v>280161</v>
      </c>
      <c r="B2777" s="76">
        <v>161</v>
      </c>
      <c r="C2777" s="77">
        <v>511.25</v>
      </c>
      <c r="D2777" s="77">
        <v>715.76</v>
      </c>
    </row>
    <row r="2778" spans="1:4">
      <c r="A2778" s="75">
        <v>280162</v>
      </c>
      <c r="B2778" s="76">
        <v>162</v>
      </c>
      <c r="C2778" s="77">
        <v>514.39</v>
      </c>
      <c r="D2778" s="77">
        <v>720.15</v>
      </c>
    </row>
    <row r="2779" spans="1:4">
      <c r="A2779" s="75">
        <v>280163</v>
      </c>
      <c r="B2779" s="76">
        <v>163</v>
      </c>
      <c r="C2779" s="77">
        <v>517.54</v>
      </c>
      <c r="D2779" s="77">
        <v>724.56</v>
      </c>
    </row>
    <row r="2780" spans="1:4">
      <c r="A2780" s="75">
        <v>280164</v>
      </c>
      <c r="B2780" s="76">
        <v>164</v>
      </c>
      <c r="C2780" s="77">
        <v>520.71</v>
      </c>
      <c r="D2780" s="77">
        <v>728.99</v>
      </c>
    </row>
    <row r="2781" spans="1:4">
      <c r="A2781" s="75">
        <v>280165</v>
      </c>
      <c r="B2781" s="76">
        <v>165</v>
      </c>
      <c r="C2781" s="77">
        <v>523.88</v>
      </c>
      <c r="D2781" s="77">
        <v>733.43</v>
      </c>
    </row>
    <row r="2782" spans="1:4">
      <c r="A2782" s="75">
        <v>280166</v>
      </c>
      <c r="B2782" s="76">
        <v>166</v>
      </c>
      <c r="C2782" s="77">
        <v>527.05999999999995</v>
      </c>
      <c r="D2782" s="77">
        <v>737.89</v>
      </c>
    </row>
    <row r="2783" spans="1:4">
      <c r="A2783" s="75">
        <v>280167</v>
      </c>
      <c r="B2783" s="76">
        <v>167</v>
      </c>
      <c r="C2783" s="77">
        <v>530.26</v>
      </c>
      <c r="D2783" s="77">
        <v>742.37</v>
      </c>
    </row>
    <row r="2784" spans="1:4">
      <c r="A2784" s="75">
        <v>280168</v>
      </c>
      <c r="B2784" s="76">
        <v>168</v>
      </c>
      <c r="C2784" s="77">
        <v>533.37</v>
      </c>
      <c r="D2784" s="77">
        <v>746.72</v>
      </c>
    </row>
    <row r="2785" spans="1:4">
      <c r="A2785" s="75">
        <v>280169</v>
      </c>
      <c r="B2785" s="76">
        <v>169</v>
      </c>
      <c r="C2785" s="77">
        <v>536.59</v>
      </c>
      <c r="D2785" s="77">
        <v>751.23</v>
      </c>
    </row>
    <row r="2786" spans="1:4">
      <c r="A2786" s="75">
        <v>280170</v>
      </c>
      <c r="B2786" s="76">
        <v>170</v>
      </c>
      <c r="C2786" s="77">
        <v>539.72</v>
      </c>
      <c r="D2786" s="77">
        <v>755.61</v>
      </c>
    </row>
    <row r="2787" spans="1:4">
      <c r="A2787" s="75">
        <v>280171</v>
      </c>
      <c r="B2787" s="76">
        <v>171</v>
      </c>
      <c r="C2787" s="77">
        <v>542.86</v>
      </c>
      <c r="D2787" s="77">
        <v>760.01</v>
      </c>
    </row>
    <row r="2788" spans="1:4">
      <c r="A2788" s="75">
        <v>280172</v>
      </c>
      <c r="B2788" s="76">
        <v>172</v>
      </c>
      <c r="C2788" s="77">
        <v>546.02</v>
      </c>
      <c r="D2788" s="77">
        <v>764.42</v>
      </c>
    </row>
    <row r="2789" spans="1:4">
      <c r="A2789" s="75">
        <v>280173</v>
      </c>
      <c r="B2789" s="76">
        <v>173</v>
      </c>
      <c r="C2789" s="77">
        <v>549.17999999999995</v>
      </c>
      <c r="D2789" s="77">
        <v>768.85</v>
      </c>
    </row>
    <row r="2790" spans="1:4">
      <c r="A2790" s="75">
        <v>280174</v>
      </c>
      <c r="B2790" s="76">
        <v>174</v>
      </c>
      <c r="C2790" s="77">
        <v>552.35</v>
      </c>
      <c r="D2790" s="77">
        <v>773.29</v>
      </c>
    </row>
    <row r="2791" spans="1:4">
      <c r="A2791" s="75">
        <v>280175</v>
      </c>
      <c r="B2791" s="76">
        <v>175</v>
      </c>
      <c r="C2791" s="77">
        <v>555.54</v>
      </c>
      <c r="D2791" s="77">
        <v>777.75</v>
      </c>
    </row>
    <row r="2792" spans="1:4">
      <c r="A2792" s="75">
        <v>280176</v>
      </c>
      <c r="B2792" s="76">
        <v>176</v>
      </c>
      <c r="C2792" s="77">
        <v>558.62</v>
      </c>
      <c r="D2792" s="77">
        <v>782.07</v>
      </c>
    </row>
    <row r="2793" spans="1:4">
      <c r="A2793" s="75">
        <v>280177</v>
      </c>
      <c r="B2793" s="76">
        <v>177</v>
      </c>
      <c r="C2793" s="77">
        <v>561.83000000000004</v>
      </c>
      <c r="D2793" s="77">
        <v>786.56</v>
      </c>
    </row>
    <row r="2794" spans="1:4">
      <c r="A2794" s="75">
        <v>280178</v>
      </c>
      <c r="B2794" s="76">
        <v>178</v>
      </c>
      <c r="C2794" s="77">
        <v>565.04999999999995</v>
      </c>
      <c r="D2794" s="77">
        <v>791.07</v>
      </c>
    </row>
    <row r="2795" spans="1:4">
      <c r="A2795" s="75">
        <v>280179</v>
      </c>
      <c r="B2795" s="76">
        <v>179</v>
      </c>
      <c r="C2795" s="77">
        <v>568.16</v>
      </c>
      <c r="D2795" s="77">
        <v>795.43</v>
      </c>
    </row>
    <row r="2796" spans="1:4">
      <c r="A2796" s="75">
        <v>280180</v>
      </c>
      <c r="B2796" s="76">
        <v>180</v>
      </c>
      <c r="C2796" s="77">
        <v>571.29</v>
      </c>
      <c r="D2796" s="77">
        <v>799.8</v>
      </c>
    </row>
    <row r="2797" spans="1:4">
      <c r="A2797" s="75">
        <v>280181</v>
      </c>
      <c r="B2797" s="76">
        <v>181</v>
      </c>
      <c r="C2797" s="77">
        <v>574.41999999999996</v>
      </c>
      <c r="D2797" s="77">
        <v>804.19</v>
      </c>
    </row>
    <row r="2798" spans="1:4">
      <c r="A2798" s="75">
        <v>280182</v>
      </c>
      <c r="B2798" s="76">
        <v>182</v>
      </c>
      <c r="C2798" s="77">
        <v>577.69000000000005</v>
      </c>
      <c r="D2798" s="77">
        <v>808.76</v>
      </c>
    </row>
    <row r="2799" spans="1:4">
      <c r="A2799" s="75">
        <v>280183</v>
      </c>
      <c r="B2799" s="76">
        <v>183</v>
      </c>
      <c r="C2799" s="77">
        <v>580.85</v>
      </c>
      <c r="D2799" s="77">
        <v>813.18</v>
      </c>
    </row>
    <row r="2800" spans="1:4">
      <c r="A2800" s="75">
        <v>280184</v>
      </c>
      <c r="B2800" s="76">
        <v>184</v>
      </c>
      <c r="C2800" s="77">
        <v>584.01</v>
      </c>
      <c r="D2800" s="77">
        <v>817.62</v>
      </c>
    </row>
    <row r="2801" spans="1:4">
      <c r="A2801" s="75">
        <v>280185</v>
      </c>
      <c r="B2801" s="76">
        <v>185</v>
      </c>
      <c r="C2801" s="77">
        <v>587.07000000000005</v>
      </c>
      <c r="D2801" s="77">
        <v>821.89</v>
      </c>
    </row>
    <row r="2802" spans="1:4">
      <c r="A2802" s="75">
        <v>280186</v>
      </c>
      <c r="B2802" s="76">
        <v>186</v>
      </c>
      <c r="C2802" s="77">
        <v>590.25</v>
      </c>
      <c r="D2802" s="77">
        <v>826.36</v>
      </c>
    </row>
    <row r="2803" spans="1:4">
      <c r="A2803" s="75">
        <v>280187</v>
      </c>
      <c r="B2803" s="76">
        <v>187</v>
      </c>
      <c r="C2803" s="77">
        <v>593.45000000000005</v>
      </c>
      <c r="D2803" s="77">
        <v>830.83</v>
      </c>
    </row>
    <row r="2804" spans="1:4">
      <c r="A2804" s="75">
        <v>280188</v>
      </c>
      <c r="B2804" s="76">
        <v>188</v>
      </c>
      <c r="C2804" s="77">
        <v>596.66</v>
      </c>
      <c r="D2804" s="77">
        <v>835.33</v>
      </c>
    </row>
    <row r="2805" spans="1:4">
      <c r="A2805" s="75">
        <v>280189</v>
      </c>
      <c r="B2805" s="76">
        <v>189</v>
      </c>
      <c r="C2805" s="77">
        <v>599.75</v>
      </c>
      <c r="D2805" s="77">
        <v>839.66</v>
      </c>
    </row>
    <row r="2806" spans="1:4">
      <c r="A2806" s="75">
        <v>280190</v>
      </c>
      <c r="B2806" s="76">
        <v>190</v>
      </c>
      <c r="C2806" s="77">
        <v>602.99</v>
      </c>
      <c r="D2806" s="77">
        <v>844.18</v>
      </c>
    </row>
    <row r="2807" spans="1:4">
      <c r="A2807" s="75">
        <v>280191</v>
      </c>
      <c r="B2807" s="76">
        <v>191</v>
      </c>
      <c r="C2807" s="77">
        <v>606.1</v>
      </c>
      <c r="D2807" s="77">
        <v>848.53</v>
      </c>
    </row>
    <row r="2808" spans="1:4">
      <c r="A2808" s="75">
        <v>280192</v>
      </c>
      <c r="B2808" s="76">
        <v>192</v>
      </c>
      <c r="C2808" s="77">
        <v>609.22</v>
      </c>
      <c r="D2808" s="77">
        <v>852.9</v>
      </c>
    </row>
    <row r="2809" spans="1:4">
      <c r="A2809" s="75">
        <v>280193</v>
      </c>
      <c r="B2809" s="76">
        <v>193</v>
      </c>
      <c r="C2809" s="77">
        <v>612.48</v>
      </c>
      <c r="D2809" s="77">
        <v>857.47</v>
      </c>
    </row>
    <row r="2810" spans="1:4">
      <c r="A2810" s="75">
        <v>280194</v>
      </c>
      <c r="B2810" s="76">
        <v>194</v>
      </c>
      <c r="C2810" s="77">
        <v>615.62</v>
      </c>
      <c r="D2810" s="77">
        <v>861.87</v>
      </c>
    </row>
    <row r="2811" spans="1:4">
      <c r="A2811" s="75">
        <v>280195</v>
      </c>
      <c r="B2811" s="76">
        <v>195</v>
      </c>
      <c r="C2811" s="77">
        <v>618.77</v>
      </c>
      <c r="D2811" s="77">
        <v>866.28</v>
      </c>
    </row>
    <row r="2812" spans="1:4">
      <c r="A2812" s="75">
        <v>280196</v>
      </c>
      <c r="B2812" s="76">
        <v>196</v>
      </c>
      <c r="C2812" s="77">
        <v>621.92999999999995</v>
      </c>
      <c r="D2812" s="77">
        <v>870.7</v>
      </c>
    </row>
    <row r="2813" spans="1:4">
      <c r="A2813" s="75">
        <v>280197</v>
      </c>
      <c r="B2813" s="76">
        <v>197</v>
      </c>
      <c r="C2813" s="77">
        <v>625.1</v>
      </c>
      <c r="D2813" s="77">
        <v>875.14</v>
      </c>
    </row>
    <row r="2814" spans="1:4">
      <c r="A2814" s="75">
        <v>280198</v>
      </c>
      <c r="B2814" s="76">
        <v>198</v>
      </c>
      <c r="C2814" s="77">
        <v>628.28</v>
      </c>
      <c r="D2814" s="77">
        <v>879.59</v>
      </c>
    </row>
    <row r="2815" spans="1:4">
      <c r="A2815" s="75">
        <v>280199</v>
      </c>
      <c r="B2815" s="76">
        <v>199</v>
      </c>
      <c r="C2815" s="77">
        <v>631.32000000000005</v>
      </c>
      <c r="D2815" s="77">
        <v>883.85</v>
      </c>
    </row>
    <row r="2816" spans="1:4">
      <c r="A2816" s="75">
        <v>280200</v>
      </c>
      <c r="B2816" s="76">
        <v>200</v>
      </c>
      <c r="C2816" s="77">
        <v>634.52</v>
      </c>
      <c r="D2816" s="77">
        <v>888.33</v>
      </c>
    </row>
    <row r="2817" spans="1:4">
      <c r="A2817" s="75">
        <v>280201</v>
      </c>
      <c r="B2817" s="79" t="s">
        <v>112</v>
      </c>
      <c r="C2817" s="80">
        <v>3.17</v>
      </c>
      <c r="D2817" s="80">
        <v>4.4400000000000004</v>
      </c>
    </row>
    <row r="2818" spans="1:4">
      <c r="A2818" s="75">
        <v>290001</v>
      </c>
      <c r="B2818" s="76">
        <v>1</v>
      </c>
      <c r="C2818" s="77">
        <v>13.65</v>
      </c>
      <c r="D2818" s="77">
        <v>19.100000000000001</v>
      </c>
    </row>
    <row r="2819" spans="1:4">
      <c r="A2819" s="75">
        <v>290002</v>
      </c>
      <c r="B2819" s="76">
        <v>2</v>
      </c>
      <c r="C2819" s="77">
        <v>15.39</v>
      </c>
      <c r="D2819" s="77">
        <v>21.54</v>
      </c>
    </row>
    <row r="2820" spans="1:4">
      <c r="A2820" s="75">
        <v>290003</v>
      </c>
      <c r="B2820" s="76">
        <v>3</v>
      </c>
      <c r="C2820" s="77">
        <v>17.13</v>
      </c>
      <c r="D2820" s="77">
        <v>23.98</v>
      </c>
    </row>
    <row r="2821" spans="1:4">
      <c r="A2821" s="75">
        <v>290004</v>
      </c>
      <c r="B2821" s="76">
        <v>4</v>
      </c>
      <c r="C2821" s="77">
        <v>18.87</v>
      </c>
      <c r="D2821" s="77">
        <v>26.42</v>
      </c>
    </row>
    <row r="2822" spans="1:4">
      <c r="A2822" s="75">
        <v>290005</v>
      </c>
      <c r="B2822" s="76">
        <v>5</v>
      </c>
      <c r="C2822" s="77">
        <v>20.61</v>
      </c>
      <c r="D2822" s="77">
        <v>28.86</v>
      </c>
    </row>
    <row r="2823" spans="1:4">
      <c r="A2823" s="75">
        <v>290006</v>
      </c>
      <c r="B2823" s="76">
        <v>6</v>
      </c>
      <c r="C2823" s="77">
        <v>22.36</v>
      </c>
      <c r="D2823" s="77">
        <v>31.3</v>
      </c>
    </row>
    <row r="2824" spans="1:4">
      <c r="A2824" s="75">
        <v>290007</v>
      </c>
      <c r="B2824" s="76">
        <v>7</v>
      </c>
      <c r="C2824" s="77">
        <v>24.77</v>
      </c>
      <c r="D2824" s="77">
        <v>34.68</v>
      </c>
    </row>
    <row r="2825" spans="1:4">
      <c r="A2825" s="75">
        <v>290008</v>
      </c>
      <c r="B2825" s="76">
        <v>8</v>
      </c>
      <c r="C2825" s="77">
        <v>27.97</v>
      </c>
      <c r="D2825" s="77">
        <v>39.15</v>
      </c>
    </row>
    <row r="2826" spans="1:4">
      <c r="A2826" s="75">
        <v>290009</v>
      </c>
      <c r="B2826" s="76">
        <v>9</v>
      </c>
      <c r="C2826" s="77">
        <v>31.16</v>
      </c>
      <c r="D2826" s="77">
        <v>43.63</v>
      </c>
    </row>
    <row r="2827" spans="1:4">
      <c r="A2827" s="75">
        <v>290010</v>
      </c>
      <c r="B2827" s="76">
        <v>10</v>
      </c>
      <c r="C2827" s="77">
        <v>34.36</v>
      </c>
      <c r="D2827" s="77">
        <v>48.11</v>
      </c>
    </row>
    <row r="2828" spans="1:4">
      <c r="A2828" s="75">
        <v>290011</v>
      </c>
      <c r="B2828" s="76">
        <v>11</v>
      </c>
      <c r="C2828" s="77">
        <v>37.56</v>
      </c>
      <c r="D2828" s="77">
        <v>52.59</v>
      </c>
    </row>
    <row r="2829" spans="1:4">
      <c r="A2829" s="75">
        <v>290012</v>
      </c>
      <c r="B2829" s="76">
        <v>12</v>
      </c>
      <c r="C2829" s="77">
        <v>40.76</v>
      </c>
      <c r="D2829" s="77">
        <v>57.06</v>
      </c>
    </row>
    <row r="2830" spans="1:4">
      <c r="A2830" s="75">
        <v>290013</v>
      </c>
      <c r="B2830" s="76">
        <v>13</v>
      </c>
      <c r="C2830" s="77">
        <v>43.96</v>
      </c>
      <c r="D2830" s="77">
        <v>61.54</v>
      </c>
    </row>
    <row r="2831" spans="1:4">
      <c r="A2831" s="75">
        <v>290014</v>
      </c>
      <c r="B2831" s="76">
        <v>14</v>
      </c>
      <c r="C2831" s="77">
        <v>47.16</v>
      </c>
      <c r="D2831" s="77">
        <v>66.02</v>
      </c>
    </row>
    <row r="2832" spans="1:4">
      <c r="A2832" s="75">
        <v>290015</v>
      </c>
      <c r="B2832" s="76">
        <v>15</v>
      </c>
      <c r="C2832" s="77">
        <v>50.35</v>
      </c>
      <c r="D2832" s="77">
        <v>70.5</v>
      </c>
    </row>
    <row r="2833" spans="1:4">
      <c r="A2833" s="75">
        <v>290016</v>
      </c>
      <c r="B2833" s="76">
        <v>16</v>
      </c>
      <c r="C2833" s="77">
        <v>53.55</v>
      </c>
      <c r="D2833" s="77">
        <v>74.97</v>
      </c>
    </row>
    <row r="2834" spans="1:4">
      <c r="A2834" s="75">
        <v>290017</v>
      </c>
      <c r="B2834" s="76">
        <v>17</v>
      </c>
      <c r="C2834" s="77">
        <v>56.75</v>
      </c>
      <c r="D2834" s="77">
        <v>79.45</v>
      </c>
    </row>
    <row r="2835" spans="1:4">
      <c r="A2835" s="75">
        <v>290018</v>
      </c>
      <c r="B2835" s="76">
        <v>18</v>
      </c>
      <c r="C2835" s="77">
        <v>59.95</v>
      </c>
      <c r="D2835" s="77">
        <v>83.93</v>
      </c>
    </row>
    <row r="2836" spans="1:4">
      <c r="A2836" s="75">
        <v>290019</v>
      </c>
      <c r="B2836" s="76">
        <v>19</v>
      </c>
      <c r="C2836" s="77">
        <v>63.15</v>
      </c>
      <c r="D2836" s="77">
        <v>88.41</v>
      </c>
    </row>
    <row r="2837" spans="1:4">
      <c r="A2837" s="75">
        <v>290020</v>
      </c>
      <c r="B2837" s="76">
        <v>20</v>
      </c>
      <c r="C2837" s="77">
        <v>66.349999999999994</v>
      </c>
      <c r="D2837" s="77">
        <v>92.88</v>
      </c>
    </row>
    <row r="2838" spans="1:4">
      <c r="A2838" s="75">
        <v>290021</v>
      </c>
      <c r="B2838" s="76">
        <v>21</v>
      </c>
      <c r="C2838" s="77">
        <v>69.540000000000006</v>
      </c>
      <c r="D2838" s="77">
        <v>97.36</v>
      </c>
    </row>
    <row r="2839" spans="1:4">
      <c r="A2839" s="75">
        <v>290022</v>
      </c>
      <c r="B2839" s="76">
        <v>22</v>
      </c>
      <c r="C2839" s="77">
        <v>72.739999999999995</v>
      </c>
      <c r="D2839" s="77">
        <v>101.84</v>
      </c>
    </row>
    <row r="2840" spans="1:4">
      <c r="A2840" s="75">
        <v>290023</v>
      </c>
      <c r="B2840" s="76">
        <v>23</v>
      </c>
      <c r="C2840" s="77">
        <v>75.94</v>
      </c>
      <c r="D2840" s="77">
        <v>106.32</v>
      </c>
    </row>
    <row r="2841" spans="1:4">
      <c r="A2841" s="75">
        <v>290024</v>
      </c>
      <c r="B2841" s="76">
        <v>24</v>
      </c>
      <c r="C2841" s="77">
        <v>79.14</v>
      </c>
      <c r="D2841" s="77">
        <v>110.79</v>
      </c>
    </row>
    <row r="2842" spans="1:4">
      <c r="A2842" s="75">
        <v>290025</v>
      </c>
      <c r="B2842" s="76">
        <v>25</v>
      </c>
      <c r="C2842" s="77">
        <v>82.34</v>
      </c>
      <c r="D2842" s="77">
        <v>115.27</v>
      </c>
    </row>
    <row r="2843" spans="1:4">
      <c r="A2843" s="75">
        <v>290026</v>
      </c>
      <c r="B2843" s="76">
        <v>26</v>
      </c>
      <c r="C2843" s="77">
        <v>85.54</v>
      </c>
      <c r="D2843" s="77">
        <v>119.75</v>
      </c>
    </row>
    <row r="2844" spans="1:4">
      <c r="A2844" s="75">
        <v>290027</v>
      </c>
      <c r="B2844" s="76">
        <v>27</v>
      </c>
      <c r="C2844" s="77">
        <v>88.73</v>
      </c>
      <c r="D2844" s="77">
        <v>124.23</v>
      </c>
    </row>
    <row r="2845" spans="1:4">
      <c r="A2845" s="75">
        <v>290028</v>
      </c>
      <c r="B2845" s="76">
        <v>28</v>
      </c>
      <c r="C2845" s="77">
        <v>91.93</v>
      </c>
      <c r="D2845" s="77">
        <v>128.71</v>
      </c>
    </row>
    <row r="2846" spans="1:4">
      <c r="A2846" s="75">
        <v>290029</v>
      </c>
      <c r="B2846" s="76">
        <v>29</v>
      </c>
      <c r="C2846" s="77">
        <v>95.13</v>
      </c>
      <c r="D2846" s="77">
        <v>133.18</v>
      </c>
    </row>
    <row r="2847" spans="1:4">
      <c r="A2847" s="75">
        <v>290030</v>
      </c>
      <c r="B2847" s="76">
        <v>30</v>
      </c>
      <c r="C2847" s="77">
        <v>98.33</v>
      </c>
      <c r="D2847" s="77">
        <v>137.66</v>
      </c>
    </row>
    <row r="2848" spans="1:4">
      <c r="A2848" s="75">
        <v>290031</v>
      </c>
      <c r="B2848" s="76">
        <v>31</v>
      </c>
      <c r="C2848" s="77">
        <v>101.53</v>
      </c>
      <c r="D2848" s="77">
        <v>142.13999999999999</v>
      </c>
    </row>
    <row r="2849" spans="1:4">
      <c r="A2849" s="75">
        <v>290032</v>
      </c>
      <c r="B2849" s="76">
        <v>32</v>
      </c>
      <c r="C2849" s="77">
        <v>104.72</v>
      </c>
      <c r="D2849" s="77">
        <v>146.61000000000001</v>
      </c>
    </row>
    <row r="2850" spans="1:4">
      <c r="A2850" s="75">
        <v>290033</v>
      </c>
      <c r="B2850" s="76">
        <v>33</v>
      </c>
      <c r="C2850" s="77">
        <v>107.93</v>
      </c>
      <c r="D2850" s="77">
        <v>151.1</v>
      </c>
    </row>
    <row r="2851" spans="1:4">
      <c r="A2851" s="75">
        <v>290034</v>
      </c>
      <c r="B2851" s="76">
        <v>34</v>
      </c>
      <c r="C2851" s="77">
        <v>111.12</v>
      </c>
      <c r="D2851" s="77">
        <v>155.57</v>
      </c>
    </row>
    <row r="2852" spans="1:4">
      <c r="A2852" s="75">
        <v>290035</v>
      </c>
      <c r="B2852" s="76">
        <v>35</v>
      </c>
      <c r="C2852" s="77">
        <v>114.32</v>
      </c>
      <c r="D2852" s="77">
        <v>160.05000000000001</v>
      </c>
    </row>
    <row r="2853" spans="1:4">
      <c r="A2853" s="75">
        <v>290036</v>
      </c>
      <c r="B2853" s="76">
        <v>36</v>
      </c>
      <c r="C2853" s="77">
        <v>117.52</v>
      </c>
      <c r="D2853" s="77">
        <v>164.53</v>
      </c>
    </row>
    <row r="2854" spans="1:4">
      <c r="A2854" s="75">
        <v>290037</v>
      </c>
      <c r="B2854" s="76">
        <v>37</v>
      </c>
      <c r="C2854" s="77">
        <v>120.72</v>
      </c>
      <c r="D2854" s="77">
        <v>169</v>
      </c>
    </row>
    <row r="2855" spans="1:4">
      <c r="A2855" s="75">
        <v>290038</v>
      </c>
      <c r="B2855" s="76">
        <v>38</v>
      </c>
      <c r="C2855" s="77">
        <v>123.91</v>
      </c>
      <c r="D2855" s="77">
        <v>173.48</v>
      </c>
    </row>
    <row r="2856" spans="1:4">
      <c r="A2856" s="75">
        <v>290039</v>
      </c>
      <c r="B2856" s="76">
        <v>39</v>
      </c>
      <c r="C2856" s="77">
        <v>127.11</v>
      </c>
      <c r="D2856" s="77">
        <v>177.96</v>
      </c>
    </row>
    <row r="2857" spans="1:4">
      <c r="A2857" s="75">
        <v>290040</v>
      </c>
      <c r="B2857" s="76">
        <v>40</v>
      </c>
      <c r="C2857" s="77">
        <v>130.32</v>
      </c>
      <c r="D2857" s="77">
        <v>182.44</v>
      </c>
    </row>
    <row r="2858" spans="1:4">
      <c r="A2858" s="75">
        <v>290041</v>
      </c>
      <c r="B2858" s="76">
        <v>41</v>
      </c>
      <c r="C2858" s="77">
        <v>133.51</v>
      </c>
      <c r="D2858" s="77">
        <v>186.92</v>
      </c>
    </row>
    <row r="2859" spans="1:4">
      <c r="A2859" s="75">
        <v>290042</v>
      </c>
      <c r="B2859" s="76">
        <v>42</v>
      </c>
      <c r="C2859" s="77">
        <v>136.71</v>
      </c>
      <c r="D2859" s="77">
        <v>191.39</v>
      </c>
    </row>
    <row r="2860" spans="1:4">
      <c r="A2860" s="75">
        <v>290043</v>
      </c>
      <c r="B2860" s="76">
        <v>43</v>
      </c>
      <c r="C2860" s="77">
        <v>139.91</v>
      </c>
      <c r="D2860" s="77">
        <v>195.87</v>
      </c>
    </row>
    <row r="2861" spans="1:4">
      <c r="A2861" s="75">
        <v>290044</v>
      </c>
      <c r="B2861" s="76">
        <v>44</v>
      </c>
      <c r="C2861" s="77">
        <v>143.1</v>
      </c>
      <c r="D2861" s="77">
        <v>200.34</v>
      </c>
    </row>
    <row r="2862" spans="1:4">
      <c r="A2862" s="75">
        <v>290045</v>
      </c>
      <c r="B2862" s="76">
        <v>45</v>
      </c>
      <c r="C2862" s="77">
        <v>146.30000000000001</v>
      </c>
      <c r="D2862" s="77">
        <v>204.82</v>
      </c>
    </row>
    <row r="2863" spans="1:4">
      <c r="A2863" s="75">
        <v>290046</v>
      </c>
      <c r="B2863" s="76">
        <v>46</v>
      </c>
      <c r="C2863" s="77">
        <v>149.5</v>
      </c>
      <c r="D2863" s="77">
        <v>209.31</v>
      </c>
    </row>
    <row r="2864" spans="1:4">
      <c r="A2864" s="75">
        <v>290047</v>
      </c>
      <c r="B2864" s="76">
        <v>47</v>
      </c>
      <c r="C2864" s="77">
        <v>152.71</v>
      </c>
      <c r="D2864" s="77">
        <v>213.79</v>
      </c>
    </row>
    <row r="2865" spans="1:4">
      <c r="A2865" s="75">
        <v>290048</v>
      </c>
      <c r="B2865" s="76">
        <v>48</v>
      </c>
      <c r="C2865" s="77">
        <v>155.9</v>
      </c>
      <c r="D2865" s="77">
        <v>218.26</v>
      </c>
    </row>
    <row r="2866" spans="1:4">
      <c r="A2866" s="75">
        <v>290049</v>
      </c>
      <c r="B2866" s="76">
        <v>49</v>
      </c>
      <c r="C2866" s="77">
        <v>159.1</v>
      </c>
      <c r="D2866" s="77">
        <v>222.74</v>
      </c>
    </row>
    <row r="2867" spans="1:4">
      <c r="A2867" s="75">
        <v>290050</v>
      </c>
      <c r="B2867" s="76">
        <v>50</v>
      </c>
      <c r="C2867" s="77">
        <v>162.30000000000001</v>
      </c>
      <c r="D2867" s="77">
        <v>227.22</v>
      </c>
    </row>
    <row r="2868" spans="1:4">
      <c r="A2868" s="75">
        <v>290051</v>
      </c>
      <c r="B2868" s="76">
        <v>51</v>
      </c>
      <c r="C2868" s="77">
        <v>165.5</v>
      </c>
      <c r="D2868" s="77">
        <v>231.7</v>
      </c>
    </row>
    <row r="2869" spans="1:4">
      <c r="A2869" s="75">
        <v>290052</v>
      </c>
      <c r="B2869" s="76">
        <v>52</v>
      </c>
      <c r="C2869" s="77">
        <v>168.69</v>
      </c>
      <c r="D2869" s="77">
        <v>236.17</v>
      </c>
    </row>
    <row r="2870" spans="1:4">
      <c r="A2870" s="75">
        <v>290053</v>
      </c>
      <c r="B2870" s="76">
        <v>53</v>
      </c>
      <c r="C2870" s="77">
        <v>171.89</v>
      </c>
      <c r="D2870" s="77">
        <v>240.64</v>
      </c>
    </row>
    <row r="2871" spans="1:4">
      <c r="A2871" s="75">
        <v>290054</v>
      </c>
      <c r="B2871" s="76">
        <v>54</v>
      </c>
      <c r="C2871" s="77">
        <v>175.09</v>
      </c>
      <c r="D2871" s="77">
        <v>245.12</v>
      </c>
    </row>
    <row r="2872" spans="1:4">
      <c r="A2872" s="75">
        <v>290055</v>
      </c>
      <c r="B2872" s="76">
        <v>55</v>
      </c>
      <c r="C2872" s="77">
        <v>178.29</v>
      </c>
      <c r="D2872" s="77">
        <v>249.61</v>
      </c>
    </row>
    <row r="2873" spans="1:4">
      <c r="A2873" s="75">
        <v>290056</v>
      </c>
      <c r="B2873" s="76">
        <v>56</v>
      </c>
      <c r="C2873" s="77">
        <v>181.49</v>
      </c>
      <c r="D2873" s="77">
        <v>254.09</v>
      </c>
    </row>
    <row r="2874" spans="1:4">
      <c r="A2874" s="75">
        <v>290057</v>
      </c>
      <c r="B2874" s="76">
        <v>57</v>
      </c>
      <c r="C2874" s="77">
        <v>184.69</v>
      </c>
      <c r="D2874" s="77">
        <v>258.56</v>
      </c>
    </row>
    <row r="2875" spans="1:4">
      <c r="A2875" s="75">
        <v>290058</v>
      </c>
      <c r="B2875" s="76">
        <v>58</v>
      </c>
      <c r="C2875" s="77">
        <v>187.88</v>
      </c>
      <c r="D2875" s="77">
        <v>263.02999999999997</v>
      </c>
    </row>
    <row r="2876" spans="1:4">
      <c r="A2876" s="75">
        <v>290059</v>
      </c>
      <c r="B2876" s="76">
        <v>59</v>
      </c>
      <c r="C2876" s="77">
        <v>191.08</v>
      </c>
      <c r="D2876" s="77">
        <v>267.51</v>
      </c>
    </row>
    <row r="2877" spans="1:4">
      <c r="A2877" s="75">
        <v>290060</v>
      </c>
      <c r="B2877" s="76">
        <v>60</v>
      </c>
      <c r="C2877" s="77">
        <v>194.28</v>
      </c>
      <c r="D2877" s="77">
        <v>271.99</v>
      </c>
    </row>
    <row r="2878" spans="1:4">
      <c r="A2878" s="75">
        <v>290061</v>
      </c>
      <c r="B2878" s="76">
        <v>61</v>
      </c>
      <c r="C2878" s="77">
        <v>197.49</v>
      </c>
      <c r="D2878" s="77">
        <v>276.48</v>
      </c>
    </row>
    <row r="2879" spans="1:4">
      <c r="A2879" s="75">
        <v>290062</v>
      </c>
      <c r="B2879" s="76">
        <v>62</v>
      </c>
      <c r="C2879" s="77">
        <v>200.68</v>
      </c>
      <c r="D2879" s="77">
        <v>280.95</v>
      </c>
    </row>
    <row r="2880" spans="1:4">
      <c r="A2880" s="75">
        <v>290063</v>
      </c>
      <c r="B2880" s="76">
        <v>63</v>
      </c>
      <c r="C2880" s="77">
        <v>203.88</v>
      </c>
      <c r="D2880" s="77">
        <v>285.43</v>
      </c>
    </row>
    <row r="2881" spans="1:4">
      <c r="A2881" s="75">
        <v>290064</v>
      </c>
      <c r="B2881" s="76">
        <v>64</v>
      </c>
      <c r="C2881" s="77">
        <v>207.07</v>
      </c>
      <c r="D2881" s="77">
        <v>289.89999999999998</v>
      </c>
    </row>
    <row r="2882" spans="1:4">
      <c r="A2882" s="75">
        <v>290065</v>
      </c>
      <c r="B2882" s="76">
        <v>65</v>
      </c>
      <c r="C2882" s="77">
        <v>210.28</v>
      </c>
      <c r="D2882" s="77">
        <v>294.39</v>
      </c>
    </row>
    <row r="2883" spans="1:4">
      <c r="A2883" s="75">
        <v>290066</v>
      </c>
      <c r="B2883" s="76">
        <v>66</v>
      </c>
      <c r="C2883" s="77">
        <v>213.47</v>
      </c>
      <c r="D2883" s="77">
        <v>298.86</v>
      </c>
    </row>
    <row r="2884" spans="1:4">
      <c r="A2884" s="75">
        <v>290067</v>
      </c>
      <c r="B2884" s="76">
        <v>67</v>
      </c>
      <c r="C2884" s="77">
        <v>216.67</v>
      </c>
      <c r="D2884" s="77">
        <v>303.33999999999997</v>
      </c>
    </row>
    <row r="2885" spans="1:4">
      <c r="A2885" s="75">
        <v>290068</v>
      </c>
      <c r="B2885" s="76">
        <v>68</v>
      </c>
      <c r="C2885" s="77">
        <v>219.87</v>
      </c>
      <c r="D2885" s="77">
        <v>307.81</v>
      </c>
    </row>
    <row r="2886" spans="1:4">
      <c r="A2886" s="75">
        <v>290069</v>
      </c>
      <c r="B2886" s="76">
        <v>69</v>
      </c>
      <c r="C2886" s="77">
        <v>223.07</v>
      </c>
      <c r="D2886" s="77">
        <v>312.3</v>
      </c>
    </row>
    <row r="2887" spans="1:4">
      <c r="A2887" s="75">
        <v>290070</v>
      </c>
      <c r="B2887" s="76">
        <v>70</v>
      </c>
      <c r="C2887" s="77">
        <v>226.27</v>
      </c>
      <c r="D2887" s="77">
        <v>316.77</v>
      </c>
    </row>
    <row r="2888" spans="1:4">
      <c r="A2888" s="75">
        <v>290071</v>
      </c>
      <c r="B2888" s="76">
        <v>71</v>
      </c>
      <c r="C2888" s="77">
        <v>229.47</v>
      </c>
      <c r="D2888" s="77">
        <v>321.26</v>
      </c>
    </row>
    <row r="2889" spans="1:4">
      <c r="A2889" s="75">
        <v>290072</v>
      </c>
      <c r="B2889" s="76">
        <v>72</v>
      </c>
      <c r="C2889" s="77">
        <v>232.67</v>
      </c>
      <c r="D2889" s="77">
        <v>325.73</v>
      </c>
    </row>
    <row r="2890" spans="1:4">
      <c r="A2890" s="75">
        <v>290073</v>
      </c>
      <c r="B2890" s="76">
        <v>73</v>
      </c>
      <c r="C2890" s="77">
        <v>235.86</v>
      </c>
      <c r="D2890" s="77">
        <v>330.21</v>
      </c>
    </row>
    <row r="2891" spans="1:4">
      <c r="A2891" s="75">
        <v>290074</v>
      </c>
      <c r="B2891" s="76">
        <v>74</v>
      </c>
      <c r="C2891" s="77">
        <v>239.05</v>
      </c>
      <c r="D2891" s="77">
        <v>334.67</v>
      </c>
    </row>
    <row r="2892" spans="1:4">
      <c r="A2892" s="75">
        <v>290075</v>
      </c>
      <c r="B2892" s="76">
        <v>75</v>
      </c>
      <c r="C2892" s="77">
        <v>242.26</v>
      </c>
      <c r="D2892" s="77">
        <v>339.16</v>
      </c>
    </row>
    <row r="2893" spans="1:4">
      <c r="A2893" s="75">
        <v>290076</v>
      </c>
      <c r="B2893" s="76">
        <v>76</v>
      </c>
      <c r="C2893" s="77">
        <v>245.45</v>
      </c>
      <c r="D2893" s="77">
        <v>343.63</v>
      </c>
    </row>
    <row r="2894" spans="1:4">
      <c r="A2894" s="75">
        <v>290077</v>
      </c>
      <c r="B2894" s="76">
        <v>77</v>
      </c>
      <c r="C2894" s="77">
        <v>248.65</v>
      </c>
      <c r="D2894" s="77">
        <v>348.11</v>
      </c>
    </row>
    <row r="2895" spans="1:4">
      <c r="A2895" s="75">
        <v>290078</v>
      </c>
      <c r="B2895" s="76">
        <v>78</v>
      </c>
      <c r="C2895" s="77">
        <v>251.85</v>
      </c>
      <c r="D2895" s="77">
        <v>352.58</v>
      </c>
    </row>
    <row r="2896" spans="1:4">
      <c r="A2896" s="75">
        <v>290079</v>
      </c>
      <c r="B2896" s="76">
        <v>79</v>
      </c>
      <c r="C2896" s="77">
        <v>255.05</v>
      </c>
      <c r="D2896" s="77">
        <v>357.06</v>
      </c>
    </row>
    <row r="2897" spans="1:4">
      <c r="A2897" s="75">
        <v>290080</v>
      </c>
      <c r="B2897" s="76">
        <v>80</v>
      </c>
      <c r="C2897" s="77">
        <v>258.24</v>
      </c>
      <c r="D2897" s="77">
        <v>361.54</v>
      </c>
    </row>
    <row r="2898" spans="1:4">
      <c r="A2898" s="75">
        <v>290081</v>
      </c>
      <c r="B2898" s="76">
        <v>81</v>
      </c>
      <c r="C2898" s="77">
        <v>261.44</v>
      </c>
      <c r="D2898" s="77">
        <v>366.02</v>
      </c>
    </row>
    <row r="2899" spans="1:4">
      <c r="A2899" s="75">
        <v>290082</v>
      </c>
      <c r="B2899" s="76">
        <v>82</v>
      </c>
      <c r="C2899" s="77">
        <v>264.64</v>
      </c>
      <c r="D2899" s="77">
        <v>370.5</v>
      </c>
    </row>
    <row r="2900" spans="1:4">
      <c r="A2900" s="75">
        <v>290083</v>
      </c>
      <c r="B2900" s="76">
        <v>83</v>
      </c>
      <c r="C2900" s="77">
        <v>267.83999999999997</v>
      </c>
      <c r="D2900" s="77">
        <v>374.97</v>
      </c>
    </row>
    <row r="2901" spans="1:4">
      <c r="A2901" s="75">
        <v>290084</v>
      </c>
      <c r="B2901" s="76">
        <v>84</v>
      </c>
      <c r="C2901" s="77">
        <v>271.06</v>
      </c>
      <c r="D2901" s="77">
        <v>379.48</v>
      </c>
    </row>
    <row r="2902" spans="1:4">
      <c r="A2902" s="75">
        <v>290085</v>
      </c>
      <c r="B2902" s="76">
        <v>85</v>
      </c>
      <c r="C2902" s="77">
        <v>274.24</v>
      </c>
      <c r="D2902" s="77">
        <v>383.94</v>
      </c>
    </row>
    <row r="2903" spans="1:4">
      <c r="A2903" s="75">
        <v>290086</v>
      </c>
      <c r="B2903" s="76">
        <v>86</v>
      </c>
      <c r="C2903" s="77">
        <v>277.43</v>
      </c>
      <c r="D2903" s="77">
        <v>388.4</v>
      </c>
    </row>
    <row r="2904" spans="1:4">
      <c r="A2904" s="75">
        <v>290087</v>
      </c>
      <c r="B2904" s="76">
        <v>87</v>
      </c>
      <c r="C2904" s="77">
        <v>280.63</v>
      </c>
      <c r="D2904" s="77">
        <v>392.89</v>
      </c>
    </row>
    <row r="2905" spans="1:4">
      <c r="A2905" s="75">
        <v>290088</v>
      </c>
      <c r="B2905" s="76">
        <v>88</v>
      </c>
      <c r="C2905" s="77">
        <v>283.83</v>
      </c>
      <c r="D2905" s="77">
        <v>397.36</v>
      </c>
    </row>
    <row r="2906" spans="1:4">
      <c r="A2906" s="75">
        <v>290089</v>
      </c>
      <c r="B2906" s="76">
        <v>89</v>
      </c>
      <c r="C2906" s="77">
        <v>287.02</v>
      </c>
      <c r="D2906" s="77">
        <v>401.83</v>
      </c>
    </row>
    <row r="2907" spans="1:4">
      <c r="A2907" s="75">
        <v>290090</v>
      </c>
      <c r="B2907" s="76">
        <v>90</v>
      </c>
      <c r="C2907" s="77">
        <v>290.24</v>
      </c>
      <c r="D2907" s="77">
        <v>406.33</v>
      </c>
    </row>
    <row r="2908" spans="1:4">
      <c r="A2908" s="75">
        <v>290091</v>
      </c>
      <c r="B2908" s="76">
        <v>91</v>
      </c>
      <c r="C2908" s="77">
        <v>293.44</v>
      </c>
      <c r="D2908" s="77">
        <v>410.82</v>
      </c>
    </row>
    <row r="2909" spans="1:4">
      <c r="A2909" s="75">
        <v>290092</v>
      </c>
      <c r="B2909" s="76">
        <v>92</v>
      </c>
      <c r="C2909" s="77">
        <v>296.63</v>
      </c>
      <c r="D2909" s="77">
        <v>415.29</v>
      </c>
    </row>
    <row r="2910" spans="1:4">
      <c r="A2910" s="75">
        <v>290093</v>
      </c>
      <c r="B2910" s="76">
        <v>93</v>
      </c>
      <c r="C2910" s="77">
        <v>299.82</v>
      </c>
      <c r="D2910" s="77">
        <v>419.74</v>
      </c>
    </row>
    <row r="2911" spans="1:4">
      <c r="A2911" s="75">
        <v>290094</v>
      </c>
      <c r="B2911" s="76">
        <v>94</v>
      </c>
      <c r="C2911" s="77">
        <v>303.02</v>
      </c>
      <c r="D2911" s="77">
        <v>424.23</v>
      </c>
    </row>
    <row r="2912" spans="1:4">
      <c r="A2912" s="75">
        <v>290095</v>
      </c>
      <c r="B2912" s="76">
        <v>95</v>
      </c>
      <c r="C2912" s="77">
        <v>306.24</v>
      </c>
      <c r="D2912" s="77">
        <v>428.74</v>
      </c>
    </row>
    <row r="2913" spans="1:4">
      <c r="A2913" s="75">
        <v>290096</v>
      </c>
      <c r="B2913" s="76">
        <v>96</v>
      </c>
      <c r="C2913" s="77">
        <v>309.42</v>
      </c>
      <c r="D2913" s="77">
        <v>433.18</v>
      </c>
    </row>
    <row r="2914" spans="1:4">
      <c r="A2914" s="75">
        <v>290097</v>
      </c>
      <c r="B2914" s="76">
        <v>97</v>
      </c>
      <c r="C2914" s="77">
        <v>312.61</v>
      </c>
      <c r="D2914" s="77">
        <v>437.66</v>
      </c>
    </row>
    <row r="2915" spans="1:4">
      <c r="A2915" s="75">
        <v>290098</v>
      </c>
      <c r="B2915" s="76">
        <v>98</v>
      </c>
      <c r="C2915" s="77">
        <v>315.83</v>
      </c>
      <c r="D2915" s="77">
        <v>442.16</v>
      </c>
    </row>
    <row r="2916" spans="1:4">
      <c r="A2916" s="75">
        <v>290099</v>
      </c>
      <c r="B2916" s="76">
        <v>99</v>
      </c>
      <c r="C2916" s="77">
        <v>319.02999999999997</v>
      </c>
      <c r="D2916" s="77">
        <v>446.64</v>
      </c>
    </row>
    <row r="2917" spans="1:4">
      <c r="A2917" s="75">
        <v>290100</v>
      </c>
      <c r="B2917" s="76">
        <v>100</v>
      </c>
      <c r="C2917" s="77">
        <v>322.20999999999998</v>
      </c>
      <c r="D2917" s="77">
        <v>451.09</v>
      </c>
    </row>
    <row r="2918" spans="1:4">
      <c r="A2918" s="75">
        <v>290101</v>
      </c>
      <c r="B2918" s="76">
        <v>101</v>
      </c>
      <c r="C2918" s="77">
        <v>325.41000000000003</v>
      </c>
      <c r="D2918" s="77">
        <v>455.57</v>
      </c>
    </row>
    <row r="2919" spans="1:4">
      <c r="A2919" s="75">
        <v>290102</v>
      </c>
      <c r="B2919" s="76">
        <v>102</v>
      </c>
      <c r="C2919" s="77">
        <v>328.63</v>
      </c>
      <c r="D2919" s="77">
        <v>460.08</v>
      </c>
    </row>
    <row r="2920" spans="1:4">
      <c r="A2920" s="75">
        <v>290103</v>
      </c>
      <c r="B2920" s="76">
        <v>103</v>
      </c>
      <c r="C2920" s="77">
        <v>331.83</v>
      </c>
      <c r="D2920" s="77">
        <v>464.56</v>
      </c>
    </row>
    <row r="2921" spans="1:4">
      <c r="A2921" s="75">
        <v>290104</v>
      </c>
      <c r="B2921" s="76">
        <v>104</v>
      </c>
      <c r="C2921" s="77">
        <v>335.01</v>
      </c>
      <c r="D2921" s="77">
        <v>469.01</v>
      </c>
    </row>
    <row r="2922" spans="1:4">
      <c r="A2922" s="75">
        <v>290105</v>
      </c>
      <c r="B2922" s="76">
        <v>105</v>
      </c>
      <c r="C2922" s="77">
        <v>338.2</v>
      </c>
      <c r="D2922" s="77">
        <v>473.49</v>
      </c>
    </row>
    <row r="2923" spans="1:4">
      <c r="A2923" s="75">
        <v>290106</v>
      </c>
      <c r="B2923" s="76">
        <v>106</v>
      </c>
      <c r="C2923" s="77">
        <v>341.42</v>
      </c>
      <c r="D2923" s="77">
        <v>477.99</v>
      </c>
    </row>
    <row r="2924" spans="1:4">
      <c r="A2924" s="75">
        <v>290107</v>
      </c>
      <c r="B2924" s="76">
        <v>107</v>
      </c>
      <c r="C2924" s="77">
        <v>344.61</v>
      </c>
      <c r="D2924" s="77">
        <v>482.46</v>
      </c>
    </row>
    <row r="2925" spans="1:4">
      <c r="A2925" s="75">
        <v>290108</v>
      </c>
      <c r="B2925" s="76">
        <v>108</v>
      </c>
      <c r="C2925" s="77">
        <v>347.82</v>
      </c>
      <c r="D2925" s="77">
        <v>486.95</v>
      </c>
    </row>
    <row r="2926" spans="1:4">
      <c r="A2926" s="75">
        <v>290109</v>
      </c>
      <c r="B2926" s="76">
        <v>109</v>
      </c>
      <c r="C2926" s="77">
        <v>351.01</v>
      </c>
      <c r="D2926" s="77">
        <v>491.41</v>
      </c>
    </row>
    <row r="2927" spans="1:4">
      <c r="A2927" s="75">
        <v>290110</v>
      </c>
      <c r="B2927" s="76">
        <v>110</v>
      </c>
      <c r="C2927" s="77">
        <v>354.21</v>
      </c>
      <c r="D2927" s="77">
        <v>495.89</v>
      </c>
    </row>
    <row r="2928" spans="1:4">
      <c r="A2928" s="75">
        <v>290111</v>
      </c>
      <c r="B2928" s="76">
        <v>111</v>
      </c>
      <c r="C2928" s="77">
        <v>357.43</v>
      </c>
      <c r="D2928" s="77">
        <v>500.4</v>
      </c>
    </row>
    <row r="2929" spans="1:4">
      <c r="A2929" s="75">
        <v>290112</v>
      </c>
      <c r="B2929" s="76">
        <v>112</v>
      </c>
      <c r="C2929" s="77">
        <v>360.62</v>
      </c>
      <c r="D2929" s="77">
        <v>504.86</v>
      </c>
    </row>
    <row r="2930" spans="1:4">
      <c r="A2930" s="75">
        <v>290113</v>
      </c>
      <c r="B2930" s="76">
        <v>113</v>
      </c>
      <c r="C2930" s="77">
        <v>363.82</v>
      </c>
      <c r="D2930" s="77">
        <v>509.35</v>
      </c>
    </row>
    <row r="2931" spans="1:4">
      <c r="A2931" s="75">
        <v>290114</v>
      </c>
      <c r="B2931" s="76">
        <v>114</v>
      </c>
      <c r="C2931" s="77">
        <v>367</v>
      </c>
      <c r="D2931" s="77">
        <v>513.79999999999995</v>
      </c>
    </row>
    <row r="2932" spans="1:4">
      <c r="A2932" s="75">
        <v>290115</v>
      </c>
      <c r="B2932" s="76">
        <v>115</v>
      </c>
      <c r="C2932" s="77">
        <v>370.19</v>
      </c>
      <c r="D2932" s="77">
        <v>518.27</v>
      </c>
    </row>
    <row r="2933" spans="1:4">
      <c r="A2933" s="75">
        <v>290116</v>
      </c>
      <c r="B2933" s="76">
        <v>116</v>
      </c>
      <c r="C2933" s="77">
        <v>373.4</v>
      </c>
      <c r="D2933" s="77">
        <v>522.77</v>
      </c>
    </row>
    <row r="2934" spans="1:4">
      <c r="A2934" s="75">
        <v>290117</v>
      </c>
      <c r="B2934" s="76">
        <v>117</v>
      </c>
      <c r="C2934" s="77">
        <v>376.58</v>
      </c>
      <c r="D2934" s="77">
        <v>527.21</v>
      </c>
    </row>
    <row r="2935" spans="1:4">
      <c r="A2935" s="75">
        <v>290118</v>
      </c>
      <c r="B2935" s="76">
        <v>118</v>
      </c>
      <c r="C2935" s="77">
        <v>379.77</v>
      </c>
      <c r="D2935" s="77">
        <v>531.67999999999995</v>
      </c>
    </row>
    <row r="2936" spans="1:4">
      <c r="A2936" s="75">
        <v>290119</v>
      </c>
      <c r="B2936" s="76">
        <v>119</v>
      </c>
      <c r="C2936" s="77">
        <v>382.98</v>
      </c>
      <c r="D2936" s="77">
        <v>536.17999999999995</v>
      </c>
    </row>
    <row r="2937" spans="1:4">
      <c r="A2937" s="75">
        <v>290120</v>
      </c>
      <c r="B2937" s="76">
        <v>120</v>
      </c>
      <c r="C2937" s="77">
        <v>386.21</v>
      </c>
      <c r="D2937" s="77">
        <v>540.69000000000005</v>
      </c>
    </row>
    <row r="2938" spans="1:4">
      <c r="A2938" s="75">
        <v>290121</v>
      </c>
      <c r="B2938" s="76">
        <v>121</v>
      </c>
      <c r="C2938" s="77">
        <v>389.4</v>
      </c>
      <c r="D2938" s="77">
        <v>545.16</v>
      </c>
    </row>
    <row r="2939" spans="1:4">
      <c r="A2939" s="75">
        <v>290122</v>
      </c>
      <c r="B2939" s="76">
        <v>122</v>
      </c>
      <c r="C2939" s="77">
        <v>392.6</v>
      </c>
      <c r="D2939" s="77">
        <v>549.64</v>
      </c>
    </row>
    <row r="2940" spans="1:4">
      <c r="A2940" s="75">
        <v>290123</v>
      </c>
      <c r="B2940" s="76">
        <v>123</v>
      </c>
      <c r="C2940" s="77">
        <v>395.77</v>
      </c>
      <c r="D2940" s="77">
        <v>554.07000000000005</v>
      </c>
    </row>
    <row r="2941" spans="1:4">
      <c r="A2941" s="75">
        <v>290124</v>
      </c>
      <c r="B2941" s="76">
        <v>124</v>
      </c>
      <c r="C2941" s="77">
        <v>399</v>
      </c>
      <c r="D2941" s="77">
        <v>558.6</v>
      </c>
    </row>
    <row r="2942" spans="1:4">
      <c r="A2942" s="75">
        <v>290125</v>
      </c>
      <c r="B2942" s="76">
        <v>125</v>
      </c>
      <c r="C2942" s="77">
        <v>402.2</v>
      </c>
      <c r="D2942" s="77">
        <v>563.08000000000004</v>
      </c>
    </row>
    <row r="2943" spans="1:4">
      <c r="A2943" s="75">
        <v>290126</v>
      </c>
      <c r="B2943" s="76">
        <v>126</v>
      </c>
      <c r="C2943" s="77">
        <v>405.41</v>
      </c>
      <c r="D2943" s="77">
        <v>567.57000000000005</v>
      </c>
    </row>
    <row r="2944" spans="1:4">
      <c r="A2944" s="75">
        <v>290127</v>
      </c>
      <c r="B2944" s="76">
        <v>127</v>
      </c>
      <c r="C2944" s="77">
        <v>408.57</v>
      </c>
      <c r="D2944" s="77">
        <v>572</v>
      </c>
    </row>
    <row r="2945" spans="1:4">
      <c r="A2945" s="75">
        <v>290128</v>
      </c>
      <c r="B2945" s="76">
        <v>128</v>
      </c>
      <c r="C2945" s="77">
        <v>411.76</v>
      </c>
      <c r="D2945" s="77">
        <v>576.46</v>
      </c>
    </row>
    <row r="2946" spans="1:4">
      <c r="A2946" s="75">
        <v>290129</v>
      </c>
      <c r="B2946" s="76">
        <v>129</v>
      </c>
      <c r="C2946" s="77">
        <v>414.95</v>
      </c>
      <c r="D2946" s="77">
        <v>580.92999999999995</v>
      </c>
    </row>
    <row r="2947" spans="1:4">
      <c r="A2947" s="75">
        <v>290130</v>
      </c>
      <c r="B2947" s="76">
        <v>130</v>
      </c>
      <c r="C2947" s="77">
        <v>418.16</v>
      </c>
      <c r="D2947" s="77">
        <v>585.42999999999995</v>
      </c>
    </row>
    <row r="2948" spans="1:4">
      <c r="A2948" s="75">
        <v>290131</v>
      </c>
      <c r="B2948" s="76">
        <v>131</v>
      </c>
      <c r="C2948" s="77">
        <v>421.39</v>
      </c>
      <c r="D2948" s="77">
        <v>589.94000000000005</v>
      </c>
    </row>
    <row r="2949" spans="1:4">
      <c r="A2949" s="75">
        <v>290132</v>
      </c>
      <c r="B2949" s="76">
        <v>132</v>
      </c>
      <c r="C2949" s="77">
        <v>424.57</v>
      </c>
      <c r="D2949" s="77">
        <v>594.39</v>
      </c>
    </row>
    <row r="2950" spans="1:4">
      <c r="A2950" s="75">
        <v>290133</v>
      </c>
      <c r="B2950" s="76">
        <v>133</v>
      </c>
      <c r="C2950" s="77">
        <v>427.76</v>
      </c>
      <c r="D2950" s="77">
        <v>598.86</v>
      </c>
    </row>
    <row r="2951" spans="1:4">
      <c r="A2951" s="75">
        <v>290134</v>
      </c>
      <c r="B2951" s="76">
        <v>134</v>
      </c>
      <c r="C2951" s="77">
        <v>430.97</v>
      </c>
      <c r="D2951" s="77">
        <v>603.35</v>
      </c>
    </row>
    <row r="2952" spans="1:4">
      <c r="A2952" s="75">
        <v>290135</v>
      </c>
      <c r="B2952" s="76">
        <v>135</v>
      </c>
      <c r="C2952" s="77">
        <v>434.19</v>
      </c>
      <c r="D2952" s="77">
        <v>607.86</v>
      </c>
    </row>
    <row r="2953" spans="1:4">
      <c r="A2953" s="75">
        <v>290136</v>
      </c>
      <c r="B2953" s="76">
        <v>136</v>
      </c>
      <c r="C2953" s="77">
        <v>437.35</v>
      </c>
      <c r="D2953" s="77">
        <v>612.29999999999995</v>
      </c>
    </row>
    <row r="2954" spans="1:4">
      <c r="A2954" s="75">
        <v>290137</v>
      </c>
      <c r="B2954" s="76">
        <v>137</v>
      </c>
      <c r="C2954" s="77">
        <v>440.54</v>
      </c>
      <c r="D2954" s="77">
        <v>616.75</v>
      </c>
    </row>
    <row r="2955" spans="1:4">
      <c r="A2955" s="75">
        <v>290138</v>
      </c>
      <c r="B2955" s="76">
        <v>138</v>
      </c>
      <c r="C2955" s="77">
        <v>443.8</v>
      </c>
      <c r="D2955" s="77">
        <v>621.32000000000005</v>
      </c>
    </row>
    <row r="2956" spans="1:4">
      <c r="A2956" s="75">
        <v>290139</v>
      </c>
      <c r="B2956" s="76">
        <v>139</v>
      </c>
      <c r="C2956" s="77">
        <v>446.94</v>
      </c>
      <c r="D2956" s="77">
        <v>625.72</v>
      </c>
    </row>
    <row r="2957" spans="1:4">
      <c r="A2957" s="75">
        <v>290140</v>
      </c>
      <c r="B2957" s="76">
        <v>140</v>
      </c>
      <c r="C2957" s="77">
        <v>450.17</v>
      </c>
      <c r="D2957" s="77">
        <v>630.23</v>
      </c>
    </row>
    <row r="2958" spans="1:4">
      <c r="A2958" s="75">
        <v>290141</v>
      </c>
      <c r="B2958" s="76">
        <v>141</v>
      </c>
      <c r="C2958" s="77">
        <v>453.33</v>
      </c>
      <c r="D2958" s="77">
        <v>634.66</v>
      </c>
    </row>
    <row r="2959" spans="1:4">
      <c r="A2959" s="75">
        <v>290142</v>
      </c>
      <c r="B2959" s="76">
        <v>142</v>
      </c>
      <c r="C2959" s="77">
        <v>456.58</v>
      </c>
      <c r="D2959" s="77">
        <v>639.22</v>
      </c>
    </row>
    <row r="2960" spans="1:4">
      <c r="A2960" s="75">
        <v>290143</v>
      </c>
      <c r="B2960" s="76">
        <v>143</v>
      </c>
      <c r="C2960" s="77">
        <v>459.77</v>
      </c>
      <c r="D2960" s="77">
        <v>643.67999999999995</v>
      </c>
    </row>
    <row r="2961" spans="1:4">
      <c r="A2961" s="75">
        <v>290144</v>
      </c>
      <c r="B2961" s="76">
        <v>144</v>
      </c>
      <c r="C2961" s="77">
        <v>462.98</v>
      </c>
      <c r="D2961" s="77">
        <v>648.16999999999996</v>
      </c>
    </row>
    <row r="2962" spans="1:4">
      <c r="A2962" s="75">
        <v>290145</v>
      </c>
      <c r="B2962" s="76">
        <v>145</v>
      </c>
      <c r="C2962" s="77">
        <v>466.12</v>
      </c>
      <c r="D2962" s="77">
        <v>652.57000000000005</v>
      </c>
    </row>
    <row r="2963" spans="1:4">
      <c r="A2963" s="75">
        <v>290146</v>
      </c>
      <c r="B2963" s="76">
        <v>146</v>
      </c>
      <c r="C2963" s="77">
        <v>469.36</v>
      </c>
      <c r="D2963" s="77">
        <v>657.1</v>
      </c>
    </row>
    <row r="2964" spans="1:4">
      <c r="A2964" s="75">
        <v>290147</v>
      </c>
      <c r="B2964" s="76">
        <v>147</v>
      </c>
      <c r="C2964" s="77">
        <v>472.52</v>
      </c>
      <c r="D2964" s="77">
        <v>661.53</v>
      </c>
    </row>
    <row r="2965" spans="1:4">
      <c r="A2965" s="75">
        <v>290148</v>
      </c>
      <c r="B2965" s="76">
        <v>148</v>
      </c>
      <c r="C2965" s="77">
        <v>475.78</v>
      </c>
      <c r="D2965" s="77">
        <v>666.1</v>
      </c>
    </row>
    <row r="2966" spans="1:4">
      <c r="A2966" s="75">
        <v>290149</v>
      </c>
      <c r="B2966" s="76">
        <v>149</v>
      </c>
      <c r="C2966" s="77">
        <v>478.98</v>
      </c>
      <c r="D2966" s="77">
        <v>670.57</v>
      </c>
    </row>
    <row r="2967" spans="1:4">
      <c r="A2967" s="75">
        <v>290150</v>
      </c>
      <c r="B2967" s="76">
        <v>150</v>
      </c>
      <c r="C2967" s="77">
        <v>482.18</v>
      </c>
      <c r="D2967" s="77">
        <v>675.06</v>
      </c>
    </row>
    <row r="2968" spans="1:4">
      <c r="A2968" s="75">
        <v>290151</v>
      </c>
      <c r="B2968" s="76">
        <v>151</v>
      </c>
      <c r="C2968" s="77">
        <v>485.32</v>
      </c>
      <c r="D2968" s="77">
        <v>679.45</v>
      </c>
    </row>
    <row r="2969" spans="1:4">
      <c r="A2969" s="75">
        <v>290152</v>
      </c>
      <c r="B2969" s="76">
        <v>152</v>
      </c>
      <c r="C2969" s="77">
        <v>488.55</v>
      </c>
      <c r="D2969" s="77">
        <v>683.97</v>
      </c>
    </row>
    <row r="2970" spans="1:4">
      <c r="A2970" s="75">
        <v>290153</v>
      </c>
      <c r="B2970" s="76">
        <v>153</v>
      </c>
      <c r="C2970" s="77">
        <v>491.71</v>
      </c>
      <c r="D2970" s="77">
        <v>688.4</v>
      </c>
    </row>
    <row r="2971" spans="1:4">
      <c r="A2971" s="75">
        <v>290154</v>
      </c>
      <c r="B2971" s="76">
        <v>154</v>
      </c>
      <c r="C2971" s="77">
        <v>494.97</v>
      </c>
      <c r="D2971" s="77">
        <v>692.96</v>
      </c>
    </row>
    <row r="2972" spans="1:4">
      <c r="A2972" s="75">
        <v>290155</v>
      </c>
      <c r="B2972" s="76">
        <v>155</v>
      </c>
      <c r="C2972" s="77">
        <v>498.15</v>
      </c>
      <c r="D2972" s="77">
        <v>697.42</v>
      </c>
    </row>
    <row r="2973" spans="1:4">
      <c r="A2973" s="75">
        <v>290156</v>
      </c>
      <c r="B2973" s="76">
        <v>156</v>
      </c>
      <c r="C2973" s="77">
        <v>501.35</v>
      </c>
      <c r="D2973" s="77">
        <v>701.89</v>
      </c>
    </row>
    <row r="2974" spans="1:4">
      <c r="A2974" s="75">
        <v>290157</v>
      </c>
      <c r="B2974" s="76">
        <v>157</v>
      </c>
      <c r="C2974" s="77">
        <v>504.56</v>
      </c>
      <c r="D2974" s="77">
        <v>706.38</v>
      </c>
    </row>
    <row r="2975" spans="1:4">
      <c r="A2975" s="75">
        <v>290158</v>
      </c>
      <c r="B2975" s="76">
        <v>158</v>
      </c>
      <c r="C2975" s="77">
        <v>507.78</v>
      </c>
      <c r="D2975" s="77">
        <v>710.89</v>
      </c>
    </row>
    <row r="2976" spans="1:4">
      <c r="A2976" s="75">
        <v>290159</v>
      </c>
      <c r="B2976" s="76">
        <v>159</v>
      </c>
      <c r="C2976" s="77">
        <v>510.92</v>
      </c>
      <c r="D2976" s="77">
        <v>715.29</v>
      </c>
    </row>
    <row r="2977" spans="1:4">
      <c r="A2977" s="75">
        <v>290160</v>
      </c>
      <c r="B2977" s="76">
        <v>160</v>
      </c>
      <c r="C2977" s="77">
        <v>514.16999999999996</v>
      </c>
      <c r="D2977" s="77">
        <v>719.84</v>
      </c>
    </row>
    <row r="2978" spans="1:4">
      <c r="A2978" s="75">
        <v>290161</v>
      </c>
      <c r="B2978" s="76">
        <v>161</v>
      </c>
      <c r="C2978" s="77">
        <v>517.34</v>
      </c>
      <c r="D2978" s="77">
        <v>724.27</v>
      </c>
    </row>
    <row r="2979" spans="1:4">
      <c r="A2979" s="75">
        <v>290162</v>
      </c>
      <c r="B2979" s="76">
        <v>162</v>
      </c>
      <c r="C2979" s="77">
        <v>520.51</v>
      </c>
      <c r="D2979" s="77">
        <v>728.72</v>
      </c>
    </row>
    <row r="2980" spans="1:4">
      <c r="A2980" s="75">
        <v>290163</v>
      </c>
      <c r="B2980" s="76">
        <v>163</v>
      </c>
      <c r="C2980" s="77">
        <v>523.70000000000005</v>
      </c>
      <c r="D2980" s="77">
        <v>733.18</v>
      </c>
    </row>
    <row r="2981" spans="1:4">
      <c r="A2981" s="75">
        <v>290164</v>
      </c>
      <c r="B2981" s="76">
        <v>164</v>
      </c>
      <c r="C2981" s="77">
        <v>526.9</v>
      </c>
      <c r="D2981" s="77">
        <v>737.66</v>
      </c>
    </row>
    <row r="2982" spans="1:4">
      <c r="A2982" s="75">
        <v>290165</v>
      </c>
      <c r="B2982" s="76">
        <v>165</v>
      </c>
      <c r="C2982" s="77">
        <v>530.11</v>
      </c>
      <c r="D2982" s="77">
        <v>742.16</v>
      </c>
    </row>
    <row r="2983" spans="1:4">
      <c r="A2983" s="75">
        <v>290166</v>
      </c>
      <c r="B2983" s="76">
        <v>166</v>
      </c>
      <c r="C2983" s="77">
        <v>533.34</v>
      </c>
      <c r="D2983" s="77">
        <v>746.67</v>
      </c>
    </row>
    <row r="2984" spans="1:4">
      <c r="A2984" s="75">
        <v>290167</v>
      </c>
      <c r="B2984" s="76">
        <v>167</v>
      </c>
      <c r="C2984" s="77">
        <v>536.57000000000005</v>
      </c>
      <c r="D2984" s="77">
        <v>751.2</v>
      </c>
    </row>
    <row r="2985" spans="1:4">
      <c r="A2985" s="75">
        <v>290168</v>
      </c>
      <c r="B2985" s="76">
        <v>168</v>
      </c>
      <c r="C2985" s="77">
        <v>539.72</v>
      </c>
      <c r="D2985" s="77">
        <v>755.6</v>
      </c>
    </row>
    <row r="2986" spans="1:4">
      <c r="A2986" s="75">
        <v>290169</v>
      </c>
      <c r="B2986" s="76">
        <v>169</v>
      </c>
      <c r="C2986" s="77">
        <v>542.98</v>
      </c>
      <c r="D2986" s="77">
        <v>760.17</v>
      </c>
    </row>
    <row r="2987" spans="1:4">
      <c r="A2987" s="75">
        <v>290170</v>
      </c>
      <c r="B2987" s="76">
        <v>170</v>
      </c>
      <c r="C2987" s="77">
        <v>546.15</v>
      </c>
      <c r="D2987" s="77">
        <v>764.6</v>
      </c>
    </row>
    <row r="2988" spans="1:4">
      <c r="A2988" s="75">
        <v>290171</v>
      </c>
      <c r="B2988" s="76">
        <v>171</v>
      </c>
      <c r="C2988" s="77">
        <v>549.32000000000005</v>
      </c>
      <c r="D2988" s="77">
        <v>769.05</v>
      </c>
    </row>
    <row r="2989" spans="1:4">
      <c r="A2989" s="75">
        <v>290172</v>
      </c>
      <c r="B2989" s="76">
        <v>172</v>
      </c>
      <c r="C2989" s="77">
        <v>552.51</v>
      </c>
      <c r="D2989" s="77">
        <v>773.52</v>
      </c>
    </row>
    <row r="2990" spans="1:4">
      <c r="A2990" s="75">
        <v>290173</v>
      </c>
      <c r="B2990" s="76">
        <v>173</v>
      </c>
      <c r="C2990" s="77">
        <v>555.71</v>
      </c>
      <c r="D2990" s="77">
        <v>778</v>
      </c>
    </row>
    <row r="2991" spans="1:4">
      <c r="A2991" s="75">
        <v>290174</v>
      </c>
      <c r="B2991" s="76">
        <v>174</v>
      </c>
      <c r="C2991" s="77">
        <v>558.92999999999995</v>
      </c>
      <c r="D2991" s="77">
        <v>782.5</v>
      </c>
    </row>
    <row r="2992" spans="1:4">
      <c r="A2992" s="75">
        <v>290175</v>
      </c>
      <c r="B2992" s="76">
        <v>175</v>
      </c>
      <c r="C2992" s="77">
        <v>562.15</v>
      </c>
      <c r="D2992" s="77">
        <v>787.01</v>
      </c>
    </row>
    <row r="2993" spans="1:4">
      <c r="A2993" s="75">
        <v>290176</v>
      </c>
      <c r="B2993" s="76">
        <v>176</v>
      </c>
      <c r="C2993" s="77">
        <v>565.27</v>
      </c>
      <c r="D2993" s="77">
        <v>791.38</v>
      </c>
    </row>
    <row r="2994" spans="1:4">
      <c r="A2994" s="75">
        <v>290177</v>
      </c>
      <c r="B2994" s="76">
        <v>177</v>
      </c>
      <c r="C2994" s="77">
        <v>568.52</v>
      </c>
      <c r="D2994" s="77">
        <v>795.92</v>
      </c>
    </row>
    <row r="2995" spans="1:4">
      <c r="A2995" s="75">
        <v>290178</v>
      </c>
      <c r="B2995" s="76">
        <v>178</v>
      </c>
      <c r="C2995" s="77">
        <v>571.77</v>
      </c>
      <c r="D2995" s="77">
        <v>800.48</v>
      </c>
    </row>
    <row r="2996" spans="1:4">
      <c r="A2996" s="75">
        <v>290179</v>
      </c>
      <c r="B2996" s="76">
        <v>179</v>
      </c>
      <c r="C2996" s="77">
        <v>574.92999999999995</v>
      </c>
      <c r="D2996" s="77">
        <v>804.9</v>
      </c>
    </row>
    <row r="2997" spans="1:4">
      <c r="A2997" s="75">
        <v>290180</v>
      </c>
      <c r="B2997" s="76">
        <v>180</v>
      </c>
      <c r="C2997" s="77">
        <v>578.09</v>
      </c>
      <c r="D2997" s="77">
        <v>809.32</v>
      </c>
    </row>
    <row r="2998" spans="1:4">
      <c r="A2998" s="75">
        <v>290181</v>
      </c>
      <c r="B2998" s="76">
        <v>181</v>
      </c>
      <c r="C2998" s="77">
        <v>581.26</v>
      </c>
      <c r="D2998" s="77">
        <v>813.77</v>
      </c>
    </row>
    <row r="2999" spans="1:4">
      <c r="A2999" s="75">
        <v>290182</v>
      </c>
      <c r="B2999" s="76">
        <v>182</v>
      </c>
      <c r="C2999" s="77">
        <v>584.55999999999995</v>
      </c>
      <c r="D2999" s="77">
        <v>818.39</v>
      </c>
    </row>
    <row r="3000" spans="1:4">
      <c r="A3000" s="75">
        <v>290183</v>
      </c>
      <c r="B3000" s="76">
        <v>183</v>
      </c>
      <c r="C3000" s="77">
        <v>587.76</v>
      </c>
      <c r="D3000" s="77">
        <v>822.86</v>
      </c>
    </row>
    <row r="3001" spans="1:4">
      <c r="A3001" s="75">
        <v>290184</v>
      </c>
      <c r="B3001" s="76">
        <v>184</v>
      </c>
      <c r="C3001" s="77">
        <v>590.96</v>
      </c>
      <c r="D3001" s="77">
        <v>827.35</v>
      </c>
    </row>
    <row r="3002" spans="1:4">
      <c r="A3002" s="75">
        <v>290185</v>
      </c>
      <c r="B3002" s="76">
        <v>185</v>
      </c>
      <c r="C3002" s="77">
        <v>594.05999999999995</v>
      </c>
      <c r="D3002" s="77">
        <v>831.68</v>
      </c>
    </row>
    <row r="3003" spans="1:4">
      <c r="A3003" s="75">
        <v>290186</v>
      </c>
      <c r="B3003" s="76">
        <v>186</v>
      </c>
      <c r="C3003" s="77">
        <v>597.28</v>
      </c>
      <c r="D3003" s="77">
        <v>836.19</v>
      </c>
    </row>
    <row r="3004" spans="1:4">
      <c r="A3004" s="75">
        <v>290187</v>
      </c>
      <c r="B3004" s="76">
        <v>187</v>
      </c>
      <c r="C3004" s="77">
        <v>600.52</v>
      </c>
      <c r="D3004" s="77">
        <v>840.72</v>
      </c>
    </row>
    <row r="3005" spans="1:4">
      <c r="A3005" s="75">
        <v>290188</v>
      </c>
      <c r="B3005" s="76">
        <v>188</v>
      </c>
      <c r="C3005" s="77">
        <v>603.77</v>
      </c>
      <c r="D3005" s="77">
        <v>845.27</v>
      </c>
    </row>
    <row r="3006" spans="1:4">
      <c r="A3006" s="75">
        <v>290189</v>
      </c>
      <c r="B3006" s="76">
        <v>189</v>
      </c>
      <c r="C3006" s="77">
        <v>606.89</v>
      </c>
      <c r="D3006" s="77">
        <v>849.65</v>
      </c>
    </row>
    <row r="3007" spans="1:4">
      <c r="A3007" s="75">
        <v>290190</v>
      </c>
      <c r="B3007" s="76">
        <v>190</v>
      </c>
      <c r="C3007" s="77">
        <v>610.16</v>
      </c>
      <c r="D3007" s="77">
        <v>854.23</v>
      </c>
    </row>
    <row r="3008" spans="1:4">
      <c r="A3008" s="75">
        <v>290191</v>
      </c>
      <c r="B3008" s="76">
        <v>191</v>
      </c>
      <c r="C3008" s="77">
        <v>613.30999999999995</v>
      </c>
      <c r="D3008" s="77">
        <v>858.64</v>
      </c>
    </row>
    <row r="3009" spans="1:4">
      <c r="A3009" s="75">
        <v>290192</v>
      </c>
      <c r="B3009" s="76">
        <v>192</v>
      </c>
      <c r="C3009" s="77">
        <v>616.47</v>
      </c>
      <c r="D3009" s="77">
        <v>863.06</v>
      </c>
    </row>
    <row r="3010" spans="1:4">
      <c r="A3010" s="75">
        <v>290193</v>
      </c>
      <c r="B3010" s="76">
        <v>193</v>
      </c>
      <c r="C3010" s="77">
        <v>619.77</v>
      </c>
      <c r="D3010" s="77">
        <v>867.68</v>
      </c>
    </row>
    <row r="3011" spans="1:4">
      <c r="A3011" s="75">
        <v>290194</v>
      </c>
      <c r="B3011" s="76">
        <v>194</v>
      </c>
      <c r="C3011" s="77">
        <v>622.95000000000005</v>
      </c>
      <c r="D3011" s="77">
        <v>872.13</v>
      </c>
    </row>
    <row r="3012" spans="1:4">
      <c r="A3012" s="75">
        <v>290195</v>
      </c>
      <c r="B3012" s="76">
        <v>195</v>
      </c>
      <c r="C3012" s="77">
        <v>626.14</v>
      </c>
      <c r="D3012" s="77">
        <v>876.59</v>
      </c>
    </row>
    <row r="3013" spans="1:4">
      <c r="A3013" s="75">
        <v>290196</v>
      </c>
      <c r="B3013" s="76">
        <v>196</v>
      </c>
      <c r="C3013" s="77">
        <v>629.33000000000004</v>
      </c>
      <c r="D3013" s="77">
        <v>881.06</v>
      </c>
    </row>
    <row r="3014" spans="1:4">
      <c r="A3014" s="75">
        <v>290197</v>
      </c>
      <c r="B3014" s="76">
        <v>197</v>
      </c>
      <c r="C3014" s="77">
        <v>632.54</v>
      </c>
      <c r="D3014" s="77">
        <v>885.55</v>
      </c>
    </row>
    <row r="3015" spans="1:4">
      <c r="A3015" s="75">
        <v>290198</v>
      </c>
      <c r="B3015" s="76">
        <v>198</v>
      </c>
      <c r="C3015" s="77">
        <v>635.76</v>
      </c>
      <c r="D3015" s="77">
        <v>890.06</v>
      </c>
    </row>
    <row r="3016" spans="1:4">
      <c r="A3016" s="75">
        <v>290199</v>
      </c>
      <c r="B3016" s="76">
        <v>199</v>
      </c>
      <c r="C3016" s="77">
        <v>638.84</v>
      </c>
      <c r="D3016" s="77">
        <v>894.37</v>
      </c>
    </row>
    <row r="3017" spans="1:4">
      <c r="A3017" s="75">
        <v>290200</v>
      </c>
      <c r="B3017" s="76">
        <v>200</v>
      </c>
      <c r="C3017" s="77">
        <v>642.07000000000005</v>
      </c>
      <c r="D3017" s="77">
        <v>898.9</v>
      </c>
    </row>
    <row r="3018" spans="1:4">
      <c r="A3018" s="75">
        <v>290201</v>
      </c>
      <c r="B3018" s="79" t="s">
        <v>112</v>
      </c>
      <c r="C3018" s="80">
        <v>3.21</v>
      </c>
      <c r="D3018" s="80">
        <v>4.49</v>
      </c>
    </row>
    <row r="3019" spans="1:4">
      <c r="A3019" s="75">
        <v>300001</v>
      </c>
      <c r="B3019" s="76">
        <v>1</v>
      </c>
      <c r="C3019" s="77">
        <v>13.68</v>
      </c>
      <c r="D3019" s="77">
        <v>19.16</v>
      </c>
    </row>
    <row r="3020" spans="1:4">
      <c r="A3020" s="75">
        <v>300002</v>
      </c>
      <c r="B3020" s="76">
        <v>2</v>
      </c>
      <c r="C3020" s="77">
        <v>15.46</v>
      </c>
      <c r="D3020" s="77">
        <v>21.65</v>
      </c>
    </row>
    <row r="3021" spans="1:4">
      <c r="A3021" s="75">
        <v>300003</v>
      </c>
      <c r="B3021" s="76">
        <v>3</v>
      </c>
      <c r="C3021" s="77">
        <v>17.239999999999998</v>
      </c>
      <c r="D3021" s="77">
        <v>24.14</v>
      </c>
    </row>
    <row r="3022" spans="1:4">
      <c r="A3022" s="75">
        <v>300004</v>
      </c>
      <c r="B3022" s="76">
        <v>4</v>
      </c>
      <c r="C3022" s="77">
        <v>19.02</v>
      </c>
      <c r="D3022" s="77">
        <v>26.63</v>
      </c>
    </row>
    <row r="3023" spans="1:4">
      <c r="A3023" s="75">
        <v>300005</v>
      </c>
      <c r="B3023" s="76">
        <v>5</v>
      </c>
      <c r="C3023" s="77">
        <v>20.8</v>
      </c>
      <c r="D3023" s="77">
        <v>29.12</v>
      </c>
    </row>
    <row r="3024" spans="1:4">
      <c r="A3024" s="75">
        <v>300006</v>
      </c>
      <c r="B3024" s="76">
        <v>6</v>
      </c>
      <c r="C3024" s="77">
        <v>22.58</v>
      </c>
      <c r="D3024" s="77">
        <v>31.61</v>
      </c>
    </row>
    <row r="3025" spans="1:4">
      <c r="A3025" s="75">
        <v>300007</v>
      </c>
      <c r="B3025" s="76">
        <v>7</v>
      </c>
      <c r="C3025" s="77">
        <v>25.03</v>
      </c>
      <c r="D3025" s="77">
        <v>35.049999999999997</v>
      </c>
    </row>
    <row r="3026" spans="1:4">
      <c r="A3026" s="75">
        <v>300008</v>
      </c>
      <c r="B3026" s="76">
        <v>8</v>
      </c>
      <c r="C3026" s="77">
        <v>28.27</v>
      </c>
      <c r="D3026" s="77">
        <v>39.58</v>
      </c>
    </row>
    <row r="3027" spans="1:4">
      <c r="A3027" s="75">
        <v>300009</v>
      </c>
      <c r="B3027" s="76">
        <v>9</v>
      </c>
      <c r="C3027" s="77">
        <v>31.5</v>
      </c>
      <c r="D3027" s="77">
        <v>44.11</v>
      </c>
    </row>
    <row r="3028" spans="1:4">
      <c r="A3028" s="75">
        <v>300010</v>
      </c>
      <c r="B3028" s="76">
        <v>10</v>
      </c>
      <c r="C3028" s="77">
        <v>34.74</v>
      </c>
      <c r="D3028" s="77">
        <v>48.64</v>
      </c>
    </row>
    <row r="3029" spans="1:4">
      <c r="A3029" s="75">
        <v>300011</v>
      </c>
      <c r="B3029" s="76">
        <v>11</v>
      </c>
      <c r="C3029" s="77">
        <v>37.979999999999997</v>
      </c>
      <c r="D3029" s="77">
        <v>53.17</v>
      </c>
    </row>
    <row r="3030" spans="1:4">
      <c r="A3030" s="75">
        <v>300012</v>
      </c>
      <c r="B3030" s="76">
        <v>12</v>
      </c>
      <c r="C3030" s="77">
        <v>41.21</v>
      </c>
      <c r="D3030" s="77">
        <v>57.7</v>
      </c>
    </row>
    <row r="3031" spans="1:4">
      <c r="A3031" s="75">
        <v>300013</v>
      </c>
      <c r="B3031" s="76">
        <v>13</v>
      </c>
      <c r="C3031" s="77">
        <v>44.45</v>
      </c>
      <c r="D3031" s="77">
        <v>62.23</v>
      </c>
    </row>
    <row r="3032" spans="1:4">
      <c r="A3032" s="75">
        <v>300014</v>
      </c>
      <c r="B3032" s="76">
        <v>14</v>
      </c>
      <c r="C3032" s="77">
        <v>47.68</v>
      </c>
      <c r="D3032" s="77">
        <v>66.760000000000005</v>
      </c>
    </row>
    <row r="3033" spans="1:4">
      <c r="A3033" s="75">
        <v>300015</v>
      </c>
      <c r="B3033" s="76">
        <v>15</v>
      </c>
      <c r="C3033" s="77">
        <v>50.92</v>
      </c>
      <c r="D3033" s="77">
        <v>71.290000000000006</v>
      </c>
    </row>
    <row r="3034" spans="1:4">
      <c r="A3034" s="75">
        <v>300016</v>
      </c>
      <c r="B3034" s="76">
        <v>16</v>
      </c>
      <c r="C3034" s="77">
        <v>54.16</v>
      </c>
      <c r="D3034" s="77">
        <v>75.819999999999993</v>
      </c>
    </row>
    <row r="3035" spans="1:4">
      <c r="A3035" s="75">
        <v>300017</v>
      </c>
      <c r="B3035" s="76">
        <v>17</v>
      </c>
      <c r="C3035" s="77">
        <v>57.39</v>
      </c>
      <c r="D3035" s="77">
        <v>80.349999999999994</v>
      </c>
    </row>
    <row r="3036" spans="1:4">
      <c r="A3036" s="75">
        <v>300018</v>
      </c>
      <c r="B3036" s="76">
        <v>18</v>
      </c>
      <c r="C3036" s="77">
        <v>60.63</v>
      </c>
      <c r="D3036" s="77">
        <v>84.88</v>
      </c>
    </row>
    <row r="3037" spans="1:4">
      <c r="A3037" s="75">
        <v>300019</v>
      </c>
      <c r="B3037" s="76">
        <v>19</v>
      </c>
      <c r="C3037" s="77">
        <v>63.87</v>
      </c>
      <c r="D3037" s="77">
        <v>89.41</v>
      </c>
    </row>
    <row r="3038" spans="1:4">
      <c r="A3038" s="75">
        <v>300020</v>
      </c>
      <c r="B3038" s="76">
        <v>20</v>
      </c>
      <c r="C3038" s="77">
        <v>67.099999999999994</v>
      </c>
      <c r="D3038" s="77">
        <v>93.94</v>
      </c>
    </row>
    <row r="3039" spans="1:4">
      <c r="A3039" s="75">
        <v>300021</v>
      </c>
      <c r="B3039" s="76">
        <v>21</v>
      </c>
      <c r="C3039" s="77">
        <v>70.34</v>
      </c>
      <c r="D3039" s="77">
        <v>98.47</v>
      </c>
    </row>
    <row r="3040" spans="1:4">
      <c r="A3040" s="75">
        <v>300022</v>
      </c>
      <c r="B3040" s="76">
        <v>22</v>
      </c>
      <c r="C3040" s="77">
        <v>73.569999999999993</v>
      </c>
      <c r="D3040" s="77">
        <v>103</v>
      </c>
    </row>
    <row r="3041" spans="1:4">
      <c r="A3041" s="75">
        <v>300023</v>
      </c>
      <c r="B3041" s="76">
        <v>23</v>
      </c>
      <c r="C3041" s="77">
        <v>76.81</v>
      </c>
      <c r="D3041" s="77">
        <v>107.53</v>
      </c>
    </row>
    <row r="3042" spans="1:4">
      <c r="A3042" s="75">
        <v>300024</v>
      </c>
      <c r="B3042" s="76">
        <v>24</v>
      </c>
      <c r="C3042" s="77">
        <v>80.05</v>
      </c>
      <c r="D3042" s="77">
        <v>112.06</v>
      </c>
    </row>
    <row r="3043" spans="1:4">
      <c r="A3043" s="75">
        <v>300025</v>
      </c>
      <c r="B3043" s="76">
        <v>25</v>
      </c>
      <c r="C3043" s="77">
        <v>83.28</v>
      </c>
      <c r="D3043" s="77">
        <v>116.59</v>
      </c>
    </row>
    <row r="3044" spans="1:4">
      <c r="A3044" s="75">
        <v>300026</v>
      </c>
      <c r="B3044" s="76">
        <v>26</v>
      </c>
      <c r="C3044" s="77">
        <v>86.52</v>
      </c>
      <c r="D3044" s="77">
        <v>121.12</v>
      </c>
    </row>
    <row r="3045" spans="1:4">
      <c r="A3045" s="75">
        <v>300027</v>
      </c>
      <c r="B3045" s="76">
        <v>27</v>
      </c>
      <c r="C3045" s="77">
        <v>89.75</v>
      </c>
      <c r="D3045" s="77">
        <v>125.65</v>
      </c>
    </row>
    <row r="3046" spans="1:4">
      <c r="A3046" s="75">
        <v>300028</v>
      </c>
      <c r="B3046" s="76">
        <v>28</v>
      </c>
      <c r="C3046" s="77">
        <v>92.99</v>
      </c>
      <c r="D3046" s="77">
        <v>130.19</v>
      </c>
    </row>
    <row r="3047" spans="1:4">
      <c r="A3047" s="75">
        <v>300029</v>
      </c>
      <c r="B3047" s="76">
        <v>29</v>
      </c>
      <c r="C3047" s="77">
        <v>96.23</v>
      </c>
      <c r="D3047" s="77">
        <v>134.72</v>
      </c>
    </row>
    <row r="3048" spans="1:4">
      <c r="A3048" s="75">
        <v>300030</v>
      </c>
      <c r="B3048" s="76">
        <v>30</v>
      </c>
      <c r="C3048" s="77">
        <v>99.46</v>
      </c>
      <c r="D3048" s="77">
        <v>139.25</v>
      </c>
    </row>
    <row r="3049" spans="1:4">
      <c r="A3049" s="75">
        <v>300031</v>
      </c>
      <c r="B3049" s="76">
        <v>31</v>
      </c>
      <c r="C3049" s="77">
        <v>102.7</v>
      </c>
      <c r="D3049" s="77">
        <v>143.78</v>
      </c>
    </row>
    <row r="3050" spans="1:4">
      <c r="A3050" s="75">
        <v>300032</v>
      </c>
      <c r="B3050" s="76">
        <v>32</v>
      </c>
      <c r="C3050" s="77">
        <v>105.93</v>
      </c>
      <c r="D3050" s="77">
        <v>148.31</v>
      </c>
    </row>
    <row r="3051" spans="1:4">
      <c r="A3051" s="75">
        <v>300033</v>
      </c>
      <c r="B3051" s="76">
        <v>33</v>
      </c>
      <c r="C3051" s="77">
        <v>109.17</v>
      </c>
      <c r="D3051" s="77">
        <v>152.84</v>
      </c>
    </row>
    <row r="3052" spans="1:4">
      <c r="A3052" s="75">
        <v>300034</v>
      </c>
      <c r="B3052" s="76">
        <v>34</v>
      </c>
      <c r="C3052" s="77">
        <v>112.41</v>
      </c>
      <c r="D3052" s="77">
        <v>157.37</v>
      </c>
    </row>
    <row r="3053" spans="1:4">
      <c r="A3053" s="75">
        <v>300035</v>
      </c>
      <c r="B3053" s="76">
        <v>35</v>
      </c>
      <c r="C3053" s="77">
        <v>115.64</v>
      </c>
      <c r="D3053" s="77">
        <v>161.9</v>
      </c>
    </row>
    <row r="3054" spans="1:4">
      <c r="A3054" s="75">
        <v>300036</v>
      </c>
      <c r="B3054" s="76">
        <v>36</v>
      </c>
      <c r="C3054" s="77">
        <v>118.88</v>
      </c>
      <c r="D3054" s="77">
        <v>166.43</v>
      </c>
    </row>
    <row r="3055" spans="1:4">
      <c r="A3055" s="75">
        <v>300037</v>
      </c>
      <c r="B3055" s="76">
        <v>37</v>
      </c>
      <c r="C3055" s="77">
        <v>122.12</v>
      </c>
      <c r="D3055" s="77">
        <v>170.96</v>
      </c>
    </row>
    <row r="3056" spans="1:4">
      <c r="A3056" s="75">
        <v>300038</v>
      </c>
      <c r="B3056" s="76">
        <v>38</v>
      </c>
      <c r="C3056" s="77">
        <v>125.35</v>
      </c>
      <c r="D3056" s="77">
        <v>175.49</v>
      </c>
    </row>
    <row r="3057" spans="1:4">
      <c r="A3057" s="75">
        <v>300039</v>
      </c>
      <c r="B3057" s="76">
        <v>39</v>
      </c>
      <c r="C3057" s="77">
        <v>128.59</v>
      </c>
      <c r="D3057" s="77">
        <v>180.02</v>
      </c>
    </row>
    <row r="3058" spans="1:4">
      <c r="A3058" s="75">
        <v>300040</v>
      </c>
      <c r="B3058" s="76">
        <v>40</v>
      </c>
      <c r="C3058" s="77">
        <v>131.83000000000001</v>
      </c>
      <c r="D3058" s="77">
        <v>184.56</v>
      </c>
    </row>
    <row r="3059" spans="1:4">
      <c r="A3059" s="75">
        <v>300041</v>
      </c>
      <c r="B3059" s="76">
        <v>41</v>
      </c>
      <c r="C3059" s="77">
        <v>135.06</v>
      </c>
      <c r="D3059" s="77">
        <v>189.09</v>
      </c>
    </row>
    <row r="3060" spans="1:4">
      <c r="A3060" s="75">
        <v>300042</v>
      </c>
      <c r="B3060" s="76">
        <v>42</v>
      </c>
      <c r="C3060" s="77">
        <v>138.30000000000001</v>
      </c>
      <c r="D3060" s="77">
        <v>193.61</v>
      </c>
    </row>
    <row r="3061" spans="1:4">
      <c r="A3061" s="75">
        <v>300043</v>
      </c>
      <c r="B3061" s="76">
        <v>43</v>
      </c>
      <c r="C3061" s="77">
        <v>141.53</v>
      </c>
      <c r="D3061" s="77">
        <v>198.14</v>
      </c>
    </row>
    <row r="3062" spans="1:4">
      <c r="A3062" s="75">
        <v>300044</v>
      </c>
      <c r="B3062" s="76">
        <v>44</v>
      </c>
      <c r="C3062" s="77">
        <v>144.77000000000001</v>
      </c>
      <c r="D3062" s="77">
        <v>202.67</v>
      </c>
    </row>
    <row r="3063" spans="1:4">
      <c r="A3063" s="75">
        <v>300045</v>
      </c>
      <c r="B3063" s="76">
        <v>45</v>
      </c>
      <c r="C3063" s="77">
        <v>148</v>
      </c>
      <c r="D3063" s="77">
        <v>207.2</v>
      </c>
    </row>
    <row r="3064" spans="1:4">
      <c r="A3064" s="75">
        <v>300046</v>
      </c>
      <c r="B3064" s="76">
        <v>46</v>
      </c>
      <c r="C3064" s="77">
        <v>151.24</v>
      </c>
      <c r="D3064" s="77">
        <v>211.74</v>
      </c>
    </row>
    <row r="3065" spans="1:4">
      <c r="A3065" s="75">
        <v>300047</v>
      </c>
      <c r="B3065" s="76">
        <v>47</v>
      </c>
      <c r="C3065" s="77">
        <v>154.47999999999999</v>
      </c>
      <c r="D3065" s="77">
        <v>216.27</v>
      </c>
    </row>
    <row r="3066" spans="1:4">
      <c r="A3066" s="75">
        <v>300048</v>
      </c>
      <c r="B3066" s="76">
        <v>48</v>
      </c>
      <c r="C3066" s="77">
        <v>157.71</v>
      </c>
      <c r="D3066" s="77">
        <v>220.8</v>
      </c>
    </row>
    <row r="3067" spans="1:4">
      <c r="A3067" s="75">
        <v>300049</v>
      </c>
      <c r="B3067" s="76">
        <v>49</v>
      </c>
      <c r="C3067" s="77">
        <v>160.94999999999999</v>
      </c>
      <c r="D3067" s="77">
        <v>225.33</v>
      </c>
    </row>
    <row r="3068" spans="1:4">
      <c r="A3068" s="75">
        <v>300050</v>
      </c>
      <c r="B3068" s="76">
        <v>50</v>
      </c>
      <c r="C3068" s="77">
        <v>164.19</v>
      </c>
      <c r="D3068" s="77">
        <v>229.86</v>
      </c>
    </row>
    <row r="3069" spans="1:4">
      <c r="A3069" s="75">
        <v>300051</v>
      </c>
      <c r="B3069" s="76">
        <v>51</v>
      </c>
      <c r="C3069" s="77">
        <v>167.42</v>
      </c>
      <c r="D3069" s="77">
        <v>234.39</v>
      </c>
    </row>
    <row r="3070" spans="1:4">
      <c r="A3070" s="75">
        <v>300052</v>
      </c>
      <c r="B3070" s="76">
        <v>52</v>
      </c>
      <c r="C3070" s="77">
        <v>170.66</v>
      </c>
      <c r="D3070" s="77">
        <v>238.92</v>
      </c>
    </row>
    <row r="3071" spans="1:4">
      <c r="A3071" s="75">
        <v>300053</v>
      </c>
      <c r="B3071" s="76">
        <v>53</v>
      </c>
      <c r="C3071" s="77">
        <v>173.89</v>
      </c>
      <c r="D3071" s="77">
        <v>243.45</v>
      </c>
    </row>
    <row r="3072" spans="1:4">
      <c r="A3072" s="75">
        <v>300054</v>
      </c>
      <c r="B3072" s="76">
        <v>54</v>
      </c>
      <c r="C3072" s="77">
        <v>177.13</v>
      </c>
      <c r="D3072" s="77">
        <v>247.98</v>
      </c>
    </row>
    <row r="3073" spans="1:4">
      <c r="A3073" s="75">
        <v>300055</v>
      </c>
      <c r="B3073" s="76">
        <v>55</v>
      </c>
      <c r="C3073" s="77">
        <v>180.37</v>
      </c>
      <c r="D3073" s="77">
        <v>252.51</v>
      </c>
    </row>
    <row r="3074" spans="1:4">
      <c r="A3074" s="75">
        <v>300056</v>
      </c>
      <c r="B3074" s="76">
        <v>56</v>
      </c>
      <c r="C3074" s="77">
        <v>183.61</v>
      </c>
      <c r="D3074" s="77">
        <v>257.05</v>
      </c>
    </row>
    <row r="3075" spans="1:4">
      <c r="A3075" s="75">
        <v>300057</v>
      </c>
      <c r="B3075" s="76">
        <v>57</v>
      </c>
      <c r="C3075" s="77">
        <v>186.84</v>
      </c>
      <c r="D3075" s="77">
        <v>261.58</v>
      </c>
    </row>
    <row r="3076" spans="1:4">
      <c r="A3076" s="75">
        <v>300058</v>
      </c>
      <c r="B3076" s="76">
        <v>58</v>
      </c>
      <c r="C3076" s="77">
        <v>190.07</v>
      </c>
      <c r="D3076" s="77">
        <v>266.10000000000002</v>
      </c>
    </row>
    <row r="3077" spans="1:4">
      <c r="A3077" s="75">
        <v>300059</v>
      </c>
      <c r="B3077" s="76">
        <v>59</v>
      </c>
      <c r="C3077" s="77">
        <v>193.3</v>
      </c>
      <c r="D3077" s="77">
        <v>270.63</v>
      </c>
    </row>
    <row r="3078" spans="1:4">
      <c r="A3078" s="75">
        <v>300060</v>
      </c>
      <c r="B3078" s="76">
        <v>60</v>
      </c>
      <c r="C3078" s="77">
        <v>196.55</v>
      </c>
      <c r="D3078" s="77">
        <v>275.16000000000003</v>
      </c>
    </row>
    <row r="3079" spans="1:4">
      <c r="A3079" s="75">
        <v>300061</v>
      </c>
      <c r="B3079" s="76">
        <v>61</v>
      </c>
      <c r="C3079" s="77">
        <v>199.79</v>
      </c>
      <c r="D3079" s="77">
        <v>279.70999999999998</v>
      </c>
    </row>
    <row r="3080" spans="1:4">
      <c r="A3080" s="75">
        <v>300062</v>
      </c>
      <c r="B3080" s="76">
        <v>62</v>
      </c>
      <c r="C3080" s="77">
        <v>203.02</v>
      </c>
      <c r="D3080" s="77">
        <v>284.23</v>
      </c>
    </row>
    <row r="3081" spans="1:4">
      <c r="A3081" s="75">
        <v>300063</v>
      </c>
      <c r="B3081" s="76">
        <v>63</v>
      </c>
      <c r="C3081" s="77">
        <v>206.26</v>
      </c>
      <c r="D3081" s="77">
        <v>288.76</v>
      </c>
    </row>
    <row r="3082" spans="1:4">
      <c r="A3082" s="75">
        <v>300064</v>
      </c>
      <c r="B3082" s="76">
        <v>64</v>
      </c>
      <c r="C3082" s="77">
        <v>209.49</v>
      </c>
      <c r="D3082" s="77">
        <v>293.29000000000002</v>
      </c>
    </row>
    <row r="3083" spans="1:4">
      <c r="A3083" s="75">
        <v>300065</v>
      </c>
      <c r="B3083" s="76">
        <v>65</v>
      </c>
      <c r="C3083" s="77">
        <v>212.74</v>
      </c>
      <c r="D3083" s="77">
        <v>297.83</v>
      </c>
    </row>
    <row r="3084" spans="1:4">
      <c r="A3084" s="75">
        <v>300066</v>
      </c>
      <c r="B3084" s="76">
        <v>66</v>
      </c>
      <c r="C3084" s="77">
        <v>215.96</v>
      </c>
      <c r="D3084" s="77">
        <v>302.35000000000002</v>
      </c>
    </row>
    <row r="3085" spans="1:4">
      <c r="A3085" s="75">
        <v>300067</v>
      </c>
      <c r="B3085" s="76">
        <v>67</v>
      </c>
      <c r="C3085" s="77">
        <v>219.2</v>
      </c>
      <c r="D3085" s="77">
        <v>306.88</v>
      </c>
    </row>
    <row r="3086" spans="1:4">
      <c r="A3086" s="75">
        <v>300068</v>
      </c>
      <c r="B3086" s="76">
        <v>68</v>
      </c>
      <c r="C3086" s="77">
        <v>222.43</v>
      </c>
      <c r="D3086" s="77">
        <v>311.41000000000003</v>
      </c>
    </row>
    <row r="3087" spans="1:4">
      <c r="A3087" s="75">
        <v>300069</v>
      </c>
      <c r="B3087" s="76">
        <v>69</v>
      </c>
      <c r="C3087" s="77">
        <v>225.68</v>
      </c>
      <c r="D3087" s="77">
        <v>315.95</v>
      </c>
    </row>
    <row r="3088" spans="1:4">
      <c r="A3088" s="75">
        <v>300070</v>
      </c>
      <c r="B3088" s="76">
        <v>70</v>
      </c>
      <c r="C3088" s="77">
        <v>228.91</v>
      </c>
      <c r="D3088" s="77">
        <v>320.48</v>
      </c>
    </row>
    <row r="3089" spans="1:4">
      <c r="A3089" s="75">
        <v>300071</v>
      </c>
      <c r="B3089" s="76">
        <v>71</v>
      </c>
      <c r="C3089" s="77">
        <v>232.15</v>
      </c>
      <c r="D3089" s="77">
        <v>325.02</v>
      </c>
    </row>
    <row r="3090" spans="1:4">
      <c r="A3090" s="75">
        <v>300072</v>
      </c>
      <c r="B3090" s="76">
        <v>72</v>
      </c>
      <c r="C3090" s="77">
        <v>235.39</v>
      </c>
      <c r="D3090" s="77">
        <v>329.54</v>
      </c>
    </row>
    <row r="3091" spans="1:4">
      <c r="A3091" s="75">
        <v>300073</v>
      </c>
      <c r="B3091" s="76">
        <v>73</v>
      </c>
      <c r="C3091" s="77">
        <v>238.62</v>
      </c>
      <c r="D3091" s="77">
        <v>334.07</v>
      </c>
    </row>
    <row r="3092" spans="1:4">
      <c r="A3092" s="75">
        <v>300074</v>
      </c>
      <c r="B3092" s="76">
        <v>74</v>
      </c>
      <c r="C3092" s="77">
        <v>241.84</v>
      </c>
      <c r="D3092" s="77">
        <v>338.58</v>
      </c>
    </row>
    <row r="3093" spans="1:4">
      <c r="A3093" s="75">
        <v>300075</v>
      </c>
      <c r="B3093" s="76">
        <v>75</v>
      </c>
      <c r="C3093" s="77">
        <v>245.09</v>
      </c>
      <c r="D3093" s="77">
        <v>343.13</v>
      </c>
    </row>
    <row r="3094" spans="1:4">
      <c r="A3094" s="75">
        <v>300076</v>
      </c>
      <c r="B3094" s="76">
        <v>76</v>
      </c>
      <c r="C3094" s="77">
        <v>248.32</v>
      </c>
      <c r="D3094" s="77">
        <v>347.65</v>
      </c>
    </row>
    <row r="3095" spans="1:4">
      <c r="A3095" s="75">
        <v>300077</v>
      </c>
      <c r="B3095" s="76">
        <v>77</v>
      </c>
      <c r="C3095" s="77">
        <v>251.56</v>
      </c>
      <c r="D3095" s="77">
        <v>352.18</v>
      </c>
    </row>
    <row r="3096" spans="1:4">
      <c r="A3096" s="75">
        <v>300078</v>
      </c>
      <c r="B3096" s="76">
        <v>78</v>
      </c>
      <c r="C3096" s="77">
        <v>254.79</v>
      </c>
      <c r="D3096" s="77">
        <v>356.71</v>
      </c>
    </row>
    <row r="3097" spans="1:4">
      <c r="A3097" s="75">
        <v>300079</v>
      </c>
      <c r="B3097" s="76">
        <v>79</v>
      </c>
      <c r="C3097" s="77">
        <v>258.02999999999997</v>
      </c>
      <c r="D3097" s="77">
        <v>361.24</v>
      </c>
    </row>
    <row r="3098" spans="1:4">
      <c r="A3098" s="75">
        <v>300080</v>
      </c>
      <c r="B3098" s="76">
        <v>80</v>
      </c>
      <c r="C3098" s="77">
        <v>261.27</v>
      </c>
      <c r="D3098" s="77">
        <v>365.77</v>
      </c>
    </row>
    <row r="3099" spans="1:4">
      <c r="A3099" s="75">
        <v>300081</v>
      </c>
      <c r="B3099" s="76">
        <v>81</v>
      </c>
      <c r="C3099" s="77">
        <v>264.5</v>
      </c>
      <c r="D3099" s="77">
        <v>370.31</v>
      </c>
    </row>
    <row r="3100" spans="1:4">
      <c r="A3100" s="75">
        <v>300082</v>
      </c>
      <c r="B3100" s="76">
        <v>82</v>
      </c>
      <c r="C3100" s="77">
        <v>267.74</v>
      </c>
      <c r="D3100" s="77">
        <v>374.84</v>
      </c>
    </row>
    <row r="3101" spans="1:4">
      <c r="A3101" s="75">
        <v>300083</v>
      </c>
      <c r="B3101" s="76">
        <v>83</v>
      </c>
      <c r="C3101" s="77">
        <v>270.97000000000003</v>
      </c>
      <c r="D3101" s="77">
        <v>379.36</v>
      </c>
    </row>
    <row r="3102" spans="1:4">
      <c r="A3102" s="75">
        <v>300084</v>
      </c>
      <c r="B3102" s="76">
        <v>84</v>
      </c>
      <c r="C3102" s="77">
        <v>274.23</v>
      </c>
      <c r="D3102" s="77">
        <v>383.92</v>
      </c>
    </row>
    <row r="3103" spans="1:4">
      <c r="A3103" s="75">
        <v>300085</v>
      </c>
      <c r="B3103" s="76">
        <v>85</v>
      </c>
      <c r="C3103" s="77">
        <v>277.45999999999998</v>
      </c>
      <c r="D3103" s="77">
        <v>388.44</v>
      </c>
    </row>
    <row r="3104" spans="1:4">
      <c r="A3104" s="75">
        <v>300086</v>
      </c>
      <c r="B3104" s="76">
        <v>86</v>
      </c>
      <c r="C3104" s="77">
        <v>280.68</v>
      </c>
      <c r="D3104" s="77">
        <v>392.95</v>
      </c>
    </row>
    <row r="3105" spans="1:4">
      <c r="A3105" s="75">
        <v>300087</v>
      </c>
      <c r="B3105" s="76">
        <v>87</v>
      </c>
      <c r="C3105" s="77">
        <v>283.92</v>
      </c>
      <c r="D3105" s="77">
        <v>397.49</v>
      </c>
    </row>
    <row r="3106" spans="1:4">
      <c r="A3106" s="75">
        <v>300088</v>
      </c>
      <c r="B3106" s="76">
        <v>88</v>
      </c>
      <c r="C3106" s="77">
        <v>287.16000000000003</v>
      </c>
      <c r="D3106" s="77">
        <v>402.02</v>
      </c>
    </row>
    <row r="3107" spans="1:4">
      <c r="A3107" s="75">
        <v>300089</v>
      </c>
      <c r="B3107" s="76">
        <v>89</v>
      </c>
      <c r="C3107" s="77">
        <v>290.39</v>
      </c>
      <c r="D3107" s="77">
        <v>406.54</v>
      </c>
    </row>
    <row r="3108" spans="1:4">
      <c r="A3108" s="75">
        <v>300090</v>
      </c>
      <c r="B3108" s="76">
        <v>90</v>
      </c>
      <c r="C3108" s="77">
        <v>293.64</v>
      </c>
      <c r="D3108" s="77">
        <v>411.09</v>
      </c>
    </row>
    <row r="3109" spans="1:4">
      <c r="A3109" s="75">
        <v>300091</v>
      </c>
      <c r="B3109" s="76">
        <v>91</v>
      </c>
      <c r="C3109" s="77">
        <v>296.88</v>
      </c>
      <c r="D3109" s="77">
        <v>415.63</v>
      </c>
    </row>
    <row r="3110" spans="1:4">
      <c r="A3110" s="75">
        <v>300092</v>
      </c>
      <c r="B3110" s="76">
        <v>92</v>
      </c>
      <c r="C3110" s="77">
        <v>300.11</v>
      </c>
      <c r="D3110" s="77">
        <v>420.15</v>
      </c>
    </row>
    <row r="3111" spans="1:4">
      <c r="A3111" s="75">
        <v>300093</v>
      </c>
      <c r="B3111" s="76">
        <v>93</v>
      </c>
      <c r="C3111" s="77">
        <v>303.33</v>
      </c>
      <c r="D3111" s="77">
        <v>424.66</v>
      </c>
    </row>
    <row r="3112" spans="1:4">
      <c r="A3112" s="75">
        <v>300094</v>
      </c>
      <c r="B3112" s="76">
        <v>94</v>
      </c>
      <c r="C3112" s="77">
        <v>306.57</v>
      </c>
      <c r="D3112" s="77">
        <v>429.2</v>
      </c>
    </row>
    <row r="3113" spans="1:4">
      <c r="A3113" s="75">
        <v>300095</v>
      </c>
      <c r="B3113" s="76">
        <v>95</v>
      </c>
      <c r="C3113" s="77">
        <v>309.83</v>
      </c>
      <c r="D3113" s="77">
        <v>433.76</v>
      </c>
    </row>
    <row r="3114" spans="1:4">
      <c r="A3114" s="75">
        <v>300096</v>
      </c>
      <c r="B3114" s="76">
        <v>96</v>
      </c>
      <c r="C3114" s="77">
        <v>313.04000000000002</v>
      </c>
      <c r="D3114" s="77">
        <v>438.26</v>
      </c>
    </row>
    <row r="3115" spans="1:4">
      <c r="A3115" s="75">
        <v>300097</v>
      </c>
      <c r="B3115" s="76">
        <v>97</v>
      </c>
      <c r="C3115" s="77">
        <v>316.27999999999997</v>
      </c>
      <c r="D3115" s="77">
        <v>442.79</v>
      </c>
    </row>
    <row r="3116" spans="1:4">
      <c r="A3116" s="75">
        <v>300098</v>
      </c>
      <c r="B3116" s="76">
        <v>98</v>
      </c>
      <c r="C3116" s="77">
        <v>319.52999999999997</v>
      </c>
      <c r="D3116" s="77">
        <v>447.34</v>
      </c>
    </row>
    <row r="3117" spans="1:4">
      <c r="A3117" s="75">
        <v>300099</v>
      </c>
      <c r="B3117" s="76">
        <v>99</v>
      </c>
      <c r="C3117" s="77">
        <v>322.77</v>
      </c>
      <c r="D3117" s="77">
        <v>451.87</v>
      </c>
    </row>
    <row r="3118" spans="1:4">
      <c r="A3118" s="75">
        <v>300100</v>
      </c>
      <c r="B3118" s="76">
        <v>100</v>
      </c>
      <c r="C3118" s="77">
        <v>325.99</v>
      </c>
      <c r="D3118" s="77">
        <v>456.38</v>
      </c>
    </row>
    <row r="3119" spans="1:4">
      <c r="A3119" s="75">
        <v>300101</v>
      </c>
      <c r="B3119" s="76">
        <v>101</v>
      </c>
      <c r="C3119" s="77">
        <v>329.23</v>
      </c>
      <c r="D3119" s="77">
        <v>460.92</v>
      </c>
    </row>
    <row r="3120" spans="1:4">
      <c r="A3120" s="75">
        <v>300102</v>
      </c>
      <c r="B3120" s="76">
        <v>102</v>
      </c>
      <c r="C3120" s="77">
        <v>332.48</v>
      </c>
      <c r="D3120" s="77">
        <v>465.48</v>
      </c>
    </row>
    <row r="3121" spans="1:4">
      <c r="A3121" s="75">
        <v>300103</v>
      </c>
      <c r="B3121" s="76">
        <v>103</v>
      </c>
      <c r="C3121" s="77">
        <v>335.72</v>
      </c>
      <c r="D3121" s="77">
        <v>470.01</v>
      </c>
    </row>
    <row r="3122" spans="1:4">
      <c r="A3122" s="75">
        <v>300104</v>
      </c>
      <c r="B3122" s="76">
        <v>104</v>
      </c>
      <c r="C3122" s="77">
        <v>338.94</v>
      </c>
      <c r="D3122" s="77">
        <v>474.51</v>
      </c>
    </row>
    <row r="3123" spans="1:4">
      <c r="A3123" s="75">
        <v>300105</v>
      </c>
      <c r="B3123" s="76">
        <v>105</v>
      </c>
      <c r="C3123" s="77">
        <v>342.17</v>
      </c>
      <c r="D3123" s="77">
        <v>479.04</v>
      </c>
    </row>
    <row r="3124" spans="1:4">
      <c r="A3124" s="75">
        <v>300106</v>
      </c>
      <c r="B3124" s="76">
        <v>106</v>
      </c>
      <c r="C3124" s="77">
        <v>345.42</v>
      </c>
      <c r="D3124" s="77">
        <v>483.59</v>
      </c>
    </row>
    <row r="3125" spans="1:4">
      <c r="A3125" s="75">
        <v>300107</v>
      </c>
      <c r="B3125" s="76">
        <v>107</v>
      </c>
      <c r="C3125" s="77">
        <v>348.65</v>
      </c>
      <c r="D3125" s="77">
        <v>488.12</v>
      </c>
    </row>
    <row r="3126" spans="1:4">
      <c r="A3126" s="75">
        <v>300108</v>
      </c>
      <c r="B3126" s="76">
        <v>108</v>
      </c>
      <c r="C3126" s="77">
        <v>351.9</v>
      </c>
      <c r="D3126" s="77">
        <v>492.66</v>
      </c>
    </row>
    <row r="3127" spans="1:4">
      <c r="A3127" s="75">
        <v>300109</v>
      </c>
      <c r="B3127" s="76">
        <v>109</v>
      </c>
      <c r="C3127" s="77">
        <v>355.12</v>
      </c>
      <c r="D3127" s="77">
        <v>497.17</v>
      </c>
    </row>
    <row r="3128" spans="1:4">
      <c r="A3128" s="75">
        <v>300110</v>
      </c>
      <c r="B3128" s="76">
        <v>110</v>
      </c>
      <c r="C3128" s="77">
        <v>358.36</v>
      </c>
      <c r="D3128" s="77">
        <v>501.71</v>
      </c>
    </row>
    <row r="3129" spans="1:4">
      <c r="A3129" s="75">
        <v>300111</v>
      </c>
      <c r="B3129" s="76">
        <v>111</v>
      </c>
      <c r="C3129" s="77">
        <v>361.62</v>
      </c>
      <c r="D3129" s="77">
        <v>506.27</v>
      </c>
    </row>
    <row r="3130" spans="1:4">
      <c r="A3130" s="75">
        <v>300112</v>
      </c>
      <c r="B3130" s="76">
        <v>112</v>
      </c>
      <c r="C3130" s="77">
        <v>364.85</v>
      </c>
      <c r="D3130" s="77">
        <v>510.79</v>
      </c>
    </row>
    <row r="3131" spans="1:4">
      <c r="A3131" s="75">
        <v>300113</v>
      </c>
      <c r="B3131" s="76">
        <v>113</v>
      </c>
      <c r="C3131" s="77">
        <v>368.09</v>
      </c>
      <c r="D3131" s="77">
        <v>515.33000000000004</v>
      </c>
    </row>
    <row r="3132" spans="1:4">
      <c r="A3132" s="75">
        <v>300114</v>
      </c>
      <c r="B3132" s="76">
        <v>114</v>
      </c>
      <c r="C3132" s="77">
        <v>371.31</v>
      </c>
      <c r="D3132" s="77">
        <v>519.83000000000004</v>
      </c>
    </row>
    <row r="3133" spans="1:4">
      <c r="A3133" s="75">
        <v>300115</v>
      </c>
      <c r="B3133" s="76">
        <v>115</v>
      </c>
      <c r="C3133" s="77">
        <v>374.54</v>
      </c>
      <c r="D3133" s="77">
        <v>524.35</v>
      </c>
    </row>
    <row r="3134" spans="1:4">
      <c r="A3134" s="75">
        <v>300116</v>
      </c>
      <c r="B3134" s="76">
        <v>116</v>
      </c>
      <c r="C3134" s="77">
        <v>377.79</v>
      </c>
      <c r="D3134" s="77">
        <v>528.9</v>
      </c>
    </row>
    <row r="3135" spans="1:4">
      <c r="A3135" s="75">
        <v>300117</v>
      </c>
      <c r="B3135" s="76">
        <v>117</v>
      </c>
      <c r="C3135" s="77">
        <v>381</v>
      </c>
      <c r="D3135" s="77">
        <v>533.4</v>
      </c>
    </row>
    <row r="3136" spans="1:4">
      <c r="A3136" s="75">
        <v>300118</v>
      </c>
      <c r="B3136" s="76">
        <v>118</v>
      </c>
      <c r="C3136" s="77">
        <v>384.23</v>
      </c>
      <c r="D3136" s="77">
        <v>537.91999999999996</v>
      </c>
    </row>
    <row r="3137" spans="1:4">
      <c r="A3137" s="75">
        <v>300119</v>
      </c>
      <c r="B3137" s="76">
        <v>119</v>
      </c>
      <c r="C3137" s="77">
        <v>387.48</v>
      </c>
      <c r="D3137" s="77">
        <v>542.47</v>
      </c>
    </row>
    <row r="3138" spans="1:4">
      <c r="A3138" s="75">
        <v>300120</v>
      </c>
      <c r="B3138" s="76">
        <v>120</v>
      </c>
      <c r="C3138" s="77">
        <v>390.74</v>
      </c>
      <c r="D3138" s="77">
        <v>547.04</v>
      </c>
    </row>
    <row r="3139" spans="1:4">
      <c r="A3139" s="75">
        <v>300121</v>
      </c>
      <c r="B3139" s="76">
        <v>121</v>
      </c>
      <c r="C3139" s="77">
        <v>393.97</v>
      </c>
      <c r="D3139" s="77">
        <v>551.54999999999995</v>
      </c>
    </row>
    <row r="3140" spans="1:4">
      <c r="A3140" s="75">
        <v>300122</v>
      </c>
      <c r="B3140" s="76">
        <v>122</v>
      </c>
      <c r="C3140" s="77">
        <v>397.21</v>
      </c>
      <c r="D3140" s="77">
        <v>556.09</v>
      </c>
    </row>
    <row r="3141" spans="1:4">
      <c r="A3141" s="75">
        <v>300123</v>
      </c>
      <c r="B3141" s="76">
        <v>123</v>
      </c>
      <c r="C3141" s="77">
        <v>400.41</v>
      </c>
      <c r="D3141" s="77">
        <v>560.58000000000004</v>
      </c>
    </row>
    <row r="3142" spans="1:4">
      <c r="A3142" s="75">
        <v>300124</v>
      </c>
      <c r="B3142" s="76">
        <v>124</v>
      </c>
      <c r="C3142" s="77">
        <v>403.69</v>
      </c>
      <c r="D3142" s="77">
        <v>565.16</v>
      </c>
    </row>
    <row r="3143" spans="1:4">
      <c r="A3143" s="75">
        <v>300125</v>
      </c>
      <c r="B3143" s="76">
        <v>125</v>
      </c>
      <c r="C3143" s="77">
        <v>406.92</v>
      </c>
      <c r="D3143" s="77">
        <v>569.69000000000005</v>
      </c>
    </row>
    <row r="3144" spans="1:4">
      <c r="A3144" s="75">
        <v>300126</v>
      </c>
      <c r="B3144" s="76">
        <v>126</v>
      </c>
      <c r="C3144" s="77">
        <v>410.17</v>
      </c>
      <c r="D3144" s="77">
        <v>574.23</v>
      </c>
    </row>
    <row r="3145" spans="1:4">
      <c r="A3145" s="75">
        <v>300127</v>
      </c>
      <c r="B3145" s="76">
        <v>127</v>
      </c>
      <c r="C3145" s="77">
        <v>413.37</v>
      </c>
      <c r="D3145" s="77">
        <v>578.72</v>
      </c>
    </row>
    <row r="3146" spans="1:4">
      <c r="A3146" s="75">
        <v>300128</v>
      </c>
      <c r="B3146" s="76">
        <v>128</v>
      </c>
      <c r="C3146" s="77">
        <v>416.59</v>
      </c>
      <c r="D3146" s="77">
        <v>583.23</v>
      </c>
    </row>
    <row r="3147" spans="1:4">
      <c r="A3147" s="75">
        <v>300129</v>
      </c>
      <c r="B3147" s="76">
        <v>129</v>
      </c>
      <c r="C3147" s="77">
        <v>419.83</v>
      </c>
      <c r="D3147" s="77">
        <v>587.76</v>
      </c>
    </row>
    <row r="3148" spans="1:4">
      <c r="A3148" s="75">
        <v>300130</v>
      </c>
      <c r="B3148" s="76">
        <v>130</v>
      </c>
      <c r="C3148" s="77">
        <v>423.07</v>
      </c>
      <c r="D3148" s="77">
        <v>592.29999999999995</v>
      </c>
    </row>
    <row r="3149" spans="1:4">
      <c r="A3149" s="75">
        <v>300131</v>
      </c>
      <c r="B3149" s="76">
        <v>131</v>
      </c>
      <c r="C3149" s="77">
        <v>426.34</v>
      </c>
      <c r="D3149" s="77">
        <v>596.87</v>
      </c>
    </row>
    <row r="3150" spans="1:4">
      <c r="A3150" s="75">
        <v>300132</v>
      </c>
      <c r="B3150" s="76">
        <v>132</v>
      </c>
      <c r="C3150" s="77">
        <v>429.55</v>
      </c>
      <c r="D3150" s="77">
        <v>601.38</v>
      </c>
    </row>
    <row r="3151" spans="1:4">
      <c r="A3151" s="75">
        <v>300133</v>
      </c>
      <c r="B3151" s="76">
        <v>133</v>
      </c>
      <c r="C3151" s="77">
        <v>432.78</v>
      </c>
      <c r="D3151" s="77">
        <v>605.9</v>
      </c>
    </row>
    <row r="3152" spans="1:4">
      <c r="A3152" s="75">
        <v>300134</v>
      </c>
      <c r="B3152" s="76">
        <v>134</v>
      </c>
      <c r="C3152" s="77">
        <v>436.03</v>
      </c>
      <c r="D3152" s="77">
        <v>610.44000000000005</v>
      </c>
    </row>
    <row r="3153" spans="1:4">
      <c r="A3153" s="75">
        <v>300135</v>
      </c>
      <c r="B3153" s="76">
        <v>135</v>
      </c>
      <c r="C3153" s="77">
        <v>439.29</v>
      </c>
      <c r="D3153" s="77">
        <v>615</v>
      </c>
    </row>
    <row r="3154" spans="1:4">
      <c r="A3154" s="75">
        <v>300136</v>
      </c>
      <c r="B3154" s="76">
        <v>136</v>
      </c>
      <c r="C3154" s="77">
        <v>442.49</v>
      </c>
      <c r="D3154" s="77">
        <v>619.49</v>
      </c>
    </row>
    <row r="3155" spans="1:4">
      <c r="A3155" s="75">
        <v>300137</v>
      </c>
      <c r="B3155" s="76">
        <v>137</v>
      </c>
      <c r="C3155" s="77">
        <v>445.71</v>
      </c>
      <c r="D3155" s="77">
        <v>624</v>
      </c>
    </row>
    <row r="3156" spans="1:4">
      <c r="A3156" s="75">
        <v>300138</v>
      </c>
      <c r="B3156" s="76">
        <v>138</v>
      </c>
      <c r="C3156" s="77">
        <v>449.02</v>
      </c>
      <c r="D3156" s="77">
        <v>628.62</v>
      </c>
    </row>
    <row r="3157" spans="1:4">
      <c r="A3157" s="75">
        <v>300139</v>
      </c>
      <c r="B3157" s="76">
        <v>139</v>
      </c>
      <c r="C3157" s="77">
        <v>452.19</v>
      </c>
      <c r="D3157" s="77">
        <v>633.07000000000005</v>
      </c>
    </row>
    <row r="3158" spans="1:4">
      <c r="A3158" s="75">
        <v>300140</v>
      </c>
      <c r="B3158" s="76">
        <v>140</v>
      </c>
      <c r="C3158" s="77">
        <v>455.45</v>
      </c>
      <c r="D3158" s="77">
        <v>637.64</v>
      </c>
    </row>
    <row r="3159" spans="1:4">
      <c r="A3159" s="75">
        <v>300141</v>
      </c>
      <c r="B3159" s="76">
        <v>141</v>
      </c>
      <c r="C3159" s="77">
        <v>458.66</v>
      </c>
      <c r="D3159" s="77">
        <v>642.12</v>
      </c>
    </row>
    <row r="3160" spans="1:4">
      <c r="A3160" s="75">
        <v>300142</v>
      </c>
      <c r="B3160" s="76">
        <v>142</v>
      </c>
      <c r="C3160" s="77">
        <v>461.95</v>
      </c>
      <c r="D3160" s="77">
        <v>646.73</v>
      </c>
    </row>
    <row r="3161" spans="1:4">
      <c r="A3161" s="75">
        <v>300143</v>
      </c>
      <c r="B3161" s="76">
        <v>143</v>
      </c>
      <c r="C3161" s="77">
        <v>465.18</v>
      </c>
      <c r="D3161" s="77">
        <v>651.25</v>
      </c>
    </row>
    <row r="3162" spans="1:4">
      <c r="A3162" s="75">
        <v>300144</v>
      </c>
      <c r="B3162" s="76">
        <v>144</v>
      </c>
      <c r="C3162" s="77">
        <v>468.42</v>
      </c>
      <c r="D3162" s="77">
        <v>655.79</v>
      </c>
    </row>
    <row r="3163" spans="1:4">
      <c r="A3163" s="75">
        <v>300145</v>
      </c>
      <c r="B3163" s="76">
        <v>145</v>
      </c>
      <c r="C3163" s="77">
        <v>471.6</v>
      </c>
      <c r="D3163" s="77">
        <v>660.24</v>
      </c>
    </row>
    <row r="3164" spans="1:4">
      <c r="A3164" s="75">
        <v>300146</v>
      </c>
      <c r="B3164" s="76">
        <v>146</v>
      </c>
      <c r="C3164" s="77">
        <v>474.87</v>
      </c>
      <c r="D3164" s="77">
        <v>664.82</v>
      </c>
    </row>
    <row r="3165" spans="1:4">
      <c r="A3165" s="75">
        <v>300147</v>
      </c>
      <c r="B3165" s="76">
        <v>147</v>
      </c>
      <c r="C3165" s="77">
        <v>478.08</v>
      </c>
      <c r="D3165" s="77">
        <v>669.31</v>
      </c>
    </row>
    <row r="3166" spans="1:4">
      <c r="A3166" s="75">
        <v>300148</v>
      </c>
      <c r="B3166" s="76">
        <v>148</v>
      </c>
      <c r="C3166" s="77">
        <v>481.37</v>
      </c>
      <c r="D3166" s="77">
        <v>673.92</v>
      </c>
    </row>
    <row r="3167" spans="1:4">
      <c r="A3167" s="75">
        <v>300149</v>
      </c>
      <c r="B3167" s="76">
        <v>149</v>
      </c>
      <c r="C3167" s="77">
        <v>484.61</v>
      </c>
      <c r="D3167" s="77">
        <v>678.45</v>
      </c>
    </row>
    <row r="3168" spans="1:4">
      <c r="A3168" s="75">
        <v>300150</v>
      </c>
      <c r="B3168" s="76">
        <v>150</v>
      </c>
      <c r="C3168" s="77">
        <v>487.85</v>
      </c>
      <c r="D3168" s="77">
        <v>682.99</v>
      </c>
    </row>
    <row r="3169" spans="1:4">
      <c r="A3169" s="75">
        <v>300151</v>
      </c>
      <c r="B3169" s="76">
        <v>151</v>
      </c>
      <c r="C3169" s="77">
        <v>491.02</v>
      </c>
      <c r="D3169" s="77">
        <v>687.43</v>
      </c>
    </row>
    <row r="3170" spans="1:4">
      <c r="A3170" s="75">
        <v>300152</v>
      </c>
      <c r="B3170" s="76">
        <v>152</v>
      </c>
      <c r="C3170" s="77">
        <v>494.29</v>
      </c>
      <c r="D3170" s="77">
        <v>692.01</v>
      </c>
    </row>
    <row r="3171" spans="1:4">
      <c r="A3171" s="75">
        <v>300153</v>
      </c>
      <c r="B3171" s="76">
        <v>153</v>
      </c>
      <c r="C3171" s="77">
        <v>497.49</v>
      </c>
      <c r="D3171" s="77">
        <v>696.49</v>
      </c>
    </row>
    <row r="3172" spans="1:4">
      <c r="A3172" s="75">
        <v>300154</v>
      </c>
      <c r="B3172" s="76">
        <v>154</v>
      </c>
      <c r="C3172" s="77">
        <v>500.79</v>
      </c>
      <c r="D3172" s="77">
        <v>701.1</v>
      </c>
    </row>
    <row r="3173" spans="1:4">
      <c r="A3173" s="75">
        <v>300155</v>
      </c>
      <c r="B3173" s="76">
        <v>155</v>
      </c>
      <c r="C3173" s="77">
        <v>504.01</v>
      </c>
      <c r="D3173" s="77">
        <v>705.61</v>
      </c>
    </row>
    <row r="3174" spans="1:4">
      <c r="A3174" s="75">
        <v>300156</v>
      </c>
      <c r="B3174" s="76">
        <v>156</v>
      </c>
      <c r="C3174" s="77">
        <v>507.24</v>
      </c>
      <c r="D3174" s="77">
        <v>710.14</v>
      </c>
    </row>
    <row r="3175" spans="1:4">
      <c r="A3175" s="75">
        <v>300157</v>
      </c>
      <c r="B3175" s="76">
        <v>157</v>
      </c>
      <c r="C3175" s="77">
        <v>510.49</v>
      </c>
      <c r="D3175" s="77">
        <v>714.69</v>
      </c>
    </row>
    <row r="3176" spans="1:4">
      <c r="A3176" s="75">
        <v>300158</v>
      </c>
      <c r="B3176" s="76">
        <v>158</v>
      </c>
      <c r="C3176" s="77">
        <v>513.75</v>
      </c>
      <c r="D3176" s="77">
        <v>719.25</v>
      </c>
    </row>
    <row r="3177" spans="1:4">
      <c r="A3177" s="75">
        <v>300159</v>
      </c>
      <c r="B3177" s="76">
        <v>159</v>
      </c>
      <c r="C3177" s="77">
        <v>516.92999999999995</v>
      </c>
      <c r="D3177" s="77">
        <v>723.7</v>
      </c>
    </row>
    <row r="3178" spans="1:4">
      <c r="A3178" s="75">
        <v>300160</v>
      </c>
      <c r="B3178" s="76">
        <v>160</v>
      </c>
      <c r="C3178" s="77">
        <v>520.22</v>
      </c>
      <c r="D3178" s="77">
        <v>728.3</v>
      </c>
    </row>
    <row r="3179" spans="1:4">
      <c r="A3179" s="75">
        <v>300161</v>
      </c>
      <c r="B3179" s="76">
        <v>161</v>
      </c>
      <c r="C3179" s="77">
        <v>523.41999999999996</v>
      </c>
      <c r="D3179" s="77">
        <v>732.79</v>
      </c>
    </row>
    <row r="3180" spans="1:4">
      <c r="A3180" s="75">
        <v>300162</v>
      </c>
      <c r="B3180" s="76">
        <v>162</v>
      </c>
      <c r="C3180" s="77">
        <v>526.63</v>
      </c>
      <c r="D3180" s="77">
        <v>737.29</v>
      </c>
    </row>
    <row r="3181" spans="1:4">
      <c r="A3181" s="75">
        <v>300163</v>
      </c>
      <c r="B3181" s="76">
        <v>163</v>
      </c>
      <c r="C3181" s="77">
        <v>529.86</v>
      </c>
      <c r="D3181" s="77">
        <v>741.8</v>
      </c>
    </row>
    <row r="3182" spans="1:4">
      <c r="A3182" s="75">
        <v>300164</v>
      </c>
      <c r="B3182" s="76">
        <v>164</v>
      </c>
      <c r="C3182" s="77">
        <v>533.1</v>
      </c>
      <c r="D3182" s="77">
        <v>746.33</v>
      </c>
    </row>
    <row r="3183" spans="1:4">
      <c r="A3183" s="75">
        <v>300165</v>
      </c>
      <c r="B3183" s="76">
        <v>165</v>
      </c>
      <c r="C3183" s="77">
        <v>536.35</v>
      </c>
      <c r="D3183" s="77">
        <v>750.88</v>
      </c>
    </row>
    <row r="3184" spans="1:4">
      <c r="A3184" s="75">
        <v>300166</v>
      </c>
      <c r="B3184" s="76">
        <v>166</v>
      </c>
      <c r="C3184" s="77">
        <v>539.61</v>
      </c>
      <c r="D3184" s="77">
        <v>755.45</v>
      </c>
    </row>
    <row r="3185" spans="1:4">
      <c r="A3185" s="75">
        <v>300167</v>
      </c>
      <c r="B3185" s="76">
        <v>167</v>
      </c>
      <c r="C3185" s="77">
        <v>542.88</v>
      </c>
      <c r="D3185" s="77">
        <v>760.03</v>
      </c>
    </row>
    <row r="3186" spans="1:4">
      <c r="A3186" s="75">
        <v>300168</v>
      </c>
      <c r="B3186" s="76">
        <v>168</v>
      </c>
      <c r="C3186" s="77">
        <v>546.05999999999995</v>
      </c>
      <c r="D3186" s="77">
        <v>764.49</v>
      </c>
    </row>
    <row r="3187" spans="1:4">
      <c r="A3187" s="75">
        <v>300169</v>
      </c>
      <c r="B3187" s="76">
        <v>169</v>
      </c>
      <c r="C3187" s="77">
        <v>549.36</v>
      </c>
      <c r="D3187" s="77">
        <v>769.11</v>
      </c>
    </row>
    <row r="3188" spans="1:4">
      <c r="A3188" s="75">
        <v>300170</v>
      </c>
      <c r="B3188" s="76">
        <v>170</v>
      </c>
      <c r="C3188" s="77">
        <v>552.57000000000005</v>
      </c>
      <c r="D3188" s="77">
        <v>773.59</v>
      </c>
    </row>
    <row r="3189" spans="1:4">
      <c r="A3189" s="75">
        <v>300171</v>
      </c>
      <c r="B3189" s="76">
        <v>171</v>
      </c>
      <c r="C3189" s="77">
        <v>555.78</v>
      </c>
      <c r="D3189" s="77">
        <v>778.1</v>
      </c>
    </row>
    <row r="3190" spans="1:4">
      <c r="A3190" s="75">
        <v>300172</v>
      </c>
      <c r="B3190" s="76">
        <v>172</v>
      </c>
      <c r="C3190" s="77">
        <v>559.01</v>
      </c>
      <c r="D3190" s="77">
        <v>782.62</v>
      </c>
    </row>
    <row r="3191" spans="1:4">
      <c r="A3191" s="75">
        <v>300173</v>
      </c>
      <c r="B3191" s="76">
        <v>173</v>
      </c>
      <c r="C3191" s="77">
        <v>562.25</v>
      </c>
      <c r="D3191" s="77">
        <v>787.15</v>
      </c>
    </row>
    <row r="3192" spans="1:4">
      <c r="A3192" s="75">
        <v>300174</v>
      </c>
      <c r="B3192" s="76">
        <v>174</v>
      </c>
      <c r="C3192" s="77">
        <v>565.5</v>
      </c>
      <c r="D3192" s="77">
        <v>791.7</v>
      </c>
    </row>
    <row r="3193" spans="1:4">
      <c r="A3193" s="75">
        <v>300175</v>
      </c>
      <c r="B3193" s="76">
        <v>175</v>
      </c>
      <c r="C3193" s="77">
        <v>568.76</v>
      </c>
      <c r="D3193" s="77">
        <v>796.26</v>
      </c>
    </row>
    <row r="3194" spans="1:4">
      <c r="A3194" s="75">
        <v>300176</v>
      </c>
      <c r="B3194" s="76">
        <v>176</v>
      </c>
      <c r="C3194" s="77">
        <v>571.91999999999996</v>
      </c>
      <c r="D3194" s="77">
        <v>800.69</v>
      </c>
    </row>
    <row r="3195" spans="1:4">
      <c r="A3195" s="75">
        <v>300177</v>
      </c>
      <c r="B3195" s="76">
        <v>177</v>
      </c>
      <c r="C3195" s="77">
        <v>575.20000000000005</v>
      </c>
      <c r="D3195" s="77">
        <v>805.28</v>
      </c>
    </row>
    <row r="3196" spans="1:4">
      <c r="A3196" s="75">
        <v>300178</v>
      </c>
      <c r="B3196" s="76">
        <v>178</v>
      </c>
      <c r="C3196" s="77">
        <v>578.5</v>
      </c>
      <c r="D3196" s="77">
        <v>809.9</v>
      </c>
    </row>
    <row r="3197" spans="1:4">
      <c r="A3197" s="75">
        <v>300179</v>
      </c>
      <c r="B3197" s="76">
        <v>179</v>
      </c>
      <c r="C3197" s="77">
        <v>581.69000000000005</v>
      </c>
      <c r="D3197" s="77">
        <v>814.36</v>
      </c>
    </row>
    <row r="3198" spans="1:4">
      <c r="A3198" s="75">
        <v>300180</v>
      </c>
      <c r="B3198" s="76">
        <v>180</v>
      </c>
      <c r="C3198" s="77">
        <v>584.89</v>
      </c>
      <c r="D3198" s="77">
        <v>818.84</v>
      </c>
    </row>
    <row r="3199" spans="1:4">
      <c r="A3199" s="75">
        <v>300181</v>
      </c>
      <c r="B3199" s="76">
        <v>181</v>
      </c>
      <c r="C3199" s="77">
        <v>588.1</v>
      </c>
      <c r="D3199" s="77">
        <v>823.34</v>
      </c>
    </row>
    <row r="3200" spans="1:4">
      <c r="A3200" s="75">
        <v>300182</v>
      </c>
      <c r="B3200" s="76">
        <v>182</v>
      </c>
      <c r="C3200" s="77">
        <v>591.44000000000005</v>
      </c>
      <c r="D3200" s="77">
        <v>828.02</v>
      </c>
    </row>
    <row r="3201" spans="1:4">
      <c r="A3201" s="75">
        <v>300183</v>
      </c>
      <c r="B3201" s="76">
        <v>183</v>
      </c>
      <c r="C3201" s="77">
        <v>594.66999999999996</v>
      </c>
      <c r="D3201" s="77">
        <v>832.54</v>
      </c>
    </row>
    <row r="3202" spans="1:4">
      <c r="A3202" s="75">
        <v>300184</v>
      </c>
      <c r="B3202" s="76">
        <v>184</v>
      </c>
      <c r="C3202" s="77">
        <v>597.91999999999996</v>
      </c>
      <c r="D3202" s="77">
        <v>837.08</v>
      </c>
    </row>
    <row r="3203" spans="1:4">
      <c r="A3203" s="75">
        <v>300185</v>
      </c>
      <c r="B3203" s="76">
        <v>185</v>
      </c>
      <c r="C3203" s="77">
        <v>601.04</v>
      </c>
      <c r="D3203" s="77">
        <v>841.46</v>
      </c>
    </row>
    <row r="3204" spans="1:4">
      <c r="A3204" s="75">
        <v>300186</v>
      </c>
      <c r="B3204" s="76">
        <v>186</v>
      </c>
      <c r="C3204" s="77">
        <v>604.30999999999995</v>
      </c>
      <c r="D3204" s="77">
        <v>846.03</v>
      </c>
    </row>
    <row r="3205" spans="1:4">
      <c r="A3205" s="75">
        <v>300187</v>
      </c>
      <c r="B3205" s="76">
        <v>187</v>
      </c>
      <c r="C3205" s="77">
        <v>607.58000000000004</v>
      </c>
      <c r="D3205" s="77">
        <v>850.61</v>
      </c>
    </row>
    <row r="3206" spans="1:4">
      <c r="A3206" s="75">
        <v>300188</v>
      </c>
      <c r="B3206" s="76">
        <v>188</v>
      </c>
      <c r="C3206" s="77">
        <v>610.87</v>
      </c>
      <c r="D3206" s="77">
        <v>855.21</v>
      </c>
    </row>
    <row r="3207" spans="1:4">
      <c r="A3207" s="75">
        <v>300189</v>
      </c>
      <c r="B3207" s="76">
        <v>189</v>
      </c>
      <c r="C3207" s="77">
        <v>614.03</v>
      </c>
      <c r="D3207" s="77">
        <v>859.65</v>
      </c>
    </row>
    <row r="3208" spans="1:4">
      <c r="A3208" s="75">
        <v>300190</v>
      </c>
      <c r="B3208" s="76">
        <v>190</v>
      </c>
      <c r="C3208" s="77">
        <v>617.34</v>
      </c>
      <c r="D3208" s="77">
        <v>864.28</v>
      </c>
    </row>
    <row r="3209" spans="1:4">
      <c r="A3209" s="75">
        <v>300191</v>
      </c>
      <c r="B3209" s="76">
        <v>191</v>
      </c>
      <c r="C3209" s="77">
        <v>620.53</v>
      </c>
      <c r="D3209" s="77">
        <v>868.74</v>
      </c>
    </row>
    <row r="3210" spans="1:4">
      <c r="A3210" s="75">
        <v>300192</v>
      </c>
      <c r="B3210" s="76">
        <v>192</v>
      </c>
      <c r="C3210" s="77">
        <v>623.72</v>
      </c>
      <c r="D3210" s="77">
        <v>873.21</v>
      </c>
    </row>
    <row r="3211" spans="1:4">
      <c r="A3211" s="75">
        <v>300193</v>
      </c>
      <c r="B3211" s="76">
        <v>193</v>
      </c>
      <c r="C3211" s="77">
        <v>627.05999999999995</v>
      </c>
      <c r="D3211" s="77">
        <v>877.89</v>
      </c>
    </row>
    <row r="3212" spans="1:4">
      <c r="A3212" s="75">
        <v>300194</v>
      </c>
      <c r="B3212" s="76">
        <v>194</v>
      </c>
      <c r="C3212" s="77">
        <v>630.28</v>
      </c>
      <c r="D3212" s="77">
        <v>882.39</v>
      </c>
    </row>
    <row r="3213" spans="1:4">
      <c r="A3213" s="75">
        <v>300195</v>
      </c>
      <c r="B3213" s="76">
        <v>195</v>
      </c>
      <c r="C3213" s="77">
        <v>633.5</v>
      </c>
      <c r="D3213" s="77">
        <v>886.9</v>
      </c>
    </row>
    <row r="3214" spans="1:4">
      <c r="A3214" s="75">
        <v>300196</v>
      </c>
      <c r="B3214" s="76">
        <v>196</v>
      </c>
      <c r="C3214" s="77">
        <v>636.74</v>
      </c>
      <c r="D3214" s="77">
        <v>891.43</v>
      </c>
    </row>
    <row r="3215" spans="1:4">
      <c r="A3215" s="75">
        <v>300197</v>
      </c>
      <c r="B3215" s="76">
        <v>197</v>
      </c>
      <c r="C3215" s="77">
        <v>639.98</v>
      </c>
      <c r="D3215" s="77">
        <v>895.97</v>
      </c>
    </row>
    <row r="3216" spans="1:4">
      <c r="A3216" s="75">
        <v>300198</v>
      </c>
      <c r="B3216" s="76">
        <v>198</v>
      </c>
      <c r="C3216" s="77">
        <v>643.24</v>
      </c>
      <c r="D3216" s="77">
        <v>900.53</v>
      </c>
    </row>
    <row r="3217" spans="1:4">
      <c r="A3217" s="75">
        <v>300199</v>
      </c>
      <c r="B3217" s="76">
        <v>199</v>
      </c>
      <c r="C3217" s="77">
        <v>646.36</v>
      </c>
      <c r="D3217" s="77">
        <v>904.9</v>
      </c>
    </row>
    <row r="3218" spans="1:4">
      <c r="A3218" s="75">
        <v>300200</v>
      </c>
      <c r="B3218" s="76">
        <v>200</v>
      </c>
      <c r="C3218" s="77">
        <v>649.63</v>
      </c>
      <c r="D3218" s="77">
        <v>909.48</v>
      </c>
    </row>
    <row r="3219" spans="1:4">
      <c r="A3219" s="75">
        <v>300201</v>
      </c>
      <c r="B3219" s="79" t="s">
        <v>112</v>
      </c>
      <c r="C3219" s="80">
        <v>3.25</v>
      </c>
      <c r="D3219" s="80">
        <v>4.55</v>
      </c>
    </row>
    <row r="3220" spans="1:4">
      <c r="A3220" s="75">
        <v>310001</v>
      </c>
      <c r="B3220" s="76">
        <v>1</v>
      </c>
      <c r="C3220" s="77">
        <v>13.72</v>
      </c>
      <c r="D3220" s="77">
        <v>19.21</v>
      </c>
    </row>
    <row r="3221" spans="1:4">
      <c r="A3221" s="75">
        <v>310002</v>
      </c>
      <c r="B3221" s="76">
        <v>2</v>
      </c>
      <c r="C3221" s="77">
        <v>15.54</v>
      </c>
      <c r="D3221" s="77">
        <v>21.75</v>
      </c>
    </row>
    <row r="3222" spans="1:4">
      <c r="A3222" s="75">
        <v>310003</v>
      </c>
      <c r="B3222" s="76">
        <v>3</v>
      </c>
      <c r="C3222" s="77">
        <v>17.36</v>
      </c>
      <c r="D3222" s="77">
        <v>24.3</v>
      </c>
    </row>
    <row r="3223" spans="1:4">
      <c r="A3223" s="75">
        <v>310004</v>
      </c>
      <c r="B3223" s="76">
        <v>4</v>
      </c>
      <c r="C3223" s="77">
        <v>19.170000000000002</v>
      </c>
      <c r="D3223" s="77">
        <v>26.84</v>
      </c>
    </row>
    <row r="3224" spans="1:4">
      <c r="A3224" s="75">
        <v>310005</v>
      </c>
      <c r="B3224" s="76">
        <v>5</v>
      </c>
      <c r="C3224" s="77">
        <v>20.99</v>
      </c>
      <c r="D3224" s="77">
        <v>29.39</v>
      </c>
    </row>
    <row r="3225" spans="1:4">
      <c r="A3225" s="75">
        <v>310006</v>
      </c>
      <c r="B3225" s="76">
        <v>6</v>
      </c>
      <c r="C3225" s="77">
        <v>22.81</v>
      </c>
      <c r="D3225" s="77">
        <v>31.93</v>
      </c>
    </row>
    <row r="3226" spans="1:4">
      <c r="A3226" s="75">
        <v>310007</v>
      </c>
      <c r="B3226" s="76">
        <v>7</v>
      </c>
      <c r="C3226" s="77">
        <v>25.3</v>
      </c>
      <c r="D3226" s="77">
        <v>35.42</v>
      </c>
    </row>
    <row r="3227" spans="1:4">
      <c r="A3227" s="75">
        <v>310008</v>
      </c>
      <c r="B3227" s="76">
        <v>8</v>
      </c>
      <c r="C3227" s="77">
        <v>28.57</v>
      </c>
      <c r="D3227" s="77">
        <v>40</v>
      </c>
    </row>
    <row r="3228" spans="1:4">
      <c r="A3228" s="75">
        <v>310009</v>
      </c>
      <c r="B3228" s="76">
        <v>9</v>
      </c>
      <c r="C3228" s="77">
        <v>31.84</v>
      </c>
      <c r="D3228" s="77">
        <v>44.58</v>
      </c>
    </row>
    <row r="3229" spans="1:4">
      <c r="A3229" s="75">
        <v>310010</v>
      </c>
      <c r="B3229" s="76">
        <v>10</v>
      </c>
      <c r="C3229" s="77">
        <v>35.119999999999997</v>
      </c>
      <c r="D3229" s="77">
        <v>49.17</v>
      </c>
    </row>
    <row r="3230" spans="1:4">
      <c r="A3230" s="75">
        <v>310011</v>
      </c>
      <c r="B3230" s="76">
        <v>11</v>
      </c>
      <c r="C3230" s="77">
        <v>38.39</v>
      </c>
      <c r="D3230" s="77">
        <v>53.75</v>
      </c>
    </row>
    <row r="3231" spans="1:4">
      <c r="A3231" s="75">
        <v>310012</v>
      </c>
      <c r="B3231" s="76">
        <v>12</v>
      </c>
      <c r="C3231" s="77">
        <v>41.67</v>
      </c>
      <c r="D3231" s="77">
        <v>58.33</v>
      </c>
    </row>
    <row r="3232" spans="1:4">
      <c r="A3232" s="75">
        <v>310013</v>
      </c>
      <c r="B3232" s="76">
        <v>13</v>
      </c>
      <c r="C3232" s="77">
        <v>44.94</v>
      </c>
      <c r="D3232" s="77">
        <v>62.92</v>
      </c>
    </row>
    <row r="3233" spans="1:4">
      <c r="A3233" s="75">
        <v>310014</v>
      </c>
      <c r="B3233" s="76">
        <v>14</v>
      </c>
      <c r="C3233" s="77">
        <v>48.21</v>
      </c>
      <c r="D3233" s="77">
        <v>67.5</v>
      </c>
    </row>
    <row r="3234" spans="1:4">
      <c r="A3234" s="75">
        <v>310015</v>
      </c>
      <c r="B3234" s="76">
        <v>15</v>
      </c>
      <c r="C3234" s="77">
        <v>51.49</v>
      </c>
      <c r="D3234" s="77">
        <v>72.08</v>
      </c>
    </row>
    <row r="3235" spans="1:4">
      <c r="A3235" s="75">
        <v>310016</v>
      </c>
      <c r="B3235" s="76">
        <v>16</v>
      </c>
      <c r="C3235" s="77">
        <v>54.76</v>
      </c>
      <c r="D3235" s="77">
        <v>76.67</v>
      </c>
    </row>
    <row r="3236" spans="1:4">
      <c r="A3236" s="75">
        <v>310017</v>
      </c>
      <c r="B3236" s="76">
        <v>17</v>
      </c>
      <c r="C3236" s="77">
        <v>58.04</v>
      </c>
      <c r="D3236" s="77">
        <v>81.25</v>
      </c>
    </row>
    <row r="3237" spans="1:4">
      <c r="A3237" s="75">
        <v>310018</v>
      </c>
      <c r="B3237" s="76">
        <v>18</v>
      </c>
      <c r="C3237" s="77">
        <v>61.31</v>
      </c>
      <c r="D3237" s="77">
        <v>85.83</v>
      </c>
    </row>
    <row r="3238" spans="1:4">
      <c r="A3238" s="75">
        <v>310019</v>
      </c>
      <c r="B3238" s="76">
        <v>19</v>
      </c>
      <c r="C3238" s="77">
        <v>64.58</v>
      </c>
      <c r="D3238" s="77">
        <v>90.42</v>
      </c>
    </row>
    <row r="3239" spans="1:4">
      <c r="A3239" s="75">
        <v>310020</v>
      </c>
      <c r="B3239" s="76">
        <v>20</v>
      </c>
      <c r="C3239" s="77">
        <v>67.86</v>
      </c>
      <c r="D3239" s="77">
        <v>95</v>
      </c>
    </row>
    <row r="3240" spans="1:4">
      <c r="A3240" s="75">
        <v>310021</v>
      </c>
      <c r="B3240" s="76">
        <v>21</v>
      </c>
      <c r="C3240" s="77">
        <v>71.13</v>
      </c>
      <c r="D3240" s="77">
        <v>99.58</v>
      </c>
    </row>
    <row r="3241" spans="1:4">
      <c r="A3241" s="75">
        <v>310022</v>
      </c>
      <c r="B3241" s="76">
        <v>22</v>
      </c>
      <c r="C3241" s="77">
        <v>74.400000000000006</v>
      </c>
      <c r="D3241" s="77">
        <v>104.17</v>
      </c>
    </row>
    <row r="3242" spans="1:4">
      <c r="A3242" s="75">
        <v>310023</v>
      </c>
      <c r="B3242" s="76">
        <v>23</v>
      </c>
      <c r="C3242" s="77">
        <v>77.680000000000007</v>
      </c>
      <c r="D3242" s="77">
        <v>108.75</v>
      </c>
    </row>
    <row r="3243" spans="1:4">
      <c r="A3243" s="75">
        <v>310024</v>
      </c>
      <c r="B3243" s="76">
        <v>24</v>
      </c>
      <c r="C3243" s="77">
        <v>80.95</v>
      </c>
      <c r="D3243" s="77">
        <v>113.33</v>
      </c>
    </row>
    <row r="3244" spans="1:4">
      <c r="A3244" s="75">
        <v>310025</v>
      </c>
      <c r="B3244" s="76">
        <v>25</v>
      </c>
      <c r="C3244" s="77">
        <v>84.23</v>
      </c>
      <c r="D3244" s="77">
        <v>117.92</v>
      </c>
    </row>
    <row r="3245" spans="1:4">
      <c r="A3245" s="75">
        <v>310026</v>
      </c>
      <c r="B3245" s="76">
        <v>26</v>
      </c>
      <c r="C3245" s="77">
        <v>87.5</v>
      </c>
      <c r="D3245" s="77">
        <v>122.5</v>
      </c>
    </row>
    <row r="3246" spans="1:4">
      <c r="A3246" s="75">
        <v>310027</v>
      </c>
      <c r="B3246" s="76">
        <v>27</v>
      </c>
      <c r="C3246" s="77">
        <v>90.77</v>
      </c>
      <c r="D3246" s="77">
        <v>127.08</v>
      </c>
    </row>
    <row r="3247" spans="1:4">
      <c r="A3247" s="75">
        <v>310028</v>
      </c>
      <c r="B3247" s="76">
        <v>28</v>
      </c>
      <c r="C3247" s="77">
        <v>94.05</v>
      </c>
      <c r="D3247" s="77">
        <v>131.66999999999999</v>
      </c>
    </row>
    <row r="3248" spans="1:4">
      <c r="A3248" s="75">
        <v>310029</v>
      </c>
      <c r="B3248" s="76">
        <v>29</v>
      </c>
      <c r="C3248" s="77">
        <v>97.32</v>
      </c>
      <c r="D3248" s="77">
        <v>136.25</v>
      </c>
    </row>
    <row r="3249" spans="1:4">
      <c r="A3249" s="75">
        <v>310030</v>
      </c>
      <c r="B3249" s="76">
        <v>30</v>
      </c>
      <c r="C3249" s="77">
        <v>100.59</v>
      </c>
      <c r="D3249" s="77">
        <v>140.83000000000001</v>
      </c>
    </row>
    <row r="3250" spans="1:4">
      <c r="A3250" s="75">
        <v>310031</v>
      </c>
      <c r="B3250" s="76">
        <v>31</v>
      </c>
      <c r="C3250" s="77">
        <v>103.87</v>
      </c>
      <c r="D3250" s="77">
        <v>145.41999999999999</v>
      </c>
    </row>
    <row r="3251" spans="1:4">
      <c r="A3251" s="75">
        <v>310032</v>
      </c>
      <c r="B3251" s="76">
        <v>32</v>
      </c>
      <c r="C3251" s="77">
        <v>107.14</v>
      </c>
      <c r="D3251" s="77">
        <v>150</v>
      </c>
    </row>
    <row r="3252" spans="1:4">
      <c r="A3252" s="75">
        <v>310033</v>
      </c>
      <c r="B3252" s="76">
        <v>33</v>
      </c>
      <c r="C3252" s="77">
        <v>110.42</v>
      </c>
      <c r="D3252" s="77">
        <v>154.59</v>
      </c>
    </row>
    <row r="3253" spans="1:4">
      <c r="A3253" s="75">
        <v>310034</v>
      </c>
      <c r="B3253" s="76">
        <v>34</v>
      </c>
      <c r="C3253" s="77">
        <v>113.69</v>
      </c>
      <c r="D3253" s="77">
        <v>159.16999999999999</v>
      </c>
    </row>
    <row r="3254" spans="1:4">
      <c r="A3254" s="75">
        <v>310035</v>
      </c>
      <c r="B3254" s="76">
        <v>35</v>
      </c>
      <c r="C3254" s="77">
        <v>116.97</v>
      </c>
      <c r="D3254" s="77">
        <v>163.75</v>
      </c>
    </row>
    <row r="3255" spans="1:4">
      <c r="A3255" s="75">
        <v>310036</v>
      </c>
      <c r="B3255" s="76">
        <v>36</v>
      </c>
      <c r="C3255" s="77">
        <v>120.24</v>
      </c>
      <c r="D3255" s="77">
        <v>168.34</v>
      </c>
    </row>
    <row r="3256" spans="1:4">
      <c r="A3256" s="75">
        <v>310037</v>
      </c>
      <c r="B3256" s="76">
        <v>37</v>
      </c>
      <c r="C3256" s="77">
        <v>123.51</v>
      </c>
      <c r="D3256" s="77">
        <v>172.92</v>
      </c>
    </row>
    <row r="3257" spans="1:4">
      <c r="A3257" s="75">
        <v>310038</v>
      </c>
      <c r="B3257" s="76">
        <v>38</v>
      </c>
      <c r="C3257" s="77">
        <v>126.79</v>
      </c>
      <c r="D3257" s="77">
        <v>177.5</v>
      </c>
    </row>
    <row r="3258" spans="1:4">
      <c r="A3258" s="75">
        <v>310039</v>
      </c>
      <c r="B3258" s="76">
        <v>39</v>
      </c>
      <c r="C3258" s="77">
        <v>130.06</v>
      </c>
      <c r="D3258" s="77">
        <v>182.08</v>
      </c>
    </row>
    <row r="3259" spans="1:4">
      <c r="A3259" s="75">
        <v>310040</v>
      </c>
      <c r="B3259" s="76">
        <v>40</v>
      </c>
      <c r="C3259" s="77">
        <v>133.34</v>
      </c>
      <c r="D3259" s="77">
        <v>186.67</v>
      </c>
    </row>
    <row r="3260" spans="1:4">
      <c r="A3260" s="75">
        <v>310041</v>
      </c>
      <c r="B3260" s="76">
        <v>41</v>
      </c>
      <c r="C3260" s="77">
        <v>136.61000000000001</v>
      </c>
      <c r="D3260" s="77">
        <v>191.26</v>
      </c>
    </row>
    <row r="3261" spans="1:4">
      <c r="A3261" s="75">
        <v>310042</v>
      </c>
      <c r="B3261" s="76">
        <v>42</v>
      </c>
      <c r="C3261" s="77">
        <v>139.88</v>
      </c>
      <c r="D3261" s="77">
        <v>195.84</v>
      </c>
    </row>
    <row r="3262" spans="1:4">
      <c r="A3262" s="75">
        <v>310043</v>
      </c>
      <c r="B3262" s="76">
        <v>43</v>
      </c>
      <c r="C3262" s="77">
        <v>143.16</v>
      </c>
      <c r="D3262" s="77">
        <v>200.42</v>
      </c>
    </row>
    <row r="3263" spans="1:4">
      <c r="A3263" s="75">
        <v>310044</v>
      </c>
      <c r="B3263" s="76">
        <v>44</v>
      </c>
      <c r="C3263" s="77">
        <v>146.43</v>
      </c>
      <c r="D3263" s="77">
        <v>205</v>
      </c>
    </row>
    <row r="3264" spans="1:4">
      <c r="A3264" s="75">
        <v>310045</v>
      </c>
      <c r="B3264" s="76">
        <v>45</v>
      </c>
      <c r="C3264" s="77">
        <v>149.69999999999999</v>
      </c>
      <c r="D3264" s="77">
        <v>209.58</v>
      </c>
    </row>
    <row r="3265" spans="1:4">
      <c r="A3265" s="75">
        <v>310046</v>
      </c>
      <c r="B3265" s="76">
        <v>46</v>
      </c>
      <c r="C3265" s="77">
        <v>152.97999999999999</v>
      </c>
      <c r="D3265" s="77">
        <v>214.17</v>
      </c>
    </row>
    <row r="3266" spans="1:4">
      <c r="A3266" s="75">
        <v>310047</v>
      </c>
      <c r="B3266" s="76">
        <v>47</v>
      </c>
      <c r="C3266" s="77">
        <v>156.26</v>
      </c>
      <c r="D3266" s="77">
        <v>218.76</v>
      </c>
    </row>
    <row r="3267" spans="1:4">
      <c r="A3267" s="75">
        <v>310048</v>
      </c>
      <c r="B3267" s="76">
        <v>48</v>
      </c>
      <c r="C3267" s="77">
        <v>159.53</v>
      </c>
      <c r="D3267" s="77">
        <v>223.34</v>
      </c>
    </row>
    <row r="3268" spans="1:4">
      <c r="A3268" s="75">
        <v>310049</v>
      </c>
      <c r="B3268" s="76">
        <v>49</v>
      </c>
      <c r="C3268" s="77">
        <v>162.80000000000001</v>
      </c>
      <c r="D3268" s="77">
        <v>227.92</v>
      </c>
    </row>
    <row r="3269" spans="1:4">
      <c r="A3269" s="75">
        <v>310050</v>
      </c>
      <c r="B3269" s="76">
        <v>50</v>
      </c>
      <c r="C3269" s="77">
        <v>166.08</v>
      </c>
      <c r="D3269" s="77">
        <v>232.51</v>
      </c>
    </row>
    <row r="3270" spans="1:4">
      <c r="A3270" s="75">
        <v>310051</v>
      </c>
      <c r="B3270" s="76">
        <v>51</v>
      </c>
      <c r="C3270" s="77">
        <v>169.35</v>
      </c>
      <c r="D3270" s="77">
        <v>237.09</v>
      </c>
    </row>
    <row r="3271" spans="1:4">
      <c r="A3271" s="75">
        <v>310052</v>
      </c>
      <c r="B3271" s="76">
        <v>52</v>
      </c>
      <c r="C3271" s="77">
        <v>172.62</v>
      </c>
      <c r="D3271" s="77">
        <v>241.67</v>
      </c>
    </row>
    <row r="3272" spans="1:4">
      <c r="A3272" s="75">
        <v>310053</v>
      </c>
      <c r="B3272" s="76">
        <v>53</v>
      </c>
      <c r="C3272" s="77">
        <v>175.89</v>
      </c>
      <c r="D3272" s="77">
        <v>246.25</v>
      </c>
    </row>
    <row r="3273" spans="1:4">
      <c r="A3273" s="75">
        <v>310054</v>
      </c>
      <c r="B3273" s="76">
        <v>54</v>
      </c>
      <c r="C3273" s="77">
        <v>179.17</v>
      </c>
      <c r="D3273" s="77">
        <v>250.84</v>
      </c>
    </row>
    <row r="3274" spans="1:4">
      <c r="A3274" s="75">
        <v>310055</v>
      </c>
      <c r="B3274" s="76">
        <v>55</v>
      </c>
      <c r="C3274" s="77">
        <v>182.45</v>
      </c>
      <c r="D3274" s="77">
        <v>255.42</v>
      </c>
    </row>
    <row r="3275" spans="1:4">
      <c r="A3275" s="75">
        <v>310056</v>
      </c>
      <c r="B3275" s="76">
        <v>56</v>
      </c>
      <c r="C3275" s="77">
        <v>185.72</v>
      </c>
      <c r="D3275" s="77">
        <v>260.01</v>
      </c>
    </row>
    <row r="3276" spans="1:4">
      <c r="A3276" s="75">
        <v>310057</v>
      </c>
      <c r="B3276" s="76">
        <v>57</v>
      </c>
      <c r="C3276" s="77">
        <v>188.99</v>
      </c>
      <c r="D3276" s="77">
        <v>264.58999999999997</v>
      </c>
    </row>
    <row r="3277" spans="1:4">
      <c r="A3277" s="75">
        <v>310058</v>
      </c>
      <c r="B3277" s="76">
        <v>58</v>
      </c>
      <c r="C3277" s="77">
        <v>192.26</v>
      </c>
      <c r="D3277" s="77">
        <v>269.16000000000003</v>
      </c>
    </row>
    <row r="3278" spans="1:4">
      <c r="A3278" s="75">
        <v>310059</v>
      </c>
      <c r="B3278" s="76">
        <v>59</v>
      </c>
      <c r="C3278" s="77">
        <v>195.53</v>
      </c>
      <c r="D3278" s="77">
        <v>273.75</v>
      </c>
    </row>
    <row r="3279" spans="1:4">
      <c r="A3279" s="75">
        <v>310060</v>
      </c>
      <c r="B3279" s="76">
        <v>60</v>
      </c>
      <c r="C3279" s="77">
        <v>198.81</v>
      </c>
      <c r="D3279" s="77">
        <v>278.33999999999997</v>
      </c>
    </row>
    <row r="3280" spans="1:4">
      <c r="A3280" s="75">
        <v>310061</v>
      </c>
      <c r="B3280" s="76">
        <v>61</v>
      </c>
      <c r="C3280" s="77">
        <v>202.09</v>
      </c>
      <c r="D3280" s="77">
        <v>282.93</v>
      </c>
    </row>
    <row r="3281" spans="1:4">
      <c r="A3281" s="75">
        <v>310062</v>
      </c>
      <c r="B3281" s="76">
        <v>62</v>
      </c>
      <c r="C3281" s="77">
        <v>205.37</v>
      </c>
      <c r="D3281" s="77">
        <v>287.51</v>
      </c>
    </row>
    <row r="3282" spans="1:4">
      <c r="A3282" s="75">
        <v>310063</v>
      </c>
      <c r="B3282" s="76">
        <v>63</v>
      </c>
      <c r="C3282" s="77">
        <v>208.64</v>
      </c>
      <c r="D3282" s="77">
        <v>292.08999999999997</v>
      </c>
    </row>
    <row r="3283" spans="1:4">
      <c r="A3283" s="75">
        <v>310064</v>
      </c>
      <c r="B3283" s="76">
        <v>64</v>
      </c>
      <c r="C3283" s="77">
        <v>211.91</v>
      </c>
      <c r="D3283" s="77">
        <v>296.67</v>
      </c>
    </row>
    <row r="3284" spans="1:4">
      <c r="A3284" s="75">
        <v>310065</v>
      </c>
      <c r="B3284" s="76">
        <v>65</v>
      </c>
      <c r="C3284" s="77">
        <v>215.19</v>
      </c>
      <c r="D3284" s="77">
        <v>301.27</v>
      </c>
    </row>
    <row r="3285" spans="1:4">
      <c r="A3285" s="75">
        <v>310066</v>
      </c>
      <c r="B3285" s="76">
        <v>66</v>
      </c>
      <c r="C3285" s="77">
        <v>218.46</v>
      </c>
      <c r="D3285" s="77">
        <v>305.83999999999997</v>
      </c>
    </row>
    <row r="3286" spans="1:4">
      <c r="A3286" s="75">
        <v>310067</v>
      </c>
      <c r="B3286" s="76">
        <v>67</v>
      </c>
      <c r="C3286" s="77">
        <v>221.73</v>
      </c>
      <c r="D3286" s="77">
        <v>310.43</v>
      </c>
    </row>
    <row r="3287" spans="1:4">
      <c r="A3287" s="75">
        <v>310068</v>
      </c>
      <c r="B3287" s="76">
        <v>68</v>
      </c>
      <c r="C3287" s="77">
        <v>225</v>
      </c>
      <c r="D3287" s="77">
        <v>315.01</v>
      </c>
    </row>
    <row r="3288" spans="1:4">
      <c r="A3288" s="75">
        <v>310069</v>
      </c>
      <c r="B3288" s="76">
        <v>69</v>
      </c>
      <c r="C3288" s="77">
        <v>228.28</v>
      </c>
      <c r="D3288" s="77">
        <v>319.60000000000002</v>
      </c>
    </row>
    <row r="3289" spans="1:4">
      <c r="A3289" s="75">
        <v>310070</v>
      </c>
      <c r="B3289" s="76">
        <v>70</v>
      </c>
      <c r="C3289" s="77">
        <v>231.56</v>
      </c>
      <c r="D3289" s="77">
        <v>324.18</v>
      </c>
    </row>
    <row r="3290" spans="1:4">
      <c r="A3290" s="75">
        <v>310071</v>
      </c>
      <c r="B3290" s="76">
        <v>71</v>
      </c>
      <c r="C3290" s="77">
        <v>234.84</v>
      </c>
      <c r="D3290" s="77">
        <v>328.77</v>
      </c>
    </row>
    <row r="3291" spans="1:4">
      <c r="A3291" s="75">
        <v>310072</v>
      </c>
      <c r="B3291" s="76">
        <v>72</v>
      </c>
      <c r="C3291" s="77">
        <v>238.11</v>
      </c>
      <c r="D3291" s="77">
        <v>333.35</v>
      </c>
    </row>
    <row r="3292" spans="1:4">
      <c r="A3292" s="75">
        <v>310073</v>
      </c>
      <c r="B3292" s="76">
        <v>73</v>
      </c>
      <c r="C3292" s="77">
        <v>241.38</v>
      </c>
      <c r="D3292" s="77">
        <v>337.93</v>
      </c>
    </row>
    <row r="3293" spans="1:4">
      <c r="A3293" s="75">
        <v>310074</v>
      </c>
      <c r="B3293" s="76">
        <v>74</v>
      </c>
      <c r="C3293" s="77">
        <v>244.64</v>
      </c>
      <c r="D3293" s="77">
        <v>342.5</v>
      </c>
    </row>
    <row r="3294" spans="1:4">
      <c r="A3294" s="75">
        <v>310075</v>
      </c>
      <c r="B3294" s="76">
        <v>75</v>
      </c>
      <c r="C3294" s="77">
        <v>247.93</v>
      </c>
      <c r="D3294" s="77">
        <v>347.1</v>
      </c>
    </row>
    <row r="3295" spans="1:4">
      <c r="A3295" s="75">
        <v>310076</v>
      </c>
      <c r="B3295" s="76">
        <v>76</v>
      </c>
      <c r="C3295" s="77">
        <v>251.19</v>
      </c>
      <c r="D3295" s="77">
        <v>351.67</v>
      </c>
    </row>
    <row r="3296" spans="1:4">
      <c r="A3296" s="75">
        <v>310077</v>
      </c>
      <c r="B3296" s="76">
        <v>77</v>
      </c>
      <c r="C3296" s="77">
        <v>254.47</v>
      </c>
      <c r="D3296" s="77">
        <v>356.25</v>
      </c>
    </row>
    <row r="3297" spans="1:4">
      <c r="A3297" s="75">
        <v>310078</v>
      </c>
      <c r="B3297" s="76">
        <v>78</v>
      </c>
      <c r="C3297" s="77">
        <v>257.74</v>
      </c>
      <c r="D3297" s="77">
        <v>360.83</v>
      </c>
    </row>
    <row r="3298" spans="1:4">
      <c r="A3298" s="75">
        <v>310079</v>
      </c>
      <c r="B3298" s="76">
        <v>79</v>
      </c>
      <c r="C3298" s="77">
        <v>261.01</v>
      </c>
      <c r="D3298" s="77">
        <v>365.42</v>
      </c>
    </row>
    <row r="3299" spans="1:4">
      <c r="A3299" s="75">
        <v>310080</v>
      </c>
      <c r="B3299" s="76">
        <v>80</v>
      </c>
      <c r="C3299" s="77">
        <v>264.29000000000002</v>
      </c>
      <c r="D3299" s="77">
        <v>370</v>
      </c>
    </row>
    <row r="3300" spans="1:4">
      <c r="A3300" s="75">
        <v>310081</v>
      </c>
      <c r="B3300" s="76">
        <v>81</v>
      </c>
      <c r="C3300" s="77">
        <v>267.56</v>
      </c>
      <c r="D3300" s="77">
        <v>374.59</v>
      </c>
    </row>
    <row r="3301" spans="1:4">
      <c r="A3301" s="75">
        <v>310082</v>
      </c>
      <c r="B3301" s="76">
        <v>82</v>
      </c>
      <c r="C3301" s="77">
        <v>270.83999999999997</v>
      </c>
      <c r="D3301" s="77">
        <v>379.17</v>
      </c>
    </row>
    <row r="3302" spans="1:4">
      <c r="A3302" s="75">
        <v>310083</v>
      </c>
      <c r="B3302" s="76">
        <v>83</v>
      </c>
      <c r="C3302" s="77">
        <v>274.11</v>
      </c>
      <c r="D3302" s="77">
        <v>383.75</v>
      </c>
    </row>
    <row r="3303" spans="1:4">
      <c r="A3303" s="75">
        <v>310084</v>
      </c>
      <c r="B3303" s="76">
        <v>84</v>
      </c>
      <c r="C3303" s="77">
        <v>277.39999999999998</v>
      </c>
      <c r="D3303" s="77">
        <v>388.36</v>
      </c>
    </row>
    <row r="3304" spans="1:4">
      <c r="A3304" s="75">
        <v>310085</v>
      </c>
      <c r="B3304" s="76">
        <v>85</v>
      </c>
      <c r="C3304" s="77">
        <v>280.67</v>
      </c>
      <c r="D3304" s="77">
        <v>392.93</v>
      </c>
    </row>
    <row r="3305" spans="1:4">
      <c r="A3305" s="75">
        <v>310086</v>
      </c>
      <c r="B3305" s="76">
        <v>86</v>
      </c>
      <c r="C3305" s="77">
        <v>283.93</v>
      </c>
      <c r="D3305" s="77">
        <v>397.5</v>
      </c>
    </row>
    <row r="3306" spans="1:4">
      <c r="A3306" s="75">
        <v>310087</v>
      </c>
      <c r="B3306" s="76">
        <v>87</v>
      </c>
      <c r="C3306" s="77">
        <v>287.20999999999998</v>
      </c>
      <c r="D3306" s="77">
        <v>402.09</v>
      </c>
    </row>
    <row r="3307" spans="1:4">
      <c r="A3307" s="75">
        <v>310088</v>
      </c>
      <c r="B3307" s="76">
        <v>88</v>
      </c>
      <c r="C3307" s="77">
        <v>290.48</v>
      </c>
      <c r="D3307" s="77">
        <v>406.67</v>
      </c>
    </row>
    <row r="3308" spans="1:4">
      <c r="A3308" s="75">
        <v>310089</v>
      </c>
      <c r="B3308" s="76">
        <v>89</v>
      </c>
      <c r="C3308" s="77">
        <v>293.75</v>
      </c>
      <c r="D3308" s="77">
        <v>411.25</v>
      </c>
    </row>
    <row r="3309" spans="1:4">
      <c r="A3309" s="75">
        <v>310090</v>
      </c>
      <c r="B3309" s="76">
        <v>90</v>
      </c>
      <c r="C3309" s="77">
        <v>297.04000000000002</v>
      </c>
      <c r="D3309" s="77">
        <v>415.85</v>
      </c>
    </row>
    <row r="3310" spans="1:4">
      <c r="A3310" s="75">
        <v>310091</v>
      </c>
      <c r="B3310" s="76">
        <v>91</v>
      </c>
      <c r="C3310" s="77">
        <v>300.32</v>
      </c>
      <c r="D3310" s="77">
        <v>420.44</v>
      </c>
    </row>
    <row r="3311" spans="1:4">
      <c r="A3311" s="75">
        <v>310092</v>
      </c>
      <c r="B3311" s="76">
        <v>92</v>
      </c>
      <c r="C3311" s="77">
        <v>303.58</v>
      </c>
      <c r="D3311" s="77">
        <v>425.02</v>
      </c>
    </row>
    <row r="3312" spans="1:4">
      <c r="A3312" s="75">
        <v>310093</v>
      </c>
      <c r="B3312" s="76">
        <v>93</v>
      </c>
      <c r="C3312" s="77">
        <v>306.83999999999997</v>
      </c>
      <c r="D3312" s="77">
        <v>429.58</v>
      </c>
    </row>
    <row r="3313" spans="1:4">
      <c r="A3313" s="75">
        <v>310094</v>
      </c>
      <c r="B3313" s="76">
        <v>94</v>
      </c>
      <c r="C3313" s="77">
        <v>310.12</v>
      </c>
      <c r="D3313" s="77">
        <v>434.17</v>
      </c>
    </row>
    <row r="3314" spans="1:4">
      <c r="A3314" s="75">
        <v>310095</v>
      </c>
      <c r="B3314" s="76">
        <v>95</v>
      </c>
      <c r="C3314" s="77">
        <v>313.42</v>
      </c>
      <c r="D3314" s="77">
        <v>438.79</v>
      </c>
    </row>
    <row r="3315" spans="1:4">
      <c r="A3315" s="75">
        <v>310096</v>
      </c>
      <c r="B3315" s="76">
        <v>96</v>
      </c>
      <c r="C3315" s="77">
        <v>316.67</v>
      </c>
      <c r="D3315" s="77">
        <v>443.34</v>
      </c>
    </row>
    <row r="3316" spans="1:4">
      <c r="A3316" s="75">
        <v>310097</v>
      </c>
      <c r="B3316" s="76">
        <v>97</v>
      </c>
      <c r="C3316" s="77">
        <v>319.94</v>
      </c>
      <c r="D3316" s="77">
        <v>447.92</v>
      </c>
    </row>
    <row r="3317" spans="1:4">
      <c r="A3317" s="75">
        <v>310098</v>
      </c>
      <c r="B3317" s="76">
        <v>98</v>
      </c>
      <c r="C3317" s="77">
        <v>323.23</v>
      </c>
      <c r="D3317" s="77">
        <v>452.53</v>
      </c>
    </row>
    <row r="3318" spans="1:4">
      <c r="A3318" s="75">
        <v>310099</v>
      </c>
      <c r="B3318" s="76">
        <v>99</v>
      </c>
      <c r="C3318" s="77">
        <v>326.51</v>
      </c>
      <c r="D3318" s="77">
        <v>457.11</v>
      </c>
    </row>
    <row r="3319" spans="1:4">
      <c r="A3319" s="75">
        <v>310100</v>
      </c>
      <c r="B3319" s="76">
        <v>100</v>
      </c>
      <c r="C3319" s="77">
        <v>329.76</v>
      </c>
      <c r="D3319" s="77">
        <v>461.67</v>
      </c>
    </row>
    <row r="3320" spans="1:4">
      <c r="A3320" s="75">
        <v>310101</v>
      </c>
      <c r="B3320" s="76">
        <v>101</v>
      </c>
      <c r="C3320" s="77">
        <v>333.04</v>
      </c>
      <c r="D3320" s="77">
        <v>466.26</v>
      </c>
    </row>
    <row r="3321" spans="1:4">
      <c r="A3321" s="75">
        <v>310102</v>
      </c>
      <c r="B3321" s="76">
        <v>102</v>
      </c>
      <c r="C3321" s="77">
        <v>336.34</v>
      </c>
      <c r="D3321" s="77">
        <v>470.87</v>
      </c>
    </row>
    <row r="3322" spans="1:4">
      <c r="A3322" s="75">
        <v>310103</v>
      </c>
      <c r="B3322" s="76">
        <v>103</v>
      </c>
      <c r="C3322" s="77">
        <v>339.61</v>
      </c>
      <c r="D3322" s="77">
        <v>475.46</v>
      </c>
    </row>
    <row r="3323" spans="1:4">
      <c r="A3323" s="75">
        <v>310104</v>
      </c>
      <c r="B3323" s="76">
        <v>104</v>
      </c>
      <c r="C3323" s="77">
        <v>342.87</v>
      </c>
      <c r="D3323" s="77">
        <v>480.01</v>
      </c>
    </row>
    <row r="3324" spans="1:4">
      <c r="A3324" s="75">
        <v>310105</v>
      </c>
      <c r="B3324" s="76">
        <v>105</v>
      </c>
      <c r="C3324" s="77">
        <v>346.14</v>
      </c>
      <c r="D3324" s="77">
        <v>484.59</v>
      </c>
    </row>
    <row r="3325" spans="1:4">
      <c r="A3325" s="75">
        <v>310106</v>
      </c>
      <c r="B3325" s="76">
        <v>106</v>
      </c>
      <c r="C3325" s="77">
        <v>349.43</v>
      </c>
      <c r="D3325" s="77">
        <v>489.2</v>
      </c>
    </row>
    <row r="3326" spans="1:4">
      <c r="A3326" s="75">
        <v>310107</v>
      </c>
      <c r="B3326" s="76">
        <v>107</v>
      </c>
      <c r="C3326" s="77">
        <v>352.7</v>
      </c>
      <c r="D3326" s="77">
        <v>493.77</v>
      </c>
    </row>
    <row r="3327" spans="1:4">
      <c r="A3327" s="75">
        <v>310108</v>
      </c>
      <c r="B3327" s="76">
        <v>108</v>
      </c>
      <c r="C3327" s="77">
        <v>355.98</v>
      </c>
      <c r="D3327" s="77">
        <v>498.37</v>
      </c>
    </row>
    <row r="3328" spans="1:4">
      <c r="A3328" s="75">
        <v>310109</v>
      </c>
      <c r="B3328" s="76">
        <v>109</v>
      </c>
      <c r="C3328" s="77">
        <v>359.24</v>
      </c>
      <c r="D3328" s="77">
        <v>502.94</v>
      </c>
    </row>
    <row r="3329" spans="1:4">
      <c r="A3329" s="75">
        <v>310110</v>
      </c>
      <c r="B3329" s="76">
        <v>110</v>
      </c>
      <c r="C3329" s="77">
        <v>362.52</v>
      </c>
      <c r="D3329" s="77">
        <v>507.52</v>
      </c>
    </row>
    <row r="3330" spans="1:4">
      <c r="A3330" s="75">
        <v>310111</v>
      </c>
      <c r="B3330" s="76">
        <v>111</v>
      </c>
      <c r="C3330" s="77">
        <v>365.81</v>
      </c>
      <c r="D3330" s="77">
        <v>512.14</v>
      </c>
    </row>
    <row r="3331" spans="1:4">
      <c r="A3331" s="75">
        <v>310112</v>
      </c>
      <c r="B3331" s="76">
        <v>112</v>
      </c>
      <c r="C3331" s="77">
        <v>369.08</v>
      </c>
      <c r="D3331" s="77">
        <v>516.71</v>
      </c>
    </row>
    <row r="3332" spans="1:4">
      <c r="A3332" s="75">
        <v>310113</v>
      </c>
      <c r="B3332" s="76">
        <v>113</v>
      </c>
      <c r="C3332" s="77">
        <v>372.36</v>
      </c>
      <c r="D3332" s="77">
        <v>521.30999999999995</v>
      </c>
    </row>
    <row r="3333" spans="1:4">
      <c r="A3333" s="75">
        <v>310114</v>
      </c>
      <c r="B3333" s="76">
        <v>114</v>
      </c>
      <c r="C3333" s="77">
        <v>375.61</v>
      </c>
      <c r="D3333" s="77">
        <v>525.86</v>
      </c>
    </row>
    <row r="3334" spans="1:4">
      <c r="A3334" s="75">
        <v>310115</v>
      </c>
      <c r="B3334" s="76">
        <v>115</v>
      </c>
      <c r="C3334" s="77">
        <v>378.88</v>
      </c>
      <c r="D3334" s="77">
        <v>530.44000000000005</v>
      </c>
    </row>
    <row r="3335" spans="1:4">
      <c r="A3335" s="75">
        <v>310116</v>
      </c>
      <c r="B3335" s="76">
        <v>116</v>
      </c>
      <c r="C3335" s="77">
        <v>382.17</v>
      </c>
      <c r="D3335" s="77">
        <v>535.04</v>
      </c>
    </row>
    <row r="3336" spans="1:4">
      <c r="A3336" s="75">
        <v>310117</v>
      </c>
      <c r="B3336" s="76">
        <v>117</v>
      </c>
      <c r="C3336" s="77">
        <v>385.42</v>
      </c>
      <c r="D3336" s="77">
        <v>539.59</v>
      </c>
    </row>
    <row r="3337" spans="1:4">
      <c r="A3337" s="75">
        <v>310118</v>
      </c>
      <c r="B3337" s="76">
        <v>118</v>
      </c>
      <c r="C3337" s="77">
        <v>388.69</v>
      </c>
      <c r="D3337" s="77">
        <v>544.16999999999996</v>
      </c>
    </row>
    <row r="3338" spans="1:4">
      <c r="A3338" s="75">
        <v>310119</v>
      </c>
      <c r="B3338" s="76">
        <v>119</v>
      </c>
      <c r="C3338" s="77">
        <v>391.97</v>
      </c>
      <c r="D3338" s="77">
        <v>548.76</v>
      </c>
    </row>
    <row r="3339" spans="1:4">
      <c r="A3339" s="75">
        <v>310120</v>
      </c>
      <c r="B3339" s="76">
        <v>120</v>
      </c>
      <c r="C3339" s="77">
        <v>395.27</v>
      </c>
      <c r="D3339" s="77">
        <v>553.38</v>
      </c>
    </row>
    <row r="3340" spans="1:4">
      <c r="A3340" s="75">
        <v>310121</v>
      </c>
      <c r="B3340" s="76">
        <v>121</v>
      </c>
      <c r="C3340" s="77">
        <v>398.54</v>
      </c>
      <c r="D3340" s="77">
        <v>557.95000000000005</v>
      </c>
    </row>
    <row r="3341" spans="1:4">
      <c r="A3341" s="75">
        <v>310122</v>
      </c>
      <c r="B3341" s="76">
        <v>122</v>
      </c>
      <c r="C3341" s="77">
        <v>401.82</v>
      </c>
      <c r="D3341" s="77">
        <v>562.54999999999995</v>
      </c>
    </row>
    <row r="3342" spans="1:4">
      <c r="A3342" s="75">
        <v>310123</v>
      </c>
      <c r="B3342" s="76">
        <v>123</v>
      </c>
      <c r="C3342" s="77">
        <v>405.06</v>
      </c>
      <c r="D3342" s="77">
        <v>567.08000000000004</v>
      </c>
    </row>
    <row r="3343" spans="1:4">
      <c r="A3343" s="75">
        <v>310124</v>
      </c>
      <c r="B3343" s="76">
        <v>124</v>
      </c>
      <c r="C3343" s="77">
        <v>408.37</v>
      </c>
      <c r="D3343" s="77">
        <v>571.72</v>
      </c>
    </row>
    <row r="3344" spans="1:4">
      <c r="A3344" s="75">
        <v>310125</v>
      </c>
      <c r="B3344" s="76">
        <v>125</v>
      </c>
      <c r="C3344" s="77">
        <v>411.64</v>
      </c>
      <c r="D3344" s="77">
        <v>576.29999999999995</v>
      </c>
    </row>
    <row r="3345" spans="1:4">
      <c r="A3345" s="75">
        <v>310126</v>
      </c>
      <c r="B3345" s="76">
        <v>126</v>
      </c>
      <c r="C3345" s="77">
        <v>414.93</v>
      </c>
      <c r="D3345" s="77">
        <v>580.9</v>
      </c>
    </row>
    <row r="3346" spans="1:4">
      <c r="A3346" s="75">
        <v>310127</v>
      </c>
      <c r="B3346" s="76">
        <v>127</v>
      </c>
      <c r="C3346" s="77">
        <v>418.17</v>
      </c>
      <c r="D3346" s="77">
        <v>585.44000000000005</v>
      </c>
    </row>
    <row r="3347" spans="1:4">
      <c r="A3347" s="75">
        <v>310128</v>
      </c>
      <c r="B3347" s="76">
        <v>128</v>
      </c>
      <c r="C3347" s="77">
        <v>421.43</v>
      </c>
      <c r="D3347" s="77">
        <v>590</v>
      </c>
    </row>
    <row r="3348" spans="1:4">
      <c r="A3348" s="75">
        <v>310129</v>
      </c>
      <c r="B3348" s="76">
        <v>129</v>
      </c>
      <c r="C3348" s="77">
        <v>424.7</v>
      </c>
      <c r="D3348" s="77">
        <v>594.58000000000004</v>
      </c>
    </row>
    <row r="3349" spans="1:4">
      <c r="A3349" s="75">
        <v>310130</v>
      </c>
      <c r="B3349" s="76">
        <v>130</v>
      </c>
      <c r="C3349" s="77">
        <v>427.98</v>
      </c>
      <c r="D3349" s="77">
        <v>599.17999999999995</v>
      </c>
    </row>
    <row r="3350" spans="1:4">
      <c r="A3350" s="75">
        <v>310131</v>
      </c>
      <c r="B3350" s="76">
        <v>131</v>
      </c>
      <c r="C3350" s="77">
        <v>431.29</v>
      </c>
      <c r="D3350" s="77">
        <v>603.79999999999995</v>
      </c>
    </row>
    <row r="3351" spans="1:4">
      <c r="A3351" s="75">
        <v>310132</v>
      </c>
      <c r="B3351" s="76">
        <v>132</v>
      </c>
      <c r="C3351" s="77">
        <v>434.54</v>
      </c>
      <c r="D3351" s="77">
        <v>608.36</v>
      </c>
    </row>
    <row r="3352" spans="1:4">
      <c r="A3352" s="75">
        <v>310133</v>
      </c>
      <c r="B3352" s="76">
        <v>133</v>
      </c>
      <c r="C3352" s="77">
        <v>437.81</v>
      </c>
      <c r="D3352" s="77">
        <v>612.92999999999995</v>
      </c>
    </row>
    <row r="3353" spans="1:4">
      <c r="A3353" s="75">
        <v>310134</v>
      </c>
      <c r="B3353" s="76">
        <v>134</v>
      </c>
      <c r="C3353" s="77">
        <v>441.09</v>
      </c>
      <c r="D3353" s="77">
        <v>617.53</v>
      </c>
    </row>
    <row r="3354" spans="1:4">
      <c r="A3354" s="75">
        <v>310135</v>
      </c>
      <c r="B3354" s="76">
        <v>135</v>
      </c>
      <c r="C3354" s="77">
        <v>444.39</v>
      </c>
      <c r="D3354" s="77">
        <v>622.14</v>
      </c>
    </row>
    <row r="3355" spans="1:4">
      <c r="A3355" s="75">
        <v>310136</v>
      </c>
      <c r="B3355" s="76">
        <v>136</v>
      </c>
      <c r="C3355" s="77">
        <v>447.63</v>
      </c>
      <c r="D3355" s="77">
        <v>626.67999999999995</v>
      </c>
    </row>
    <row r="3356" spans="1:4">
      <c r="A3356" s="75">
        <v>310137</v>
      </c>
      <c r="B3356" s="76">
        <v>137</v>
      </c>
      <c r="C3356" s="77">
        <v>450.89</v>
      </c>
      <c r="D3356" s="77">
        <v>631.24</v>
      </c>
    </row>
    <row r="3357" spans="1:4">
      <c r="A3357" s="75">
        <v>310138</v>
      </c>
      <c r="B3357" s="76">
        <v>138</v>
      </c>
      <c r="C3357" s="77">
        <v>454.23</v>
      </c>
      <c r="D3357" s="77">
        <v>635.91999999999996</v>
      </c>
    </row>
    <row r="3358" spans="1:4">
      <c r="A3358" s="75">
        <v>310139</v>
      </c>
      <c r="B3358" s="76">
        <v>139</v>
      </c>
      <c r="C3358" s="77">
        <v>457.44</v>
      </c>
      <c r="D3358" s="77">
        <v>640.41999999999996</v>
      </c>
    </row>
    <row r="3359" spans="1:4">
      <c r="A3359" s="75">
        <v>310140</v>
      </c>
      <c r="B3359" s="76">
        <v>140</v>
      </c>
      <c r="C3359" s="77">
        <v>460.74</v>
      </c>
      <c r="D3359" s="77">
        <v>645.04</v>
      </c>
    </row>
    <row r="3360" spans="1:4">
      <c r="A3360" s="75">
        <v>310141</v>
      </c>
      <c r="B3360" s="76">
        <v>141</v>
      </c>
      <c r="C3360" s="77">
        <v>463.98</v>
      </c>
      <c r="D3360" s="77">
        <v>649.58000000000004</v>
      </c>
    </row>
    <row r="3361" spans="1:4">
      <c r="A3361" s="75">
        <v>310142</v>
      </c>
      <c r="B3361" s="76">
        <v>142</v>
      </c>
      <c r="C3361" s="77">
        <v>467.31</v>
      </c>
      <c r="D3361" s="77">
        <v>654.24</v>
      </c>
    </row>
    <row r="3362" spans="1:4">
      <c r="A3362" s="75">
        <v>310143</v>
      </c>
      <c r="B3362" s="76">
        <v>143</v>
      </c>
      <c r="C3362" s="77">
        <v>470.58</v>
      </c>
      <c r="D3362" s="77">
        <v>658.81</v>
      </c>
    </row>
    <row r="3363" spans="1:4">
      <c r="A3363" s="75">
        <v>310144</v>
      </c>
      <c r="B3363" s="76">
        <v>144</v>
      </c>
      <c r="C3363" s="77">
        <v>473.86</v>
      </c>
      <c r="D3363" s="77">
        <v>663.4</v>
      </c>
    </row>
    <row r="3364" spans="1:4">
      <c r="A3364" s="75">
        <v>310145</v>
      </c>
      <c r="B3364" s="76">
        <v>145</v>
      </c>
      <c r="C3364" s="77">
        <v>477.08</v>
      </c>
      <c r="D3364" s="77">
        <v>667.91</v>
      </c>
    </row>
    <row r="3365" spans="1:4">
      <c r="A3365" s="75">
        <v>310146</v>
      </c>
      <c r="B3365" s="76">
        <v>146</v>
      </c>
      <c r="C3365" s="77">
        <v>480.39</v>
      </c>
      <c r="D3365" s="77">
        <v>672.54</v>
      </c>
    </row>
    <row r="3366" spans="1:4">
      <c r="A3366" s="75">
        <v>310147</v>
      </c>
      <c r="B3366" s="76">
        <v>147</v>
      </c>
      <c r="C3366" s="77">
        <v>483.63</v>
      </c>
      <c r="D3366" s="77">
        <v>677.08</v>
      </c>
    </row>
    <row r="3367" spans="1:4">
      <c r="A3367" s="75">
        <v>310148</v>
      </c>
      <c r="B3367" s="76">
        <v>148</v>
      </c>
      <c r="C3367" s="77">
        <v>486.97</v>
      </c>
      <c r="D3367" s="77">
        <v>681.75</v>
      </c>
    </row>
    <row r="3368" spans="1:4">
      <c r="A3368" s="75">
        <v>310149</v>
      </c>
      <c r="B3368" s="76">
        <v>149</v>
      </c>
      <c r="C3368" s="77">
        <v>490.23</v>
      </c>
      <c r="D3368" s="77">
        <v>686.33</v>
      </c>
    </row>
    <row r="3369" spans="1:4">
      <c r="A3369" s="75">
        <v>310150</v>
      </c>
      <c r="B3369" s="76">
        <v>150</v>
      </c>
      <c r="C3369" s="77">
        <v>493.52</v>
      </c>
      <c r="D3369" s="77">
        <v>690.92</v>
      </c>
    </row>
    <row r="3370" spans="1:4">
      <c r="A3370" s="75">
        <v>310151</v>
      </c>
      <c r="B3370" s="76">
        <v>151</v>
      </c>
      <c r="C3370" s="77">
        <v>496.73</v>
      </c>
      <c r="D3370" s="77">
        <v>695.42</v>
      </c>
    </row>
    <row r="3371" spans="1:4">
      <c r="A3371" s="75">
        <v>310152</v>
      </c>
      <c r="B3371" s="76">
        <v>152</v>
      </c>
      <c r="C3371" s="77">
        <v>500.04</v>
      </c>
      <c r="D3371" s="77">
        <v>700.05</v>
      </c>
    </row>
    <row r="3372" spans="1:4">
      <c r="A3372" s="75">
        <v>310153</v>
      </c>
      <c r="B3372" s="76">
        <v>153</v>
      </c>
      <c r="C3372" s="77">
        <v>503.27</v>
      </c>
      <c r="D3372" s="77">
        <v>704.58</v>
      </c>
    </row>
    <row r="3373" spans="1:4">
      <c r="A3373" s="75">
        <v>310154</v>
      </c>
      <c r="B3373" s="76">
        <v>154</v>
      </c>
      <c r="C3373" s="77">
        <v>506.6</v>
      </c>
      <c r="D3373" s="77">
        <v>709.25</v>
      </c>
    </row>
    <row r="3374" spans="1:4">
      <c r="A3374" s="75">
        <v>310155</v>
      </c>
      <c r="B3374" s="76">
        <v>155</v>
      </c>
      <c r="C3374" s="77">
        <v>509.86</v>
      </c>
      <c r="D3374" s="77">
        <v>713.81</v>
      </c>
    </row>
    <row r="3375" spans="1:4">
      <c r="A3375" s="75">
        <v>310156</v>
      </c>
      <c r="B3375" s="76">
        <v>156</v>
      </c>
      <c r="C3375" s="77">
        <v>513.14</v>
      </c>
      <c r="D3375" s="77">
        <v>718.39</v>
      </c>
    </row>
    <row r="3376" spans="1:4">
      <c r="A3376" s="75">
        <v>310157</v>
      </c>
      <c r="B3376" s="76">
        <v>157</v>
      </c>
      <c r="C3376" s="77">
        <v>516.41999999999996</v>
      </c>
      <c r="D3376" s="77">
        <v>722.99</v>
      </c>
    </row>
    <row r="3377" spans="1:4">
      <c r="A3377" s="75">
        <v>310158</v>
      </c>
      <c r="B3377" s="76">
        <v>158</v>
      </c>
      <c r="C3377" s="77">
        <v>519.72</v>
      </c>
      <c r="D3377" s="77">
        <v>727.61</v>
      </c>
    </row>
    <row r="3378" spans="1:4">
      <c r="A3378" s="75">
        <v>310159</v>
      </c>
      <c r="B3378" s="76">
        <v>159</v>
      </c>
      <c r="C3378" s="77">
        <v>522.94000000000005</v>
      </c>
      <c r="D3378" s="77">
        <v>732.11</v>
      </c>
    </row>
    <row r="3379" spans="1:4">
      <c r="A3379" s="75">
        <v>310160</v>
      </c>
      <c r="B3379" s="76">
        <v>160</v>
      </c>
      <c r="C3379" s="77">
        <v>526.26</v>
      </c>
      <c r="D3379" s="77">
        <v>736.76</v>
      </c>
    </row>
    <row r="3380" spans="1:4">
      <c r="A3380" s="75">
        <v>310161</v>
      </c>
      <c r="B3380" s="76">
        <v>161</v>
      </c>
      <c r="C3380" s="77">
        <v>529.5</v>
      </c>
      <c r="D3380" s="77">
        <v>741.3</v>
      </c>
    </row>
    <row r="3381" spans="1:4">
      <c r="A3381" s="75">
        <v>310162</v>
      </c>
      <c r="B3381" s="76">
        <v>162</v>
      </c>
      <c r="C3381" s="77">
        <v>532.75</v>
      </c>
      <c r="D3381" s="77">
        <v>745.85</v>
      </c>
    </row>
    <row r="3382" spans="1:4">
      <c r="A3382" s="75">
        <v>310163</v>
      </c>
      <c r="B3382" s="76">
        <v>163</v>
      </c>
      <c r="C3382" s="77">
        <v>536.02</v>
      </c>
      <c r="D3382" s="77">
        <v>750.42</v>
      </c>
    </row>
    <row r="3383" spans="1:4">
      <c r="A3383" s="75">
        <v>310164</v>
      </c>
      <c r="B3383" s="76">
        <v>164</v>
      </c>
      <c r="C3383" s="77">
        <v>539.29</v>
      </c>
      <c r="D3383" s="77">
        <v>755.01</v>
      </c>
    </row>
    <row r="3384" spans="1:4">
      <c r="A3384" s="75">
        <v>310165</v>
      </c>
      <c r="B3384" s="76">
        <v>165</v>
      </c>
      <c r="C3384" s="77">
        <v>542.58000000000004</v>
      </c>
      <c r="D3384" s="77">
        <v>759.61</v>
      </c>
    </row>
    <row r="3385" spans="1:4">
      <c r="A3385" s="75">
        <v>310166</v>
      </c>
      <c r="B3385" s="76">
        <v>166</v>
      </c>
      <c r="C3385" s="77">
        <v>545.88</v>
      </c>
      <c r="D3385" s="77">
        <v>764.23</v>
      </c>
    </row>
    <row r="3386" spans="1:4">
      <c r="A3386" s="75">
        <v>310167</v>
      </c>
      <c r="B3386" s="76">
        <v>167</v>
      </c>
      <c r="C3386" s="77">
        <v>549.19000000000005</v>
      </c>
      <c r="D3386" s="77">
        <v>768.87</v>
      </c>
    </row>
    <row r="3387" spans="1:4">
      <c r="A3387" s="75">
        <v>310168</v>
      </c>
      <c r="B3387" s="76">
        <v>168</v>
      </c>
      <c r="C3387" s="77">
        <v>552.41</v>
      </c>
      <c r="D3387" s="77">
        <v>773.38</v>
      </c>
    </row>
    <row r="3388" spans="1:4">
      <c r="A3388" s="75">
        <v>310169</v>
      </c>
      <c r="B3388" s="76">
        <v>169</v>
      </c>
      <c r="C3388" s="77">
        <v>555.75</v>
      </c>
      <c r="D3388" s="77">
        <v>778.05</v>
      </c>
    </row>
    <row r="3389" spans="1:4">
      <c r="A3389" s="75">
        <v>310170</v>
      </c>
      <c r="B3389" s="76">
        <v>170</v>
      </c>
      <c r="C3389" s="77">
        <v>558.99</v>
      </c>
      <c r="D3389" s="77">
        <v>782.59</v>
      </c>
    </row>
    <row r="3390" spans="1:4">
      <c r="A3390" s="75">
        <v>310171</v>
      </c>
      <c r="B3390" s="76">
        <v>171</v>
      </c>
      <c r="C3390" s="77">
        <v>562.24</v>
      </c>
      <c r="D3390" s="77">
        <v>787.14</v>
      </c>
    </row>
    <row r="3391" spans="1:4">
      <c r="A3391" s="75">
        <v>310172</v>
      </c>
      <c r="B3391" s="76">
        <v>172</v>
      </c>
      <c r="C3391" s="77">
        <v>565.51</v>
      </c>
      <c r="D3391" s="77">
        <v>791.71</v>
      </c>
    </row>
    <row r="3392" spans="1:4">
      <c r="A3392" s="75">
        <v>310173</v>
      </c>
      <c r="B3392" s="76">
        <v>173</v>
      </c>
      <c r="C3392" s="77">
        <v>568.78</v>
      </c>
      <c r="D3392" s="77">
        <v>796.3</v>
      </c>
    </row>
    <row r="3393" spans="1:4">
      <c r="A3393" s="75">
        <v>310174</v>
      </c>
      <c r="B3393" s="76">
        <v>174</v>
      </c>
      <c r="C3393" s="77">
        <v>572.07000000000005</v>
      </c>
      <c r="D3393" s="77">
        <v>800.9</v>
      </c>
    </row>
    <row r="3394" spans="1:4">
      <c r="A3394" s="75">
        <v>310175</v>
      </c>
      <c r="B3394" s="76">
        <v>175</v>
      </c>
      <c r="C3394" s="77">
        <v>575.37</v>
      </c>
      <c r="D3394" s="77">
        <v>805.52</v>
      </c>
    </row>
    <row r="3395" spans="1:4">
      <c r="A3395" s="75">
        <v>310176</v>
      </c>
      <c r="B3395" s="76">
        <v>176</v>
      </c>
      <c r="C3395" s="77">
        <v>578.57000000000005</v>
      </c>
      <c r="D3395" s="77">
        <v>810</v>
      </c>
    </row>
    <row r="3396" spans="1:4">
      <c r="A3396" s="75">
        <v>310177</v>
      </c>
      <c r="B3396" s="76">
        <v>177</v>
      </c>
      <c r="C3396" s="77">
        <v>581.89</v>
      </c>
      <c r="D3396" s="77">
        <v>814.64</v>
      </c>
    </row>
    <row r="3397" spans="1:4">
      <c r="A3397" s="75">
        <v>310178</v>
      </c>
      <c r="B3397" s="76">
        <v>178</v>
      </c>
      <c r="C3397" s="77">
        <v>585.22</v>
      </c>
      <c r="D3397" s="77">
        <v>819.31</v>
      </c>
    </row>
    <row r="3398" spans="1:4">
      <c r="A3398" s="75">
        <v>310179</v>
      </c>
      <c r="B3398" s="76">
        <v>179</v>
      </c>
      <c r="C3398" s="77">
        <v>588.45000000000005</v>
      </c>
      <c r="D3398" s="77">
        <v>823.83</v>
      </c>
    </row>
    <row r="3399" spans="1:4">
      <c r="A3399" s="75">
        <v>310180</v>
      </c>
      <c r="B3399" s="76">
        <v>180</v>
      </c>
      <c r="C3399" s="77">
        <v>591.69000000000005</v>
      </c>
      <c r="D3399" s="77">
        <v>828.36</v>
      </c>
    </row>
    <row r="3400" spans="1:4">
      <c r="A3400" s="75">
        <v>310181</v>
      </c>
      <c r="B3400" s="76">
        <v>181</v>
      </c>
      <c r="C3400" s="77">
        <v>594.94000000000005</v>
      </c>
      <c r="D3400" s="77">
        <v>832.91</v>
      </c>
    </row>
    <row r="3401" spans="1:4">
      <c r="A3401" s="75">
        <v>310182</v>
      </c>
      <c r="B3401" s="76">
        <v>182</v>
      </c>
      <c r="C3401" s="77">
        <v>598.32000000000005</v>
      </c>
      <c r="D3401" s="77">
        <v>837.64</v>
      </c>
    </row>
    <row r="3402" spans="1:4">
      <c r="A3402" s="75">
        <v>310183</v>
      </c>
      <c r="B3402" s="76">
        <v>183</v>
      </c>
      <c r="C3402" s="77">
        <v>601.59</v>
      </c>
      <c r="D3402" s="77">
        <v>842.22</v>
      </c>
    </row>
    <row r="3403" spans="1:4">
      <c r="A3403" s="75">
        <v>310184</v>
      </c>
      <c r="B3403" s="76">
        <v>184</v>
      </c>
      <c r="C3403" s="77">
        <v>604.87</v>
      </c>
      <c r="D3403" s="77">
        <v>846.81</v>
      </c>
    </row>
    <row r="3404" spans="1:4">
      <c r="A3404" s="75">
        <v>310185</v>
      </c>
      <c r="B3404" s="76">
        <v>185</v>
      </c>
      <c r="C3404" s="77">
        <v>608.03</v>
      </c>
      <c r="D3404" s="77">
        <v>851.25</v>
      </c>
    </row>
    <row r="3405" spans="1:4">
      <c r="A3405" s="75">
        <v>310186</v>
      </c>
      <c r="B3405" s="76">
        <v>186</v>
      </c>
      <c r="C3405" s="77">
        <v>611.33000000000004</v>
      </c>
      <c r="D3405" s="77">
        <v>855.87</v>
      </c>
    </row>
    <row r="3406" spans="1:4">
      <c r="A3406" s="75">
        <v>310187</v>
      </c>
      <c r="B3406" s="76">
        <v>187</v>
      </c>
      <c r="C3406" s="77">
        <v>614.65</v>
      </c>
      <c r="D3406" s="77">
        <v>860.51</v>
      </c>
    </row>
    <row r="3407" spans="1:4">
      <c r="A3407" s="75">
        <v>310188</v>
      </c>
      <c r="B3407" s="76">
        <v>188</v>
      </c>
      <c r="C3407" s="77">
        <v>617.97</v>
      </c>
      <c r="D3407" s="77">
        <v>865.16</v>
      </c>
    </row>
    <row r="3408" spans="1:4">
      <c r="A3408" s="75">
        <v>310189</v>
      </c>
      <c r="B3408" s="76">
        <v>189</v>
      </c>
      <c r="C3408" s="77">
        <v>621.16999999999996</v>
      </c>
      <c r="D3408" s="77">
        <v>869.64</v>
      </c>
    </row>
    <row r="3409" spans="1:4">
      <c r="A3409" s="75">
        <v>310190</v>
      </c>
      <c r="B3409" s="76">
        <v>190</v>
      </c>
      <c r="C3409" s="77">
        <v>624.52</v>
      </c>
      <c r="D3409" s="77">
        <v>874.33</v>
      </c>
    </row>
    <row r="3410" spans="1:4">
      <c r="A3410" s="75">
        <v>310191</v>
      </c>
      <c r="B3410" s="76">
        <v>191</v>
      </c>
      <c r="C3410" s="77">
        <v>627.74</v>
      </c>
      <c r="D3410" s="77">
        <v>878.84</v>
      </c>
    </row>
    <row r="3411" spans="1:4">
      <c r="A3411" s="75">
        <v>310192</v>
      </c>
      <c r="B3411" s="76">
        <v>192</v>
      </c>
      <c r="C3411" s="77">
        <v>630.98</v>
      </c>
      <c r="D3411" s="77">
        <v>883.37</v>
      </c>
    </row>
    <row r="3412" spans="1:4">
      <c r="A3412" s="75">
        <v>310193</v>
      </c>
      <c r="B3412" s="76">
        <v>193</v>
      </c>
      <c r="C3412" s="77">
        <v>634.35</v>
      </c>
      <c r="D3412" s="77">
        <v>888.09</v>
      </c>
    </row>
    <row r="3413" spans="1:4">
      <c r="A3413" s="75">
        <v>310194</v>
      </c>
      <c r="B3413" s="76">
        <v>194</v>
      </c>
      <c r="C3413" s="77">
        <v>637.61</v>
      </c>
      <c r="D3413" s="77">
        <v>892.65</v>
      </c>
    </row>
    <row r="3414" spans="1:4">
      <c r="A3414" s="75">
        <v>310195</v>
      </c>
      <c r="B3414" s="76">
        <v>195</v>
      </c>
      <c r="C3414" s="77">
        <v>640.87</v>
      </c>
      <c r="D3414" s="77">
        <v>897.22</v>
      </c>
    </row>
    <row r="3415" spans="1:4">
      <c r="A3415" s="75">
        <v>310196</v>
      </c>
      <c r="B3415" s="76">
        <v>196</v>
      </c>
      <c r="C3415" s="77">
        <v>644.14</v>
      </c>
      <c r="D3415" s="77">
        <v>901.8</v>
      </c>
    </row>
    <row r="3416" spans="1:4">
      <c r="A3416" s="75">
        <v>310197</v>
      </c>
      <c r="B3416" s="76">
        <v>197</v>
      </c>
      <c r="C3416" s="77">
        <v>647.41999999999996</v>
      </c>
      <c r="D3416" s="77">
        <v>906.39</v>
      </c>
    </row>
    <row r="3417" spans="1:4">
      <c r="A3417" s="75">
        <v>310198</v>
      </c>
      <c r="B3417" s="76">
        <v>198</v>
      </c>
      <c r="C3417" s="77">
        <v>650.72</v>
      </c>
      <c r="D3417" s="77">
        <v>911</v>
      </c>
    </row>
    <row r="3418" spans="1:4">
      <c r="A3418" s="75">
        <v>310199</v>
      </c>
      <c r="B3418" s="76">
        <v>199</v>
      </c>
      <c r="C3418" s="77">
        <v>653.87</v>
      </c>
      <c r="D3418" s="77">
        <v>915.42</v>
      </c>
    </row>
    <row r="3419" spans="1:4">
      <c r="A3419" s="75">
        <v>310200</v>
      </c>
      <c r="B3419" s="76">
        <v>200</v>
      </c>
      <c r="C3419" s="77">
        <v>657.19</v>
      </c>
      <c r="D3419" s="77">
        <v>920.06</v>
      </c>
    </row>
    <row r="3420" spans="1:4">
      <c r="A3420" s="75">
        <v>310201</v>
      </c>
      <c r="B3420" s="79" t="s">
        <v>112</v>
      </c>
      <c r="C3420" s="80">
        <v>3.29</v>
      </c>
      <c r="D3420" s="80">
        <v>4.5999999999999996</v>
      </c>
    </row>
    <row r="3421" spans="1:4">
      <c r="A3421" s="75">
        <v>320001</v>
      </c>
      <c r="B3421" s="76">
        <v>1</v>
      </c>
      <c r="C3421" s="77">
        <v>13.76</v>
      </c>
      <c r="D3421" s="77">
        <v>19.260000000000002</v>
      </c>
    </row>
    <row r="3422" spans="1:4">
      <c r="A3422" s="75">
        <v>320002</v>
      </c>
      <c r="B3422" s="76">
        <v>2</v>
      </c>
      <c r="C3422" s="77">
        <v>15.61</v>
      </c>
      <c r="D3422" s="77">
        <v>21.86</v>
      </c>
    </row>
    <row r="3423" spans="1:4">
      <c r="A3423" s="75">
        <v>320003</v>
      </c>
      <c r="B3423" s="76">
        <v>3</v>
      </c>
      <c r="C3423" s="77">
        <v>17.47</v>
      </c>
      <c r="D3423" s="77">
        <v>24.46</v>
      </c>
    </row>
    <row r="3424" spans="1:4">
      <c r="A3424" s="75">
        <v>320004</v>
      </c>
      <c r="B3424" s="76">
        <v>4</v>
      </c>
      <c r="C3424" s="77">
        <v>19.32</v>
      </c>
      <c r="D3424" s="77">
        <v>27.05</v>
      </c>
    </row>
    <row r="3425" spans="1:4">
      <c r="A3425" s="75">
        <v>320005</v>
      </c>
      <c r="B3425" s="76">
        <v>5</v>
      </c>
      <c r="C3425" s="77">
        <v>21.18</v>
      </c>
      <c r="D3425" s="77">
        <v>29.65</v>
      </c>
    </row>
    <row r="3426" spans="1:4">
      <c r="A3426" s="75">
        <v>320006</v>
      </c>
      <c r="B3426" s="76">
        <v>6</v>
      </c>
      <c r="C3426" s="77">
        <v>23.04</v>
      </c>
      <c r="D3426" s="77">
        <v>32.25</v>
      </c>
    </row>
    <row r="3427" spans="1:4">
      <c r="A3427" s="75">
        <v>320007</v>
      </c>
      <c r="B3427" s="76">
        <v>7</v>
      </c>
      <c r="C3427" s="77">
        <v>25.56</v>
      </c>
      <c r="D3427" s="77">
        <v>35.79</v>
      </c>
    </row>
    <row r="3428" spans="1:4">
      <c r="A3428" s="75">
        <v>320008</v>
      </c>
      <c r="B3428" s="76">
        <v>8</v>
      </c>
      <c r="C3428" s="77">
        <v>28.87</v>
      </c>
      <c r="D3428" s="77">
        <v>40.42</v>
      </c>
    </row>
    <row r="3429" spans="1:4">
      <c r="A3429" s="75">
        <v>320009</v>
      </c>
      <c r="B3429" s="76">
        <v>9</v>
      </c>
      <c r="C3429" s="77">
        <v>32.18</v>
      </c>
      <c r="D3429" s="77">
        <v>45.06</v>
      </c>
    </row>
    <row r="3430" spans="1:4">
      <c r="A3430" s="75">
        <v>320010</v>
      </c>
      <c r="B3430" s="76">
        <v>10</v>
      </c>
      <c r="C3430" s="77">
        <v>35.5</v>
      </c>
      <c r="D3430" s="77">
        <v>49.7</v>
      </c>
    </row>
    <row r="3431" spans="1:4">
      <c r="A3431" s="75">
        <v>320011</v>
      </c>
      <c r="B3431" s="76">
        <v>11</v>
      </c>
      <c r="C3431" s="77">
        <v>38.81</v>
      </c>
      <c r="D3431" s="77">
        <v>54.33</v>
      </c>
    </row>
    <row r="3432" spans="1:4">
      <c r="A3432" s="75">
        <v>320012</v>
      </c>
      <c r="B3432" s="76">
        <v>12</v>
      </c>
      <c r="C3432" s="77">
        <v>42.12</v>
      </c>
      <c r="D3432" s="77">
        <v>58.97</v>
      </c>
    </row>
    <row r="3433" spans="1:4">
      <c r="A3433" s="75">
        <v>320013</v>
      </c>
      <c r="B3433" s="76">
        <v>13</v>
      </c>
      <c r="C3433" s="77">
        <v>45.43</v>
      </c>
      <c r="D3433" s="77">
        <v>63.6</v>
      </c>
    </row>
    <row r="3434" spans="1:4">
      <c r="A3434" s="75">
        <v>320014</v>
      </c>
      <c r="B3434" s="76">
        <v>14</v>
      </c>
      <c r="C3434" s="77">
        <v>48.74</v>
      </c>
      <c r="D3434" s="77">
        <v>68.239999999999995</v>
      </c>
    </row>
    <row r="3435" spans="1:4">
      <c r="A3435" s="75">
        <v>320015</v>
      </c>
      <c r="B3435" s="76">
        <v>15</v>
      </c>
      <c r="C3435" s="77">
        <v>52.05</v>
      </c>
      <c r="D3435" s="77">
        <v>72.88</v>
      </c>
    </row>
    <row r="3436" spans="1:4">
      <c r="A3436" s="75">
        <v>320016</v>
      </c>
      <c r="B3436" s="76">
        <v>16</v>
      </c>
      <c r="C3436" s="77">
        <v>55.37</v>
      </c>
      <c r="D3436" s="77">
        <v>77.510000000000005</v>
      </c>
    </row>
    <row r="3437" spans="1:4">
      <c r="A3437" s="75">
        <v>320017</v>
      </c>
      <c r="B3437" s="76">
        <v>17</v>
      </c>
      <c r="C3437" s="77">
        <v>58.68</v>
      </c>
      <c r="D3437" s="77">
        <v>82.15</v>
      </c>
    </row>
    <row r="3438" spans="1:4">
      <c r="A3438" s="75">
        <v>320018</v>
      </c>
      <c r="B3438" s="76">
        <v>18</v>
      </c>
      <c r="C3438" s="77">
        <v>61.99</v>
      </c>
      <c r="D3438" s="77">
        <v>86.78</v>
      </c>
    </row>
    <row r="3439" spans="1:4">
      <c r="A3439" s="75">
        <v>320019</v>
      </c>
      <c r="B3439" s="76">
        <v>19</v>
      </c>
      <c r="C3439" s="77">
        <v>65.3</v>
      </c>
      <c r="D3439" s="77">
        <v>91.42</v>
      </c>
    </row>
    <row r="3440" spans="1:4">
      <c r="A3440" s="75">
        <v>320020</v>
      </c>
      <c r="B3440" s="76">
        <v>20</v>
      </c>
      <c r="C3440" s="77">
        <v>68.61</v>
      </c>
      <c r="D3440" s="77">
        <v>96.06</v>
      </c>
    </row>
    <row r="3441" spans="1:4">
      <c r="A3441" s="75">
        <v>320021</v>
      </c>
      <c r="B3441" s="76">
        <v>21</v>
      </c>
      <c r="C3441" s="77">
        <v>71.92</v>
      </c>
      <c r="D3441" s="77">
        <v>100.69</v>
      </c>
    </row>
    <row r="3442" spans="1:4">
      <c r="A3442" s="75">
        <v>320022</v>
      </c>
      <c r="B3442" s="76">
        <v>22</v>
      </c>
      <c r="C3442" s="77">
        <v>75.239999999999995</v>
      </c>
      <c r="D3442" s="77">
        <v>105.33</v>
      </c>
    </row>
    <row r="3443" spans="1:4">
      <c r="A3443" s="75">
        <v>320023</v>
      </c>
      <c r="B3443" s="76">
        <v>23</v>
      </c>
      <c r="C3443" s="77">
        <v>78.55</v>
      </c>
      <c r="D3443" s="77">
        <v>109.97</v>
      </c>
    </row>
    <row r="3444" spans="1:4">
      <c r="A3444" s="75">
        <v>320024</v>
      </c>
      <c r="B3444" s="76">
        <v>24</v>
      </c>
      <c r="C3444" s="77">
        <v>81.86</v>
      </c>
      <c r="D3444" s="77">
        <v>114.6</v>
      </c>
    </row>
    <row r="3445" spans="1:4">
      <c r="A3445" s="75">
        <v>320025</v>
      </c>
      <c r="B3445" s="76">
        <v>25</v>
      </c>
      <c r="C3445" s="77">
        <v>85.17</v>
      </c>
      <c r="D3445" s="77">
        <v>119.24</v>
      </c>
    </row>
    <row r="3446" spans="1:4">
      <c r="A3446" s="75">
        <v>320026</v>
      </c>
      <c r="B3446" s="76">
        <v>26</v>
      </c>
      <c r="C3446" s="77">
        <v>88.48</v>
      </c>
      <c r="D3446" s="77">
        <v>123.88</v>
      </c>
    </row>
    <row r="3447" spans="1:4">
      <c r="A3447" s="75">
        <v>320027</v>
      </c>
      <c r="B3447" s="76">
        <v>27</v>
      </c>
      <c r="C3447" s="77">
        <v>91.79</v>
      </c>
      <c r="D3447" s="77">
        <v>128.51</v>
      </c>
    </row>
    <row r="3448" spans="1:4">
      <c r="A3448" s="75">
        <v>320028</v>
      </c>
      <c r="B3448" s="76">
        <v>28</v>
      </c>
      <c r="C3448" s="77">
        <v>95.11</v>
      </c>
      <c r="D3448" s="77">
        <v>133.15</v>
      </c>
    </row>
    <row r="3449" spans="1:4">
      <c r="A3449" s="75">
        <v>320029</v>
      </c>
      <c r="B3449" s="76">
        <v>29</v>
      </c>
      <c r="C3449" s="77">
        <v>98.42</v>
      </c>
      <c r="D3449" s="77">
        <v>137.78</v>
      </c>
    </row>
    <row r="3450" spans="1:4">
      <c r="A3450" s="75">
        <v>320030</v>
      </c>
      <c r="B3450" s="76">
        <v>30</v>
      </c>
      <c r="C3450" s="77">
        <v>101.73</v>
      </c>
      <c r="D3450" s="77">
        <v>142.41999999999999</v>
      </c>
    </row>
    <row r="3451" spans="1:4">
      <c r="A3451" s="75">
        <v>320031</v>
      </c>
      <c r="B3451" s="76">
        <v>31</v>
      </c>
      <c r="C3451" s="77">
        <v>105.04</v>
      </c>
      <c r="D3451" s="77">
        <v>147.06</v>
      </c>
    </row>
    <row r="3452" spans="1:4">
      <c r="A3452" s="75">
        <v>320032</v>
      </c>
      <c r="B3452" s="76">
        <v>32</v>
      </c>
      <c r="C3452" s="77">
        <v>108.35</v>
      </c>
      <c r="D3452" s="77">
        <v>151.69</v>
      </c>
    </row>
    <row r="3453" spans="1:4">
      <c r="A3453" s="75">
        <v>320033</v>
      </c>
      <c r="B3453" s="76">
        <v>33</v>
      </c>
      <c r="C3453" s="77">
        <v>111.67</v>
      </c>
      <c r="D3453" s="77">
        <v>156.33000000000001</v>
      </c>
    </row>
    <row r="3454" spans="1:4">
      <c r="A3454" s="75">
        <v>320034</v>
      </c>
      <c r="B3454" s="76">
        <v>34</v>
      </c>
      <c r="C3454" s="77">
        <v>114.97</v>
      </c>
      <c r="D3454" s="77">
        <v>160.96</v>
      </c>
    </row>
    <row r="3455" spans="1:4">
      <c r="A3455" s="75">
        <v>320035</v>
      </c>
      <c r="B3455" s="76">
        <v>35</v>
      </c>
      <c r="C3455" s="77">
        <v>118.29</v>
      </c>
      <c r="D3455" s="77">
        <v>165.6</v>
      </c>
    </row>
    <row r="3456" spans="1:4">
      <c r="A3456" s="75">
        <v>320036</v>
      </c>
      <c r="B3456" s="76">
        <v>36</v>
      </c>
      <c r="C3456" s="77">
        <v>121.6</v>
      </c>
      <c r="D3456" s="77">
        <v>170.24</v>
      </c>
    </row>
    <row r="3457" spans="1:4">
      <c r="A3457" s="75">
        <v>320037</v>
      </c>
      <c r="B3457" s="76">
        <v>37</v>
      </c>
      <c r="C3457" s="77">
        <v>124.91</v>
      </c>
      <c r="D3457" s="77">
        <v>174.88</v>
      </c>
    </row>
    <row r="3458" spans="1:4">
      <c r="A3458" s="75">
        <v>320038</v>
      </c>
      <c r="B3458" s="76">
        <v>38</v>
      </c>
      <c r="C3458" s="77">
        <v>128.22</v>
      </c>
      <c r="D3458" s="77">
        <v>179.51</v>
      </c>
    </row>
    <row r="3459" spans="1:4">
      <c r="A3459" s="75">
        <v>320039</v>
      </c>
      <c r="B3459" s="76">
        <v>39</v>
      </c>
      <c r="C3459" s="77">
        <v>131.53</v>
      </c>
      <c r="D3459" s="77">
        <v>184.15</v>
      </c>
    </row>
    <row r="3460" spans="1:4">
      <c r="A3460" s="75">
        <v>320040</v>
      </c>
      <c r="B3460" s="76">
        <v>40</v>
      </c>
      <c r="C3460" s="77">
        <v>134.85</v>
      </c>
      <c r="D3460" s="77">
        <v>188.79</v>
      </c>
    </row>
    <row r="3461" spans="1:4">
      <c r="A3461" s="75">
        <v>320041</v>
      </c>
      <c r="B3461" s="76">
        <v>41</v>
      </c>
      <c r="C3461" s="77">
        <v>138.16</v>
      </c>
      <c r="D3461" s="77">
        <v>193.42</v>
      </c>
    </row>
    <row r="3462" spans="1:4">
      <c r="A3462" s="75">
        <v>320042</v>
      </c>
      <c r="B3462" s="76">
        <v>42</v>
      </c>
      <c r="C3462" s="77">
        <v>141.47</v>
      </c>
      <c r="D3462" s="77">
        <v>198.06</v>
      </c>
    </row>
    <row r="3463" spans="1:4">
      <c r="A3463" s="75">
        <v>320043</v>
      </c>
      <c r="B3463" s="76">
        <v>43</v>
      </c>
      <c r="C3463" s="77">
        <v>144.78</v>
      </c>
      <c r="D3463" s="77">
        <v>202.69</v>
      </c>
    </row>
    <row r="3464" spans="1:4">
      <c r="A3464" s="75">
        <v>320044</v>
      </c>
      <c r="B3464" s="76">
        <v>44</v>
      </c>
      <c r="C3464" s="77">
        <v>148.09</v>
      </c>
      <c r="D3464" s="77">
        <v>207.33</v>
      </c>
    </row>
    <row r="3465" spans="1:4">
      <c r="A3465" s="75">
        <v>320045</v>
      </c>
      <c r="B3465" s="76">
        <v>45</v>
      </c>
      <c r="C3465" s="77">
        <v>151.4</v>
      </c>
      <c r="D3465" s="77">
        <v>211.96</v>
      </c>
    </row>
    <row r="3466" spans="1:4">
      <c r="A3466" s="75">
        <v>320046</v>
      </c>
      <c r="B3466" s="76">
        <v>46</v>
      </c>
      <c r="C3466" s="77">
        <v>154.72</v>
      </c>
      <c r="D3466" s="77">
        <v>216.61</v>
      </c>
    </row>
    <row r="3467" spans="1:4">
      <c r="A3467" s="75">
        <v>320047</v>
      </c>
      <c r="B3467" s="76">
        <v>47</v>
      </c>
      <c r="C3467" s="77">
        <v>158.03</v>
      </c>
      <c r="D3467" s="77">
        <v>221.24</v>
      </c>
    </row>
    <row r="3468" spans="1:4">
      <c r="A3468" s="75">
        <v>320048</v>
      </c>
      <c r="B3468" s="76">
        <v>48</v>
      </c>
      <c r="C3468" s="77">
        <v>161.34</v>
      </c>
      <c r="D3468" s="77">
        <v>225.88</v>
      </c>
    </row>
    <row r="3469" spans="1:4">
      <c r="A3469" s="75">
        <v>320049</v>
      </c>
      <c r="B3469" s="76">
        <v>49</v>
      </c>
      <c r="C3469" s="77">
        <v>164.65</v>
      </c>
      <c r="D3469" s="77">
        <v>230.52</v>
      </c>
    </row>
    <row r="3470" spans="1:4">
      <c r="A3470" s="75">
        <v>320050</v>
      </c>
      <c r="B3470" s="76">
        <v>50</v>
      </c>
      <c r="C3470" s="77">
        <v>167.97</v>
      </c>
      <c r="D3470" s="77">
        <v>235.15</v>
      </c>
    </row>
    <row r="3471" spans="1:4">
      <c r="A3471" s="75">
        <v>320051</v>
      </c>
      <c r="B3471" s="76">
        <v>51</v>
      </c>
      <c r="C3471" s="77">
        <v>171.28</v>
      </c>
      <c r="D3471" s="77">
        <v>239.79</v>
      </c>
    </row>
    <row r="3472" spans="1:4">
      <c r="A3472" s="75">
        <v>320052</v>
      </c>
      <c r="B3472" s="76">
        <v>52</v>
      </c>
      <c r="C3472" s="77">
        <v>174.58</v>
      </c>
      <c r="D3472" s="77">
        <v>244.42</v>
      </c>
    </row>
    <row r="3473" spans="1:4">
      <c r="A3473" s="75">
        <v>320053</v>
      </c>
      <c r="B3473" s="76">
        <v>53</v>
      </c>
      <c r="C3473" s="77">
        <v>177.9</v>
      </c>
      <c r="D3473" s="77">
        <v>249.05</v>
      </c>
    </row>
    <row r="3474" spans="1:4">
      <c r="A3474" s="75">
        <v>320054</v>
      </c>
      <c r="B3474" s="76">
        <v>54</v>
      </c>
      <c r="C3474" s="77">
        <v>181.21</v>
      </c>
      <c r="D3474" s="77">
        <v>253.69</v>
      </c>
    </row>
    <row r="3475" spans="1:4">
      <c r="A3475" s="75">
        <v>320055</v>
      </c>
      <c r="B3475" s="76">
        <v>55</v>
      </c>
      <c r="C3475" s="77">
        <v>184.52</v>
      </c>
      <c r="D3475" s="77">
        <v>258.33</v>
      </c>
    </row>
    <row r="3476" spans="1:4">
      <c r="A3476" s="75">
        <v>320056</v>
      </c>
      <c r="B3476" s="76">
        <v>56</v>
      </c>
      <c r="C3476" s="77">
        <v>187.84</v>
      </c>
      <c r="D3476" s="77">
        <v>262.97000000000003</v>
      </c>
    </row>
    <row r="3477" spans="1:4">
      <c r="A3477" s="75">
        <v>320057</v>
      </c>
      <c r="B3477" s="76">
        <v>57</v>
      </c>
      <c r="C3477" s="77">
        <v>191.15</v>
      </c>
      <c r="D3477" s="77">
        <v>267.60000000000002</v>
      </c>
    </row>
    <row r="3478" spans="1:4">
      <c r="A3478" s="75">
        <v>320058</v>
      </c>
      <c r="B3478" s="76">
        <v>58</v>
      </c>
      <c r="C3478" s="77">
        <v>194.45</v>
      </c>
      <c r="D3478" s="77">
        <v>272.23</v>
      </c>
    </row>
    <row r="3479" spans="1:4">
      <c r="A3479" s="75">
        <v>320059</v>
      </c>
      <c r="B3479" s="76">
        <v>59</v>
      </c>
      <c r="C3479" s="77">
        <v>197.76</v>
      </c>
      <c r="D3479" s="77">
        <v>276.87</v>
      </c>
    </row>
    <row r="3480" spans="1:4">
      <c r="A3480" s="75">
        <v>320060</v>
      </c>
      <c r="B3480" s="76">
        <v>60</v>
      </c>
      <c r="C3480" s="77">
        <v>201.08</v>
      </c>
      <c r="D3480" s="77">
        <v>281.51</v>
      </c>
    </row>
    <row r="3481" spans="1:4">
      <c r="A3481" s="75">
        <v>320061</v>
      </c>
      <c r="B3481" s="76">
        <v>61</v>
      </c>
      <c r="C3481" s="77">
        <v>204.4</v>
      </c>
      <c r="D3481" s="77">
        <v>286.16000000000003</v>
      </c>
    </row>
    <row r="3482" spans="1:4">
      <c r="A3482" s="75">
        <v>320062</v>
      </c>
      <c r="B3482" s="76">
        <v>62</v>
      </c>
      <c r="C3482" s="77">
        <v>207.71</v>
      </c>
      <c r="D3482" s="77">
        <v>290.79000000000002</v>
      </c>
    </row>
    <row r="3483" spans="1:4">
      <c r="A3483" s="75">
        <v>320063</v>
      </c>
      <c r="B3483" s="76">
        <v>63</v>
      </c>
      <c r="C3483" s="77">
        <v>211.02</v>
      </c>
      <c r="D3483" s="77">
        <v>295.42</v>
      </c>
    </row>
    <row r="3484" spans="1:4">
      <c r="A3484" s="75">
        <v>320064</v>
      </c>
      <c r="B3484" s="76">
        <v>64</v>
      </c>
      <c r="C3484" s="77">
        <v>214.33</v>
      </c>
      <c r="D3484" s="77">
        <v>300.06</v>
      </c>
    </row>
    <row r="3485" spans="1:4">
      <c r="A3485" s="75">
        <v>320065</v>
      </c>
      <c r="B3485" s="76">
        <v>65</v>
      </c>
      <c r="C3485" s="77">
        <v>217.65</v>
      </c>
      <c r="D3485" s="77">
        <v>304.70999999999998</v>
      </c>
    </row>
    <row r="3486" spans="1:4">
      <c r="A3486" s="75">
        <v>320066</v>
      </c>
      <c r="B3486" s="76">
        <v>66</v>
      </c>
      <c r="C3486" s="77">
        <v>220.95</v>
      </c>
      <c r="D3486" s="77">
        <v>309.33</v>
      </c>
    </row>
    <row r="3487" spans="1:4">
      <c r="A3487" s="75">
        <v>320067</v>
      </c>
      <c r="B3487" s="76">
        <v>67</v>
      </c>
      <c r="C3487" s="77">
        <v>224.26</v>
      </c>
      <c r="D3487" s="77">
        <v>313.97000000000003</v>
      </c>
    </row>
    <row r="3488" spans="1:4">
      <c r="A3488" s="75">
        <v>320068</v>
      </c>
      <c r="B3488" s="76">
        <v>68</v>
      </c>
      <c r="C3488" s="77">
        <v>227.57</v>
      </c>
      <c r="D3488" s="77">
        <v>318.60000000000002</v>
      </c>
    </row>
    <row r="3489" spans="1:4">
      <c r="A3489" s="75">
        <v>320069</v>
      </c>
      <c r="B3489" s="76">
        <v>69</v>
      </c>
      <c r="C3489" s="77">
        <v>230.89</v>
      </c>
      <c r="D3489" s="77">
        <v>323.25</v>
      </c>
    </row>
    <row r="3490" spans="1:4">
      <c r="A3490" s="75">
        <v>320070</v>
      </c>
      <c r="B3490" s="76">
        <v>70</v>
      </c>
      <c r="C3490" s="77">
        <v>234.2</v>
      </c>
      <c r="D3490" s="77">
        <v>327.88</v>
      </c>
    </row>
    <row r="3491" spans="1:4">
      <c r="A3491" s="75">
        <v>320071</v>
      </c>
      <c r="B3491" s="76">
        <v>71</v>
      </c>
      <c r="C3491" s="77">
        <v>237.52</v>
      </c>
      <c r="D3491" s="77">
        <v>332.53</v>
      </c>
    </row>
    <row r="3492" spans="1:4">
      <c r="A3492" s="75">
        <v>320072</v>
      </c>
      <c r="B3492" s="76">
        <v>72</v>
      </c>
      <c r="C3492" s="77">
        <v>240.83</v>
      </c>
      <c r="D3492" s="77">
        <v>337.16</v>
      </c>
    </row>
    <row r="3493" spans="1:4">
      <c r="A3493" s="75">
        <v>320073</v>
      </c>
      <c r="B3493" s="76">
        <v>73</v>
      </c>
      <c r="C3493" s="77">
        <v>244.14</v>
      </c>
      <c r="D3493" s="77">
        <v>341.79</v>
      </c>
    </row>
    <row r="3494" spans="1:4">
      <c r="A3494" s="75">
        <v>320074</v>
      </c>
      <c r="B3494" s="76">
        <v>74</v>
      </c>
      <c r="C3494" s="77">
        <v>247.44</v>
      </c>
      <c r="D3494" s="77">
        <v>346.41</v>
      </c>
    </row>
    <row r="3495" spans="1:4">
      <c r="A3495" s="75">
        <v>320075</v>
      </c>
      <c r="B3495" s="76">
        <v>75</v>
      </c>
      <c r="C3495" s="77">
        <v>250.76</v>
      </c>
      <c r="D3495" s="77">
        <v>351.06</v>
      </c>
    </row>
    <row r="3496" spans="1:4">
      <c r="A3496" s="75">
        <v>320076</v>
      </c>
      <c r="B3496" s="76">
        <v>76</v>
      </c>
      <c r="C3496" s="77">
        <v>254.07</v>
      </c>
      <c r="D3496" s="77">
        <v>355.69</v>
      </c>
    </row>
    <row r="3497" spans="1:4">
      <c r="A3497" s="75">
        <v>320077</v>
      </c>
      <c r="B3497" s="76">
        <v>77</v>
      </c>
      <c r="C3497" s="77">
        <v>257.37</v>
      </c>
      <c r="D3497" s="77">
        <v>360.32</v>
      </c>
    </row>
    <row r="3498" spans="1:4">
      <c r="A3498" s="75">
        <v>320078</v>
      </c>
      <c r="B3498" s="76">
        <v>78</v>
      </c>
      <c r="C3498" s="77">
        <v>260.69</v>
      </c>
      <c r="D3498" s="77">
        <v>364.96</v>
      </c>
    </row>
    <row r="3499" spans="1:4">
      <c r="A3499" s="75">
        <v>320079</v>
      </c>
      <c r="B3499" s="76">
        <v>79</v>
      </c>
      <c r="C3499" s="77">
        <v>264</v>
      </c>
      <c r="D3499" s="77">
        <v>369.6</v>
      </c>
    </row>
    <row r="3500" spans="1:4">
      <c r="A3500" s="75">
        <v>320080</v>
      </c>
      <c r="B3500" s="76">
        <v>80</v>
      </c>
      <c r="C3500" s="77">
        <v>267.31</v>
      </c>
      <c r="D3500" s="77">
        <v>374.24</v>
      </c>
    </row>
    <row r="3501" spans="1:4">
      <c r="A3501" s="75">
        <v>320081</v>
      </c>
      <c r="B3501" s="76">
        <v>81</v>
      </c>
      <c r="C3501" s="77">
        <v>270.62</v>
      </c>
      <c r="D3501" s="77">
        <v>378.87</v>
      </c>
    </row>
    <row r="3502" spans="1:4">
      <c r="A3502" s="75">
        <v>320082</v>
      </c>
      <c r="B3502" s="76">
        <v>82</v>
      </c>
      <c r="C3502" s="77">
        <v>273.94</v>
      </c>
      <c r="D3502" s="77">
        <v>383.51</v>
      </c>
    </row>
    <row r="3503" spans="1:4">
      <c r="A3503" s="75">
        <v>320083</v>
      </c>
      <c r="B3503" s="76">
        <v>83</v>
      </c>
      <c r="C3503" s="77">
        <v>277.24</v>
      </c>
      <c r="D3503" s="77">
        <v>388.14</v>
      </c>
    </row>
    <row r="3504" spans="1:4">
      <c r="A3504" s="75">
        <v>320084</v>
      </c>
      <c r="B3504" s="76">
        <v>84</v>
      </c>
      <c r="C3504" s="77">
        <v>280.58</v>
      </c>
      <c r="D3504" s="77">
        <v>392.81</v>
      </c>
    </row>
    <row r="3505" spans="1:4">
      <c r="A3505" s="75">
        <v>320085</v>
      </c>
      <c r="B3505" s="76">
        <v>85</v>
      </c>
      <c r="C3505" s="77">
        <v>283.88</v>
      </c>
      <c r="D3505" s="77">
        <v>397.43</v>
      </c>
    </row>
    <row r="3506" spans="1:4">
      <c r="A3506" s="75">
        <v>320086</v>
      </c>
      <c r="B3506" s="76">
        <v>86</v>
      </c>
      <c r="C3506" s="77">
        <v>287.17</v>
      </c>
      <c r="D3506" s="77">
        <v>402.04</v>
      </c>
    </row>
    <row r="3507" spans="1:4">
      <c r="A3507" s="75">
        <v>320087</v>
      </c>
      <c r="B3507" s="76">
        <v>87</v>
      </c>
      <c r="C3507" s="77">
        <v>290.49</v>
      </c>
      <c r="D3507" s="77">
        <v>406.69</v>
      </c>
    </row>
    <row r="3508" spans="1:4">
      <c r="A3508" s="75">
        <v>320088</v>
      </c>
      <c r="B3508" s="76">
        <v>88</v>
      </c>
      <c r="C3508" s="77">
        <v>293.81</v>
      </c>
      <c r="D3508" s="77">
        <v>411.33</v>
      </c>
    </row>
    <row r="3509" spans="1:4">
      <c r="A3509" s="75">
        <v>320089</v>
      </c>
      <c r="B3509" s="76">
        <v>89</v>
      </c>
      <c r="C3509" s="77">
        <v>297.11</v>
      </c>
      <c r="D3509" s="77">
        <v>415.95</v>
      </c>
    </row>
    <row r="3510" spans="1:4">
      <c r="A3510" s="75">
        <v>320090</v>
      </c>
      <c r="B3510" s="76">
        <v>90</v>
      </c>
      <c r="C3510" s="77">
        <v>300.44</v>
      </c>
      <c r="D3510" s="77">
        <v>420.61</v>
      </c>
    </row>
    <row r="3511" spans="1:4">
      <c r="A3511" s="75">
        <v>320091</v>
      </c>
      <c r="B3511" s="76">
        <v>91</v>
      </c>
      <c r="C3511" s="77">
        <v>303.75</v>
      </c>
      <c r="D3511" s="77">
        <v>425.25</v>
      </c>
    </row>
    <row r="3512" spans="1:4">
      <c r="A3512" s="75">
        <v>320092</v>
      </c>
      <c r="B3512" s="76">
        <v>92</v>
      </c>
      <c r="C3512" s="77">
        <v>307.06</v>
      </c>
      <c r="D3512" s="77">
        <v>429.88</v>
      </c>
    </row>
    <row r="3513" spans="1:4">
      <c r="A3513" s="75">
        <v>320093</v>
      </c>
      <c r="B3513" s="76">
        <v>93</v>
      </c>
      <c r="C3513" s="77">
        <v>310.36</v>
      </c>
      <c r="D3513" s="77">
        <v>434.5</v>
      </c>
    </row>
    <row r="3514" spans="1:4">
      <c r="A3514" s="75">
        <v>320094</v>
      </c>
      <c r="B3514" s="76">
        <v>94</v>
      </c>
      <c r="C3514" s="77">
        <v>313.67</v>
      </c>
      <c r="D3514" s="77">
        <v>439.14</v>
      </c>
    </row>
    <row r="3515" spans="1:4">
      <c r="A3515" s="75">
        <v>320095</v>
      </c>
      <c r="B3515" s="76">
        <v>95</v>
      </c>
      <c r="C3515" s="77">
        <v>317.01</v>
      </c>
      <c r="D3515" s="77">
        <v>443.81</v>
      </c>
    </row>
    <row r="3516" spans="1:4">
      <c r="A3516" s="75">
        <v>320096</v>
      </c>
      <c r="B3516" s="76">
        <v>96</v>
      </c>
      <c r="C3516" s="77">
        <v>320.3</v>
      </c>
      <c r="D3516" s="77">
        <v>448.42</v>
      </c>
    </row>
    <row r="3517" spans="1:4">
      <c r="A3517" s="75">
        <v>320097</v>
      </c>
      <c r="B3517" s="76">
        <v>97</v>
      </c>
      <c r="C3517" s="77">
        <v>323.61</v>
      </c>
      <c r="D3517" s="77">
        <v>453.05</v>
      </c>
    </row>
    <row r="3518" spans="1:4">
      <c r="A3518" s="75">
        <v>320098</v>
      </c>
      <c r="B3518" s="76">
        <v>98</v>
      </c>
      <c r="C3518" s="77">
        <v>326.93</v>
      </c>
      <c r="D3518" s="77">
        <v>457.71</v>
      </c>
    </row>
    <row r="3519" spans="1:4">
      <c r="A3519" s="75">
        <v>320099</v>
      </c>
      <c r="B3519" s="76">
        <v>99</v>
      </c>
      <c r="C3519" s="77">
        <v>330.25</v>
      </c>
      <c r="D3519" s="77">
        <v>462.35</v>
      </c>
    </row>
    <row r="3520" spans="1:4">
      <c r="A3520" s="75">
        <v>320100</v>
      </c>
      <c r="B3520" s="76">
        <v>100</v>
      </c>
      <c r="C3520" s="77">
        <v>333.54</v>
      </c>
      <c r="D3520" s="77">
        <v>466.96</v>
      </c>
    </row>
    <row r="3521" spans="1:4">
      <c r="A3521" s="75">
        <v>320101</v>
      </c>
      <c r="B3521" s="76">
        <v>101</v>
      </c>
      <c r="C3521" s="77">
        <v>336.86</v>
      </c>
      <c r="D3521" s="77">
        <v>471.6</v>
      </c>
    </row>
    <row r="3522" spans="1:4">
      <c r="A3522" s="75">
        <v>320102</v>
      </c>
      <c r="B3522" s="76">
        <v>102</v>
      </c>
      <c r="C3522" s="77">
        <v>340.19</v>
      </c>
      <c r="D3522" s="77">
        <v>476.26</v>
      </c>
    </row>
    <row r="3523" spans="1:4">
      <c r="A3523" s="75">
        <v>320103</v>
      </c>
      <c r="B3523" s="76">
        <v>103</v>
      </c>
      <c r="C3523" s="77">
        <v>343.5</v>
      </c>
      <c r="D3523" s="77">
        <v>480.9</v>
      </c>
    </row>
    <row r="3524" spans="1:4">
      <c r="A3524" s="75">
        <v>320104</v>
      </c>
      <c r="B3524" s="76">
        <v>104</v>
      </c>
      <c r="C3524" s="77">
        <v>346.79</v>
      </c>
      <c r="D3524" s="77">
        <v>485.51</v>
      </c>
    </row>
    <row r="3525" spans="1:4">
      <c r="A3525" s="75">
        <v>320105</v>
      </c>
      <c r="B3525" s="76">
        <v>105</v>
      </c>
      <c r="C3525" s="77">
        <v>350.1</v>
      </c>
      <c r="D3525" s="77">
        <v>490.15</v>
      </c>
    </row>
    <row r="3526" spans="1:4">
      <c r="A3526" s="75">
        <v>320106</v>
      </c>
      <c r="B3526" s="76">
        <v>106</v>
      </c>
      <c r="C3526" s="77">
        <v>353.43</v>
      </c>
      <c r="D3526" s="77">
        <v>494.81</v>
      </c>
    </row>
    <row r="3527" spans="1:4">
      <c r="A3527" s="75">
        <v>320107</v>
      </c>
      <c r="B3527" s="76">
        <v>107</v>
      </c>
      <c r="C3527" s="77">
        <v>356.74</v>
      </c>
      <c r="D3527" s="77">
        <v>499.43</v>
      </c>
    </row>
    <row r="3528" spans="1:4">
      <c r="A3528" s="75">
        <v>320108</v>
      </c>
      <c r="B3528" s="76">
        <v>108</v>
      </c>
      <c r="C3528" s="77">
        <v>360.06</v>
      </c>
      <c r="D3528" s="77">
        <v>504.09</v>
      </c>
    </row>
    <row r="3529" spans="1:4">
      <c r="A3529" s="75">
        <v>320109</v>
      </c>
      <c r="B3529" s="76">
        <v>109</v>
      </c>
      <c r="C3529" s="77">
        <v>363.36</v>
      </c>
      <c r="D3529" s="77">
        <v>508.7</v>
      </c>
    </row>
    <row r="3530" spans="1:4">
      <c r="A3530" s="75">
        <v>320110</v>
      </c>
      <c r="B3530" s="76">
        <v>110</v>
      </c>
      <c r="C3530" s="77">
        <v>366.67</v>
      </c>
      <c r="D3530" s="77">
        <v>513.34</v>
      </c>
    </row>
    <row r="3531" spans="1:4">
      <c r="A3531" s="75">
        <v>320111</v>
      </c>
      <c r="B3531" s="76">
        <v>111</v>
      </c>
      <c r="C3531" s="77">
        <v>370.01</v>
      </c>
      <c r="D3531" s="77">
        <v>518.01</v>
      </c>
    </row>
    <row r="3532" spans="1:4">
      <c r="A3532" s="75">
        <v>320112</v>
      </c>
      <c r="B3532" s="76">
        <v>112</v>
      </c>
      <c r="C3532" s="77">
        <v>373.31</v>
      </c>
      <c r="D3532" s="77">
        <v>522.63</v>
      </c>
    </row>
    <row r="3533" spans="1:4">
      <c r="A3533" s="75">
        <v>320113</v>
      </c>
      <c r="B3533" s="76">
        <v>113</v>
      </c>
      <c r="C3533" s="77">
        <v>376.63</v>
      </c>
      <c r="D3533" s="77">
        <v>527.28</v>
      </c>
    </row>
    <row r="3534" spans="1:4">
      <c r="A3534" s="75">
        <v>320114</v>
      </c>
      <c r="B3534" s="76">
        <v>114</v>
      </c>
      <c r="C3534" s="77">
        <v>379.92</v>
      </c>
      <c r="D3534" s="77">
        <v>513.89</v>
      </c>
    </row>
    <row r="3535" spans="1:4">
      <c r="A3535" s="75">
        <v>320115</v>
      </c>
      <c r="B3535" s="76">
        <v>115</v>
      </c>
      <c r="C3535" s="77">
        <v>383.23</v>
      </c>
      <c r="D3535" s="77">
        <v>536.52</v>
      </c>
    </row>
    <row r="3536" spans="1:4">
      <c r="A3536" s="75">
        <v>320116</v>
      </c>
      <c r="B3536" s="76">
        <v>116</v>
      </c>
      <c r="C3536" s="77">
        <v>386.55</v>
      </c>
      <c r="D3536" s="77">
        <v>541.16999999999996</v>
      </c>
    </row>
    <row r="3537" spans="1:4">
      <c r="A3537" s="75">
        <v>320117</v>
      </c>
      <c r="B3537" s="76">
        <v>117</v>
      </c>
      <c r="C3537" s="77">
        <v>389.84</v>
      </c>
      <c r="D3537" s="77">
        <v>545.78</v>
      </c>
    </row>
    <row r="3538" spans="1:4">
      <c r="A3538" s="75">
        <v>320118</v>
      </c>
      <c r="B3538" s="76">
        <v>118</v>
      </c>
      <c r="C3538" s="77">
        <v>393.15</v>
      </c>
      <c r="D3538" s="77">
        <v>550.41</v>
      </c>
    </row>
    <row r="3539" spans="1:4">
      <c r="A3539" s="75">
        <v>320119</v>
      </c>
      <c r="B3539" s="76">
        <v>119</v>
      </c>
      <c r="C3539" s="77">
        <v>396.47</v>
      </c>
      <c r="D3539" s="77">
        <v>555.05999999999995</v>
      </c>
    </row>
    <row r="3540" spans="1:4">
      <c r="A3540" s="75">
        <v>320120</v>
      </c>
      <c r="B3540" s="76">
        <v>120</v>
      </c>
      <c r="C3540" s="77">
        <v>399.81</v>
      </c>
      <c r="D3540" s="77">
        <v>559.73</v>
      </c>
    </row>
    <row r="3541" spans="1:4">
      <c r="A3541" s="75">
        <v>320121</v>
      </c>
      <c r="B3541" s="76">
        <v>121</v>
      </c>
      <c r="C3541" s="77">
        <v>403.11</v>
      </c>
      <c r="D3541" s="77">
        <v>564.35</v>
      </c>
    </row>
    <row r="3542" spans="1:4">
      <c r="A3542" s="75">
        <v>320122</v>
      </c>
      <c r="B3542" s="76">
        <v>122</v>
      </c>
      <c r="C3542" s="77">
        <v>406.43</v>
      </c>
      <c r="D3542" s="77">
        <v>569</v>
      </c>
    </row>
    <row r="3543" spans="1:4">
      <c r="A3543" s="75">
        <v>320123</v>
      </c>
      <c r="B3543" s="76">
        <v>123</v>
      </c>
      <c r="C3543" s="77">
        <v>409.71</v>
      </c>
      <c r="D3543" s="77">
        <v>573.59</v>
      </c>
    </row>
    <row r="3544" spans="1:4">
      <c r="A3544" s="75">
        <v>320124</v>
      </c>
      <c r="B3544" s="76">
        <v>124</v>
      </c>
      <c r="C3544" s="77">
        <v>413.05</v>
      </c>
      <c r="D3544" s="77">
        <v>578.28</v>
      </c>
    </row>
    <row r="3545" spans="1:4">
      <c r="A3545" s="75">
        <v>320125</v>
      </c>
      <c r="B3545" s="76">
        <v>125</v>
      </c>
      <c r="C3545" s="77">
        <v>416.36</v>
      </c>
      <c r="D3545" s="77">
        <v>582.91</v>
      </c>
    </row>
    <row r="3546" spans="1:4">
      <c r="A3546" s="75">
        <v>320126</v>
      </c>
      <c r="B3546" s="76">
        <v>126</v>
      </c>
      <c r="C3546" s="77">
        <v>419.69</v>
      </c>
      <c r="D3546" s="77">
        <v>587.55999999999995</v>
      </c>
    </row>
    <row r="3547" spans="1:4">
      <c r="A3547" s="75">
        <v>320127</v>
      </c>
      <c r="B3547" s="76">
        <v>127</v>
      </c>
      <c r="C3547" s="77">
        <v>422.97</v>
      </c>
      <c r="D3547" s="77">
        <v>592.15</v>
      </c>
    </row>
    <row r="3548" spans="1:4">
      <c r="A3548" s="75">
        <v>320128</v>
      </c>
      <c r="B3548" s="76">
        <v>128</v>
      </c>
      <c r="C3548" s="77">
        <v>426.26</v>
      </c>
      <c r="D3548" s="77">
        <v>596.77</v>
      </c>
    </row>
    <row r="3549" spans="1:4">
      <c r="A3549" s="75">
        <v>320129</v>
      </c>
      <c r="B3549" s="76">
        <v>129</v>
      </c>
      <c r="C3549" s="77">
        <v>429.57</v>
      </c>
      <c r="D3549" s="77">
        <v>601.4</v>
      </c>
    </row>
    <row r="3550" spans="1:4">
      <c r="A3550" s="75">
        <v>320130</v>
      </c>
      <c r="B3550" s="76">
        <v>130</v>
      </c>
      <c r="C3550" s="77">
        <v>432.9</v>
      </c>
      <c r="D3550" s="77">
        <v>606.04999999999995</v>
      </c>
    </row>
    <row r="3551" spans="1:4">
      <c r="A3551" s="75">
        <v>320131</v>
      </c>
      <c r="B3551" s="76">
        <v>131</v>
      </c>
      <c r="C3551" s="77">
        <v>436.24</v>
      </c>
      <c r="D3551" s="77">
        <v>610.73</v>
      </c>
    </row>
    <row r="3552" spans="1:4">
      <c r="A3552" s="75">
        <v>320132</v>
      </c>
      <c r="B3552" s="76">
        <v>132</v>
      </c>
      <c r="C3552" s="77">
        <v>439.53</v>
      </c>
      <c r="D3552" s="77">
        <v>615.34</v>
      </c>
    </row>
    <row r="3553" spans="1:4">
      <c r="A3553" s="75">
        <v>320133</v>
      </c>
      <c r="B3553" s="76">
        <v>133</v>
      </c>
      <c r="C3553" s="77">
        <v>442.83</v>
      </c>
      <c r="D3553" s="77">
        <v>619.97</v>
      </c>
    </row>
    <row r="3554" spans="1:4">
      <c r="A3554" s="75">
        <v>320134</v>
      </c>
      <c r="B3554" s="76">
        <v>134</v>
      </c>
      <c r="C3554" s="77">
        <v>446.15</v>
      </c>
      <c r="D3554" s="77">
        <v>624.61</v>
      </c>
    </row>
    <row r="3555" spans="1:4">
      <c r="A3555" s="75">
        <v>320135</v>
      </c>
      <c r="B3555" s="76">
        <v>135</v>
      </c>
      <c r="C3555" s="77">
        <v>449.49</v>
      </c>
      <c r="D3555" s="77">
        <v>629.28</v>
      </c>
    </row>
    <row r="3556" spans="1:4">
      <c r="A3556" s="75">
        <v>320136</v>
      </c>
      <c r="B3556" s="76">
        <v>136</v>
      </c>
      <c r="C3556" s="77">
        <v>452.77</v>
      </c>
      <c r="D3556" s="77">
        <v>633.88</v>
      </c>
    </row>
    <row r="3557" spans="1:4">
      <c r="A3557" s="75">
        <v>320137</v>
      </c>
      <c r="B3557" s="76">
        <v>137</v>
      </c>
      <c r="C3557" s="77">
        <v>456.06</v>
      </c>
      <c r="D3557" s="77">
        <v>638.49</v>
      </c>
    </row>
    <row r="3558" spans="1:4">
      <c r="A3558" s="75">
        <v>320138</v>
      </c>
      <c r="B3558" s="76">
        <v>138</v>
      </c>
      <c r="C3558" s="77">
        <v>459.44</v>
      </c>
      <c r="D3558" s="77">
        <v>643.22</v>
      </c>
    </row>
    <row r="3559" spans="1:4">
      <c r="A3559" s="75">
        <v>320139</v>
      </c>
      <c r="B3559" s="76">
        <v>139</v>
      </c>
      <c r="C3559" s="77">
        <v>462.69</v>
      </c>
      <c r="D3559" s="77">
        <v>647.77</v>
      </c>
    </row>
    <row r="3560" spans="1:4">
      <c r="A3560" s="75">
        <v>320140</v>
      </c>
      <c r="B3560" s="76">
        <v>140</v>
      </c>
      <c r="C3560" s="77">
        <v>466.03</v>
      </c>
      <c r="D3560" s="77">
        <v>652.44000000000005</v>
      </c>
    </row>
    <row r="3561" spans="1:4">
      <c r="A3561" s="75">
        <v>320141</v>
      </c>
      <c r="B3561" s="76">
        <v>141</v>
      </c>
      <c r="C3561" s="77">
        <v>469.31</v>
      </c>
      <c r="D3561" s="77">
        <v>657.03</v>
      </c>
    </row>
    <row r="3562" spans="1:4">
      <c r="A3562" s="75">
        <v>320142</v>
      </c>
      <c r="B3562" s="76">
        <v>142</v>
      </c>
      <c r="C3562" s="77">
        <v>472.68</v>
      </c>
      <c r="D3562" s="77">
        <v>661.75</v>
      </c>
    </row>
    <row r="3563" spans="1:4">
      <c r="A3563" s="75">
        <v>320143</v>
      </c>
      <c r="B3563" s="76">
        <v>143</v>
      </c>
      <c r="C3563" s="77">
        <v>475.98</v>
      </c>
      <c r="D3563" s="77">
        <v>666.37</v>
      </c>
    </row>
    <row r="3564" spans="1:4">
      <c r="A3564" s="75">
        <v>320144</v>
      </c>
      <c r="B3564" s="76">
        <v>144</v>
      </c>
      <c r="C3564" s="77">
        <v>479.3</v>
      </c>
      <c r="D3564" s="77">
        <v>671.02</v>
      </c>
    </row>
    <row r="3565" spans="1:4">
      <c r="A3565" s="75">
        <v>320145</v>
      </c>
      <c r="B3565" s="76">
        <v>145</v>
      </c>
      <c r="C3565" s="77">
        <v>482.56</v>
      </c>
      <c r="D3565" s="77">
        <v>675.58</v>
      </c>
    </row>
    <row r="3566" spans="1:4">
      <c r="A3566" s="75">
        <v>320146</v>
      </c>
      <c r="B3566" s="76">
        <v>146</v>
      </c>
      <c r="C3566" s="77">
        <v>485.9</v>
      </c>
      <c r="D3566" s="77">
        <v>680.26</v>
      </c>
    </row>
    <row r="3567" spans="1:4">
      <c r="A3567" s="75">
        <v>320147</v>
      </c>
      <c r="B3567" s="76">
        <v>147</v>
      </c>
      <c r="C3567" s="77">
        <v>489.18</v>
      </c>
      <c r="D3567" s="77">
        <v>684.86</v>
      </c>
    </row>
    <row r="3568" spans="1:4">
      <c r="A3568" s="75">
        <v>320148</v>
      </c>
      <c r="B3568" s="76">
        <v>148</v>
      </c>
      <c r="C3568" s="77">
        <v>492.56</v>
      </c>
      <c r="D3568" s="77">
        <v>689.58</v>
      </c>
    </row>
    <row r="3569" spans="1:4">
      <c r="A3569" s="75">
        <v>320149</v>
      </c>
      <c r="B3569" s="76">
        <v>149</v>
      </c>
      <c r="C3569" s="77">
        <v>495.86</v>
      </c>
      <c r="D3569" s="77">
        <v>694.21</v>
      </c>
    </row>
    <row r="3570" spans="1:4">
      <c r="A3570" s="75">
        <v>320150</v>
      </c>
      <c r="B3570" s="76">
        <v>150</v>
      </c>
      <c r="C3570" s="77">
        <v>499.18</v>
      </c>
      <c r="D3570" s="77">
        <v>698.86</v>
      </c>
    </row>
    <row r="3571" spans="1:4">
      <c r="A3571" s="75">
        <v>320151</v>
      </c>
      <c r="B3571" s="76">
        <v>151</v>
      </c>
      <c r="C3571" s="77">
        <v>502.43</v>
      </c>
      <c r="D3571" s="77">
        <v>703.41</v>
      </c>
    </row>
    <row r="3572" spans="1:4">
      <c r="A3572" s="75">
        <v>320152</v>
      </c>
      <c r="B3572" s="76">
        <v>152</v>
      </c>
      <c r="C3572" s="77">
        <v>505.78</v>
      </c>
      <c r="D3572" s="77">
        <v>708.09</v>
      </c>
    </row>
    <row r="3573" spans="1:4">
      <c r="A3573" s="75">
        <v>320153</v>
      </c>
      <c r="B3573" s="76">
        <v>153</v>
      </c>
      <c r="C3573" s="77">
        <v>509.05</v>
      </c>
      <c r="D3573" s="77">
        <v>712.67</v>
      </c>
    </row>
    <row r="3574" spans="1:4">
      <c r="A3574" s="75">
        <v>320154</v>
      </c>
      <c r="B3574" s="76">
        <v>154</v>
      </c>
      <c r="C3574" s="77">
        <v>512.41999999999996</v>
      </c>
      <c r="D3574" s="77">
        <v>717.39</v>
      </c>
    </row>
    <row r="3575" spans="1:4">
      <c r="A3575" s="75">
        <v>320155</v>
      </c>
      <c r="B3575" s="76">
        <v>155</v>
      </c>
      <c r="C3575" s="77">
        <v>515.72</v>
      </c>
      <c r="D3575" s="77">
        <v>722.01</v>
      </c>
    </row>
    <row r="3576" spans="1:4">
      <c r="A3576" s="75">
        <v>320156</v>
      </c>
      <c r="B3576" s="76">
        <v>156</v>
      </c>
      <c r="C3576" s="77">
        <v>519.03</v>
      </c>
      <c r="D3576" s="77">
        <v>726.64</v>
      </c>
    </row>
    <row r="3577" spans="1:4">
      <c r="A3577" s="75">
        <v>320157</v>
      </c>
      <c r="B3577" s="76">
        <v>157</v>
      </c>
      <c r="C3577" s="77">
        <v>522.35</v>
      </c>
      <c r="D3577" s="77">
        <v>731.29</v>
      </c>
    </row>
    <row r="3578" spans="1:4">
      <c r="A3578" s="75">
        <v>320158</v>
      </c>
      <c r="B3578" s="76">
        <v>158</v>
      </c>
      <c r="C3578" s="77">
        <v>525.69000000000005</v>
      </c>
      <c r="D3578" s="77">
        <v>735.96</v>
      </c>
    </row>
    <row r="3579" spans="1:4">
      <c r="A3579" s="75">
        <v>320159</v>
      </c>
      <c r="B3579" s="76">
        <v>159</v>
      </c>
      <c r="C3579" s="77">
        <v>528.94000000000005</v>
      </c>
      <c r="D3579" s="77">
        <v>740.52</v>
      </c>
    </row>
    <row r="3580" spans="1:4">
      <c r="A3580" s="75">
        <v>320160</v>
      </c>
      <c r="B3580" s="76">
        <v>160</v>
      </c>
      <c r="C3580" s="77">
        <v>532.29999999999995</v>
      </c>
      <c r="D3580" s="77">
        <v>745.23</v>
      </c>
    </row>
    <row r="3581" spans="1:4">
      <c r="A3581" s="75">
        <v>320161</v>
      </c>
      <c r="B3581" s="76">
        <v>161</v>
      </c>
      <c r="C3581" s="77">
        <v>535.58000000000004</v>
      </c>
      <c r="D3581" s="77">
        <v>749.82</v>
      </c>
    </row>
    <row r="3582" spans="1:4">
      <c r="A3582" s="75">
        <v>320162</v>
      </c>
      <c r="B3582" s="76">
        <v>162</v>
      </c>
      <c r="C3582" s="77">
        <v>538.87</v>
      </c>
      <c r="D3582" s="77">
        <v>754.42</v>
      </c>
    </row>
    <row r="3583" spans="1:4">
      <c r="A3583" s="75">
        <v>320163</v>
      </c>
      <c r="B3583" s="76">
        <v>163</v>
      </c>
      <c r="C3583" s="77">
        <v>542.16999999999996</v>
      </c>
      <c r="D3583" s="77">
        <v>759.04</v>
      </c>
    </row>
    <row r="3584" spans="1:4">
      <c r="A3584" s="75">
        <v>320164</v>
      </c>
      <c r="B3584" s="76">
        <v>164</v>
      </c>
      <c r="C3584" s="77">
        <v>545.49</v>
      </c>
      <c r="D3584" s="77">
        <v>763.68</v>
      </c>
    </row>
    <row r="3585" spans="1:4">
      <c r="A3585" s="75">
        <v>320165</v>
      </c>
      <c r="B3585" s="76">
        <v>165</v>
      </c>
      <c r="C3585" s="77">
        <v>548.80999999999995</v>
      </c>
      <c r="D3585" s="77">
        <v>768.34</v>
      </c>
    </row>
    <row r="3586" spans="1:4">
      <c r="A3586" s="75">
        <v>320166</v>
      </c>
      <c r="B3586" s="76">
        <v>166</v>
      </c>
      <c r="C3586" s="77">
        <v>552.15</v>
      </c>
      <c r="D3586" s="77">
        <v>773.01</v>
      </c>
    </row>
    <row r="3587" spans="1:4">
      <c r="A3587" s="75">
        <v>320167</v>
      </c>
      <c r="B3587" s="76">
        <v>167</v>
      </c>
      <c r="C3587" s="77">
        <v>555.5</v>
      </c>
      <c r="D3587" s="77">
        <v>777.7</v>
      </c>
    </row>
    <row r="3588" spans="1:4">
      <c r="A3588" s="75">
        <v>320168</v>
      </c>
      <c r="B3588" s="76">
        <v>168</v>
      </c>
      <c r="C3588" s="77">
        <v>558.76</v>
      </c>
      <c r="D3588" s="77">
        <v>782.26</v>
      </c>
    </row>
    <row r="3589" spans="1:4">
      <c r="A3589" s="75">
        <v>320169</v>
      </c>
      <c r="B3589" s="76">
        <v>169</v>
      </c>
      <c r="C3589" s="77">
        <v>562.13</v>
      </c>
      <c r="D3589" s="77">
        <v>786.98</v>
      </c>
    </row>
    <row r="3590" spans="1:4">
      <c r="A3590" s="75">
        <v>320170</v>
      </c>
      <c r="B3590" s="76">
        <v>170</v>
      </c>
      <c r="C3590" s="77">
        <v>565.41</v>
      </c>
      <c r="D3590" s="77">
        <v>791.58</v>
      </c>
    </row>
    <row r="3591" spans="1:4">
      <c r="A3591" s="75">
        <v>320171</v>
      </c>
      <c r="B3591" s="76">
        <v>171</v>
      </c>
      <c r="C3591" s="77">
        <v>568.70000000000005</v>
      </c>
      <c r="D3591" s="77">
        <v>796.19</v>
      </c>
    </row>
    <row r="3592" spans="1:4">
      <c r="A3592" s="75">
        <v>320172</v>
      </c>
      <c r="B3592" s="76">
        <v>172</v>
      </c>
      <c r="C3592" s="77">
        <v>572.01</v>
      </c>
      <c r="D3592" s="77">
        <v>800.81</v>
      </c>
    </row>
    <row r="3593" spans="1:4">
      <c r="A3593" s="75">
        <v>320173</v>
      </c>
      <c r="B3593" s="76">
        <v>173</v>
      </c>
      <c r="C3593" s="77">
        <v>575.32000000000005</v>
      </c>
      <c r="D3593" s="77">
        <v>805.45</v>
      </c>
    </row>
    <row r="3594" spans="1:4">
      <c r="A3594" s="75">
        <v>320174</v>
      </c>
      <c r="B3594" s="76">
        <v>174</v>
      </c>
      <c r="C3594" s="77">
        <v>578.65</v>
      </c>
      <c r="D3594" s="77">
        <v>810.1</v>
      </c>
    </row>
    <row r="3595" spans="1:4">
      <c r="A3595" s="75">
        <v>320175</v>
      </c>
      <c r="B3595" s="76">
        <v>175</v>
      </c>
      <c r="C3595" s="77">
        <v>581.98</v>
      </c>
      <c r="D3595" s="77">
        <v>814.77</v>
      </c>
    </row>
    <row r="3596" spans="1:4">
      <c r="A3596" s="75">
        <v>320176</v>
      </c>
      <c r="B3596" s="76">
        <v>176</v>
      </c>
      <c r="C3596" s="77">
        <v>585.22</v>
      </c>
      <c r="D3596" s="77">
        <v>819.3</v>
      </c>
    </row>
    <row r="3597" spans="1:4">
      <c r="A3597" s="75">
        <v>320177</v>
      </c>
      <c r="B3597" s="76">
        <v>177</v>
      </c>
      <c r="C3597" s="77">
        <v>588.58000000000004</v>
      </c>
      <c r="D3597" s="77">
        <v>824.01</v>
      </c>
    </row>
    <row r="3598" spans="1:4">
      <c r="A3598" s="75">
        <v>320178</v>
      </c>
      <c r="B3598" s="76">
        <v>178</v>
      </c>
      <c r="C3598" s="77">
        <v>591.95000000000005</v>
      </c>
      <c r="D3598" s="77">
        <v>828.72</v>
      </c>
    </row>
    <row r="3599" spans="1:4">
      <c r="A3599" s="75">
        <v>320179</v>
      </c>
      <c r="B3599" s="76">
        <v>179</v>
      </c>
      <c r="C3599" s="77">
        <v>595.21</v>
      </c>
      <c r="D3599" s="77">
        <v>833.3</v>
      </c>
    </row>
    <row r="3600" spans="1:4">
      <c r="A3600" s="75">
        <v>320180</v>
      </c>
      <c r="B3600" s="76">
        <v>180</v>
      </c>
      <c r="C3600" s="77">
        <v>598.49</v>
      </c>
      <c r="D3600" s="77">
        <v>837.88</v>
      </c>
    </row>
    <row r="3601" spans="1:4">
      <c r="A3601" s="75">
        <v>320181</v>
      </c>
      <c r="B3601" s="76">
        <v>181</v>
      </c>
      <c r="C3601" s="77">
        <v>601.77</v>
      </c>
      <c r="D3601" s="77">
        <v>842.48</v>
      </c>
    </row>
    <row r="3602" spans="1:4">
      <c r="A3602" s="75">
        <v>320182</v>
      </c>
      <c r="B3602" s="76">
        <v>182</v>
      </c>
      <c r="C3602" s="77">
        <v>605.19000000000005</v>
      </c>
      <c r="D3602" s="77">
        <v>847.27</v>
      </c>
    </row>
    <row r="3603" spans="1:4">
      <c r="A3603" s="75">
        <v>320183</v>
      </c>
      <c r="B3603" s="76">
        <v>183</v>
      </c>
      <c r="C3603" s="77">
        <v>608.5</v>
      </c>
      <c r="D3603" s="77">
        <v>851.9</v>
      </c>
    </row>
    <row r="3604" spans="1:4">
      <c r="A3604" s="75">
        <v>320184</v>
      </c>
      <c r="B3604" s="76">
        <v>184</v>
      </c>
      <c r="C3604" s="77">
        <v>611.82000000000005</v>
      </c>
      <c r="D3604" s="77">
        <v>856.54</v>
      </c>
    </row>
    <row r="3605" spans="1:4">
      <c r="A3605" s="75">
        <v>320185</v>
      </c>
      <c r="B3605" s="76">
        <v>185</v>
      </c>
      <c r="C3605" s="77">
        <v>615.02</v>
      </c>
      <c r="D3605" s="77">
        <v>861.03</v>
      </c>
    </row>
    <row r="3606" spans="1:4">
      <c r="A3606" s="75">
        <v>320186</v>
      </c>
      <c r="B3606" s="76">
        <v>186</v>
      </c>
      <c r="C3606" s="77">
        <v>618.36</v>
      </c>
      <c r="D3606" s="77">
        <v>865.71</v>
      </c>
    </row>
    <row r="3607" spans="1:4">
      <c r="A3607" s="75">
        <v>320187</v>
      </c>
      <c r="B3607" s="76">
        <v>187</v>
      </c>
      <c r="C3607" s="77">
        <v>621.71</v>
      </c>
      <c r="D3607" s="77">
        <v>870.4</v>
      </c>
    </row>
    <row r="3608" spans="1:4">
      <c r="A3608" s="75">
        <v>320188</v>
      </c>
      <c r="B3608" s="76">
        <v>188</v>
      </c>
      <c r="C3608" s="77">
        <v>625.07000000000005</v>
      </c>
      <c r="D3608" s="77">
        <v>875.1</v>
      </c>
    </row>
    <row r="3609" spans="1:4">
      <c r="A3609" s="75">
        <v>320189</v>
      </c>
      <c r="B3609" s="76">
        <v>189</v>
      </c>
      <c r="C3609" s="77">
        <v>628.30999999999995</v>
      </c>
      <c r="D3609" s="77">
        <v>879.64</v>
      </c>
    </row>
    <row r="3610" spans="1:4">
      <c r="A3610" s="75">
        <v>320190</v>
      </c>
      <c r="B3610" s="76">
        <v>190</v>
      </c>
      <c r="C3610" s="77">
        <v>631.70000000000005</v>
      </c>
      <c r="D3610" s="77">
        <v>884.38</v>
      </c>
    </row>
    <row r="3611" spans="1:4">
      <c r="A3611" s="75">
        <v>320191</v>
      </c>
      <c r="B3611" s="76">
        <v>191</v>
      </c>
      <c r="C3611" s="77">
        <v>634.96</v>
      </c>
      <c r="D3611" s="77">
        <v>888.94</v>
      </c>
    </row>
    <row r="3612" spans="1:4">
      <c r="A3612" s="75">
        <v>320192</v>
      </c>
      <c r="B3612" s="76">
        <v>192</v>
      </c>
      <c r="C3612" s="77">
        <v>638.23</v>
      </c>
      <c r="D3612" s="77">
        <v>893.52</v>
      </c>
    </row>
    <row r="3613" spans="1:4">
      <c r="A3613" s="75">
        <v>320193</v>
      </c>
      <c r="B3613" s="76">
        <v>193</v>
      </c>
      <c r="C3613" s="77">
        <v>641.64</v>
      </c>
      <c r="D3613" s="77">
        <v>898.3</v>
      </c>
    </row>
    <row r="3614" spans="1:4">
      <c r="A3614" s="75">
        <v>320194</v>
      </c>
      <c r="B3614" s="76">
        <v>194</v>
      </c>
      <c r="C3614" s="77">
        <v>644.92999999999995</v>
      </c>
      <c r="D3614" s="77">
        <v>902.91</v>
      </c>
    </row>
    <row r="3615" spans="1:4">
      <c r="A3615" s="75">
        <v>320195</v>
      </c>
      <c r="B3615" s="76">
        <v>195</v>
      </c>
      <c r="C3615" s="77">
        <v>648.24</v>
      </c>
      <c r="D3615" s="77">
        <v>907.53</v>
      </c>
    </row>
    <row r="3616" spans="1:4">
      <c r="A3616" s="75">
        <v>320196</v>
      </c>
      <c r="B3616" s="76">
        <v>196</v>
      </c>
      <c r="C3616" s="77">
        <v>651.54999999999995</v>
      </c>
      <c r="D3616" s="77">
        <v>912.16</v>
      </c>
    </row>
    <row r="3617" spans="1:4">
      <c r="A3617" s="75">
        <v>320197</v>
      </c>
      <c r="B3617" s="76">
        <v>197</v>
      </c>
      <c r="C3617" s="77">
        <v>654.87</v>
      </c>
      <c r="D3617" s="77">
        <v>916.81</v>
      </c>
    </row>
    <row r="3618" spans="1:4">
      <c r="A3618" s="75">
        <v>320198</v>
      </c>
      <c r="B3618" s="76">
        <v>198</v>
      </c>
      <c r="C3618" s="77">
        <v>658.2</v>
      </c>
      <c r="D3618" s="77">
        <v>921.47</v>
      </c>
    </row>
    <row r="3619" spans="1:4">
      <c r="A3619" s="75">
        <v>320199</v>
      </c>
      <c r="B3619" s="76">
        <v>199</v>
      </c>
      <c r="C3619" s="77">
        <v>661.39</v>
      </c>
      <c r="D3619" s="77">
        <v>925.95</v>
      </c>
    </row>
    <row r="3620" spans="1:4">
      <c r="A3620" s="75">
        <v>320200</v>
      </c>
      <c r="B3620" s="76">
        <v>200</v>
      </c>
      <c r="C3620" s="77">
        <v>664.74</v>
      </c>
      <c r="D3620" s="77">
        <v>930.64</v>
      </c>
    </row>
    <row r="3621" spans="1:4">
      <c r="A3621" s="75">
        <v>320201</v>
      </c>
      <c r="B3621" s="79" t="s">
        <v>112</v>
      </c>
      <c r="C3621" s="80">
        <v>3.32</v>
      </c>
      <c r="D3621" s="80">
        <v>4.6500000000000004</v>
      </c>
    </row>
    <row r="3622" spans="1:4">
      <c r="A3622" s="75">
        <v>330001</v>
      </c>
      <c r="B3622" s="76">
        <v>1</v>
      </c>
      <c r="C3622" s="77">
        <v>13.8</v>
      </c>
      <c r="D3622" s="77">
        <v>19.32</v>
      </c>
    </row>
    <row r="3623" spans="1:4">
      <c r="A3623" s="75">
        <v>330002</v>
      </c>
      <c r="B3623" s="76">
        <v>2</v>
      </c>
      <c r="C3623" s="77">
        <v>15.69</v>
      </c>
      <c r="D3623" s="77">
        <v>21.97</v>
      </c>
    </row>
    <row r="3624" spans="1:4">
      <c r="A3624" s="75">
        <v>330003</v>
      </c>
      <c r="B3624" s="76">
        <v>3</v>
      </c>
      <c r="C3624" s="77">
        <v>17.579999999999998</v>
      </c>
      <c r="D3624" s="77">
        <v>24.62</v>
      </c>
    </row>
    <row r="3625" spans="1:4">
      <c r="A3625" s="75">
        <v>330004</v>
      </c>
      <c r="B3625" s="76">
        <v>4</v>
      </c>
      <c r="C3625" s="77">
        <v>19.48</v>
      </c>
      <c r="D3625" s="77">
        <v>27.27</v>
      </c>
    </row>
    <row r="3626" spans="1:4">
      <c r="A3626" s="75">
        <v>330005</v>
      </c>
      <c r="B3626" s="76">
        <v>5</v>
      </c>
      <c r="C3626" s="77">
        <v>21.37</v>
      </c>
      <c r="D3626" s="77">
        <v>29.92</v>
      </c>
    </row>
    <row r="3627" spans="1:4">
      <c r="A3627" s="75">
        <v>330006</v>
      </c>
      <c r="B3627" s="76">
        <v>6</v>
      </c>
      <c r="C3627" s="77">
        <v>23.26</v>
      </c>
      <c r="D3627" s="77">
        <v>32.57</v>
      </c>
    </row>
    <row r="3628" spans="1:4">
      <c r="A3628" s="75">
        <v>330007</v>
      </c>
      <c r="B3628" s="76">
        <v>7</v>
      </c>
      <c r="C3628" s="77">
        <v>25.83</v>
      </c>
      <c r="D3628" s="77">
        <v>36.159999999999997</v>
      </c>
    </row>
    <row r="3629" spans="1:4">
      <c r="A3629" s="75">
        <v>330008</v>
      </c>
      <c r="B3629" s="76">
        <v>8</v>
      </c>
      <c r="C3629" s="77">
        <v>29.18</v>
      </c>
      <c r="D3629" s="77">
        <v>40.85</v>
      </c>
    </row>
    <row r="3630" spans="1:4">
      <c r="A3630" s="75">
        <v>330009</v>
      </c>
      <c r="B3630" s="76">
        <v>9</v>
      </c>
      <c r="C3630" s="77">
        <v>32.520000000000003</v>
      </c>
      <c r="D3630" s="77">
        <v>45.53</v>
      </c>
    </row>
    <row r="3631" spans="1:4">
      <c r="A3631" s="75">
        <v>330010</v>
      </c>
      <c r="B3631" s="76">
        <v>10</v>
      </c>
      <c r="C3631" s="77">
        <v>35.869999999999997</v>
      </c>
      <c r="D3631" s="77">
        <v>50.22</v>
      </c>
    </row>
    <row r="3632" spans="1:4">
      <c r="A3632" s="75">
        <v>330011</v>
      </c>
      <c r="B3632" s="76">
        <v>11</v>
      </c>
      <c r="C3632" s="77">
        <v>39.22</v>
      </c>
      <c r="D3632" s="77">
        <v>54.91</v>
      </c>
    </row>
    <row r="3633" spans="1:4">
      <c r="A3633" s="75">
        <v>330012</v>
      </c>
      <c r="B3633" s="76">
        <v>12</v>
      </c>
      <c r="C3633" s="77">
        <v>42.57</v>
      </c>
      <c r="D3633" s="77">
        <v>59.6</v>
      </c>
    </row>
    <row r="3634" spans="1:4">
      <c r="A3634" s="75">
        <v>330013</v>
      </c>
      <c r="B3634" s="76">
        <v>13</v>
      </c>
      <c r="C3634" s="77">
        <v>45.92</v>
      </c>
      <c r="D3634" s="77">
        <v>64.290000000000006</v>
      </c>
    </row>
    <row r="3635" spans="1:4">
      <c r="A3635" s="75">
        <v>330014</v>
      </c>
      <c r="B3635" s="76">
        <v>14</v>
      </c>
      <c r="C3635" s="77">
        <v>49.27</v>
      </c>
      <c r="D3635" s="77">
        <v>68.98</v>
      </c>
    </row>
    <row r="3636" spans="1:4">
      <c r="A3636" s="75">
        <v>330015</v>
      </c>
      <c r="B3636" s="76">
        <v>15</v>
      </c>
      <c r="C3636" s="77">
        <v>52.62</v>
      </c>
      <c r="D3636" s="77">
        <v>73.67</v>
      </c>
    </row>
    <row r="3637" spans="1:4">
      <c r="A3637" s="75">
        <v>330016</v>
      </c>
      <c r="B3637" s="76">
        <v>16</v>
      </c>
      <c r="C3637" s="77">
        <v>55.97</v>
      </c>
      <c r="D3637" s="77">
        <v>78.36</v>
      </c>
    </row>
    <row r="3638" spans="1:4">
      <c r="A3638" s="75">
        <v>330017</v>
      </c>
      <c r="B3638" s="76">
        <v>17</v>
      </c>
      <c r="C3638" s="77">
        <v>59.32</v>
      </c>
      <c r="D3638" s="77">
        <v>83.05</v>
      </c>
    </row>
    <row r="3639" spans="1:4">
      <c r="A3639" s="75">
        <v>330018</v>
      </c>
      <c r="B3639" s="76">
        <v>18</v>
      </c>
      <c r="C3639" s="77">
        <v>62.67</v>
      </c>
      <c r="D3639" s="77">
        <v>87.74</v>
      </c>
    </row>
    <row r="3640" spans="1:4">
      <c r="A3640" s="75">
        <v>330019</v>
      </c>
      <c r="B3640" s="76">
        <v>19</v>
      </c>
      <c r="C3640" s="77">
        <v>66.02</v>
      </c>
      <c r="D3640" s="77">
        <v>92.43</v>
      </c>
    </row>
    <row r="3641" spans="1:4">
      <c r="A3641" s="75">
        <v>330020</v>
      </c>
      <c r="B3641" s="76">
        <v>20</v>
      </c>
      <c r="C3641" s="77">
        <v>69.37</v>
      </c>
      <c r="D3641" s="77">
        <v>97.12</v>
      </c>
    </row>
    <row r="3642" spans="1:4">
      <c r="A3642" s="75">
        <v>330021</v>
      </c>
      <c r="B3642" s="76">
        <v>21</v>
      </c>
      <c r="C3642" s="77">
        <v>72.72</v>
      </c>
      <c r="D3642" s="77">
        <v>101.8</v>
      </c>
    </row>
    <row r="3643" spans="1:4">
      <c r="A3643" s="75">
        <v>330022</v>
      </c>
      <c r="B3643" s="76">
        <v>22</v>
      </c>
      <c r="C3643" s="77">
        <v>76.069999999999993</v>
      </c>
      <c r="D3643" s="77">
        <v>106.49</v>
      </c>
    </row>
    <row r="3644" spans="1:4">
      <c r="A3644" s="75">
        <v>330023</v>
      </c>
      <c r="B3644" s="76">
        <v>23</v>
      </c>
      <c r="C3644" s="77">
        <v>79.42</v>
      </c>
      <c r="D3644" s="77">
        <v>111.18</v>
      </c>
    </row>
    <row r="3645" spans="1:4">
      <c r="A3645" s="75">
        <v>330024</v>
      </c>
      <c r="B3645" s="76">
        <v>24</v>
      </c>
      <c r="C3645" s="77">
        <v>82.77</v>
      </c>
      <c r="D3645" s="77">
        <v>115.87</v>
      </c>
    </row>
    <row r="3646" spans="1:4">
      <c r="A3646" s="75">
        <v>330025</v>
      </c>
      <c r="B3646" s="76">
        <v>25</v>
      </c>
      <c r="C3646" s="77">
        <v>86.12</v>
      </c>
      <c r="D3646" s="77">
        <v>120.56</v>
      </c>
    </row>
    <row r="3647" spans="1:4">
      <c r="A3647" s="75">
        <v>330026</v>
      </c>
      <c r="B3647" s="76">
        <v>26</v>
      </c>
      <c r="C3647" s="77">
        <v>89.46</v>
      </c>
      <c r="D3647" s="77">
        <v>125.25</v>
      </c>
    </row>
    <row r="3648" spans="1:4">
      <c r="A3648" s="75">
        <v>330027</v>
      </c>
      <c r="B3648" s="76">
        <v>27</v>
      </c>
      <c r="C3648" s="77">
        <v>92.81</v>
      </c>
      <c r="D3648" s="77">
        <v>129.94</v>
      </c>
    </row>
    <row r="3649" spans="1:4">
      <c r="A3649" s="75">
        <v>330028</v>
      </c>
      <c r="B3649" s="76">
        <v>28</v>
      </c>
      <c r="C3649" s="77">
        <v>96.16</v>
      </c>
      <c r="D3649" s="77">
        <v>134.63</v>
      </c>
    </row>
    <row r="3650" spans="1:4">
      <c r="A3650" s="75">
        <v>330029</v>
      </c>
      <c r="B3650" s="76">
        <v>29</v>
      </c>
      <c r="C3650" s="77">
        <v>99.51</v>
      </c>
      <c r="D3650" s="77">
        <v>139.32</v>
      </c>
    </row>
    <row r="3651" spans="1:4">
      <c r="A3651" s="75">
        <v>330030</v>
      </c>
      <c r="B3651" s="76">
        <v>30</v>
      </c>
      <c r="C3651" s="77">
        <v>102.86</v>
      </c>
      <c r="D3651" s="77">
        <v>144.01</v>
      </c>
    </row>
    <row r="3652" spans="1:4">
      <c r="A3652" s="75">
        <v>330031</v>
      </c>
      <c r="B3652" s="76">
        <v>31</v>
      </c>
      <c r="C3652" s="77">
        <v>106.21</v>
      </c>
      <c r="D3652" s="77">
        <v>148.69999999999999</v>
      </c>
    </row>
    <row r="3653" spans="1:4">
      <c r="A3653" s="75">
        <v>330032</v>
      </c>
      <c r="B3653" s="76">
        <v>32</v>
      </c>
      <c r="C3653" s="77">
        <v>109.56</v>
      </c>
      <c r="D3653" s="77">
        <v>153.38</v>
      </c>
    </row>
    <row r="3654" spans="1:4">
      <c r="A3654" s="75">
        <v>330033</v>
      </c>
      <c r="B3654" s="76">
        <v>33</v>
      </c>
      <c r="C3654" s="77">
        <v>112.91</v>
      </c>
      <c r="D3654" s="77">
        <v>158.08000000000001</v>
      </c>
    </row>
    <row r="3655" spans="1:4">
      <c r="A3655" s="75">
        <v>330034</v>
      </c>
      <c r="B3655" s="76">
        <v>34</v>
      </c>
      <c r="C3655" s="77">
        <v>116.26</v>
      </c>
      <c r="D3655" s="77">
        <v>162.76</v>
      </c>
    </row>
    <row r="3656" spans="1:4">
      <c r="A3656" s="75">
        <v>330035</v>
      </c>
      <c r="B3656" s="76">
        <v>35</v>
      </c>
      <c r="C3656" s="77">
        <v>119.61</v>
      </c>
      <c r="D3656" s="77">
        <v>167.46</v>
      </c>
    </row>
    <row r="3657" spans="1:4">
      <c r="A3657" s="75">
        <v>330036</v>
      </c>
      <c r="B3657" s="76">
        <v>36</v>
      </c>
      <c r="C3657" s="77">
        <v>122.96</v>
      </c>
      <c r="D3657" s="77">
        <v>172.14</v>
      </c>
    </row>
    <row r="3658" spans="1:4">
      <c r="A3658" s="75">
        <v>330037</v>
      </c>
      <c r="B3658" s="76">
        <v>37</v>
      </c>
      <c r="C3658" s="77">
        <v>126.31</v>
      </c>
      <c r="D3658" s="77">
        <v>176.83</v>
      </c>
    </row>
    <row r="3659" spans="1:4">
      <c r="A3659" s="75">
        <v>330038</v>
      </c>
      <c r="B3659" s="76">
        <v>38</v>
      </c>
      <c r="C3659" s="77">
        <v>129.66</v>
      </c>
      <c r="D3659" s="77">
        <v>181.52</v>
      </c>
    </row>
    <row r="3660" spans="1:4">
      <c r="A3660" s="75">
        <v>330039</v>
      </c>
      <c r="B3660" s="76">
        <v>39</v>
      </c>
      <c r="C3660" s="77">
        <v>133.01</v>
      </c>
      <c r="D3660" s="77">
        <v>186.21</v>
      </c>
    </row>
    <row r="3661" spans="1:4">
      <c r="A3661" s="75">
        <v>330040</v>
      </c>
      <c r="B3661" s="76">
        <v>40</v>
      </c>
      <c r="C3661" s="77">
        <v>136.36000000000001</v>
      </c>
      <c r="D3661" s="77">
        <v>190.9</v>
      </c>
    </row>
    <row r="3662" spans="1:4">
      <c r="A3662" s="75">
        <v>330041</v>
      </c>
      <c r="B3662" s="76">
        <v>41</v>
      </c>
      <c r="C3662" s="77">
        <v>139.71</v>
      </c>
      <c r="D3662" s="77">
        <v>195.59</v>
      </c>
    </row>
    <row r="3663" spans="1:4">
      <c r="A3663" s="75">
        <v>330042</v>
      </c>
      <c r="B3663" s="76">
        <v>42</v>
      </c>
      <c r="C3663" s="77">
        <v>143.06</v>
      </c>
      <c r="D3663" s="77">
        <v>200.28</v>
      </c>
    </row>
    <row r="3664" spans="1:4">
      <c r="A3664" s="75">
        <v>330043</v>
      </c>
      <c r="B3664" s="76">
        <v>43</v>
      </c>
      <c r="C3664" s="77">
        <v>146.4</v>
      </c>
      <c r="D3664" s="77">
        <v>204.97</v>
      </c>
    </row>
    <row r="3665" spans="1:4">
      <c r="A3665" s="75">
        <v>330044</v>
      </c>
      <c r="B3665" s="76">
        <v>44</v>
      </c>
      <c r="C3665" s="77">
        <v>149.75</v>
      </c>
      <c r="D3665" s="77">
        <v>209.65</v>
      </c>
    </row>
    <row r="3666" spans="1:4">
      <c r="A3666" s="75">
        <v>330045</v>
      </c>
      <c r="B3666" s="76">
        <v>45</v>
      </c>
      <c r="C3666" s="77">
        <v>153.1</v>
      </c>
      <c r="D3666" s="77">
        <v>214.34</v>
      </c>
    </row>
    <row r="3667" spans="1:4">
      <c r="A3667" s="75">
        <v>330046</v>
      </c>
      <c r="B3667" s="76">
        <v>46</v>
      </c>
      <c r="C3667" s="77">
        <v>156.46</v>
      </c>
      <c r="D3667" s="77">
        <v>219.04</v>
      </c>
    </row>
    <row r="3668" spans="1:4">
      <c r="A3668" s="75">
        <v>330047</v>
      </c>
      <c r="B3668" s="76">
        <v>47</v>
      </c>
      <c r="C3668" s="77">
        <v>159.81</v>
      </c>
      <c r="D3668" s="77">
        <v>223.73</v>
      </c>
    </row>
    <row r="3669" spans="1:4">
      <c r="A3669" s="75">
        <v>330048</v>
      </c>
      <c r="B3669" s="76">
        <v>48</v>
      </c>
      <c r="C3669" s="77">
        <v>163.15</v>
      </c>
      <c r="D3669" s="77">
        <v>228.42</v>
      </c>
    </row>
    <row r="3670" spans="1:4">
      <c r="A3670" s="75">
        <v>330049</v>
      </c>
      <c r="B3670" s="76">
        <v>49</v>
      </c>
      <c r="C3670" s="77">
        <v>166.51</v>
      </c>
      <c r="D3670" s="77">
        <v>233.11</v>
      </c>
    </row>
    <row r="3671" spans="1:4">
      <c r="A3671" s="75">
        <v>330050</v>
      </c>
      <c r="B3671" s="76">
        <v>50</v>
      </c>
      <c r="C3671" s="77">
        <v>169.86</v>
      </c>
      <c r="D3671" s="77">
        <v>237.8</v>
      </c>
    </row>
    <row r="3672" spans="1:4">
      <c r="A3672" s="75">
        <v>330051</v>
      </c>
      <c r="B3672" s="76">
        <v>51</v>
      </c>
      <c r="C3672" s="77">
        <v>173.2</v>
      </c>
      <c r="D3672" s="77">
        <v>242.49</v>
      </c>
    </row>
    <row r="3673" spans="1:4">
      <c r="A3673" s="75">
        <v>330052</v>
      </c>
      <c r="B3673" s="76">
        <v>52</v>
      </c>
      <c r="C3673" s="77">
        <v>176.55</v>
      </c>
      <c r="D3673" s="77">
        <v>247.17</v>
      </c>
    </row>
    <row r="3674" spans="1:4">
      <c r="A3674" s="75">
        <v>330053</v>
      </c>
      <c r="B3674" s="76">
        <v>53</v>
      </c>
      <c r="C3674" s="77">
        <v>179.9</v>
      </c>
      <c r="D3674" s="77">
        <v>251.86</v>
      </c>
    </row>
    <row r="3675" spans="1:4">
      <c r="A3675" s="75">
        <v>330054</v>
      </c>
      <c r="B3675" s="76">
        <v>54</v>
      </c>
      <c r="C3675" s="77">
        <v>183.25</v>
      </c>
      <c r="D3675" s="77">
        <v>256.55</v>
      </c>
    </row>
    <row r="3676" spans="1:4">
      <c r="A3676" s="75">
        <v>330055</v>
      </c>
      <c r="B3676" s="76">
        <v>55</v>
      </c>
      <c r="C3676" s="77">
        <v>186.6</v>
      </c>
      <c r="D3676" s="77">
        <v>261.24</v>
      </c>
    </row>
    <row r="3677" spans="1:4">
      <c r="A3677" s="75">
        <v>330056</v>
      </c>
      <c r="B3677" s="76">
        <v>56</v>
      </c>
      <c r="C3677" s="77">
        <v>189.95</v>
      </c>
      <c r="D3677" s="77">
        <v>265.93</v>
      </c>
    </row>
    <row r="3678" spans="1:4">
      <c r="A3678" s="75">
        <v>330057</v>
      </c>
      <c r="B3678" s="76">
        <v>57</v>
      </c>
      <c r="C3678" s="77">
        <v>193.3</v>
      </c>
      <c r="D3678" s="77">
        <v>270.62</v>
      </c>
    </row>
    <row r="3679" spans="1:4">
      <c r="A3679" s="75">
        <v>330058</v>
      </c>
      <c r="B3679" s="76">
        <v>58</v>
      </c>
      <c r="C3679" s="77">
        <v>196.64</v>
      </c>
      <c r="D3679" s="77">
        <v>275.3</v>
      </c>
    </row>
    <row r="3680" spans="1:4">
      <c r="A3680" s="75">
        <v>330059</v>
      </c>
      <c r="B3680" s="76">
        <v>59</v>
      </c>
      <c r="C3680" s="77">
        <v>199.99</v>
      </c>
      <c r="D3680" s="77">
        <v>279.99</v>
      </c>
    </row>
    <row r="3681" spans="1:4">
      <c r="A3681" s="75">
        <v>330060</v>
      </c>
      <c r="B3681" s="76">
        <v>60</v>
      </c>
      <c r="C3681" s="77">
        <v>203.35</v>
      </c>
      <c r="D3681" s="77">
        <v>284.68</v>
      </c>
    </row>
    <row r="3682" spans="1:4">
      <c r="A3682" s="75">
        <v>330061</v>
      </c>
      <c r="B3682" s="76">
        <v>61</v>
      </c>
      <c r="C3682" s="77">
        <v>206.7</v>
      </c>
      <c r="D3682" s="77">
        <v>289.39</v>
      </c>
    </row>
    <row r="3683" spans="1:4">
      <c r="A3683" s="75">
        <v>330062</v>
      </c>
      <c r="B3683" s="76">
        <v>62</v>
      </c>
      <c r="C3683" s="77">
        <v>210.05</v>
      </c>
      <c r="D3683" s="77">
        <v>294.07</v>
      </c>
    </row>
    <row r="3684" spans="1:4">
      <c r="A3684" s="75">
        <v>330063</v>
      </c>
      <c r="B3684" s="76">
        <v>63</v>
      </c>
      <c r="C3684" s="77">
        <v>213.4</v>
      </c>
      <c r="D3684" s="77">
        <v>298.76</v>
      </c>
    </row>
    <row r="3685" spans="1:4">
      <c r="A3685" s="75">
        <v>330064</v>
      </c>
      <c r="B3685" s="76">
        <v>64</v>
      </c>
      <c r="C3685" s="77">
        <v>216.74</v>
      </c>
      <c r="D3685" s="77">
        <v>303.44</v>
      </c>
    </row>
    <row r="3686" spans="1:4">
      <c r="A3686" s="75">
        <v>330065</v>
      </c>
      <c r="B3686" s="76">
        <v>65</v>
      </c>
      <c r="C3686" s="77">
        <v>220.1</v>
      </c>
      <c r="D3686" s="77">
        <v>308.14</v>
      </c>
    </row>
    <row r="3687" spans="1:4">
      <c r="A3687" s="75">
        <v>330066</v>
      </c>
      <c r="B3687" s="76">
        <v>66</v>
      </c>
      <c r="C3687" s="77">
        <v>223.44</v>
      </c>
      <c r="D3687" s="77">
        <v>312.82</v>
      </c>
    </row>
    <row r="3688" spans="1:4">
      <c r="A3688" s="75">
        <v>330067</v>
      </c>
      <c r="B3688" s="76">
        <v>67</v>
      </c>
      <c r="C3688" s="77">
        <v>226.8</v>
      </c>
      <c r="D3688" s="77">
        <v>317.51</v>
      </c>
    </row>
    <row r="3689" spans="1:4">
      <c r="A3689" s="75">
        <v>330068</v>
      </c>
      <c r="B3689" s="76">
        <v>68</v>
      </c>
      <c r="C3689" s="77">
        <v>230.14</v>
      </c>
      <c r="D3689" s="77">
        <v>322.2</v>
      </c>
    </row>
    <row r="3690" spans="1:4">
      <c r="A3690" s="75">
        <v>330069</v>
      </c>
      <c r="B3690" s="76">
        <v>69</v>
      </c>
      <c r="C3690" s="77">
        <v>233.5</v>
      </c>
      <c r="D3690" s="77">
        <v>326.89999999999998</v>
      </c>
    </row>
    <row r="3691" spans="1:4">
      <c r="A3691" s="75">
        <v>330070</v>
      </c>
      <c r="B3691" s="76">
        <v>70</v>
      </c>
      <c r="C3691" s="77">
        <v>236.85</v>
      </c>
      <c r="D3691" s="77">
        <v>331.58</v>
      </c>
    </row>
    <row r="3692" spans="1:4">
      <c r="A3692" s="75">
        <v>330071</v>
      </c>
      <c r="B3692" s="76">
        <v>71</v>
      </c>
      <c r="C3692" s="77">
        <v>240.2</v>
      </c>
      <c r="D3692" s="77">
        <v>336.28</v>
      </c>
    </row>
    <row r="3693" spans="1:4">
      <c r="A3693" s="75">
        <v>330072</v>
      </c>
      <c r="B3693" s="76">
        <v>72</v>
      </c>
      <c r="C3693" s="77">
        <v>243.55</v>
      </c>
      <c r="D3693" s="77">
        <v>340.96</v>
      </c>
    </row>
    <row r="3694" spans="1:4">
      <c r="A3694" s="75">
        <v>330073</v>
      </c>
      <c r="B3694" s="76">
        <v>73</v>
      </c>
      <c r="C3694" s="77">
        <v>246.9</v>
      </c>
      <c r="D3694" s="77">
        <v>345.65</v>
      </c>
    </row>
    <row r="3695" spans="1:4">
      <c r="A3695" s="75">
        <v>330074</v>
      </c>
      <c r="B3695" s="76">
        <v>74</v>
      </c>
      <c r="C3695" s="77">
        <v>250.23</v>
      </c>
      <c r="D3695" s="77">
        <v>350.32</v>
      </c>
    </row>
    <row r="3696" spans="1:4">
      <c r="A3696" s="75">
        <v>330075</v>
      </c>
      <c r="B3696" s="76">
        <v>75</v>
      </c>
      <c r="C3696" s="77">
        <v>253.59</v>
      </c>
      <c r="D3696" s="77">
        <v>355.03</v>
      </c>
    </row>
    <row r="3697" spans="1:4">
      <c r="A3697" s="75">
        <v>330076</v>
      </c>
      <c r="B3697" s="76">
        <v>76</v>
      </c>
      <c r="C3697" s="77">
        <v>256.94</v>
      </c>
      <c r="D3697" s="77">
        <v>359.71</v>
      </c>
    </row>
    <row r="3698" spans="1:4">
      <c r="A3698" s="75">
        <v>330077</v>
      </c>
      <c r="B3698" s="76">
        <v>77</v>
      </c>
      <c r="C3698" s="77">
        <v>260.27999999999997</v>
      </c>
      <c r="D3698" s="77">
        <v>364.4</v>
      </c>
    </row>
    <row r="3699" spans="1:4">
      <c r="A3699" s="75">
        <v>330078</v>
      </c>
      <c r="B3699" s="76">
        <v>78</v>
      </c>
      <c r="C3699" s="77">
        <v>263.63</v>
      </c>
      <c r="D3699" s="77">
        <v>369.09</v>
      </c>
    </row>
    <row r="3700" spans="1:4">
      <c r="A3700" s="75">
        <v>330079</v>
      </c>
      <c r="B3700" s="76">
        <v>79</v>
      </c>
      <c r="C3700" s="77">
        <v>266.98</v>
      </c>
      <c r="D3700" s="77">
        <v>373.78</v>
      </c>
    </row>
    <row r="3701" spans="1:4">
      <c r="A3701" s="75">
        <v>330080</v>
      </c>
      <c r="B3701" s="76">
        <v>80</v>
      </c>
      <c r="C3701" s="77">
        <v>270.33</v>
      </c>
      <c r="D3701" s="77">
        <v>378.47</v>
      </c>
    </row>
    <row r="3702" spans="1:4">
      <c r="A3702" s="75">
        <v>330081</v>
      </c>
      <c r="B3702" s="76">
        <v>81</v>
      </c>
      <c r="C3702" s="77">
        <v>273.68</v>
      </c>
      <c r="D3702" s="77">
        <v>383.16</v>
      </c>
    </row>
    <row r="3703" spans="1:4">
      <c r="A3703" s="75">
        <v>330082</v>
      </c>
      <c r="B3703" s="76">
        <v>82</v>
      </c>
      <c r="C3703" s="77">
        <v>277.02999999999997</v>
      </c>
      <c r="D3703" s="77">
        <v>387.85</v>
      </c>
    </row>
    <row r="3704" spans="1:4">
      <c r="A3704" s="75">
        <v>330083</v>
      </c>
      <c r="B3704" s="76">
        <v>83</v>
      </c>
      <c r="C3704" s="77">
        <v>280.38</v>
      </c>
      <c r="D3704" s="77">
        <v>392.53</v>
      </c>
    </row>
    <row r="3705" spans="1:4">
      <c r="A3705" s="75">
        <v>330084</v>
      </c>
      <c r="B3705" s="76">
        <v>84</v>
      </c>
      <c r="C3705" s="77">
        <v>283.75</v>
      </c>
      <c r="D3705" s="77">
        <v>397.25</v>
      </c>
    </row>
    <row r="3706" spans="1:4">
      <c r="A3706" s="75">
        <v>330085</v>
      </c>
      <c r="B3706" s="76">
        <v>85</v>
      </c>
      <c r="C3706" s="77">
        <v>287.08999999999997</v>
      </c>
      <c r="D3706" s="77">
        <v>401.93</v>
      </c>
    </row>
    <row r="3707" spans="1:4">
      <c r="A3707" s="75">
        <v>330086</v>
      </c>
      <c r="B3707" s="76">
        <v>86</v>
      </c>
      <c r="C3707" s="77">
        <v>290.42</v>
      </c>
      <c r="D3707" s="77">
        <v>406.59</v>
      </c>
    </row>
    <row r="3708" spans="1:4">
      <c r="A3708" s="75">
        <v>330087</v>
      </c>
      <c r="B3708" s="76">
        <v>87</v>
      </c>
      <c r="C3708" s="77">
        <v>293.77999999999997</v>
      </c>
      <c r="D3708" s="77">
        <v>411.29</v>
      </c>
    </row>
    <row r="3709" spans="1:4">
      <c r="A3709" s="75">
        <v>330088</v>
      </c>
      <c r="B3709" s="76">
        <v>88</v>
      </c>
      <c r="C3709" s="77">
        <v>297.13</v>
      </c>
      <c r="D3709" s="77">
        <v>415.98</v>
      </c>
    </row>
    <row r="3710" spans="1:4">
      <c r="A3710" s="75">
        <v>330089</v>
      </c>
      <c r="B3710" s="76">
        <v>89</v>
      </c>
      <c r="C3710" s="77">
        <v>300.47000000000003</v>
      </c>
      <c r="D3710" s="77">
        <v>420.66</v>
      </c>
    </row>
    <row r="3711" spans="1:4">
      <c r="A3711" s="75">
        <v>330090</v>
      </c>
      <c r="B3711" s="76">
        <v>90</v>
      </c>
      <c r="C3711" s="77">
        <v>303.83999999999997</v>
      </c>
      <c r="D3711" s="77">
        <v>425.37</v>
      </c>
    </row>
    <row r="3712" spans="1:4">
      <c r="A3712" s="75">
        <v>330091</v>
      </c>
      <c r="B3712" s="76">
        <v>91</v>
      </c>
      <c r="C3712" s="77">
        <v>307.19</v>
      </c>
      <c r="D3712" s="77">
        <v>430.07</v>
      </c>
    </row>
    <row r="3713" spans="1:4">
      <c r="A3713" s="75">
        <v>330092</v>
      </c>
      <c r="B3713" s="76">
        <v>92</v>
      </c>
      <c r="C3713" s="77">
        <v>310.54000000000002</v>
      </c>
      <c r="D3713" s="77">
        <v>434.75</v>
      </c>
    </row>
    <row r="3714" spans="1:4">
      <c r="A3714" s="75">
        <v>330093</v>
      </c>
      <c r="B3714" s="76">
        <v>93</v>
      </c>
      <c r="C3714" s="77">
        <v>313.87</v>
      </c>
      <c r="D3714" s="77">
        <v>439.42</v>
      </c>
    </row>
    <row r="3715" spans="1:4">
      <c r="A3715" s="75">
        <v>330094</v>
      </c>
      <c r="B3715" s="76">
        <v>94</v>
      </c>
      <c r="C3715" s="77">
        <v>317.22000000000003</v>
      </c>
      <c r="D3715" s="77">
        <v>444.11</v>
      </c>
    </row>
    <row r="3716" spans="1:4">
      <c r="A3716" s="75">
        <v>330095</v>
      </c>
      <c r="B3716" s="76">
        <v>95</v>
      </c>
      <c r="C3716" s="77">
        <v>320.60000000000002</v>
      </c>
      <c r="D3716" s="77">
        <v>448.84</v>
      </c>
    </row>
    <row r="3717" spans="1:4">
      <c r="A3717" s="75">
        <v>330096</v>
      </c>
      <c r="B3717" s="76">
        <v>96</v>
      </c>
      <c r="C3717" s="77">
        <v>323.92</v>
      </c>
      <c r="D3717" s="77">
        <v>453.49</v>
      </c>
    </row>
    <row r="3718" spans="1:4">
      <c r="A3718" s="75">
        <v>330097</v>
      </c>
      <c r="B3718" s="76">
        <v>97</v>
      </c>
      <c r="C3718" s="77">
        <v>327.27</v>
      </c>
      <c r="D3718" s="77">
        <v>458.18</v>
      </c>
    </row>
    <row r="3719" spans="1:4">
      <c r="A3719" s="75">
        <v>330098</v>
      </c>
      <c r="B3719" s="76">
        <v>98</v>
      </c>
      <c r="C3719" s="77">
        <v>330.64</v>
      </c>
      <c r="D3719" s="77">
        <v>462.89</v>
      </c>
    </row>
    <row r="3720" spans="1:4">
      <c r="A3720" s="75">
        <v>330099</v>
      </c>
      <c r="B3720" s="76">
        <v>99</v>
      </c>
      <c r="C3720" s="77">
        <v>333.99</v>
      </c>
      <c r="D3720" s="77">
        <v>467.58</v>
      </c>
    </row>
    <row r="3721" spans="1:4">
      <c r="A3721" s="75">
        <v>330100</v>
      </c>
      <c r="B3721" s="76">
        <v>100</v>
      </c>
      <c r="C3721" s="77">
        <v>337.32</v>
      </c>
      <c r="D3721" s="77">
        <v>472.25</v>
      </c>
    </row>
    <row r="3722" spans="1:4">
      <c r="A3722" s="75">
        <v>330101</v>
      </c>
      <c r="B3722" s="76">
        <v>101</v>
      </c>
      <c r="C3722" s="77">
        <v>340.67</v>
      </c>
      <c r="D3722" s="77">
        <v>476.94</v>
      </c>
    </row>
    <row r="3723" spans="1:4">
      <c r="A3723" s="75">
        <v>330102</v>
      </c>
      <c r="B3723" s="76">
        <v>102</v>
      </c>
      <c r="C3723" s="77">
        <v>344.04</v>
      </c>
      <c r="D3723" s="77">
        <v>481.66</v>
      </c>
    </row>
    <row r="3724" spans="1:4">
      <c r="A3724" s="75">
        <v>330103</v>
      </c>
      <c r="B3724" s="76">
        <v>103</v>
      </c>
      <c r="C3724" s="77">
        <v>347.39</v>
      </c>
      <c r="D3724" s="77">
        <v>486.35</v>
      </c>
    </row>
    <row r="3725" spans="1:4">
      <c r="A3725" s="75">
        <v>330104</v>
      </c>
      <c r="B3725" s="76">
        <v>104</v>
      </c>
      <c r="C3725" s="77">
        <v>350.72</v>
      </c>
      <c r="D3725" s="77">
        <v>491.01</v>
      </c>
    </row>
    <row r="3726" spans="1:4">
      <c r="A3726" s="75">
        <v>330105</v>
      </c>
      <c r="B3726" s="76">
        <v>105</v>
      </c>
      <c r="C3726" s="77">
        <v>354.07</v>
      </c>
      <c r="D3726" s="77">
        <v>495.7</v>
      </c>
    </row>
    <row r="3727" spans="1:4">
      <c r="A3727" s="75">
        <v>330106</v>
      </c>
      <c r="B3727" s="76">
        <v>106</v>
      </c>
      <c r="C3727" s="77">
        <v>357.44</v>
      </c>
      <c r="D3727" s="77">
        <v>500.41</v>
      </c>
    </row>
    <row r="3728" spans="1:4">
      <c r="A3728" s="75">
        <v>330107</v>
      </c>
      <c r="B3728" s="76">
        <v>107</v>
      </c>
      <c r="C3728" s="77">
        <v>360.78</v>
      </c>
      <c r="D3728" s="77">
        <v>505.09</v>
      </c>
    </row>
    <row r="3729" spans="1:4">
      <c r="A3729" s="75">
        <v>330108</v>
      </c>
      <c r="B3729" s="76">
        <v>108</v>
      </c>
      <c r="C3729" s="77">
        <v>364.14</v>
      </c>
      <c r="D3729" s="77">
        <v>509.8</v>
      </c>
    </row>
    <row r="3730" spans="1:4">
      <c r="A3730" s="75">
        <v>330109</v>
      </c>
      <c r="B3730" s="76">
        <v>109</v>
      </c>
      <c r="C3730" s="77">
        <v>367.48</v>
      </c>
      <c r="D3730" s="77">
        <v>514.47</v>
      </c>
    </row>
    <row r="3731" spans="1:4">
      <c r="A3731" s="75">
        <v>330110</v>
      </c>
      <c r="B3731" s="76">
        <v>110</v>
      </c>
      <c r="C3731" s="77">
        <v>370.83</v>
      </c>
      <c r="D3731" s="77">
        <v>519.16</v>
      </c>
    </row>
    <row r="3732" spans="1:4">
      <c r="A3732" s="75">
        <v>330111</v>
      </c>
      <c r="B3732" s="76">
        <v>111</v>
      </c>
      <c r="C3732" s="77">
        <v>374.2</v>
      </c>
      <c r="D3732" s="77">
        <v>523.88</v>
      </c>
    </row>
    <row r="3733" spans="1:4">
      <c r="A3733" s="75">
        <v>330112</v>
      </c>
      <c r="B3733" s="76">
        <v>112</v>
      </c>
      <c r="C3733" s="77">
        <v>377.54</v>
      </c>
      <c r="D3733" s="77">
        <v>528.55999999999995</v>
      </c>
    </row>
    <row r="3734" spans="1:4">
      <c r="A3734" s="75">
        <v>330113</v>
      </c>
      <c r="B3734" s="76">
        <v>113</v>
      </c>
      <c r="C3734" s="77">
        <v>380.9</v>
      </c>
      <c r="D3734" s="77">
        <v>533.26</v>
      </c>
    </row>
    <row r="3735" spans="1:4">
      <c r="A3735" s="75">
        <v>330114</v>
      </c>
      <c r="B3735" s="76">
        <v>114</v>
      </c>
      <c r="C3735" s="77">
        <v>384.23</v>
      </c>
      <c r="D3735" s="77">
        <v>537.91999999999996</v>
      </c>
    </row>
    <row r="3736" spans="1:4">
      <c r="A3736" s="75">
        <v>330115</v>
      </c>
      <c r="B3736" s="76">
        <v>115</v>
      </c>
      <c r="C3736" s="77">
        <v>387.57</v>
      </c>
      <c r="D3736" s="77">
        <v>542.6</v>
      </c>
    </row>
    <row r="3737" spans="1:4">
      <c r="A3737" s="75">
        <v>330116</v>
      </c>
      <c r="B3737" s="76">
        <v>116</v>
      </c>
      <c r="C3737" s="77">
        <v>390.93</v>
      </c>
      <c r="D3737" s="77">
        <v>547.30999999999995</v>
      </c>
    </row>
    <row r="3738" spans="1:4">
      <c r="A3738" s="75">
        <v>330117</v>
      </c>
      <c r="B3738" s="76">
        <v>117</v>
      </c>
      <c r="C3738" s="77">
        <v>394.26</v>
      </c>
      <c r="D3738" s="77">
        <v>551.97</v>
      </c>
    </row>
    <row r="3739" spans="1:4">
      <c r="A3739" s="75">
        <v>330118</v>
      </c>
      <c r="B3739" s="76">
        <v>118</v>
      </c>
      <c r="C3739" s="77">
        <v>397.6</v>
      </c>
      <c r="D3739" s="77">
        <v>556.65</v>
      </c>
    </row>
    <row r="3740" spans="1:4">
      <c r="A3740" s="75">
        <v>330119</v>
      </c>
      <c r="B3740" s="76">
        <v>119</v>
      </c>
      <c r="C3740" s="77">
        <v>400.96</v>
      </c>
      <c r="D3740" s="77">
        <v>561.35</v>
      </c>
    </row>
    <row r="3741" spans="1:4">
      <c r="A3741" s="75">
        <v>330120</v>
      </c>
      <c r="B3741" s="76">
        <v>120</v>
      </c>
      <c r="C3741" s="77">
        <v>404.34</v>
      </c>
      <c r="D3741" s="77">
        <v>566.08000000000004</v>
      </c>
    </row>
    <row r="3742" spans="1:4">
      <c r="A3742" s="75">
        <v>330121</v>
      </c>
      <c r="B3742" s="76">
        <v>121</v>
      </c>
      <c r="C3742" s="77">
        <v>407.68</v>
      </c>
      <c r="D3742" s="77">
        <v>570.75</v>
      </c>
    </row>
    <row r="3743" spans="1:4">
      <c r="A3743" s="75">
        <v>330122</v>
      </c>
      <c r="B3743" s="76">
        <v>122</v>
      </c>
      <c r="C3743" s="77">
        <v>411.04</v>
      </c>
      <c r="D3743" s="77">
        <v>575.45000000000005</v>
      </c>
    </row>
    <row r="3744" spans="1:4">
      <c r="A3744" s="75">
        <v>330123</v>
      </c>
      <c r="B3744" s="76">
        <v>123</v>
      </c>
      <c r="C3744" s="77">
        <v>414.35</v>
      </c>
      <c r="D3744" s="77">
        <v>580.09</v>
      </c>
    </row>
    <row r="3745" spans="1:4">
      <c r="A3745" s="75">
        <v>330124</v>
      </c>
      <c r="B3745" s="76">
        <v>124</v>
      </c>
      <c r="C3745" s="77">
        <v>417.74</v>
      </c>
      <c r="D3745" s="77">
        <v>584.83000000000004</v>
      </c>
    </row>
    <row r="3746" spans="1:4">
      <c r="A3746" s="75">
        <v>330125</v>
      </c>
      <c r="B3746" s="76">
        <v>125</v>
      </c>
      <c r="C3746" s="77">
        <v>421.09</v>
      </c>
      <c r="D3746" s="77">
        <v>589.52</v>
      </c>
    </row>
    <row r="3747" spans="1:4">
      <c r="A3747" s="75">
        <v>330126</v>
      </c>
      <c r="B3747" s="76">
        <v>126</v>
      </c>
      <c r="C3747" s="77">
        <v>424.45</v>
      </c>
      <c r="D3747" s="77">
        <v>594.23</v>
      </c>
    </row>
    <row r="3748" spans="1:4">
      <c r="A3748" s="75">
        <v>330127</v>
      </c>
      <c r="B3748" s="76">
        <v>127</v>
      </c>
      <c r="C3748" s="77">
        <v>427.77</v>
      </c>
      <c r="D3748" s="77">
        <v>598.87</v>
      </c>
    </row>
    <row r="3749" spans="1:4">
      <c r="A3749" s="75">
        <v>330128</v>
      </c>
      <c r="B3749" s="76">
        <v>128</v>
      </c>
      <c r="C3749" s="77">
        <v>431.1</v>
      </c>
      <c r="D3749" s="77">
        <v>603.54</v>
      </c>
    </row>
    <row r="3750" spans="1:4">
      <c r="A3750" s="75">
        <v>330129</v>
      </c>
      <c r="B3750" s="76">
        <v>129</v>
      </c>
      <c r="C3750" s="77">
        <v>434.45</v>
      </c>
      <c r="D3750" s="77">
        <v>608.22</v>
      </c>
    </row>
    <row r="3751" spans="1:4">
      <c r="A3751" s="75">
        <v>330130</v>
      </c>
      <c r="B3751" s="76">
        <v>130</v>
      </c>
      <c r="C3751" s="77">
        <v>437.81</v>
      </c>
      <c r="D3751" s="77">
        <v>612.92999999999995</v>
      </c>
    </row>
    <row r="3752" spans="1:4">
      <c r="A3752" s="75">
        <v>330131</v>
      </c>
      <c r="B3752" s="76">
        <v>131</v>
      </c>
      <c r="C3752" s="77">
        <v>441.18</v>
      </c>
      <c r="D3752" s="77">
        <v>617.66</v>
      </c>
    </row>
    <row r="3753" spans="1:4">
      <c r="A3753" s="75">
        <v>330132</v>
      </c>
      <c r="B3753" s="76">
        <v>132</v>
      </c>
      <c r="C3753" s="77">
        <v>444.51</v>
      </c>
      <c r="D3753" s="77">
        <v>622.32000000000005</v>
      </c>
    </row>
    <row r="3754" spans="1:4">
      <c r="A3754" s="75">
        <v>330133</v>
      </c>
      <c r="B3754" s="76">
        <v>133</v>
      </c>
      <c r="C3754" s="77">
        <v>447.86</v>
      </c>
      <c r="D3754" s="77">
        <v>627</v>
      </c>
    </row>
    <row r="3755" spans="1:4">
      <c r="A3755" s="75">
        <v>330134</v>
      </c>
      <c r="B3755" s="76">
        <v>134</v>
      </c>
      <c r="C3755" s="77">
        <v>451.21</v>
      </c>
      <c r="D3755" s="77">
        <v>631.70000000000005</v>
      </c>
    </row>
    <row r="3756" spans="1:4">
      <c r="A3756" s="75">
        <v>330135</v>
      </c>
      <c r="B3756" s="76">
        <v>135</v>
      </c>
      <c r="C3756" s="77">
        <v>454.59</v>
      </c>
      <c r="D3756" s="77">
        <v>636.41999999999996</v>
      </c>
    </row>
    <row r="3757" spans="1:4">
      <c r="A3757" s="75">
        <v>330136</v>
      </c>
      <c r="B3757" s="76">
        <v>136</v>
      </c>
      <c r="C3757" s="77">
        <v>457.91</v>
      </c>
      <c r="D3757" s="77">
        <v>641.07000000000005</v>
      </c>
    </row>
    <row r="3758" spans="1:4">
      <c r="A3758" s="75">
        <v>330137</v>
      </c>
      <c r="B3758" s="76">
        <v>137</v>
      </c>
      <c r="C3758" s="77">
        <v>461.24</v>
      </c>
      <c r="D3758" s="77">
        <v>645.73</v>
      </c>
    </row>
    <row r="3759" spans="1:4">
      <c r="A3759" s="75">
        <v>330138</v>
      </c>
      <c r="B3759" s="76">
        <v>138</v>
      </c>
      <c r="C3759" s="77">
        <v>464.66</v>
      </c>
      <c r="D3759" s="77">
        <v>650.52</v>
      </c>
    </row>
    <row r="3760" spans="1:4">
      <c r="A3760" s="75">
        <v>330139</v>
      </c>
      <c r="B3760" s="76">
        <v>139</v>
      </c>
      <c r="C3760" s="77">
        <v>467.95</v>
      </c>
      <c r="D3760" s="77">
        <v>655.12</v>
      </c>
    </row>
    <row r="3761" spans="1:4">
      <c r="A3761" s="75">
        <v>330140</v>
      </c>
      <c r="B3761" s="76">
        <v>140</v>
      </c>
      <c r="C3761" s="77">
        <v>471.32</v>
      </c>
      <c r="D3761" s="77">
        <v>659.85</v>
      </c>
    </row>
    <row r="3762" spans="1:4">
      <c r="A3762" s="75">
        <v>330141</v>
      </c>
      <c r="B3762" s="76">
        <v>141</v>
      </c>
      <c r="C3762" s="77">
        <v>474.64</v>
      </c>
      <c r="D3762" s="77">
        <v>664.49</v>
      </c>
    </row>
    <row r="3763" spans="1:4">
      <c r="A3763" s="75">
        <v>330142</v>
      </c>
      <c r="B3763" s="76">
        <v>142</v>
      </c>
      <c r="C3763" s="77">
        <v>478.04</v>
      </c>
      <c r="D3763" s="77">
        <v>669.26</v>
      </c>
    </row>
    <row r="3764" spans="1:4">
      <c r="A3764" s="75">
        <v>330143</v>
      </c>
      <c r="B3764" s="76">
        <v>143</v>
      </c>
      <c r="C3764" s="77">
        <v>481.38</v>
      </c>
      <c r="D3764" s="77">
        <v>673.94</v>
      </c>
    </row>
    <row r="3765" spans="1:4">
      <c r="A3765" s="75">
        <v>330144</v>
      </c>
      <c r="B3765" s="76">
        <v>144</v>
      </c>
      <c r="C3765" s="77">
        <v>484.74</v>
      </c>
      <c r="D3765" s="77">
        <v>678.64</v>
      </c>
    </row>
    <row r="3766" spans="1:4">
      <c r="A3766" s="75">
        <v>330145</v>
      </c>
      <c r="B3766" s="76">
        <v>145</v>
      </c>
      <c r="C3766" s="77">
        <v>488.03</v>
      </c>
      <c r="D3766" s="77">
        <v>683.25</v>
      </c>
    </row>
    <row r="3767" spans="1:4">
      <c r="A3767" s="75">
        <v>330146</v>
      </c>
      <c r="B3767" s="76">
        <v>146</v>
      </c>
      <c r="C3767" s="77">
        <v>491.42</v>
      </c>
      <c r="D3767" s="77">
        <v>687.98</v>
      </c>
    </row>
    <row r="3768" spans="1:4">
      <c r="A3768" s="75">
        <v>330147</v>
      </c>
      <c r="B3768" s="76">
        <v>147</v>
      </c>
      <c r="C3768" s="77">
        <v>494.74</v>
      </c>
      <c r="D3768" s="77">
        <v>692.63</v>
      </c>
    </row>
    <row r="3769" spans="1:4">
      <c r="A3769" s="75">
        <v>330148</v>
      </c>
      <c r="B3769" s="76">
        <v>148</v>
      </c>
      <c r="C3769" s="77">
        <v>498.15</v>
      </c>
      <c r="D3769" s="77">
        <v>697.41</v>
      </c>
    </row>
    <row r="3770" spans="1:4">
      <c r="A3770" s="75">
        <v>330149</v>
      </c>
      <c r="B3770" s="76">
        <v>149</v>
      </c>
      <c r="C3770" s="77">
        <v>501.49</v>
      </c>
      <c r="D3770" s="77">
        <v>702.09</v>
      </c>
    </row>
    <row r="3771" spans="1:4">
      <c r="A3771" s="75">
        <v>330150</v>
      </c>
      <c r="B3771" s="76">
        <v>150</v>
      </c>
      <c r="C3771" s="77">
        <v>504.85</v>
      </c>
      <c r="D3771" s="77">
        <v>706.79</v>
      </c>
    </row>
    <row r="3772" spans="1:4">
      <c r="A3772" s="75">
        <v>330151</v>
      </c>
      <c r="B3772" s="76">
        <v>151</v>
      </c>
      <c r="C3772" s="77">
        <v>508.14</v>
      </c>
      <c r="D3772" s="77">
        <v>711.39</v>
      </c>
    </row>
    <row r="3773" spans="1:4">
      <c r="A3773" s="75">
        <v>330152</v>
      </c>
      <c r="B3773" s="76">
        <v>152</v>
      </c>
      <c r="C3773" s="77">
        <v>511.52</v>
      </c>
      <c r="D3773" s="77">
        <v>716.13</v>
      </c>
    </row>
    <row r="3774" spans="1:4">
      <c r="A3774" s="75">
        <v>330153</v>
      </c>
      <c r="B3774" s="76">
        <v>153</v>
      </c>
      <c r="C3774" s="77">
        <v>514.83000000000004</v>
      </c>
      <c r="D3774" s="77">
        <v>720.76</v>
      </c>
    </row>
    <row r="3775" spans="1:4">
      <c r="A3775" s="75">
        <v>330154</v>
      </c>
      <c r="B3775" s="76">
        <v>154</v>
      </c>
      <c r="C3775" s="77">
        <v>518.24</v>
      </c>
      <c r="D3775" s="77">
        <v>725.54</v>
      </c>
    </row>
    <row r="3776" spans="1:4">
      <c r="A3776" s="75">
        <v>330155</v>
      </c>
      <c r="B3776" s="76">
        <v>155</v>
      </c>
      <c r="C3776" s="77">
        <v>521.58000000000004</v>
      </c>
      <c r="D3776" s="77">
        <v>730.21</v>
      </c>
    </row>
    <row r="3777" spans="1:4">
      <c r="A3777" s="75">
        <v>330156</v>
      </c>
      <c r="B3777" s="76">
        <v>156</v>
      </c>
      <c r="C3777" s="77">
        <v>524.91999999999996</v>
      </c>
      <c r="D3777" s="77">
        <v>734.89</v>
      </c>
    </row>
    <row r="3778" spans="1:4">
      <c r="A3778" s="75">
        <v>330157</v>
      </c>
      <c r="B3778" s="76">
        <v>157</v>
      </c>
      <c r="C3778" s="77">
        <v>528.28</v>
      </c>
      <c r="D3778" s="77">
        <v>739.6</v>
      </c>
    </row>
    <row r="3779" spans="1:4">
      <c r="A3779" s="75">
        <v>330158</v>
      </c>
      <c r="B3779" s="76">
        <v>158</v>
      </c>
      <c r="C3779" s="77">
        <v>531.66</v>
      </c>
      <c r="D3779" s="77">
        <v>744.32</v>
      </c>
    </row>
    <row r="3780" spans="1:4">
      <c r="A3780" s="75">
        <v>330159</v>
      </c>
      <c r="B3780" s="76">
        <v>159</v>
      </c>
      <c r="C3780" s="77">
        <v>534.95000000000005</v>
      </c>
      <c r="D3780" s="77">
        <v>748.93</v>
      </c>
    </row>
    <row r="3781" spans="1:4">
      <c r="A3781" s="75">
        <v>330160</v>
      </c>
      <c r="B3781" s="76">
        <v>160</v>
      </c>
      <c r="C3781" s="77">
        <v>538.35</v>
      </c>
      <c r="D3781" s="77">
        <v>753.69</v>
      </c>
    </row>
    <row r="3782" spans="1:4">
      <c r="A3782" s="75">
        <v>330161</v>
      </c>
      <c r="B3782" s="76">
        <v>161</v>
      </c>
      <c r="C3782" s="77">
        <v>541.66999999999996</v>
      </c>
      <c r="D3782" s="77">
        <v>758.33</v>
      </c>
    </row>
    <row r="3783" spans="1:4">
      <c r="A3783" s="75">
        <v>330162</v>
      </c>
      <c r="B3783" s="76">
        <v>162</v>
      </c>
      <c r="C3783" s="77">
        <v>544.99</v>
      </c>
      <c r="D3783" s="77">
        <v>762.99</v>
      </c>
    </row>
    <row r="3784" spans="1:4">
      <c r="A3784" s="75">
        <v>330163</v>
      </c>
      <c r="B3784" s="76">
        <v>163</v>
      </c>
      <c r="C3784" s="77">
        <v>548.33000000000004</v>
      </c>
      <c r="D3784" s="77">
        <v>767.66</v>
      </c>
    </row>
    <row r="3785" spans="1:4">
      <c r="A3785" s="75">
        <v>330164</v>
      </c>
      <c r="B3785" s="76">
        <v>164</v>
      </c>
      <c r="C3785" s="77">
        <v>551.67999999999995</v>
      </c>
      <c r="D3785" s="77">
        <v>772.36</v>
      </c>
    </row>
    <row r="3786" spans="1:4">
      <c r="A3786" s="75">
        <v>330165</v>
      </c>
      <c r="B3786" s="76">
        <v>165</v>
      </c>
      <c r="C3786" s="77">
        <v>555.04999999999995</v>
      </c>
      <c r="D3786" s="77">
        <v>777.06</v>
      </c>
    </row>
    <row r="3787" spans="1:4">
      <c r="A3787" s="75">
        <v>330166</v>
      </c>
      <c r="B3787" s="76">
        <v>166</v>
      </c>
      <c r="C3787" s="77">
        <v>558.41999999999996</v>
      </c>
      <c r="D3787" s="77">
        <v>781.79</v>
      </c>
    </row>
    <row r="3788" spans="1:4">
      <c r="A3788" s="75">
        <v>330167</v>
      </c>
      <c r="B3788" s="76">
        <v>167</v>
      </c>
      <c r="C3788" s="77">
        <v>561.80999999999995</v>
      </c>
      <c r="D3788" s="77">
        <v>786.53</v>
      </c>
    </row>
    <row r="3789" spans="1:4">
      <c r="A3789" s="75">
        <v>330168</v>
      </c>
      <c r="B3789" s="76">
        <v>168</v>
      </c>
      <c r="C3789" s="77">
        <v>565.1</v>
      </c>
      <c r="D3789" s="77">
        <v>791.15</v>
      </c>
    </row>
    <row r="3790" spans="1:4">
      <c r="A3790" s="75">
        <v>330169</v>
      </c>
      <c r="B3790" s="76">
        <v>169</v>
      </c>
      <c r="C3790" s="77">
        <v>568.52</v>
      </c>
      <c r="D3790" s="77">
        <v>795.92</v>
      </c>
    </row>
    <row r="3791" spans="1:4">
      <c r="A3791" s="75">
        <v>330170</v>
      </c>
      <c r="B3791" s="76">
        <v>170</v>
      </c>
      <c r="C3791" s="77">
        <v>571.83000000000004</v>
      </c>
      <c r="D3791" s="77">
        <v>800.57</v>
      </c>
    </row>
    <row r="3792" spans="1:4">
      <c r="A3792" s="75">
        <v>330171</v>
      </c>
      <c r="B3792" s="76">
        <v>171</v>
      </c>
      <c r="C3792" s="77">
        <v>575.16</v>
      </c>
      <c r="D3792" s="77">
        <v>805.23</v>
      </c>
    </row>
    <row r="3793" spans="1:4">
      <c r="A3793" s="75">
        <v>330172</v>
      </c>
      <c r="B3793" s="76">
        <v>172</v>
      </c>
      <c r="C3793" s="77">
        <v>578.5</v>
      </c>
      <c r="D3793" s="77">
        <v>809.91</v>
      </c>
    </row>
    <row r="3794" spans="1:4">
      <c r="A3794" s="75">
        <v>330173</v>
      </c>
      <c r="B3794" s="76">
        <v>173</v>
      </c>
      <c r="C3794" s="77">
        <v>581.86</v>
      </c>
      <c r="D3794" s="77">
        <v>814.6</v>
      </c>
    </row>
    <row r="3795" spans="1:4">
      <c r="A3795" s="75">
        <v>330174</v>
      </c>
      <c r="B3795" s="76">
        <v>174</v>
      </c>
      <c r="C3795" s="77">
        <v>585.22</v>
      </c>
      <c r="D3795" s="77">
        <v>819.31</v>
      </c>
    </row>
    <row r="3796" spans="1:4">
      <c r="A3796" s="75">
        <v>330175</v>
      </c>
      <c r="B3796" s="76">
        <v>175</v>
      </c>
      <c r="C3796" s="77">
        <v>588.59</v>
      </c>
      <c r="D3796" s="77">
        <v>824.03</v>
      </c>
    </row>
    <row r="3797" spans="1:4">
      <c r="A3797" s="75">
        <v>330176</v>
      </c>
      <c r="B3797" s="76">
        <v>176</v>
      </c>
      <c r="C3797" s="77">
        <v>591.87</v>
      </c>
      <c r="D3797" s="77">
        <v>828.61</v>
      </c>
    </row>
    <row r="3798" spans="1:4">
      <c r="A3798" s="75">
        <v>330177</v>
      </c>
      <c r="B3798" s="76">
        <v>177</v>
      </c>
      <c r="C3798" s="77">
        <v>595.26</v>
      </c>
      <c r="D3798" s="77">
        <v>833.37</v>
      </c>
    </row>
    <row r="3799" spans="1:4">
      <c r="A3799" s="75">
        <v>330178</v>
      </c>
      <c r="B3799" s="76">
        <v>178</v>
      </c>
      <c r="C3799" s="77">
        <v>598.66999999999996</v>
      </c>
      <c r="D3799" s="77">
        <v>838.14</v>
      </c>
    </row>
    <row r="3800" spans="1:4">
      <c r="A3800" s="75">
        <v>330179</v>
      </c>
      <c r="B3800" s="76">
        <v>179</v>
      </c>
      <c r="C3800" s="77">
        <v>601.97</v>
      </c>
      <c r="D3800" s="77">
        <v>842.76</v>
      </c>
    </row>
    <row r="3801" spans="1:4">
      <c r="A3801" s="75">
        <v>330180</v>
      </c>
      <c r="B3801" s="76">
        <v>180</v>
      </c>
      <c r="C3801" s="77">
        <v>605.29</v>
      </c>
      <c r="D3801" s="77">
        <v>847.4</v>
      </c>
    </row>
    <row r="3802" spans="1:4">
      <c r="A3802" s="75">
        <v>330181</v>
      </c>
      <c r="B3802" s="76">
        <v>181</v>
      </c>
      <c r="C3802" s="77">
        <v>608.61</v>
      </c>
      <c r="D3802" s="77">
        <v>852.06</v>
      </c>
    </row>
    <row r="3803" spans="1:4">
      <c r="A3803" s="75">
        <v>330182</v>
      </c>
      <c r="B3803" s="76">
        <v>182</v>
      </c>
      <c r="C3803" s="77">
        <v>612.07000000000005</v>
      </c>
      <c r="D3803" s="77">
        <v>856.89</v>
      </c>
    </row>
    <row r="3804" spans="1:4">
      <c r="A3804" s="75">
        <v>330183</v>
      </c>
      <c r="B3804" s="76">
        <v>183</v>
      </c>
      <c r="C3804" s="77">
        <v>615.41</v>
      </c>
      <c r="D3804" s="77">
        <v>861.58</v>
      </c>
    </row>
    <row r="3805" spans="1:4">
      <c r="A3805" s="75">
        <v>330184</v>
      </c>
      <c r="B3805" s="76">
        <v>184</v>
      </c>
      <c r="C3805" s="77">
        <v>618.77</v>
      </c>
      <c r="D3805" s="77">
        <v>866.28</v>
      </c>
    </row>
    <row r="3806" spans="1:4">
      <c r="A3806" s="75">
        <v>330185</v>
      </c>
      <c r="B3806" s="76">
        <v>185</v>
      </c>
      <c r="C3806" s="77">
        <v>622.01</v>
      </c>
      <c r="D3806" s="77">
        <v>870.82</v>
      </c>
    </row>
    <row r="3807" spans="1:4">
      <c r="A3807" s="75">
        <v>330186</v>
      </c>
      <c r="B3807" s="76">
        <v>186</v>
      </c>
      <c r="C3807" s="77">
        <v>625.39</v>
      </c>
      <c r="D3807" s="77">
        <v>875.54</v>
      </c>
    </row>
    <row r="3808" spans="1:4">
      <c r="A3808" s="75">
        <v>330187</v>
      </c>
      <c r="B3808" s="76">
        <v>187</v>
      </c>
      <c r="C3808" s="77">
        <v>628.78</v>
      </c>
      <c r="D3808" s="77">
        <v>880.29</v>
      </c>
    </row>
    <row r="3809" spans="1:4">
      <c r="A3809" s="75">
        <v>330188</v>
      </c>
      <c r="B3809" s="76">
        <v>188</v>
      </c>
      <c r="C3809" s="77">
        <v>632.16999999999996</v>
      </c>
      <c r="D3809" s="77">
        <v>885.04</v>
      </c>
    </row>
    <row r="3810" spans="1:4">
      <c r="A3810" s="75">
        <v>330189</v>
      </c>
      <c r="B3810" s="76">
        <v>189</v>
      </c>
      <c r="C3810" s="77">
        <v>635.45000000000005</v>
      </c>
      <c r="D3810" s="77">
        <v>889.64</v>
      </c>
    </row>
    <row r="3811" spans="1:4">
      <c r="A3811" s="75">
        <v>330190</v>
      </c>
      <c r="B3811" s="76">
        <v>190</v>
      </c>
      <c r="C3811" s="77">
        <v>638.87</v>
      </c>
      <c r="D3811" s="77">
        <v>894.42</v>
      </c>
    </row>
    <row r="3812" spans="1:4">
      <c r="A3812" s="75">
        <v>330191</v>
      </c>
      <c r="B3812" s="76">
        <v>191</v>
      </c>
      <c r="C3812" s="77">
        <v>642.16999999999996</v>
      </c>
      <c r="D3812" s="77">
        <v>899.04</v>
      </c>
    </row>
    <row r="3813" spans="1:4">
      <c r="A3813" s="75">
        <v>330192</v>
      </c>
      <c r="B3813" s="76">
        <v>192</v>
      </c>
      <c r="C3813" s="77">
        <v>645.48</v>
      </c>
      <c r="D3813" s="77">
        <v>903.68</v>
      </c>
    </row>
    <row r="3814" spans="1:4">
      <c r="A3814" s="75">
        <v>330193</v>
      </c>
      <c r="B3814" s="76">
        <v>193</v>
      </c>
      <c r="C3814" s="77">
        <v>648.94000000000005</v>
      </c>
      <c r="D3814" s="77">
        <v>908.51</v>
      </c>
    </row>
    <row r="3815" spans="1:4">
      <c r="A3815" s="75">
        <v>330194</v>
      </c>
      <c r="B3815" s="76">
        <v>194</v>
      </c>
      <c r="C3815" s="77">
        <v>652.26</v>
      </c>
      <c r="D3815" s="77">
        <v>913.17</v>
      </c>
    </row>
    <row r="3816" spans="1:4">
      <c r="A3816" s="75">
        <v>330195</v>
      </c>
      <c r="B3816" s="76">
        <v>195</v>
      </c>
      <c r="C3816" s="77">
        <v>655.6</v>
      </c>
      <c r="D3816" s="77">
        <v>917.84</v>
      </c>
    </row>
    <row r="3817" spans="1:4">
      <c r="A3817" s="75">
        <v>330196</v>
      </c>
      <c r="B3817" s="76">
        <v>196</v>
      </c>
      <c r="C3817" s="77">
        <v>658.95</v>
      </c>
      <c r="D3817" s="77">
        <v>922.53</v>
      </c>
    </row>
    <row r="3818" spans="1:4">
      <c r="A3818" s="75">
        <v>330197</v>
      </c>
      <c r="B3818" s="76">
        <v>197</v>
      </c>
      <c r="C3818" s="77">
        <v>662.31</v>
      </c>
      <c r="D3818" s="77">
        <v>927.23</v>
      </c>
    </row>
    <row r="3819" spans="1:4">
      <c r="A3819" s="75">
        <v>330198</v>
      </c>
      <c r="B3819" s="76">
        <v>198</v>
      </c>
      <c r="C3819" s="77">
        <v>665.68</v>
      </c>
      <c r="D3819" s="77">
        <v>931.95</v>
      </c>
    </row>
    <row r="3820" spans="1:4">
      <c r="A3820" s="75">
        <v>330199</v>
      </c>
      <c r="B3820" s="76">
        <v>199</v>
      </c>
      <c r="C3820" s="77">
        <v>668.91</v>
      </c>
      <c r="D3820" s="77">
        <v>936.47</v>
      </c>
    </row>
    <row r="3821" spans="1:4">
      <c r="A3821" s="75">
        <v>330200</v>
      </c>
      <c r="B3821" s="76">
        <v>200</v>
      </c>
      <c r="C3821" s="77">
        <v>672.3</v>
      </c>
      <c r="D3821" s="77">
        <v>941.22</v>
      </c>
    </row>
    <row r="3822" spans="1:4">
      <c r="A3822" s="75">
        <v>330201</v>
      </c>
      <c r="B3822" s="79" t="s">
        <v>112</v>
      </c>
      <c r="C3822" s="80">
        <v>3.36</v>
      </c>
      <c r="D3822" s="80">
        <v>4.71</v>
      </c>
    </row>
    <row r="3823" spans="1:4">
      <c r="A3823" s="75">
        <v>340001</v>
      </c>
      <c r="B3823" s="76">
        <v>1</v>
      </c>
      <c r="C3823" s="77">
        <v>13.84</v>
      </c>
      <c r="D3823" s="77">
        <v>19.37</v>
      </c>
    </row>
    <row r="3824" spans="1:4">
      <c r="A3824" s="75">
        <v>340002</v>
      </c>
      <c r="B3824" s="76">
        <v>2</v>
      </c>
      <c r="C3824" s="77">
        <v>15.77</v>
      </c>
      <c r="D3824" s="77">
        <v>22.07</v>
      </c>
    </row>
    <row r="3825" spans="1:4">
      <c r="A3825" s="75">
        <v>340003</v>
      </c>
      <c r="B3825" s="76">
        <v>3</v>
      </c>
      <c r="C3825" s="77">
        <v>17.7</v>
      </c>
      <c r="D3825" s="77">
        <v>24.78</v>
      </c>
    </row>
    <row r="3826" spans="1:4">
      <c r="A3826" s="75">
        <v>340004</v>
      </c>
      <c r="B3826" s="76">
        <v>4</v>
      </c>
      <c r="C3826" s="77">
        <v>19.63</v>
      </c>
      <c r="D3826" s="77">
        <v>27.48</v>
      </c>
    </row>
    <row r="3827" spans="1:4">
      <c r="A3827" s="75">
        <v>340005</v>
      </c>
      <c r="B3827" s="76">
        <v>5</v>
      </c>
      <c r="C3827" s="77">
        <v>21.56</v>
      </c>
      <c r="D3827" s="77">
        <v>30.18</v>
      </c>
    </row>
    <row r="3828" spans="1:4">
      <c r="A3828" s="75">
        <v>340006</v>
      </c>
      <c r="B3828" s="76">
        <v>6</v>
      </c>
      <c r="C3828" s="77">
        <v>23.49</v>
      </c>
      <c r="D3828" s="77">
        <v>32.880000000000003</v>
      </c>
    </row>
    <row r="3829" spans="1:4">
      <c r="A3829" s="75">
        <v>340007</v>
      </c>
      <c r="B3829" s="76">
        <v>7</v>
      </c>
      <c r="C3829" s="77">
        <v>26.09</v>
      </c>
      <c r="D3829" s="77">
        <v>36.53</v>
      </c>
    </row>
    <row r="3830" spans="1:4">
      <c r="A3830" s="75">
        <v>340008</v>
      </c>
      <c r="B3830" s="76">
        <v>8</v>
      </c>
      <c r="C3830" s="77">
        <v>29.48</v>
      </c>
      <c r="D3830" s="77">
        <v>41.27</v>
      </c>
    </row>
    <row r="3831" spans="1:4">
      <c r="A3831" s="75">
        <v>340009</v>
      </c>
      <c r="B3831" s="76">
        <v>9</v>
      </c>
      <c r="C3831" s="77">
        <v>32.86</v>
      </c>
      <c r="D3831" s="77">
        <v>46.01</v>
      </c>
    </row>
    <row r="3832" spans="1:4">
      <c r="A3832" s="75">
        <v>340010</v>
      </c>
      <c r="B3832" s="76">
        <v>10</v>
      </c>
      <c r="C3832" s="77">
        <v>36.25</v>
      </c>
      <c r="D3832" s="77">
        <v>50.75</v>
      </c>
    </row>
    <row r="3833" spans="1:4">
      <c r="A3833" s="75">
        <v>340011</v>
      </c>
      <c r="B3833" s="76">
        <v>11</v>
      </c>
      <c r="C3833" s="77">
        <v>39.64</v>
      </c>
      <c r="D3833" s="77">
        <v>55.5</v>
      </c>
    </row>
    <row r="3834" spans="1:4">
      <c r="A3834" s="75">
        <v>340012</v>
      </c>
      <c r="B3834" s="76">
        <v>12</v>
      </c>
      <c r="C3834" s="77">
        <v>43.03</v>
      </c>
      <c r="D3834" s="77">
        <v>60.24</v>
      </c>
    </row>
    <row r="3835" spans="1:4">
      <c r="A3835" s="75">
        <v>340013</v>
      </c>
      <c r="B3835" s="76">
        <v>13</v>
      </c>
      <c r="C3835" s="77">
        <v>46.41</v>
      </c>
      <c r="D3835" s="77">
        <v>64.98</v>
      </c>
    </row>
    <row r="3836" spans="1:4">
      <c r="A3836" s="75">
        <v>340014</v>
      </c>
      <c r="B3836" s="76">
        <v>14</v>
      </c>
      <c r="C3836" s="77">
        <v>49.8</v>
      </c>
      <c r="D3836" s="77">
        <v>69.72</v>
      </c>
    </row>
    <row r="3837" spans="1:4">
      <c r="A3837" s="75">
        <v>340015</v>
      </c>
      <c r="B3837" s="76">
        <v>15</v>
      </c>
      <c r="C3837" s="77">
        <v>53.19</v>
      </c>
      <c r="D3837" s="77">
        <v>74.459999999999994</v>
      </c>
    </row>
    <row r="3838" spans="1:4">
      <c r="A3838" s="75">
        <v>340016</v>
      </c>
      <c r="B3838" s="76">
        <v>16</v>
      </c>
      <c r="C3838" s="77">
        <v>56.58</v>
      </c>
      <c r="D3838" s="77">
        <v>79.209999999999994</v>
      </c>
    </row>
    <row r="3839" spans="1:4">
      <c r="A3839" s="75">
        <v>340017</v>
      </c>
      <c r="B3839" s="76">
        <v>17</v>
      </c>
      <c r="C3839" s="77">
        <v>59.96</v>
      </c>
      <c r="D3839" s="77">
        <v>83.95</v>
      </c>
    </row>
    <row r="3840" spans="1:4">
      <c r="A3840" s="75">
        <v>340018</v>
      </c>
      <c r="B3840" s="76">
        <v>18</v>
      </c>
      <c r="C3840" s="77">
        <v>63.35</v>
      </c>
      <c r="D3840" s="77">
        <v>88.69</v>
      </c>
    </row>
    <row r="3841" spans="1:4">
      <c r="A3841" s="75">
        <v>340019</v>
      </c>
      <c r="B3841" s="76">
        <v>19</v>
      </c>
      <c r="C3841" s="77">
        <v>66.739999999999995</v>
      </c>
      <c r="D3841" s="77">
        <v>93.43</v>
      </c>
    </row>
    <row r="3842" spans="1:4">
      <c r="A3842" s="75">
        <v>340020</v>
      </c>
      <c r="B3842" s="76">
        <v>20</v>
      </c>
      <c r="C3842" s="77">
        <v>70.12</v>
      </c>
      <c r="D3842" s="77">
        <v>98.17</v>
      </c>
    </row>
    <row r="3843" spans="1:4">
      <c r="A3843" s="75">
        <v>340021</v>
      </c>
      <c r="B3843" s="76">
        <v>21</v>
      </c>
      <c r="C3843" s="77">
        <v>73.510000000000005</v>
      </c>
      <c r="D3843" s="77">
        <v>102.91</v>
      </c>
    </row>
    <row r="3844" spans="1:4">
      <c r="A3844" s="75">
        <v>340022</v>
      </c>
      <c r="B3844" s="76">
        <v>22</v>
      </c>
      <c r="C3844" s="77">
        <v>76.900000000000006</v>
      </c>
      <c r="D3844" s="77">
        <v>107.66</v>
      </c>
    </row>
    <row r="3845" spans="1:4">
      <c r="A3845" s="75">
        <v>340023</v>
      </c>
      <c r="B3845" s="76">
        <v>23</v>
      </c>
      <c r="C3845" s="77">
        <v>80.290000000000006</v>
      </c>
      <c r="D3845" s="77">
        <v>112.4</v>
      </c>
    </row>
    <row r="3846" spans="1:4">
      <c r="A3846" s="75">
        <v>340024</v>
      </c>
      <c r="B3846" s="76">
        <v>24</v>
      </c>
      <c r="C3846" s="77">
        <v>83.67</v>
      </c>
      <c r="D3846" s="77">
        <v>117.14</v>
      </c>
    </row>
    <row r="3847" spans="1:4">
      <c r="A3847" s="75">
        <v>340025</v>
      </c>
      <c r="B3847" s="76">
        <v>25</v>
      </c>
      <c r="C3847" s="77">
        <v>87.06</v>
      </c>
      <c r="D3847" s="77">
        <v>121.88</v>
      </c>
    </row>
    <row r="3848" spans="1:4">
      <c r="A3848" s="75">
        <v>340026</v>
      </c>
      <c r="B3848" s="76">
        <v>26</v>
      </c>
      <c r="C3848" s="77">
        <v>90.45</v>
      </c>
      <c r="D3848" s="77">
        <v>126.63</v>
      </c>
    </row>
    <row r="3849" spans="1:4">
      <c r="A3849" s="75">
        <v>340027</v>
      </c>
      <c r="B3849" s="76">
        <v>27</v>
      </c>
      <c r="C3849" s="77">
        <v>93.83</v>
      </c>
      <c r="D3849" s="77">
        <v>131.37</v>
      </c>
    </row>
    <row r="3850" spans="1:4">
      <c r="A3850" s="75">
        <v>340028</v>
      </c>
      <c r="B3850" s="76">
        <v>28</v>
      </c>
      <c r="C3850" s="77">
        <v>97.22</v>
      </c>
      <c r="D3850" s="77">
        <v>136.11000000000001</v>
      </c>
    </row>
    <row r="3851" spans="1:4">
      <c r="A3851" s="75">
        <v>340029</v>
      </c>
      <c r="B3851" s="76">
        <v>29</v>
      </c>
      <c r="C3851" s="77">
        <v>100.61</v>
      </c>
      <c r="D3851" s="77">
        <v>140.85</v>
      </c>
    </row>
    <row r="3852" spans="1:4">
      <c r="A3852" s="75">
        <v>340030</v>
      </c>
      <c r="B3852" s="76">
        <v>30</v>
      </c>
      <c r="C3852" s="77">
        <v>103.99</v>
      </c>
      <c r="D3852" s="77">
        <v>145.59</v>
      </c>
    </row>
    <row r="3853" spans="1:4">
      <c r="A3853" s="75">
        <v>340031</v>
      </c>
      <c r="B3853" s="76">
        <v>31</v>
      </c>
      <c r="C3853" s="77">
        <v>107.38</v>
      </c>
      <c r="D3853" s="77">
        <v>150.34</v>
      </c>
    </row>
    <row r="3854" spans="1:4">
      <c r="A3854" s="75">
        <v>340032</v>
      </c>
      <c r="B3854" s="76">
        <v>32</v>
      </c>
      <c r="C3854" s="77">
        <v>110.77</v>
      </c>
      <c r="D3854" s="77">
        <v>155.08000000000001</v>
      </c>
    </row>
    <row r="3855" spans="1:4">
      <c r="A3855" s="75">
        <v>340033</v>
      </c>
      <c r="B3855" s="76">
        <v>33</v>
      </c>
      <c r="C3855" s="77">
        <v>114.16</v>
      </c>
      <c r="D3855" s="77">
        <v>159.82</v>
      </c>
    </row>
    <row r="3856" spans="1:4">
      <c r="A3856" s="75">
        <v>340034</v>
      </c>
      <c r="B3856" s="76">
        <v>34</v>
      </c>
      <c r="C3856" s="77">
        <v>117.54</v>
      </c>
      <c r="D3856" s="77">
        <v>164.56</v>
      </c>
    </row>
    <row r="3857" spans="1:4">
      <c r="A3857" s="75">
        <v>340035</v>
      </c>
      <c r="B3857" s="76">
        <v>35</v>
      </c>
      <c r="C3857" s="77">
        <v>120.93</v>
      </c>
      <c r="D3857" s="77">
        <v>169.31</v>
      </c>
    </row>
    <row r="3858" spans="1:4">
      <c r="A3858" s="75">
        <v>340036</v>
      </c>
      <c r="B3858" s="76">
        <v>36</v>
      </c>
      <c r="C3858" s="77">
        <v>124.32</v>
      </c>
      <c r="D3858" s="77">
        <v>174.05</v>
      </c>
    </row>
    <row r="3859" spans="1:4">
      <c r="A3859" s="75">
        <v>340037</v>
      </c>
      <c r="B3859" s="76">
        <v>37</v>
      </c>
      <c r="C3859" s="77">
        <v>127.71</v>
      </c>
      <c r="D3859" s="77">
        <v>178.79</v>
      </c>
    </row>
    <row r="3860" spans="1:4">
      <c r="A3860" s="75">
        <v>340038</v>
      </c>
      <c r="B3860" s="76">
        <v>38</v>
      </c>
      <c r="C3860" s="77">
        <v>131.09</v>
      </c>
      <c r="D3860" s="77">
        <v>183.53</v>
      </c>
    </row>
    <row r="3861" spans="1:4">
      <c r="A3861" s="75">
        <v>340039</v>
      </c>
      <c r="B3861" s="76">
        <v>39</v>
      </c>
      <c r="C3861" s="77">
        <v>134.47999999999999</v>
      </c>
      <c r="D3861" s="77">
        <v>188.27</v>
      </c>
    </row>
    <row r="3862" spans="1:4">
      <c r="A3862" s="75">
        <v>340040</v>
      </c>
      <c r="B3862" s="76">
        <v>40</v>
      </c>
      <c r="C3862" s="77">
        <v>137.87</v>
      </c>
      <c r="D3862" s="77">
        <v>193.02</v>
      </c>
    </row>
    <row r="3863" spans="1:4">
      <c r="A3863" s="75">
        <v>340041</v>
      </c>
      <c r="B3863" s="76">
        <v>41</v>
      </c>
      <c r="C3863" s="77">
        <v>141.26</v>
      </c>
      <c r="D3863" s="77">
        <v>197.76</v>
      </c>
    </row>
    <row r="3864" spans="1:4">
      <c r="A3864" s="75">
        <v>340042</v>
      </c>
      <c r="B3864" s="76">
        <v>42</v>
      </c>
      <c r="C3864" s="77">
        <v>144.63999999999999</v>
      </c>
      <c r="D3864" s="77">
        <v>202.5</v>
      </c>
    </row>
    <row r="3865" spans="1:4">
      <c r="A3865" s="75">
        <v>340043</v>
      </c>
      <c r="B3865" s="76">
        <v>43</v>
      </c>
      <c r="C3865" s="77">
        <v>148.03</v>
      </c>
      <c r="D3865" s="77">
        <v>207.24</v>
      </c>
    </row>
    <row r="3866" spans="1:4">
      <c r="A3866" s="75">
        <v>340044</v>
      </c>
      <c r="B3866" s="76">
        <v>44</v>
      </c>
      <c r="C3866" s="77">
        <v>151.41</v>
      </c>
      <c r="D3866" s="77">
        <v>211.98</v>
      </c>
    </row>
    <row r="3867" spans="1:4">
      <c r="A3867" s="75">
        <v>340045</v>
      </c>
      <c r="B3867" s="76">
        <v>45</v>
      </c>
      <c r="C3867" s="77">
        <v>154.80000000000001</v>
      </c>
      <c r="D3867" s="77">
        <v>216.72</v>
      </c>
    </row>
    <row r="3868" spans="1:4">
      <c r="A3868" s="75">
        <v>340046</v>
      </c>
      <c r="B3868" s="76">
        <v>46</v>
      </c>
      <c r="C3868" s="77">
        <v>158.19</v>
      </c>
      <c r="D3868" s="77">
        <v>221.47</v>
      </c>
    </row>
    <row r="3869" spans="1:4">
      <c r="A3869" s="75">
        <v>340047</v>
      </c>
      <c r="B3869" s="76">
        <v>47</v>
      </c>
      <c r="C3869" s="77">
        <v>161.58000000000001</v>
      </c>
      <c r="D3869" s="77">
        <v>226.22</v>
      </c>
    </row>
    <row r="3870" spans="1:4">
      <c r="A3870" s="75">
        <v>340048</v>
      </c>
      <c r="B3870" s="76">
        <v>48</v>
      </c>
      <c r="C3870" s="77">
        <v>164.97</v>
      </c>
      <c r="D3870" s="77">
        <v>230.96</v>
      </c>
    </row>
    <row r="3871" spans="1:4">
      <c r="A3871" s="75">
        <v>340049</v>
      </c>
      <c r="B3871" s="76">
        <v>49</v>
      </c>
      <c r="C3871" s="77">
        <v>168.36</v>
      </c>
      <c r="D3871" s="77">
        <v>235.7</v>
      </c>
    </row>
    <row r="3872" spans="1:4">
      <c r="A3872" s="75">
        <v>340050</v>
      </c>
      <c r="B3872" s="76">
        <v>50</v>
      </c>
      <c r="C3872" s="77">
        <v>171.74</v>
      </c>
      <c r="D3872" s="77">
        <v>240.44</v>
      </c>
    </row>
    <row r="3873" spans="1:4">
      <c r="A3873" s="75">
        <v>340051</v>
      </c>
      <c r="B3873" s="76">
        <v>51</v>
      </c>
      <c r="C3873" s="77">
        <v>175.13</v>
      </c>
      <c r="D3873" s="77">
        <v>245.18</v>
      </c>
    </row>
    <row r="3874" spans="1:4">
      <c r="A3874" s="75">
        <v>340052</v>
      </c>
      <c r="B3874" s="76">
        <v>52</v>
      </c>
      <c r="C3874" s="77">
        <v>178.51</v>
      </c>
      <c r="D3874" s="77">
        <v>249.92</v>
      </c>
    </row>
    <row r="3875" spans="1:4">
      <c r="A3875" s="75">
        <v>340053</v>
      </c>
      <c r="B3875" s="76">
        <v>53</v>
      </c>
      <c r="C3875" s="77">
        <v>181.9</v>
      </c>
      <c r="D3875" s="77">
        <v>254.66</v>
      </c>
    </row>
    <row r="3876" spans="1:4">
      <c r="A3876" s="75">
        <v>340054</v>
      </c>
      <c r="B3876" s="76">
        <v>54</v>
      </c>
      <c r="C3876" s="77">
        <v>185.29</v>
      </c>
      <c r="D3876" s="77">
        <v>259.39999999999998</v>
      </c>
    </row>
    <row r="3877" spans="1:4">
      <c r="A3877" s="75">
        <v>340055</v>
      </c>
      <c r="B3877" s="76">
        <v>55</v>
      </c>
      <c r="C3877" s="77">
        <v>188.68</v>
      </c>
      <c r="D3877" s="77">
        <v>264.14999999999998</v>
      </c>
    </row>
    <row r="3878" spans="1:4">
      <c r="A3878" s="75">
        <v>340056</v>
      </c>
      <c r="B3878" s="76">
        <v>56</v>
      </c>
      <c r="C3878" s="77">
        <v>192.07</v>
      </c>
      <c r="D3878" s="77">
        <v>268.89</v>
      </c>
    </row>
    <row r="3879" spans="1:4">
      <c r="A3879" s="75">
        <v>340057</v>
      </c>
      <c r="B3879" s="76">
        <v>57</v>
      </c>
      <c r="C3879" s="77">
        <v>195.45</v>
      </c>
      <c r="D3879" s="77">
        <v>273.63</v>
      </c>
    </row>
    <row r="3880" spans="1:4">
      <c r="A3880" s="75">
        <v>340058</v>
      </c>
      <c r="B3880" s="76">
        <v>58</v>
      </c>
      <c r="C3880" s="77">
        <v>198.83</v>
      </c>
      <c r="D3880" s="77">
        <v>278.37</v>
      </c>
    </row>
    <row r="3881" spans="1:4">
      <c r="A3881" s="75">
        <v>340059</v>
      </c>
      <c r="B3881" s="76">
        <v>59</v>
      </c>
      <c r="C3881" s="77">
        <v>202.22</v>
      </c>
      <c r="D3881" s="77">
        <v>283.11</v>
      </c>
    </row>
    <row r="3882" spans="1:4">
      <c r="A3882" s="75">
        <v>340060</v>
      </c>
      <c r="B3882" s="76">
        <v>60</v>
      </c>
      <c r="C3882" s="77">
        <v>205.61</v>
      </c>
      <c r="D3882" s="77">
        <v>287.86</v>
      </c>
    </row>
    <row r="3883" spans="1:4">
      <c r="A3883" s="75">
        <v>340061</v>
      </c>
      <c r="B3883" s="76">
        <v>61</v>
      </c>
      <c r="C3883" s="77">
        <v>209.01</v>
      </c>
      <c r="D3883" s="77">
        <v>292.61</v>
      </c>
    </row>
    <row r="3884" spans="1:4">
      <c r="A3884" s="75">
        <v>340062</v>
      </c>
      <c r="B3884" s="76">
        <v>62</v>
      </c>
      <c r="C3884" s="77">
        <v>212.39</v>
      </c>
      <c r="D3884" s="77">
        <v>297.35000000000002</v>
      </c>
    </row>
    <row r="3885" spans="1:4">
      <c r="A3885" s="75">
        <v>340063</v>
      </c>
      <c r="B3885" s="76">
        <v>63</v>
      </c>
      <c r="C3885" s="77">
        <v>215.78</v>
      </c>
      <c r="D3885" s="77">
        <v>302.08999999999997</v>
      </c>
    </row>
    <row r="3886" spans="1:4">
      <c r="A3886" s="75">
        <v>340064</v>
      </c>
      <c r="B3886" s="76">
        <v>64</v>
      </c>
      <c r="C3886" s="77">
        <v>219.16</v>
      </c>
      <c r="D3886" s="77">
        <v>306.82</v>
      </c>
    </row>
    <row r="3887" spans="1:4">
      <c r="A3887" s="75">
        <v>340065</v>
      </c>
      <c r="B3887" s="76">
        <v>65</v>
      </c>
      <c r="C3887" s="77">
        <v>222.56</v>
      </c>
      <c r="D3887" s="77">
        <v>311.58</v>
      </c>
    </row>
    <row r="3888" spans="1:4">
      <c r="A3888" s="75">
        <v>340066</v>
      </c>
      <c r="B3888" s="76">
        <v>66</v>
      </c>
      <c r="C3888" s="77">
        <v>225.94</v>
      </c>
      <c r="D3888" s="77">
        <v>316.31</v>
      </c>
    </row>
    <row r="3889" spans="1:4">
      <c r="A3889" s="75">
        <v>340067</v>
      </c>
      <c r="B3889" s="76">
        <v>67</v>
      </c>
      <c r="C3889" s="77">
        <v>229.33</v>
      </c>
      <c r="D3889" s="77">
        <v>321.06</v>
      </c>
    </row>
    <row r="3890" spans="1:4">
      <c r="A3890" s="75">
        <v>340068</v>
      </c>
      <c r="B3890" s="76">
        <v>68</v>
      </c>
      <c r="C3890" s="77">
        <v>232.71</v>
      </c>
      <c r="D3890" s="77">
        <v>325.79000000000002</v>
      </c>
    </row>
    <row r="3891" spans="1:4">
      <c r="A3891" s="75">
        <v>340069</v>
      </c>
      <c r="B3891" s="76">
        <v>69</v>
      </c>
      <c r="C3891" s="77">
        <v>236.1</v>
      </c>
      <c r="D3891" s="77">
        <v>330.55</v>
      </c>
    </row>
    <row r="3892" spans="1:4">
      <c r="A3892" s="75">
        <v>340070</v>
      </c>
      <c r="B3892" s="76">
        <v>70</v>
      </c>
      <c r="C3892" s="77">
        <v>236.49</v>
      </c>
      <c r="D3892" s="77">
        <v>335.29</v>
      </c>
    </row>
    <row r="3893" spans="1:4">
      <c r="A3893" s="75">
        <v>340071</v>
      </c>
      <c r="B3893" s="76">
        <v>71</v>
      </c>
      <c r="C3893" s="77">
        <v>242.88</v>
      </c>
      <c r="D3893" s="77">
        <v>340.04</v>
      </c>
    </row>
    <row r="3894" spans="1:4">
      <c r="A3894" s="75">
        <v>340072</v>
      </c>
      <c r="B3894" s="76">
        <v>72</v>
      </c>
      <c r="C3894" s="77">
        <v>246.27</v>
      </c>
      <c r="D3894" s="77">
        <v>344.77</v>
      </c>
    </row>
    <row r="3895" spans="1:4">
      <c r="A3895" s="75">
        <v>340073</v>
      </c>
      <c r="B3895" s="76">
        <v>73</v>
      </c>
      <c r="C3895" s="77">
        <v>249.65</v>
      </c>
      <c r="D3895" s="77">
        <v>349.51</v>
      </c>
    </row>
    <row r="3896" spans="1:4">
      <c r="A3896" s="75">
        <v>340074</v>
      </c>
      <c r="B3896" s="76">
        <v>74</v>
      </c>
      <c r="C3896" s="77">
        <v>253.03</v>
      </c>
      <c r="D3896" s="77">
        <v>354.24</v>
      </c>
    </row>
    <row r="3897" spans="1:4">
      <c r="A3897" s="75">
        <v>340075</v>
      </c>
      <c r="B3897" s="76">
        <v>75</v>
      </c>
      <c r="C3897" s="77">
        <v>256.43</v>
      </c>
      <c r="D3897" s="77">
        <v>359</v>
      </c>
    </row>
    <row r="3898" spans="1:4">
      <c r="A3898" s="75">
        <v>340076</v>
      </c>
      <c r="B3898" s="76">
        <v>76</v>
      </c>
      <c r="C3898" s="77">
        <v>259.81</v>
      </c>
      <c r="D3898" s="77">
        <v>363.73</v>
      </c>
    </row>
    <row r="3899" spans="1:4">
      <c r="A3899" s="75">
        <v>340077</v>
      </c>
      <c r="B3899" s="76">
        <v>77</v>
      </c>
      <c r="C3899" s="77">
        <v>263.19</v>
      </c>
      <c r="D3899" s="77">
        <v>368.47</v>
      </c>
    </row>
    <row r="3900" spans="1:4">
      <c r="A3900" s="75">
        <v>340078</v>
      </c>
      <c r="B3900" s="76">
        <v>78</v>
      </c>
      <c r="C3900" s="77">
        <v>266.58</v>
      </c>
      <c r="D3900" s="77">
        <v>373.21</v>
      </c>
    </row>
    <row r="3901" spans="1:4">
      <c r="A3901" s="75">
        <v>340079</v>
      </c>
      <c r="B3901" s="76">
        <v>79</v>
      </c>
      <c r="C3901" s="77">
        <v>269.97000000000003</v>
      </c>
      <c r="D3901" s="77">
        <v>377.95</v>
      </c>
    </row>
    <row r="3902" spans="1:4">
      <c r="A3902" s="75">
        <v>340080</v>
      </c>
      <c r="B3902" s="76">
        <v>80</v>
      </c>
      <c r="C3902" s="77">
        <v>273.36</v>
      </c>
      <c r="D3902" s="77">
        <v>382.7</v>
      </c>
    </row>
    <row r="3903" spans="1:4">
      <c r="A3903" s="75">
        <v>340081</v>
      </c>
      <c r="B3903" s="76">
        <v>81</v>
      </c>
      <c r="C3903" s="77">
        <v>276.74</v>
      </c>
      <c r="D3903" s="77">
        <v>387.44</v>
      </c>
    </row>
    <row r="3904" spans="1:4">
      <c r="A3904" s="75">
        <v>340082</v>
      </c>
      <c r="B3904" s="76">
        <v>82</v>
      </c>
      <c r="C3904" s="77">
        <v>280.13</v>
      </c>
      <c r="D3904" s="77">
        <v>392.18</v>
      </c>
    </row>
    <row r="3905" spans="1:4">
      <c r="A3905" s="75">
        <v>340083</v>
      </c>
      <c r="B3905" s="76">
        <v>83</v>
      </c>
      <c r="C3905" s="77">
        <v>283.52</v>
      </c>
      <c r="D3905" s="77">
        <v>396.92</v>
      </c>
    </row>
    <row r="3906" spans="1:4">
      <c r="A3906" s="75">
        <v>340084</v>
      </c>
      <c r="B3906" s="76">
        <v>84</v>
      </c>
      <c r="C3906" s="77">
        <v>286.92</v>
      </c>
      <c r="D3906" s="77">
        <v>401.69</v>
      </c>
    </row>
    <row r="3907" spans="1:4">
      <c r="A3907" s="75">
        <v>340085</v>
      </c>
      <c r="B3907" s="76">
        <v>85</v>
      </c>
      <c r="C3907" s="77">
        <v>290.3</v>
      </c>
      <c r="D3907" s="77">
        <v>406.42</v>
      </c>
    </row>
    <row r="3908" spans="1:4">
      <c r="A3908" s="75">
        <v>340086</v>
      </c>
      <c r="B3908" s="76">
        <v>86</v>
      </c>
      <c r="C3908" s="77">
        <v>293.67</v>
      </c>
      <c r="D3908" s="77">
        <v>411.14</v>
      </c>
    </row>
    <row r="3909" spans="1:4">
      <c r="A3909" s="75">
        <v>340087</v>
      </c>
      <c r="B3909" s="76">
        <v>87</v>
      </c>
      <c r="C3909" s="77">
        <v>297.07</v>
      </c>
      <c r="D3909" s="77">
        <v>415.89</v>
      </c>
    </row>
    <row r="3910" spans="1:4">
      <c r="A3910" s="75">
        <v>340088</v>
      </c>
      <c r="B3910" s="76">
        <v>88</v>
      </c>
      <c r="C3910" s="77">
        <v>300.45</v>
      </c>
      <c r="D3910" s="77">
        <v>420.64</v>
      </c>
    </row>
    <row r="3911" spans="1:4">
      <c r="A3911" s="75">
        <v>340089</v>
      </c>
      <c r="B3911" s="76">
        <v>89</v>
      </c>
      <c r="C3911" s="77">
        <v>303.83</v>
      </c>
      <c r="D3911" s="77">
        <v>425.37</v>
      </c>
    </row>
    <row r="3912" spans="1:4">
      <c r="A3912" s="75">
        <v>340090</v>
      </c>
      <c r="B3912" s="76">
        <v>90</v>
      </c>
      <c r="C3912" s="77">
        <v>307.24</v>
      </c>
      <c r="D3912" s="77">
        <v>430.13</v>
      </c>
    </row>
    <row r="3913" spans="1:4">
      <c r="A3913" s="75">
        <v>340091</v>
      </c>
      <c r="B3913" s="76">
        <v>91</v>
      </c>
      <c r="C3913" s="77">
        <v>310.63</v>
      </c>
      <c r="D3913" s="77">
        <v>434.88</v>
      </c>
    </row>
    <row r="3914" spans="1:4">
      <c r="A3914" s="75">
        <v>340092</v>
      </c>
      <c r="B3914" s="76">
        <v>92</v>
      </c>
      <c r="C3914" s="77">
        <v>314.01</v>
      </c>
      <c r="D3914" s="77">
        <v>439.62</v>
      </c>
    </row>
    <row r="3915" spans="1:4">
      <c r="A3915" s="75">
        <v>340093</v>
      </c>
      <c r="B3915" s="76">
        <v>93</v>
      </c>
      <c r="C3915" s="77">
        <v>317.38</v>
      </c>
      <c r="D3915" s="77">
        <v>444.34</v>
      </c>
    </row>
    <row r="3916" spans="1:4">
      <c r="A3916" s="75">
        <v>340094</v>
      </c>
      <c r="B3916" s="76">
        <v>94</v>
      </c>
      <c r="C3916" s="77">
        <v>320.77</v>
      </c>
      <c r="D3916" s="77">
        <v>449.08</v>
      </c>
    </row>
    <row r="3917" spans="1:4">
      <c r="A3917" s="75">
        <v>340095</v>
      </c>
      <c r="B3917" s="76">
        <v>95</v>
      </c>
      <c r="C3917" s="77">
        <v>324.19</v>
      </c>
      <c r="D3917" s="77">
        <v>453.86</v>
      </c>
    </row>
    <row r="3918" spans="1:4">
      <c r="A3918" s="75">
        <v>340096</v>
      </c>
      <c r="B3918" s="76">
        <v>96</v>
      </c>
      <c r="C3918" s="77">
        <v>327.55</v>
      </c>
      <c r="D3918" s="77">
        <v>458.57</v>
      </c>
    </row>
    <row r="3919" spans="1:4">
      <c r="A3919" s="75">
        <v>340097</v>
      </c>
      <c r="B3919" s="76">
        <v>97</v>
      </c>
      <c r="C3919" s="77">
        <v>330.94</v>
      </c>
      <c r="D3919" s="77">
        <v>463.31</v>
      </c>
    </row>
    <row r="3920" spans="1:4">
      <c r="A3920" s="75">
        <v>340098</v>
      </c>
      <c r="B3920" s="76">
        <v>98</v>
      </c>
      <c r="C3920" s="77">
        <v>334.34</v>
      </c>
      <c r="D3920" s="77">
        <v>468.08</v>
      </c>
    </row>
    <row r="3921" spans="1:4">
      <c r="A3921" s="75">
        <v>340099</v>
      </c>
      <c r="B3921" s="76">
        <v>99</v>
      </c>
      <c r="C3921" s="77">
        <v>337.73</v>
      </c>
      <c r="D3921" s="77">
        <v>472.82</v>
      </c>
    </row>
    <row r="3922" spans="1:4">
      <c r="A3922" s="75">
        <v>340100</v>
      </c>
      <c r="B3922" s="76">
        <v>100</v>
      </c>
      <c r="C3922" s="77">
        <v>341.1</v>
      </c>
      <c r="D3922" s="77">
        <v>477.54</v>
      </c>
    </row>
    <row r="3923" spans="1:4">
      <c r="A3923" s="75">
        <v>340101</v>
      </c>
      <c r="B3923" s="76">
        <v>101</v>
      </c>
      <c r="C3923" s="77">
        <v>344.49</v>
      </c>
      <c r="D3923" s="77">
        <v>482.28</v>
      </c>
    </row>
    <row r="3924" spans="1:4">
      <c r="A3924" s="75">
        <v>340102</v>
      </c>
      <c r="B3924" s="76">
        <v>102</v>
      </c>
      <c r="C3924" s="77">
        <v>347.9</v>
      </c>
      <c r="D3924" s="77">
        <v>487.05</v>
      </c>
    </row>
    <row r="3925" spans="1:4">
      <c r="A3925" s="75">
        <v>340103</v>
      </c>
      <c r="B3925" s="76">
        <v>103</v>
      </c>
      <c r="C3925" s="77">
        <v>351.28</v>
      </c>
      <c r="D3925" s="77">
        <v>491.8</v>
      </c>
    </row>
    <row r="3926" spans="1:4">
      <c r="A3926" s="75">
        <v>340104</v>
      </c>
      <c r="B3926" s="76">
        <v>104</v>
      </c>
      <c r="C3926" s="77">
        <v>354.65</v>
      </c>
      <c r="D3926" s="77">
        <v>496.51</v>
      </c>
    </row>
    <row r="3927" spans="1:4">
      <c r="A3927" s="75">
        <v>340105</v>
      </c>
      <c r="B3927" s="76">
        <v>105</v>
      </c>
      <c r="C3927" s="77">
        <v>358.04</v>
      </c>
      <c r="D3927" s="77">
        <v>501.25</v>
      </c>
    </row>
    <row r="3928" spans="1:4">
      <c r="A3928" s="75">
        <v>340106</v>
      </c>
      <c r="B3928" s="76">
        <v>106</v>
      </c>
      <c r="C3928" s="77">
        <v>316.44</v>
      </c>
      <c r="D3928" s="77">
        <v>506.02</v>
      </c>
    </row>
    <row r="3929" spans="1:4">
      <c r="A3929" s="75">
        <v>340107</v>
      </c>
      <c r="B3929" s="76">
        <v>107</v>
      </c>
      <c r="C3929" s="77">
        <v>364.82</v>
      </c>
      <c r="D3929" s="77">
        <v>510.75</v>
      </c>
    </row>
    <row r="3930" spans="1:4">
      <c r="A3930" s="75">
        <v>340108</v>
      </c>
      <c r="B3930" s="76">
        <v>108</v>
      </c>
      <c r="C3930" s="77">
        <v>368.22</v>
      </c>
      <c r="D3930" s="77">
        <v>515.51</v>
      </c>
    </row>
    <row r="3931" spans="1:4">
      <c r="A3931" s="75">
        <v>340109</v>
      </c>
      <c r="B3931" s="76">
        <v>109</v>
      </c>
      <c r="C3931" s="77">
        <v>371.59</v>
      </c>
      <c r="D3931" s="77">
        <v>520.23</v>
      </c>
    </row>
    <row r="3932" spans="1:4">
      <c r="A3932" s="75">
        <v>340110</v>
      </c>
      <c r="B3932" s="76">
        <v>110</v>
      </c>
      <c r="C3932" s="77">
        <v>374.98</v>
      </c>
      <c r="D3932" s="77">
        <v>524.98</v>
      </c>
    </row>
    <row r="3933" spans="1:4">
      <c r="A3933" s="75">
        <v>340111</v>
      </c>
      <c r="B3933" s="76">
        <v>111</v>
      </c>
      <c r="C3933" s="77">
        <v>378.39</v>
      </c>
      <c r="D3933" s="77">
        <v>529.75</v>
      </c>
    </row>
    <row r="3934" spans="1:4">
      <c r="A3934" s="75">
        <v>340112</v>
      </c>
      <c r="B3934" s="76">
        <v>112</v>
      </c>
      <c r="C3934" s="77">
        <v>381.77</v>
      </c>
      <c r="D3934" s="77">
        <v>534.48</v>
      </c>
    </row>
    <row r="3935" spans="1:4">
      <c r="A3935" s="75">
        <v>340113</v>
      </c>
      <c r="B3935" s="76">
        <v>113</v>
      </c>
      <c r="C3935" s="77">
        <v>385.17</v>
      </c>
      <c r="D3935" s="77">
        <v>539.24</v>
      </c>
    </row>
    <row r="3936" spans="1:4">
      <c r="A3936" s="75">
        <v>340114</v>
      </c>
      <c r="B3936" s="76">
        <v>114</v>
      </c>
      <c r="C3936" s="77">
        <v>388.53</v>
      </c>
      <c r="D3936" s="77">
        <v>543.95000000000005</v>
      </c>
    </row>
    <row r="3937" spans="1:4">
      <c r="A3937" s="75">
        <v>340115</v>
      </c>
      <c r="B3937" s="76">
        <v>115</v>
      </c>
      <c r="C3937" s="77">
        <v>391.92</v>
      </c>
      <c r="D3937" s="77">
        <v>548.67999999999995</v>
      </c>
    </row>
    <row r="3938" spans="1:4">
      <c r="A3938" s="75">
        <v>340116</v>
      </c>
      <c r="B3938" s="76">
        <v>116</v>
      </c>
      <c r="C3938" s="77">
        <v>395.32</v>
      </c>
      <c r="D3938" s="77">
        <v>553.44000000000005</v>
      </c>
    </row>
    <row r="3939" spans="1:4">
      <c r="A3939" s="75">
        <v>340117</v>
      </c>
      <c r="B3939" s="76">
        <v>117</v>
      </c>
      <c r="C3939" s="77">
        <v>398.68</v>
      </c>
      <c r="D3939" s="77">
        <v>558.15</v>
      </c>
    </row>
    <row r="3940" spans="1:4">
      <c r="A3940" s="75">
        <v>340118</v>
      </c>
      <c r="B3940" s="76">
        <v>118</v>
      </c>
      <c r="C3940" s="77">
        <v>402.06</v>
      </c>
      <c r="D3940" s="77">
        <v>562.89</v>
      </c>
    </row>
    <row r="3941" spans="1:4">
      <c r="A3941" s="75">
        <v>340119</v>
      </c>
      <c r="B3941" s="76">
        <v>119</v>
      </c>
      <c r="C3941" s="77">
        <v>405.46</v>
      </c>
      <c r="D3941" s="77">
        <v>567.64</v>
      </c>
    </row>
    <row r="3942" spans="1:4">
      <c r="A3942" s="75">
        <v>340120</v>
      </c>
      <c r="B3942" s="76">
        <v>120</v>
      </c>
      <c r="C3942" s="77">
        <v>408.87</v>
      </c>
      <c r="D3942" s="77">
        <v>572.41999999999996</v>
      </c>
    </row>
    <row r="3943" spans="1:4">
      <c r="A3943" s="75">
        <v>340121</v>
      </c>
      <c r="B3943" s="76">
        <v>121</v>
      </c>
      <c r="C3943" s="77">
        <v>412.25</v>
      </c>
      <c r="D3943" s="77">
        <v>577.15</v>
      </c>
    </row>
    <row r="3944" spans="1:4">
      <c r="A3944" s="75">
        <v>340122</v>
      </c>
      <c r="B3944" s="76">
        <v>122</v>
      </c>
      <c r="C3944" s="77">
        <v>415.65</v>
      </c>
      <c r="D3944" s="77">
        <v>581.9</v>
      </c>
    </row>
    <row r="3945" spans="1:4">
      <c r="A3945" s="75">
        <v>340123</v>
      </c>
      <c r="B3945" s="76">
        <v>123</v>
      </c>
      <c r="C3945" s="77">
        <v>419</v>
      </c>
      <c r="D3945" s="77">
        <v>586.6</v>
      </c>
    </row>
    <row r="3946" spans="1:4">
      <c r="A3946" s="75">
        <v>340124</v>
      </c>
      <c r="B3946" s="76">
        <v>124</v>
      </c>
      <c r="C3946" s="77">
        <v>422.42</v>
      </c>
      <c r="D3946" s="77">
        <v>591.39</v>
      </c>
    </row>
    <row r="3947" spans="1:4">
      <c r="A3947" s="75">
        <v>340125</v>
      </c>
      <c r="B3947" s="76">
        <v>125</v>
      </c>
      <c r="C3947" s="77">
        <v>425.81</v>
      </c>
      <c r="D3947" s="77">
        <v>596.13</v>
      </c>
    </row>
    <row r="3948" spans="1:4">
      <c r="A3948" s="75">
        <v>340126</v>
      </c>
      <c r="B3948" s="76">
        <v>126</v>
      </c>
      <c r="C3948" s="77">
        <v>429.21</v>
      </c>
      <c r="D3948" s="77">
        <v>600.89</v>
      </c>
    </row>
    <row r="3949" spans="1:4">
      <c r="A3949" s="75">
        <v>340127</v>
      </c>
      <c r="B3949" s="76">
        <v>127</v>
      </c>
      <c r="C3949" s="77">
        <v>432.56</v>
      </c>
      <c r="D3949" s="77">
        <v>605.59</v>
      </c>
    </row>
    <row r="3950" spans="1:4">
      <c r="A3950" s="75">
        <v>340128</v>
      </c>
      <c r="B3950" s="76">
        <v>128</v>
      </c>
      <c r="C3950" s="77">
        <v>435.93</v>
      </c>
      <c r="D3950" s="77">
        <v>610.30999999999995</v>
      </c>
    </row>
    <row r="3951" spans="1:4">
      <c r="A3951" s="75">
        <v>340129</v>
      </c>
      <c r="B3951" s="76">
        <v>129</v>
      </c>
      <c r="C3951" s="77">
        <v>439.32</v>
      </c>
      <c r="D3951" s="77">
        <v>615.04999999999995</v>
      </c>
    </row>
    <row r="3952" spans="1:4">
      <c r="A3952" s="75">
        <v>340130</v>
      </c>
      <c r="B3952" s="76">
        <v>130</v>
      </c>
      <c r="C3952" s="77">
        <v>442.72</v>
      </c>
      <c r="D3952" s="77">
        <v>619.80999999999995</v>
      </c>
    </row>
    <row r="3953" spans="1:4">
      <c r="A3953" s="75">
        <v>340131</v>
      </c>
      <c r="B3953" s="76">
        <v>131</v>
      </c>
      <c r="C3953" s="77">
        <v>446.13</v>
      </c>
      <c r="D3953" s="77">
        <v>624.59</v>
      </c>
    </row>
    <row r="3954" spans="1:4">
      <c r="A3954" s="75">
        <v>340132</v>
      </c>
      <c r="B3954" s="76">
        <v>132</v>
      </c>
      <c r="C3954" s="77">
        <v>449.5</v>
      </c>
      <c r="D3954" s="77">
        <v>629.29999999999995</v>
      </c>
    </row>
    <row r="3955" spans="1:4">
      <c r="A3955" s="75">
        <v>340133</v>
      </c>
      <c r="B3955" s="76">
        <v>133</v>
      </c>
      <c r="C3955" s="77">
        <v>452.88</v>
      </c>
      <c r="D3955" s="77">
        <v>634.03</v>
      </c>
    </row>
    <row r="3956" spans="1:4">
      <c r="A3956" s="75">
        <v>340134</v>
      </c>
      <c r="B3956" s="76">
        <v>134</v>
      </c>
      <c r="C3956" s="77">
        <v>456.28</v>
      </c>
      <c r="D3956" s="77">
        <v>638.79</v>
      </c>
    </row>
    <row r="3957" spans="1:4">
      <c r="A3957" s="75">
        <v>340135</v>
      </c>
      <c r="B3957" s="76">
        <v>135</v>
      </c>
      <c r="C3957" s="77">
        <v>459.69</v>
      </c>
      <c r="D3957" s="77">
        <v>643.55999999999995</v>
      </c>
    </row>
    <row r="3958" spans="1:4">
      <c r="A3958" s="75">
        <v>340136</v>
      </c>
      <c r="B3958" s="76">
        <v>136</v>
      </c>
      <c r="C3958" s="77">
        <v>463.04</v>
      </c>
      <c r="D3958" s="77">
        <v>648.26</v>
      </c>
    </row>
    <row r="3959" spans="1:4">
      <c r="A3959" s="75">
        <v>340137</v>
      </c>
      <c r="B3959" s="76">
        <v>137</v>
      </c>
      <c r="C3959" s="77">
        <v>466.41</v>
      </c>
      <c r="D3959" s="77">
        <v>652.98</v>
      </c>
    </row>
    <row r="3960" spans="1:4">
      <c r="A3960" s="75">
        <v>340138</v>
      </c>
      <c r="B3960" s="76">
        <v>138</v>
      </c>
      <c r="C3960" s="77">
        <v>469.87</v>
      </c>
      <c r="D3960" s="77">
        <v>657.82</v>
      </c>
    </row>
    <row r="3961" spans="1:4">
      <c r="A3961" s="75">
        <v>340139</v>
      </c>
      <c r="B3961" s="76">
        <v>139</v>
      </c>
      <c r="C3961" s="77">
        <v>473.2</v>
      </c>
      <c r="D3961" s="77">
        <v>662.48</v>
      </c>
    </row>
    <row r="3962" spans="1:4">
      <c r="A3962" s="75">
        <v>340140</v>
      </c>
      <c r="B3962" s="76">
        <v>140</v>
      </c>
      <c r="C3962" s="77">
        <v>476.61</v>
      </c>
      <c r="D3962" s="77">
        <v>667.25</v>
      </c>
    </row>
    <row r="3963" spans="1:4">
      <c r="A3963" s="75">
        <v>340141</v>
      </c>
      <c r="B3963" s="76">
        <v>141</v>
      </c>
      <c r="C3963" s="77">
        <v>479.96</v>
      </c>
      <c r="D3963" s="77">
        <v>671.95</v>
      </c>
    </row>
    <row r="3964" spans="1:4">
      <c r="A3964" s="75">
        <v>340142</v>
      </c>
      <c r="B3964" s="76">
        <v>142</v>
      </c>
      <c r="C3964" s="77">
        <v>483.4</v>
      </c>
      <c r="D3964" s="77">
        <v>676.77</v>
      </c>
    </row>
    <row r="3965" spans="1:4">
      <c r="A3965" s="75">
        <v>340143</v>
      </c>
      <c r="B3965" s="76">
        <v>143</v>
      </c>
      <c r="C3965" s="77">
        <v>486.79</v>
      </c>
      <c r="D3965" s="77">
        <v>681.5</v>
      </c>
    </row>
    <row r="3966" spans="1:4">
      <c r="A3966" s="75">
        <v>340144</v>
      </c>
      <c r="B3966" s="76">
        <v>144</v>
      </c>
      <c r="C3966" s="77">
        <v>490.18</v>
      </c>
      <c r="D3966" s="77">
        <v>686.25</v>
      </c>
    </row>
    <row r="3967" spans="1:4">
      <c r="A3967" s="75">
        <v>340145</v>
      </c>
      <c r="B3967" s="76">
        <v>145</v>
      </c>
      <c r="C3967" s="77">
        <v>493.51</v>
      </c>
      <c r="D3967" s="77">
        <v>690.92</v>
      </c>
    </row>
    <row r="3968" spans="1:4">
      <c r="A3968" s="75">
        <v>340146</v>
      </c>
      <c r="B3968" s="76">
        <v>146</v>
      </c>
      <c r="C3968" s="77">
        <v>496.93</v>
      </c>
      <c r="D3968" s="77">
        <v>695.71</v>
      </c>
    </row>
    <row r="3969" spans="1:4">
      <c r="A3969" s="75">
        <v>340147</v>
      </c>
      <c r="B3969" s="76">
        <v>147</v>
      </c>
      <c r="C3969" s="77">
        <v>500.29</v>
      </c>
      <c r="D3969" s="77">
        <v>700.41</v>
      </c>
    </row>
    <row r="3970" spans="1:4">
      <c r="A3970" s="75">
        <v>340148</v>
      </c>
      <c r="B3970" s="76">
        <v>148</v>
      </c>
      <c r="C3970" s="77">
        <v>503.74</v>
      </c>
      <c r="D3970" s="77">
        <v>705.23</v>
      </c>
    </row>
    <row r="3971" spans="1:4">
      <c r="A3971" s="75">
        <v>340149</v>
      </c>
      <c r="B3971" s="76">
        <v>149</v>
      </c>
      <c r="C3971" s="77">
        <v>507.12</v>
      </c>
      <c r="D3971" s="77">
        <v>709.97</v>
      </c>
    </row>
    <row r="3972" spans="1:4">
      <c r="A3972" s="75">
        <v>340150</v>
      </c>
      <c r="B3972" s="76">
        <v>150</v>
      </c>
      <c r="C3972" s="77">
        <v>510.52</v>
      </c>
      <c r="D3972" s="77">
        <v>714.72</v>
      </c>
    </row>
    <row r="3973" spans="1:4">
      <c r="A3973" s="75">
        <v>340151</v>
      </c>
      <c r="B3973" s="76">
        <v>151</v>
      </c>
      <c r="C3973" s="77">
        <v>513.84</v>
      </c>
      <c r="D3973" s="77">
        <v>719.38</v>
      </c>
    </row>
    <row r="3974" spans="1:4">
      <c r="A3974" s="75">
        <v>340152</v>
      </c>
      <c r="B3974" s="76">
        <v>152</v>
      </c>
      <c r="C3974" s="77">
        <v>517.26</v>
      </c>
      <c r="D3974" s="77">
        <v>724.17</v>
      </c>
    </row>
    <row r="3975" spans="1:4">
      <c r="A3975" s="75">
        <v>340153</v>
      </c>
      <c r="B3975" s="76">
        <v>153</v>
      </c>
      <c r="C3975" s="77">
        <v>520.61</v>
      </c>
      <c r="D3975" s="77">
        <v>728.86</v>
      </c>
    </row>
    <row r="3976" spans="1:4">
      <c r="A3976" s="75">
        <v>340154</v>
      </c>
      <c r="B3976" s="76">
        <v>154</v>
      </c>
      <c r="C3976" s="77">
        <v>524.05999999999995</v>
      </c>
      <c r="D3976" s="77">
        <v>733.68</v>
      </c>
    </row>
    <row r="3977" spans="1:4">
      <c r="A3977" s="75">
        <v>340155</v>
      </c>
      <c r="B3977" s="76">
        <v>155</v>
      </c>
      <c r="C3977" s="77">
        <v>527.42999999999995</v>
      </c>
      <c r="D3977" s="77">
        <v>738.4</v>
      </c>
    </row>
    <row r="3978" spans="1:4">
      <c r="A3978" s="75">
        <v>340156</v>
      </c>
      <c r="B3978" s="76">
        <v>156</v>
      </c>
      <c r="C3978" s="77">
        <v>530.82000000000005</v>
      </c>
      <c r="D3978" s="77">
        <v>743.14</v>
      </c>
    </row>
    <row r="3979" spans="1:4">
      <c r="A3979" s="75">
        <v>340157</v>
      </c>
      <c r="B3979" s="76">
        <v>157</v>
      </c>
      <c r="C3979" s="77">
        <v>534.22</v>
      </c>
      <c r="D3979" s="77">
        <v>747.9</v>
      </c>
    </row>
    <row r="3980" spans="1:4">
      <c r="A3980" s="75">
        <v>340158</v>
      </c>
      <c r="B3980" s="76">
        <v>158</v>
      </c>
      <c r="C3980" s="77">
        <v>537.63</v>
      </c>
      <c r="D3980" s="77">
        <v>752.68</v>
      </c>
    </row>
    <row r="3981" spans="1:4">
      <c r="A3981" s="75">
        <v>340159</v>
      </c>
      <c r="B3981" s="76">
        <v>159</v>
      </c>
      <c r="C3981" s="77">
        <v>540.96</v>
      </c>
      <c r="D3981" s="77">
        <v>757.34</v>
      </c>
    </row>
    <row r="3982" spans="1:4">
      <c r="A3982" s="75">
        <v>340160</v>
      </c>
      <c r="B3982" s="76">
        <v>160</v>
      </c>
      <c r="C3982" s="77">
        <v>544.39</v>
      </c>
      <c r="D3982" s="77">
        <v>762.15</v>
      </c>
    </row>
    <row r="3983" spans="1:4">
      <c r="A3983" s="75">
        <v>340161</v>
      </c>
      <c r="B3983" s="76">
        <v>161</v>
      </c>
      <c r="C3983" s="77">
        <v>547.75</v>
      </c>
      <c r="D3983" s="77">
        <v>766.85</v>
      </c>
    </row>
    <row r="3984" spans="1:4">
      <c r="A3984" s="75">
        <v>340162</v>
      </c>
      <c r="B3984" s="76">
        <v>162</v>
      </c>
      <c r="C3984" s="77">
        <v>551.11</v>
      </c>
      <c r="D3984" s="77">
        <v>771.56</v>
      </c>
    </row>
    <row r="3985" spans="1:4">
      <c r="A3985" s="75">
        <v>340163</v>
      </c>
      <c r="B3985" s="76">
        <v>163</v>
      </c>
      <c r="C3985" s="77">
        <v>554.49</v>
      </c>
      <c r="D3985" s="77">
        <v>776.29</v>
      </c>
    </row>
    <row r="3986" spans="1:4">
      <c r="A3986" s="75">
        <v>340164</v>
      </c>
      <c r="B3986" s="76">
        <v>164</v>
      </c>
      <c r="C3986" s="77">
        <v>557.88</v>
      </c>
      <c r="D3986" s="77">
        <v>781.03</v>
      </c>
    </row>
    <row r="3987" spans="1:4">
      <c r="A3987" s="75">
        <v>340165</v>
      </c>
      <c r="B3987" s="76">
        <v>165</v>
      </c>
      <c r="C3987" s="77">
        <v>561.28</v>
      </c>
      <c r="D3987" s="77">
        <v>785.79</v>
      </c>
    </row>
    <row r="3988" spans="1:4">
      <c r="A3988" s="75">
        <v>340166</v>
      </c>
      <c r="B3988" s="76">
        <v>166</v>
      </c>
      <c r="C3988" s="77">
        <v>564.69000000000005</v>
      </c>
      <c r="D3988" s="77">
        <v>790.57</v>
      </c>
    </row>
    <row r="3989" spans="1:4">
      <c r="A3989" s="75">
        <v>340167</v>
      </c>
      <c r="B3989" s="76">
        <v>167</v>
      </c>
      <c r="C3989" s="77">
        <v>568.12</v>
      </c>
      <c r="D3989" s="77">
        <v>795.36</v>
      </c>
    </row>
    <row r="3990" spans="1:4">
      <c r="A3990" s="75">
        <v>340168</v>
      </c>
      <c r="B3990" s="76">
        <v>168</v>
      </c>
      <c r="C3990" s="77">
        <v>571.45000000000005</v>
      </c>
      <c r="D3990" s="77">
        <v>800.03</v>
      </c>
    </row>
    <row r="3991" spans="1:4">
      <c r="A3991" s="75">
        <v>340169</v>
      </c>
      <c r="B3991" s="76">
        <v>169</v>
      </c>
      <c r="C3991" s="77">
        <v>574.9</v>
      </c>
      <c r="D3991" s="77">
        <v>804.86</v>
      </c>
    </row>
    <row r="3992" spans="1:4">
      <c r="A3992" s="75">
        <v>340170</v>
      </c>
      <c r="B3992" s="76">
        <v>170</v>
      </c>
      <c r="C3992" s="77">
        <v>578.26</v>
      </c>
      <c r="D3992" s="77">
        <v>809.56</v>
      </c>
    </row>
    <row r="3993" spans="1:4">
      <c r="A3993" s="75">
        <v>340171</v>
      </c>
      <c r="B3993" s="76">
        <v>171</v>
      </c>
      <c r="C3993" s="77">
        <v>581.62</v>
      </c>
      <c r="D3993" s="77">
        <v>814.27</v>
      </c>
    </row>
    <row r="3994" spans="1:4">
      <c r="A3994" s="75">
        <v>340172</v>
      </c>
      <c r="B3994" s="76">
        <v>172</v>
      </c>
      <c r="C3994" s="77">
        <v>585</v>
      </c>
      <c r="D3994" s="77">
        <v>819</v>
      </c>
    </row>
    <row r="3995" spans="1:4">
      <c r="A3995" s="75">
        <v>340173</v>
      </c>
      <c r="B3995" s="76">
        <v>173</v>
      </c>
      <c r="C3995" s="77">
        <v>588.39</v>
      </c>
      <c r="D3995" s="77">
        <v>823.75</v>
      </c>
    </row>
    <row r="3996" spans="1:4">
      <c r="A3996" s="75">
        <v>340174</v>
      </c>
      <c r="B3996" s="76">
        <v>174</v>
      </c>
      <c r="C3996" s="77">
        <v>591.79</v>
      </c>
      <c r="D3996" s="77">
        <v>828.51</v>
      </c>
    </row>
    <row r="3997" spans="1:4">
      <c r="A3997" s="75">
        <v>340175</v>
      </c>
      <c r="B3997" s="76">
        <v>175</v>
      </c>
      <c r="C3997" s="77">
        <v>595.20000000000005</v>
      </c>
      <c r="D3997" s="77">
        <v>833.29</v>
      </c>
    </row>
    <row r="3998" spans="1:4">
      <c r="A3998" s="75">
        <v>340176</v>
      </c>
      <c r="B3998" s="76">
        <v>176</v>
      </c>
      <c r="C3998" s="77">
        <v>598.51</v>
      </c>
      <c r="D3998" s="77">
        <v>837.92</v>
      </c>
    </row>
    <row r="3999" spans="1:4">
      <c r="A3999" s="75">
        <v>340177</v>
      </c>
      <c r="B3999" s="76">
        <v>177</v>
      </c>
      <c r="C3999" s="77">
        <v>601.95000000000005</v>
      </c>
      <c r="D3999" s="77">
        <v>842.73</v>
      </c>
    </row>
    <row r="4000" spans="1:4">
      <c r="A4000" s="75">
        <v>340178</v>
      </c>
      <c r="B4000" s="76">
        <v>178</v>
      </c>
      <c r="C4000" s="77">
        <v>605.39</v>
      </c>
      <c r="D4000" s="77">
        <v>847.55</v>
      </c>
    </row>
    <row r="4001" spans="1:4">
      <c r="A4001" s="75">
        <v>340179</v>
      </c>
      <c r="B4001" s="76">
        <v>179</v>
      </c>
      <c r="C4001" s="77">
        <v>608.74</v>
      </c>
      <c r="D4001" s="77">
        <v>852.23</v>
      </c>
    </row>
    <row r="4002" spans="1:4">
      <c r="A4002" s="75">
        <v>340180</v>
      </c>
      <c r="B4002" s="76">
        <v>180</v>
      </c>
      <c r="C4002" s="77">
        <v>612.09</v>
      </c>
      <c r="D4002" s="77">
        <v>856.92</v>
      </c>
    </row>
    <row r="4003" spans="1:4">
      <c r="A4003" s="75">
        <v>340181</v>
      </c>
      <c r="B4003" s="76">
        <v>181</v>
      </c>
      <c r="C4003" s="77">
        <v>615.45000000000005</v>
      </c>
      <c r="D4003" s="77">
        <v>861.63</v>
      </c>
    </row>
    <row r="4004" spans="1:4">
      <c r="A4004" s="75">
        <v>340182</v>
      </c>
      <c r="B4004" s="76">
        <v>182</v>
      </c>
      <c r="C4004" s="77">
        <v>618.94000000000005</v>
      </c>
      <c r="D4004" s="77">
        <v>866.52</v>
      </c>
    </row>
    <row r="4005" spans="1:4">
      <c r="A4005" s="75">
        <v>340183</v>
      </c>
      <c r="B4005" s="76">
        <v>183</v>
      </c>
      <c r="C4005" s="77">
        <v>622.33000000000004</v>
      </c>
      <c r="D4005" s="77">
        <v>817.26</v>
      </c>
    </row>
    <row r="4006" spans="1:4">
      <c r="A4006" s="75">
        <v>340184</v>
      </c>
      <c r="B4006" s="76">
        <v>184</v>
      </c>
      <c r="C4006" s="77">
        <v>625.72</v>
      </c>
      <c r="D4006" s="77">
        <v>876.01</v>
      </c>
    </row>
    <row r="4007" spans="1:4">
      <c r="A4007" s="75">
        <v>340185</v>
      </c>
      <c r="B4007" s="76">
        <v>185</v>
      </c>
      <c r="C4007" s="77">
        <v>629</v>
      </c>
      <c r="D4007" s="77">
        <v>880.6</v>
      </c>
    </row>
    <row r="4008" spans="1:4">
      <c r="A4008" s="75">
        <v>340186</v>
      </c>
      <c r="B4008" s="76">
        <v>186</v>
      </c>
      <c r="C4008" s="77">
        <v>632.41</v>
      </c>
      <c r="D4008" s="77">
        <v>885.38</v>
      </c>
    </row>
    <row r="4009" spans="1:4">
      <c r="A4009" s="75">
        <v>340187</v>
      </c>
      <c r="B4009" s="76">
        <v>187</v>
      </c>
      <c r="C4009" s="77">
        <v>635.84</v>
      </c>
      <c r="D4009" s="77">
        <v>890.18</v>
      </c>
    </row>
    <row r="4010" spans="1:4">
      <c r="A4010" s="75">
        <v>340188</v>
      </c>
      <c r="B4010" s="76">
        <v>188</v>
      </c>
      <c r="C4010" s="77">
        <v>639.28</v>
      </c>
      <c r="D4010" s="77">
        <v>894.99</v>
      </c>
    </row>
    <row r="4011" spans="1:4">
      <c r="A4011" s="75">
        <v>340189</v>
      </c>
      <c r="B4011" s="76">
        <v>189</v>
      </c>
      <c r="C4011" s="77">
        <v>642.59</v>
      </c>
      <c r="D4011" s="77">
        <v>899.63</v>
      </c>
    </row>
    <row r="4012" spans="1:4">
      <c r="A4012" s="75">
        <v>340190</v>
      </c>
      <c r="B4012" s="76">
        <v>190</v>
      </c>
      <c r="C4012" s="77">
        <v>646.04999999999995</v>
      </c>
      <c r="D4012" s="77">
        <v>904.47</v>
      </c>
    </row>
    <row r="4013" spans="1:4">
      <c r="A4013" s="75">
        <v>340191</v>
      </c>
      <c r="B4013" s="76">
        <v>191</v>
      </c>
      <c r="C4013" s="77">
        <v>649.39</v>
      </c>
      <c r="D4013" s="77">
        <v>909.15</v>
      </c>
    </row>
    <row r="4014" spans="1:4">
      <c r="A4014" s="75">
        <v>340192</v>
      </c>
      <c r="B4014" s="76">
        <v>192</v>
      </c>
      <c r="C4014" s="77">
        <v>652.74</v>
      </c>
      <c r="D4014" s="77">
        <v>913.83</v>
      </c>
    </row>
    <row r="4015" spans="1:4">
      <c r="A4015" s="75">
        <v>340193</v>
      </c>
      <c r="B4015" s="76">
        <v>193</v>
      </c>
      <c r="C4015" s="77">
        <v>656.23</v>
      </c>
      <c r="D4015" s="77">
        <v>918.72</v>
      </c>
    </row>
    <row r="4016" spans="1:4">
      <c r="A4016" s="75">
        <v>340194</v>
      </c>
      <c r="B4016" s="76">
        <v>194</v>
      </c>
      <c r="C4016" s="77">
        <v>659.59</v>
      </c>
      <c r="D4016" s="77">
        <v>923.43</v>
      </c>
    </row>
    <row r="4017" spans="1:4">
      <c r="A4017" s="75">
        <v>340195</v>
      </c>
      <c r="B4017" s="76">
        <v>195</v>
      </c>
      <c r="C4017" s="77">
        <v>662.97</v>
      </c>
      <c r="D4017" s="77">
        <v>928.16</v>
      </c>
    </row>
    <row r="4018" spans="1:4">
      <c r="A4018" s="75">
        <v>340196</v>
      </c>
      <c r="B4018" s="76">
        <v>196</v>
      </c>
      <c r="C4018" s="77">
        <v>666.35</v>
      </c>
      <c r="D4018" s="77">
        <v>932.9</v>
      </c>
    </row>
    <row r="4019" spans="1:4">
      <c r="A4019" s="75">
        <v>340197</v>
      </c>
      <c r="B4019" s="76">
        <v>197</v>
      </c>
      <c r="C4019" s="77">
        <v>669.75</v>
      </c>
      <c r="D4019" s="77">
        <v>937.65</v>
      </c>
    </row>
    <row r="4020" spans="1:4">
      <c r="A4020" s="75">
        <v>340198</v>
      </c>
      <c r="B4020" s="76">
        <v>198</v>
      </c>
      <c r="C4020" s="77">
        <v>673.16</v>
      </c>
      <c r="D4020" s="77">
        <v>942.42</v>
      </c>
    </row>
    <row r="4021" spans="1:4">
      <c r="A4021" s="75">
        <v>340199</v>
      </c>
      <c r="B4021" s="76">
        <v>199</v>
      </c>
      <c r="C4021" s="77">
        <v>676.43</v>
      </c>
      <c r="D4021" s="77">
        <v>947</v>
      </c>
    </row>
    <row r="4022" spans="1:4">
      <c r="A4022" s="75">
        <v>340200</v>
      </c>
      <c r="B4022" s="76">
        <v>200</v>
      </c>
      <c r="C4022" s="77">
        <v>679.85</v>
      </c>
      <c r="D4022" s="77">
        <v>951.79</v>
      </c>
    </row>
    <row r="4023" spans="1:4">
      <c r="A4023" s="75">
        <v>340201</v>
      </c>
      <c r="B4023" s="79" t="s">
        <v>112</v>
      </c>
      <c r="C4023" s="80">
        <v>3.4</v>
      </c>
      <c r="D4023" s="80">
        <v>4.76</v>
      </c>
    </row>
    <row r="4024" spans="1:4">
      <c r="A4024" s="75">
        <v>350001</v>
      </c>
      <c r="B4024" s="76">
        <v>1</v>
      </c>
      <c r="C4024" s="77">
        <v>13.87</v>
      </c>
      <c r="D4024" s="77">
        <v>19.420000000000002</v>
      </c>
    </row>
    <row r="4025" spans="1:4">
      <c r="A4025" s="75">
        <v>350002</v>
      </c>
      <c r="B4025" s="76">
        <v>2</v>
      </c>
      <c r="C4025" s="77">
        <v>15.84</v>
      </c>
      <c r="D4025" s="77">
        <v>22.18</v>
      </c>
    </row>
    <row r="4026" spans="1:4">
      <c r="A4026" s="75">
        <v>350003</v>
      </c>
      <c r="B4026" s="76">
        <v>3</v>
      </c>
      <c r="C4026" s="77">
        <v>17.809999999999999</v>
      </c>
      <c r="D4026" s="77">
        <v>24.93</v>
      </c>
    </row>
    <row r="4027" spans="1:4">
      <c r="A4027" s="75">
        <v>350004</v>
      </c>
      <c r="B4027" s="76">
        <v>4</v>
      </c>
      <c r="C4027" s="77">
        <v>19.78</v>
      </c>
      <c r="D4027" s="77">
        <v>27.69</v>
      </c>
    </row>
    <row r="4028" spans="1:4">
      <c r="A4028" s="75">
        <v>350005</v>
      </c>
      <c r="B4028" s="76">
        <v>5</v>
      </c>
      <c r="C4028" s="77">
        <v>21.75</v>
      </c>
      <c r="D4028" s="77">
        <v>30.45</v>
      </c>
    </row>
    <row r="4029" spans="1:4">
      <c r="A4029" s="75">
        <v>350006</v>
      </c>
      <c r="B4029" s="76">
        <v>6</v>
      </c>
      <c r="C4029" s="77">
        <v>23.72</v>
      </c>
      <c r="D4029" s="77">
        <v>33.200000000000003</v>
      </c>
    </row>
    <row r="4030" spans="1:4">
      <c r="A4030" s="75">
        <v>350007</v>
      </c>
      <c r="B4030" s="76">
        <v>7</v>
      </c>
      <c r="C4030" s="77">
        <v>26.36</v>
      </c>
      <c r="D4030" s="77">
        <v>36.9</v>
      </c>
    </row>
    <row r="4031" spans="1:4">
      <c r="A4031" s="75">
        <v>350008</v>
      </c>
      <c r="B4031" s="76">
        <v>8</v>
      </c>
      <c r="C4031" s="77">
        <v>29.78</v>
      </c>
      <c r="D4031" s="77">
        <v>41.69</v>
      </c>
    </row>
    <row r="4032" spans="1:4">
      <c r="A4032" s="75">
        <v>350009</v>
      </c>
      <c r="B4032" s="76">
        <v>9</v>
      </c>
      <c r="C4032" s="77">
        <v>33.200000000000003</v>
      </c>
      <c r="D4032" s="77">
        <v>46.49</v>
      </c>
    </row>
    <row r="4033" spans="1:4">
      <c r="A4033" s="75">
        <v>350010</v>
      </c>
      <c r="B4033" s="76">
        <v>10</v>
      </c>
      <c r="C4033" s="77">
        <v>36.630000000000003</v>
      </c>
      <c r="D4033" s="77">
        <v>51.28</v>
      </c>
    </row>
    <row r="4034" spans="1:4">
      <c r="A4034" s="75">
        <v>350011</v>
      </c>
      <c r="B4034" s="76">
        <v>11</v>
      </c>
      <c r="C4034" s="77">
        <v>40.06</v>
      </c>
      <c r="D4034" s="77">
        <v>56.08</v>
      </c>
    </row>
    <row r="4035" spans="1:4">
      <c r="A4035" s="75">
        <v>350012</v>
      </c>
      <c r="B4035" s="76">
        <v>12</v>
      </c>
      <c r="C4035" s="77">
        <v>43.48</v>
      </c>
      <c r="D4035" s="77">
        <v>60.87</v>
      </c>
    </row>
    <row r="4036" spans="1:4">
      <c r="A4036" s="75">
        <v>350013</v>
      </c>
      <c r="B4036" s="76">
        <v>13</v>
      </c>
      <c r="C4036" s="77">
        <v>46.91</v>
      </c>
      <c r="D4036" s="77">
        <v>65.67</v>
      </c>
    </row>
    <row r="4037" spans="1:4">
      <c r="A4037" s="75">
        <v>350014</v>
      </c>
      <c r="B4037" s="76">
        <v>14</v>
      </c>
      <c r="C4037" s="77">
        <v>50.33</v>
      </c>
      <c r="D4037" s="77">
        <v>70.459999999999994</v>
      </c>
    </row>
    <row r="4038" spans="1:4">
      <c r="A4038" s="75">
        <v>350015</v>
      </c>
      <c r="B4038" s="76">
        <v>15</v>
      </c>
      <c r="C4038" s="77">
        <v>53.75</v>
      </c>
      <c r="D4038" s="77">
        <v>75.260000000000005</v>
      </c>
    </row>
    <row r="4039" spans="1:4">
      <c r="A4039" s="75">
        <v>350016</v>
      </c>
      <c r="B4039" s="76">
        <v>16</v>
      </c>
      <c r="C4039" s="77">
        <v>57.18</v>
      </c>
      <c r="D4039" s="77">
        <v>80.05</v>
      </c>
    </row>
    <row r="4040" spans="1:4">
      <c r="A4040" s="75">
        <v>350017</v>
      </c>
      <c r="B4040" s="76">
        <v>17</v>
      </c>
      <c r="C4040" s="77">
        <v>60.6</v>
      </c>
      <c r="D4040" s="77">
        <v>84.85</v>
      </c>
    </row>
    <row r="4041" spans="1:4">
      <c r="A4041" s="75">
        <v>350018</v>
      </c>
      <c r="B4041" s="76">
        <v>18</v>
      </c>
      <c r="C4041" s="77">
        <v>64.03</v>
      </c>
      <c r="D4041" s="77">
        <v>89.64</v>
      </c>
    </row>
    <row r="4042" spans="1:4">
      <c r="A4042" s="75">
        <v>350019</v>
      </c>
      <c r="B4042" s="76">
        <v>19</v>
      </c>
      <c r="C4042" s="77">
        <v>67.45</v>
      </c>
      <c r="D4042" s="77">
        <v>94.44</v>
      </c>
    </row>
    <row r="4043" spans="1:4">
      <c r="A4043" s="75">
        <v>350020</v>
      </c>
      <c r="B4043" s="76">
        <v>20</v>
      </c>
      <c r="C4043" s="77">
        <v>70.88</v>
      </c>
      <c r="D4043" s="77">
        <v>99.23</v>
      </c>
    </row>
    <row r="4044" spans="1:4">
      <c r="A4044" s="75">
        <v>350021</v>
      </c>
      <c r="B4044" s="76">
        <v>21</v>
      </c>
      <c r="C4044" s="77">
        <v>74.3</v>
      </c>
      <c r="D4044" s="77">
        <v>104.02</v>
      </c>
    </row>
    <row r="4045" spans="1:4">
      <c r="A4045" s="75">
        <v>350022</v>
      </c>
      <c r="B4045" s="76">
        <v>22</v>
      </c>
      <c r="C4045" s="77">
        <v>77.73</v>
      </c>
      <c r="D4045" s="77">
        <v>108.82</v>
      </c>
    </row>
    <row r="4046" spans="1:4">
      <c r="A4046" s="75">
        <v>350023</v>
      </c>
      <c r="B4046" s="76">
        <v>23</v>
      </c>
      <c r="C4046" s="77">
        <v>81.150000000000006</v>
      </c>
      <c r="D4046" s="77">
        <v>113.62</v>
      </c>
    </row>
    <row r="4047" spans="1:4">
      <c r="A4047" s="75">
        <v>350024</v>
      </c>
      <c r="B4047" s="76">
        <v>24</v>
      </c>
      <c r="C4047" s="77">
        <v>84.58</v>
      </c>
      <c r="D4047" s="77">
        <v>118.41</v>
      </c>
    </row>
    <row r="4048" spans="1:4">
      <c r="A4048" s="75">
        <v>350025</v>
      </c>
      <c r="B4048" s="76">
        <v>25</v>
      </c>
      <c r="C4048" s="77">
        <v>88</v>
      </c>
      <c r="D4048" s="77">
        <v>123.21</v>
      </c>
    </row>
    <row r="4049" spans="1:4">
      <c r="A4049" s="75">
        <v>350026</v>
      </c>
      <c r="B4049" s="76">
        <v>26</v>
      </c>
      <c r="C4049" s="77">
        <v>91.43</v>
      </c>
      <c r="D4049" s="77">
        <v>128</v>
      </c>
    </row>
    <row r="4050" spans="1:4">
      <c r="A4050" s="75">
        <v>350027</v>
      </c>
      <c r="B4050" s="76">
        <v>27</v>
      </c>
      <c r="C4050" s="77">
        <v>94.85</v>
      </c>
      <c r="D4050" s="77">
        <v>132.79</v>
      </c>
    </row>
    <row r="4051" spans="1:4">
      <c r="A4051" s="75">
        <v>350028</v>
      </c>
      <c r="B4051" s="76">
        <v>28</v>
      </c>
      <c r="C4051" s="77">
        <v>98.28</v>
      </c>
      <c r="D4051" s="77">
        <v>137.59</v>
      </c>
    </row>
    <row r="4052" spans="1:4">
      <c r="A4052" s="75">
        <v>350029</v>
      </c>
      <c r="B4052" s="76">
        <v>29</v>
      </c>
      <c r="C4052" s="77">
        <v>101.7</v>
      </c>
      <c r="D4052" s="77">
        <v>142.38999999999999</v>
      </c>
    </row>
    <row r="4053" spans="1:4">
      <c r="A4053" s="75">
        <v>350030</v>
      </c>
      <c r="B4053" s="76">
        <v>30</v>
      </c>
      <c r="C4053" s="77">
        <v>105.13</v>
      </c>
      <c r="D4053" s="77">
        <v>147.18</v>
      </c>
    </row>
    <row r="4054" spans="1:4">
      <c r="A4054" s="75">
        <v>350031</v>
      </c>
      <c r="B4054" s="76">
        <v>31</v>
      </c>
      <c r="C4054" s="77">
        <v>108.56</v>
      </c>
      <c r="D4054" s="77">
        <v>151.97999999999999</v>
      </c>
    </row>
    <row r="4055" spans="1:4">
      <c r="A4055" s="75">
        <v>350032</v>
      </c>
      <c r="B4055" s="76">
        <v>32</v>
      </c>
      <c r="C4055" s="77">
        <v>111.98</v>
      </c>
      <c r="D4055" s="77">
        <v>156.77000000000001</v>
      </c>
    </row>
    <row r="4056" spans="1:4">
      <c r="A4056" s="75">
        <v>350033</v>
      </c>
      <c r="B4056" s="76">
        <v>33</v>
      </c>
      <c r="C4056" s="77">
        <v>115.41</v>
      </c>
      <c r="D4056" s="77">
        <v>161.57</v>
      </c>
    </row>
    <row r="4057" spans="1:4">
      <c r="A4057" s="75">
        <v>350034</v>
      </c>
      <c r="B4057" s="76">
        <v>34</v>
      </c>
      <c r="C4057" s="77">
        <v>118.83</v>
      </c>
      <c r="D4057" s="77">
        <v>166.36</v>
      </c>
    </row>
    <row r="4058" spans="1:4">
      <c r="A4058" s="75">
        <v>350035</v>
      </c>
      <c r="B4058" s="76">
        <v>35</v>
      </c>
      <c r="C4058" s="77">
        <v>122.26</v>
      </c>
      <c r="D4058" s="77">
        <v>171.16</v>
      </c>
    </row>
    <row r="4059" spans="1:4">
      <c r="A4059" s="75">
        <v>350036</v>
      </c>
      <c r="B4059" s="76">
        <v>36</v>
      </c>
      <c r="C4059" s="77">
        <v>125.68</v>
      </c>
      <c r="D4059" s="77">
        <v>175.95</v>
      </c>
    </row>
    <row r="4060" spans="1:4">
      <c r="A4060" s="75">
        <v>350037</v>
      </c>
      <c r="B4060" s="76">
        <v>37</v>
      </c>
      <c r="C4060" s="77">
        <v>129.1</v>
      </c>
      <c r="D4060" s="77">
        <v>180.75</v>
      </c>
    </row>
    <row r="4061" spans="1:4">
      <c r="A4061" s="75">
        <v>350038</v>
      </c>
      <c r="B4061" s="76">
        <v>38</v>
      </c>
      <c r="C4061" s="77">
        <v>132.53</v>
      </c>
      <c r="D4061" s="77">
        <v>185.54</v>
      </c>
    </row>
    <row r="4062" spans="1:4">
      <c r="A4062" s="75">
        <v>350039</v>
      </c>
      <c r="B4062" s="76">
        <v>39</v>
      </c>
      <c r="C4062" s="77">
        <v>135.94999999999999</v>
      </c>
      <c r="D4062" s="77">
        <v>190.33</v>
      </c>
    </row>
    <row r="4063" spans="1:4">
      <c r="A4063" s="75">
        <v>350040</v>
      </c>
      <c r="B4063" s="76">
        <v>40</v>
      </c>
      <c r="C4063" s="77">
        <v>139.38</v>
      </c>
      <c r="D4063" s="77">
        <v>195.13</v>
      </c>
    </row>
    <row r="4064" spans="1:4">
      <c r="A4064" s="75">
        <v>350041</v>
      </c>
      <c r="B4064" s="76">
        <v>41</v>
      </c>
      <c r="C4064" s="77">
        <v>142.81</v>
      </c>
      <c r="D4064" s="77">
        <v>199.93</v>
      </c>
    </row>
    <row r="4065" spans="1:4">
      <c r="A4065" s="75">
        <v>350042</v>
      </c>
      <c r="B4065" s="76">
        <v>42</v>
      </c>
      <c r="C4065" s="77">
        <v>146.22999999999999</v>
      </c>
      <c r="D4065" s="77">
        <v>204.72</v>
      </c>
    </row>
    <row r="4066" spans="1:4">
      <c r="A4066" s="75">
        <v>350043</v>
      </c>
      <c r="B4066" s="76">
        <v>43</v>
      </c>
      <c r="C4066" s="77">
        <v>149.65</v>
      </c>
      <c r="D4066" s="77">
        <v>209.51</v>
      </c>
    </row>
    <row r="4067" spans="1:4">
      <c r="A4067" s="75">
        <v>350044</v>
      </c>
      <c r="B4067" s="76">
        <v>44</v>
      </c>
      <c r="C4067" s="77">
        <v>153.08000000000001</v>
      </c>
      <c r="D4067" s="77">
        <v>214.31</v>
      </c>
    </row>
    <row r="4068" spans="1:4">
      <c r="A4068" s="75">
        <v>350045</v>
      </c>
      <c r="B4068" s="76">
        <v>45</v>
      </c>
      <c r="C4068" s="77">
        <v>156.5</v>
      </c>
      <c r="D4068" s="77">
        <v>219.1</v>
      </c>
    </row>
    <row r="4069" spans="1:4">
      <c r="A4069" s="75">
        <v>350046</v>
      </c>
      <c r="B4069" s="76">
        <v>46</v>
      </c>
      <c r="C4069" s="77">
        <v>159.93</v>
      </c>
      <c r="D4069" s="77">
        <v>223.9</v>
      </c>
    </row>
    <row r="4070" spans="1:4">
      <c r="A4070" s="75">
        <v>350047</v>
      </c>
      <c r="B4070" s="76">
        <v>47</v>
      </c>
      <c r="C4070" s="77">
        <v>163.36000000000001</v>
      </c>
      <c r="D4070" s="77">
        <v>228.7</v>
      </c>
    </row>
    <row r="4071" spans="1:4">
      <c r="A4071" s="75">
        <v>350048</v>
      </c>
      <c r="B4071" s="76">
        <v>48</v>
      </c>
      <c r="C4071" s="77">
        <v>166.78</v>
      </c>
      <c r="D4071" s="77">
        <v>233.49</v>
      </c>
    </row>
    <row r="4072" spans="1:4">
      <c r="A4072" s="75">
        <v>350049</v>
      </c>
      <c r="B4072" s="76">
        <v>49</v>
      </c>
      <c r="C4072" s="77">
        <v>170.21</v>
      </c>
      <c r="D4072" s="77">
        <v>238.29</v>
      </c>
    </row>
    <row r="4073" spans="1:4">
      <c r="A4073" s="75">
        <v>350050</v>
      </c>
      <c r="B4073" s="76">
        <v>50</v>
      </c>
      <c r="C4073" s="77">
        <v>173.63</v>
      </c>
      <c r="D4073" s="77">
        <v>243.09</v>
      </c>
    </row>
    <row r="4074" spans="1:4">
      <c r="A4074" s="75">
        <v>350051</v>
      </c>
      <c r="B4074" s="76">
        <v>51</v>
      </c>
      <c r="C4074" s="77">
        <v>177.06</v>
      </c>
      <c r="D4074" s="77">
        <v>247.88</v>
      </c>
    </row>
    <row r="4075" spans="1:4">
      <c r="A4075" s="75">
        <v>350052</v>
      </c>
      <c r="B4075" s="76">
        <v>52</v>
      </c>
      <c r="C4075" s="77">
        <v>180.48</v>
      </c>
      <c r="D4075" s="77">
        <v>252.67</v>
      </c>
    </row>
    <row r="4076" spans="1:4">
      <c r="A4076" s="75">
        <v>350053</v>
      </c>
      <c r="B4076" s="76">
        <v>53</v>
      </c>
      <c r="C4076" s="77">
        <v>183.9</v>
      </c>
      <c r="D4076" s="77">
        <v>257.45999999999998</v>
      </c>
    </row>
    <row r="4077" spans="1:4">
      <c r="A4077" s="75">
        <v>350054</v>
      </c>
      <c r="B4077" s="76">
        <v>54</v>
      </c>
      <c r="C4077" s="77">
        <v>187.33</v>
      </c>
      <c r="D4077" s="77">
        <v>262.26</v>
      </c>
    </row>
    <row r="4078" spans="1:4">
      <c r="A4078" s="75">
        <v>350055</v>
      </c>
      <c r="B4078" s="76">
        <v>55</v>
      </c>
      <c r="C4078" s="77">
        <v>190.76</v>
      </c>
      <c r="D4078" s="77">
        <v>267.06</v>
      </c>
    </row>
    <row r="4079" spans="1:4">
      <c r="A4079" s="75">
        <v>350056</v>
      </c>
      <c r="B4079" s="76">
        <v>56</v>
      </c>
      <c r="C4079" s="77">
        <v>194.18</v>
      </c>
      <c r="D4079" s="77">
        <v>271.86</v>
      </c>
    </row>
    <row r="4080" spans="1:4">
      <c r="A4080" s="75">
        <v>350057</v>
      </c>
      <c r="B4080" s="76">
        <v>57</v>
      </c>
      <c r="C4080" s="77">
        <v>197.61</v>
      </c>
      <c r="D4080" s="77">
        <v>276.64999999999998</v>
      </c>
    </row>
    <row r="4081" spans="1:4">
      <c r="A4081" s="75">
        <v>350058</v>
      </c>
      <c r="B4081" s="76">
        <v>58</v>
      </c>
      <c r="C4081" s="77">
        <v>201.02</v>
      </c>
      <c r="D4081" s="77">
        <v>281.43</v>
      </c>
    </row>
    <row r="4082" spans="1:4">
      <c r="A4082" s="75">
        <v>350059</v>
      </c>
      <c r="B4082" s="76">
        <v>59</v>
      </c>
      <c r="C4082" s="77">
        <v>204.45</v>
      </c>
      <c r="D4082" s="77">
        <v>286.23</v>
      </c>
    </row>
    <row r="4083" spans="1:4">
      <c r="A4083" s="75">
        <v>350060</v>
      </c>
      <c r="B4083" s="76">
        <v>60</v>
      </c>
      <c r="C4083" s="77">
        <v>207.88</v>
      </c>
      <c r="D4083" s="77">
        <v>291.02999999999997</v>
      </c>
    </row>
    <row r="4084" spans="1:4">
      <c r="A4084" s="75">
        <v>350061</v>
      </c>
      <c r="B4084" s="76">
        <v>61</v>
      </c>
      <c r="C4084" s="77">
        <v>211.31</v>
      </c>
      <c r="D4084" s="77">
        <v>295.83999999999997</v>
      </c>
    </row>
    <row r="4085" spans="1:4">
      <c r="A4085" s="75">
        <v>350062</v>
      </c>
      <c r="B4085" s="76">
        <v>62</v>
      </c>
      <c r="C4085" s="77">
        <v>214.73</v>
      </c>
      <c r="D4085" s="77">
        <v>300.63</v>
      </c>
    </row>
    <row r="4086" spans="1:4">
      <c r="A4086" s="75">
        <v>350063</v>
      </c>
      <c r="B4086" s="76">
        <v>63</v>
      </c>
      <c r="C4086" s="77">
        <v>218.16</v>
      </c>
      <c r="D4086" s="77">
        <v>305.42</v>
      </c>
    </row>
    <row r="4087" spans="1:4">
      <c r="A4087" s="75">
        <v>350064</v>
      </c>
      <c r="B4087" s="76">
        <v>64</v>
      </c>
      <c r="C4087" s="77">
        <v>221.58</v>
      </c>
      <c r="D4087" s="77">
        <v>310.20999999999998</v>
      </c>
    </row>
    <row r="4088" spans="1:4">
      <c r="A4088" s="75">
        <v>350065</v>
      </c>
      <c r="B4088" s="76">
        <v>65</v>
      </c>
      <c r="C4088" s="77">
        <v>225.01</v>
      </c>
      <c r="D4088" s="77">
        <v>315.02</v>
      </c>
    </row>
    <row r="4089" spans="1:4">
      <c r="A4089" s="75">
        <v>350066</v>
      </c>
      <c r="B4089" s="76">
        <v>66</v>
      </c>
      <c r="C4089" s="77">
        <v>228.43</v>
      </c>
      <c r="D4089" s="77">
        <v>319.8</v>
      </c>
    </row>
    <row r="4090" spans="1:4">
      <c r="A4090" s="75">
        <v>350067</v>
      </c>
      <c r="B4090" s="76">
        <v>67</v>
      </c>
      <c r="C4090" s="77">
        <v>231.86</v>
      </c>
      <c r="D4090" s="77">
        <v>324.60000000000002</v>
      </c>
    </row>
    <row r="4091" spans="1:4">
      <c r="A4091" s="75">
        <v>350068</v>
      </c>
      <c r="B4091" s="76">
        <v>68</v>
      </c>
      <c r="C4091" s="77">
        <v>235.28</v>
      </c>
      <c r="D4091" s="77">
        <v>329.39</v>
      </c>
    </row>
    <row r="4092" spans="1:4">
      <c r="A4092" s="75">
        <v>350069</v>
      </c>
      <c r="B4092" s="76">
        <v>69</v>
      </c>
      <c r="C4092" s="77">
        <v>238.71</v>
      </c>
      <c r="D4092" s="77">
        <v>334.2</v>
      </c>
    </row>
    <row r="4093" spans="1:4">
      <c r="A4093" s="75">
        <v>350070</v>
      </c>
      <c r="B4093" s="76">
        <v>70</v>
      </c>
      <c r="C4093" s="77">
        <v>242.13</v>
      </c>
      <c r="D4093" s="77">
        <v>338.99</v>
      </c>
    </row>
    <row r="4094" spans="1:4">
      <c r="A4094" s="75">
        <v>350071</v>
      </c>
      <c r="B4094" s="76">
        <v>71</v>
      </c>
      <c r="C4094" s="77">
        <v>245.57</v>
      </c>
      <c r="D4094" s="77">
        <v>343.79</v>
      </c>
    </row>
    <row r="4095" spans="1:4">
      <c r="A4095" s="75">
        <v>350072</v>
      </c>
      <c r="B4095" s="76">
        <v>72</v>
      </c>
      <c r="C4095" s="77">
        <v>248.99</v>
      </c>
      <c r="D4095" s="77">
        <v>348.58</v>
      </c>
    </row>
    <row r="4096" spans="1:4">
      <c r="A4096" s="75">
        <v>350073</v>
      </c>
      <c r="B4096" s="76">
        <v>73</v>
      </c>
      <c r="C4096" s="77">
        <v>252.41</v>
      </c>
      <c r="D4096" s="77">
        <v>353.38</v>
      </c>
    </row>
    <row r="4097" spans="1:4">
      <c r="A4097" s="75">
        <v>350074</v>
      </c>
      <c r="B4097" s="76">
        <v>74</v>
      </c>
      <c r="C4097" s="77">
        <v>255.82</v>
      </c>
      <c r="D4097" s="77">
        <v>358.15</v>
      </c>
    </row>
    <row r="4098" spans="1:4">
      <c r="A4098" s="75">
        <v>350075</v>
      </c>
      <c r="B4098" s="76">
        <v>75</v>
      </c>
      <c r="C4098" s="77">
        <v>259.26</v>
      </c>
      <c r="D4098" s="77">
        <v>362.96</v>
      </c>
    </row>
    <row r="4099" spans="1:4">
      <c r="A4099" s="75">
        <v>350076</v>
      </c>
      <c r="B4099" s="76">
        <v>76</v>
      </c>
      <c r="C4099" s="77">
        <v>262.68</v>
      </c>
      <c r="D4099" s="77">
        <v>367.75</v>
      </c>
    </row>
    <row r="4100" spans="1:4">
      <c r="A4100" s="75">
        <v>350077</v>
      </c>
      <c r="B4100" s="76">
        <v>77</v>
      </c>
      <c r="C4100" s="77">
        <v>266.10000000000002</v>
      </c>
      <c r="D4100" s="77">
        <v>372.54</v>
      </c>
    </row>
    <row r="4101" spans="1:4">
      <c r="A4101" s="75">
        <v>350078</v>
      </c>
      <c r="B4101" s="76">
        <v>78</v>
      </c>
      <c r="C4101" s="77">
        <v>269.52999999999997</v>
      </c>
      <c r="D4101" s="77">
        <v>377.34</v>
      </c>
    </row>
    <row r="4102" spans="1:4">
      <c r="A4102" s="75">
        <v>350079</v>
      </c>
      <c r="B4102" s="76">
        <v>79</v>
      </c>
      <c r="C4102" s="77">
        <v>272.95</v>
      </c>
      <c r="D4102" s="77">
        <v>382.13</v>
      </c>
    </row>
    <row r="4103" spans="1:4">
      <c r="A4103" s="75">
        <v>350080</v>
      </c>
      <c r="B4103" s="76">
        <v>80</v>
      </c>
      <c r="C4103" s="77">
        <v>276.38</v>
      </c>
      <c r="D4103" s="77">
        <v>386.93</v>
      </c>
    </row>
    <row r="4104" spans="1:4">
      <c r="A4104" s="75">
        <v>350081</v>
      </c>
      <c r="B4104" s="76">
        <v>81</v>
      </c>
      <c r="C4104" s="77">
        <v>279.8</v>
      </c>
      <c r="D4104" s="77">
        <v>391.73</v>
      </c>
    </row>
    <row r="4105" spans="1:4">
      <c r="A4105" s="75">
        <v>350082</v>
      </c>
      <c r="B4105" s="76">
        <v>82</v>
      </c>
      <c r="C4105" s="77">
        <v>283.23</v>
      </c>
      <c r="D4105" s="77">
        <v>396.52</v>
      </c>
    </row>
    <row r="4106" spans="1:4">
      <c r="A4106" s="75">
        <v>350083</v>
      </c>
      <c r="B4106" s="76">
        <v>83</v>
      </c>
      <c r="C4106" s="77">
        <v>286.64999999999998</v>
      </c>
      <c r="D4106" s="77">
        <v>401.31</v>
      </c>
    </row>
    <row r="4107" spans="1:4">
      <c r="A4107" s="75">
        <v>350084</v>
      </c>
      <c r="B4107" s="76">
        <v>84</v>
      </c>
      <c r="C4107" s="77">
        <v>290.10000000000002</v>
      </c>
      <c r="D4107" s="77">
        <v>406.13</v>
      </c>
    </row>
    <row r="4108" spans="1:4">
      <c r="A4108" s="75">
        <v>350085</v>
      </c>
      <c r="B4108" s="76">
        <v>85</v>
      </c>
      <c r="C4108" s="77">
        <v>293.51</v>
      </c>
      <c r="D4108" s="77">
        <v>410.92</v>
      </c>
    </row>
    <row r="4109" spans="1:4">
      <c r="A4109" s="75">
        <v>350086</v>
      </c>
      <c r="B4109" s="76">
        <v>86</v>
      </c>
      <c r="C4109" s="77">
        <v>296.92</v>
      </c>
      <c r="D4109" s="77">
        <v>415.69</v>
      </c>
    </row>
    <row r="4110" spans="1:4">
      <c r="A4110" s="75">
        <v>350087</v>
      </c>
      <c r="B4110" s="76">
        <v>87</v>
      </c>
      <c r="C4110" s="77">
        <v>300.35000000000002</v>
      </c>
      <c r="D4110" s="77">
        <v>420.49</v>
      </c>
    </row>
    <row r="4111" spans="1:4">
      <c r="A4111" s="75">
        <v>350088</v>
      </c>
      <c r="B4111" s="76">
        <v>88</v>
      </c>
      <c r="C4111" s="77">
        <v>303.77999999999997</v>
      </c>
      <c r="D4111" s="77">
        <v>425.29</v>
      </c>
    </row>
    <row r="4112" spans="1:4">
      <c r="A4112" s="75">
        <v>350089</v>
      </c>
      <c r="B4112" s="76">
        <v>89</v>
      </c>
      <c r="C4112" s="77">
        <v>307.2</v>
      </c>
      <c r="D4112" s="77">
        <v>430.08</v>
      </c>
    </row>
    <row r="4113" spans="1:4">
      <c r="A4113" s="75">
        <v>350090</v>
      </c>
      <c r="B4113" s="76">
        <v>90</v>
      </c>
      <c r="C4113" s="77">
        <v>310.64</v>
      </c>
      <c r="D4113" s="77">
        <v>434.89</v>
      </c>
    </row>
    <row r="4114" spans="1:4">
      <c r="A4114" s="75">
        <v>350091</v>
      </c>
      <c r="B4114" s="76">
        <v>91</v>
      </c>
      <c r="C4114" s="77">
        <v>314.07</v>
      </c>
      <c r="D4114" s="77">
        <v>439.69</v>
      </c>
    </row>
    <row r="4115" spans="1:4">
      <c r="A4115" s="75">
        <v>350092</v>
      </c>
      <c r="B4115" s="76">
        <v>92</v>
      </c>
      <c r="C4115" s="77">
        <v>317.49</v>
      </c>
      <c r="D4115" s="77">
        <v>444.48</v>
      </c>
    </row>
    <row r="4116" spans="1:4">
      <c r="A4116" s="75">
        <v>350093</v>
      </c>
      <c r="B4116" s="76">
        <v>93</v>
      </c>
      <c r="C4116" s="77">
        <v>320.89999999999998</v>
      </c>
      <c r="D4116" s="77">
        <v>449.25</v>
      </c>
    </row>
    <row r="4117" spans="1:4">
      <c r="A4117" s="75">
        <v>350094</v>
      </c>
      <c r="B4117" s="76">
        <v>94</v>
      </c>
      <c r="C4117" s="77">
        <v>324.32</v>
      </c>
      <c r="D4117" s="77">
        <v>454.05</v>
      </c>
    </row>
    <row r="4118" spans="1:4">
      <c r="A4118" s="75">
        <v>350095</v>
      </c>
      <c r="B4118" s="76">
        <v>95</v>
      </c>
      <c r="C4118" s="77">
        <v>327.77</v>
      </c>
      <c r="D4118" s="77">
        <v>458.88</v>
      </c>
    </row>
    <row r="4119" spans="1:4">
      <c r="A4119" s="75">
        <v>350096</v>
      </c>
      <c r="B4119" s="76">
        <v>96</v>
      </c>
      <c r="C4119" s="77">
        <v>331.18</v>
      </c>
      <c r="D4119" s="77">
        <v>463.65</v>
      </c>
    </row>
    <row r="4120" spans="1:4">
      <c r="A4120" s="75">
        <v>350097</v>
      </c>
      <c r="B4120" s="76">
        <v>97</v>
      </c>
      <c r="C4120" s="77">
        <v>334.6</v>
      </c>
      <c r="D4120" s="77">
        <v>468.44</v>
      </c>
    </row>
    <row r="4121" spans="1:4">
      <c r="A4121" s="75">
        <v>350098</v>
      </c>
      <c r="B4121" s="76">
        <v>98</v>
      </c>
      <c r="C4121" s="77">
        <v>338.04</v>
      </c>
      <c r="D4121" s="77">
        <v>473.26</v>
      </c>
    </row>
    <row r="4122" spans="1:4">
      <c r="A4122" s="75">
        <v>350099</v>
      </c>
      <c r="B4122" s="76">
        <v>99</v>
      </c>
      <c r="C4122" s="77">
        <v>341.47</v>
      </c>
      <c r="D4122" s="77">
        <v>478.05</v>
      </c>
    </row>
    <row r="4123" spans="1:4">
      <c r="A4123" s="75">
        <v>350100</v>
      </c>
      <c r="B4123" s="76">
        <v>100</v>
      </c>
      <c r="C4123" s="77">
        <v>344.88</v>
      </c>
      <c r="D4123" s="77">
        <v>482.83</v>
      </c>
    </row>
    <row r="4124" spans="1:4">
      <c r="A4124" s="75">
        <v>350101</v>
      </c>
      <c r="B4124" s="76">
        <v>101</v>
      </c>
      <c r="C4124" s="77">
        <v>348.3</v>
      </c>
      <c r="D4124" s="77">
        <v>487.62</v>
      </c>
    </row>
    <row r="4125" spans="1:4">
      <c r="A4125" s="75">
        <v>350102</v>
      </c>
      <c r="B4125" s="76">
        <v>102</v>
      </c>
      <c r="C4125" s="77">
        <v>351.75</v>
      </c>
      <c r="D4125" s="77">
        <v>492.45</v>
      </c>
    </row>
    <row r="4126" spans="1:4">
      <c r="A4126" s="75">
        <v>350103</v>
      </c>
      <c r="B4126" s="76">
        <v>103</v>
      </c>
      <c r="C4126" s="77">
        <v>355.18</v>
      </c>
      <c r="D4126" s="77">
        <v>497.25</v>
      </c>
    </row>
    <row r="4127" spans="1:4">
      <c r="A4127" s="75">
        <v>350104</v>
      </c>
      <c r="B4127" s="76">
        <v>104</v>
      </c>
      <c r="C4127" s="77">
        <v>358.58</v>
      </c>
      <c r="D4127" s="77">
        <v>502.01</v>
      </c>
    </row>
    <row r="4128" spans="1:4">
      <c r="A4128" s="75">
        <v>350105</v>
      </c>
      <c r="B4128" s="76">
        <v>105</v>
      </c>
      <c r="C4128" s="77">
        <v>362</v>
      </c>
      <c r="D4128" s="77">
        <v>506.81</v>
      </c>
    </row>
    <row r="4129" spans="1:4">
      <c r="A4129" s="75">
        <v>350106</v>
      </c>
      <c r="B4129" s="76">
        <v>106</v>
      </c>
      <c r="C4129" s="77">
        <v>365.45</v>
      </c>
      <c r="D4129" s="77">
        <v>511.63</v>
      </c>
    </row>
    <row r="4130" spans="1:4">
      <c r="A4130" s="75">
        <v>350107</v>
      </c>
      <c r="B4130" s="76">
        <v>107</v>
      </c>
      <c r="C4130" s="77">
        <v>368.87</v>
      </c>
      <c r="D4130" s="77">
        <v>516.41</v>
      </c>
    </row>
    <row r="4131" spans="1:4">
      <c r="A4131" s="75">
        <v>350108</v>
      </c>
      <c r="B4131" s="76">
        <v>108</v>
      </c>
      <c r="C4131" s="77">
        <v>372.3</v>
      </c>
      <c r="D4131" s="77">
        <v>521.22</v>
      </c>
    </row>
    <row r="4132" spans="1:4">
      <c r="A4132" s="75">
        <v>350109</v>
      </c>
      <c r="B4132" s="76">
        <v>109</v>
      </c>
      <c r="C4132" s="77">
        <v>375.71</v>
      </c>
      <c r="D4132" s="77">
        <v>526</v>
      </c>
    </row>
    <row r="4133" spans="1:4">
      <c r="A4133" s="75">
        <v>350110</v>
      </c>
      <c r="B4133" s="76">
        <v>110</v>
      </c>
      <c r="C4133" s="77">
        <v>379.14</v>
      </c>
      <c r="D4133" s="77">
        <v>530.79999999999995</v>
      </c>
    </row>
    <row r="4134" spans="1:4">
      <c r="A4134" s="75">
        <v>350111</v>
      </c>
      <c r="B4134" s="76">
        <v>111</v>
      </c>
      <c r="C4134" s="77">
        <v>382.59</v>
      </c>
      <c r="D4134" s="77">
        <v>535.62</v>
      </c>
    </row>
    <row r="4135" spans="1:4">
      <c r="A4135" s="75">
        <v>350112</v>
      </c>
      <c r="B4135" s="76">
        <v>112</v>
      </c>
      <c r="C4135" s="77">
        <v>386</v>
      </c>
      <c r="D4135" s="77">
        <v>540.4</v>
      </c>
    </row>
    <row r="4136" spans="1:4">
      <c r="A4136" s="75">
        <v>350113</v>
      </c>
      <c r="B4136" s="76">
        <v>113</v>
      </c>
      <c r="C4136" s="77">
        <v>389.44</v>
      </c>
      <c r="D4136" s="77">
        <v>545.21</v>
      </c>
    </row>
    <row r="4137" spans="1:4">
      <c r="A4137" s="75">
        <v>350114</v>
      </c>
      <c r="B4137" s="76">
        <v>114</v>
      </c>
      <c r="C4137" s="77">
        <v>392.84</v>
      </c>
      <c r="D4137" s="77">
        <v>549.98</v>
      </c>
    </row>
    <row r="4138" spans="1:4">
      <c r="A4138" s="75">
        <v>350115</v>
      </c>
      <c r="B4138" s="76">
        <v>115</v>
      </c>
      <c r="C4138" s="77">
        <v>396.26</v>
      </c>
      <c r="D4138" s="77">
        <v>554.77</v>
      </c>
    </row>
    <row r="4139" spans="1:4">
      <c r="A4139" s="75">
        <v>350116</v>
      </c>
      <c r="B4139" s="76">
        <v>116</v>
      </c>
      <c r="C4139" s="77">
        <v>399.7</v>
      </c>
      <c r="D4139" s="77">
        <v>559.58000000000004</v>
      </c>
    </row>
    <row r="4140" spans="1:4">
      <c r="A4140" s="75">
        <v>350117</v>
      </c>
      <c r="B4140" s="76">
        <v>117</v>
      </c>
      <c r="C4140" s="77">
        <v>403.1</v>
      </c>
      <c r="D4140" s="77">
        <v>564.34</v>
      </c>
    </row>
    <row r="4141" spans="1:4">
      <c r="A4141" s="75">
        <v>350118</v>
      </c>
      <c r="B4141" s="76">
        <v>118</v>
      </c>
      <c r="C4141" s="77">
        <v>406.52</v>
      </c>
      <c r="D4141" s="77">
        <v>569.13</v>
      </c>
    </row>
    <row r="4142" spans="1:4">
      <c r="A4142" s="75">
        <v>350119</v>
      </c>
      <c r="B4142" s="76">
        <v>119</v>
      </c>
      <c r="C4142" s="77">
        <v>409.96</v>
      </c>
      <c r="D4142" s="77">
        <v>573.94000000000005</v>
      </c>
    </row>
    <row r="4143" spans="1:4">
      <c r="A4143" s="75">
        <v>350120</v>
      </c>
      <c r="B4143" s="76">
        <v>120</v>
      </c>
      <c r="C4143" s="77">
        <v>413.41</v>
      </c>
      <c r="D4143" s="77">
        <v>578.77</v>
      </c>
    </row>
    <row r="4144" spans="1:4">
      <c r="A4144" s="75">
        <v>350121</v>
      </c>
      <c r="B4144" s="76">
        <v>121</v>
      </c>
      <c r="C4144" s="77">
        <v>416.82</v>
      </c>
      <c r="D4144" s="77">
        <v>583.54999999999995</v>
      </c>
    </row>
    <row r="4145" spans="1:4">
      <c r="A4145" s="75">
        <v>350122</v>
      </c>
      <c r="B4145" s="76">
        <v>122</v>
      </c>
      <c r="C4145" s="77">
        <v>420.25</v>
      </c>
      <c r="D4145" s="77">
        <v>588.36</v>
      </c>
    </row>
    <row r="4146" spans="1:4">
      <c r="A4146" s="75">
        <v>350123</v>
      </c>
      <c r="B4146" s="76">
        <v>123</v>
      </c>
      <c r="C4146" s="77">
        <v>423.65</v>
      </c>
      <c r="D4146" s="77">
        <v>593.1</v>
      </c>
    </row>
    <row r="4147" spans="1:4">
      <c r="A4147" s="75">
        <v>350124</v>
      </c>
      <c r="B4147" s="76">
        <v>124</v>
      </c>
      <c r="C4147" s="77">
        <v>427.11</v>
      </c>
      <c r="D4147" s="77">
        <v>597.95000000000005</v>
      </c>
    </row>
    <row r="4148" spans="1:4">
      <c r="A4148" s="75">
        <v>350125</v>
      </c>
      <c r="B4148" s="76">
        <v>125</v>
      </c>
      <c r="C4148" s="77">
        <v>430.53</v>
      </c>
      <c r="D4148" s="77">
        <v>602.74</v>
      </c>
    </row>
    <row r="4149" spans="1:4">
      <c r="A4149" s="75">
        <v>350126</v>
      </c>
      <c r="B4149" s="76">
        <v>126</v>
      </c>
      <c r="C4149" s="77">
        <v>433.97</v>
      </c>
      <c r="D4149" s="77">
        <v>607.54999999999995</v>
      </c>
    </row>
    <row r="4150" spans="1:4">
      <c r="A4150" s="75">
        <v>350127</v>
      </c>
      <c r="B4150" s="76">
        <v>127</v>
      </c>
      <c r="C4150" s="77">
        <v>437.36</v>
      </c>
      <c r="D4150" s="77">
        <v>612.30999999999995</v>
      </c>
    </row>
    <row r="4151" spans="1:4">
      <c r="A4151" s="75">
        <v>350128</v>
      </c>
      <c r="B4151" s="76">
        <v>128</v>
      </c>
      <c r="C4151" s="77">
        <v>440.77</v>
      </c>
      <c r="D4151" s="77">
        <v>617.08000000000004</v>
      </c>
    </row>
    <row r="4152" spans="1:4">
      <c r="A4152" s="75">
        <v>350129</v>
      </c>
      <c r="B4152" s="76">
        <v>129</v>
      </c>
      <c r="C4152" s="77">
        <v>444.19</v>
      </c>
      <c r="D4152" s="77">
        <v>621.87</v>
      </c>
    </row>
    <row r="4153" spans="1:4">
      <c r="A4153" s="75">
        <v>350130</v>
      </c>
      <c r="B4153" s="76">
        <v>130</v>
      </c>
      <c r="C4153" s="77">
        <v>447.63</v>
      </c>
      <c r="D4153" s="77">
        <v>626.67999999999995</v>
      </c>
    </row>
    <row r="4154" spans="1:4">
      <c r="A4154" s="75">
        <v>350131</v>
      </c>
      <c r="B4154" s="76">
        <v>131</v>
      </c>
      <c r="C4154" s="77">
        <v>451.08</v>
      </c>
      <c r="D4154" s="77">
        <v>631.52</v>
      </c>
    </row>
    <row r="4155" spans="1:4">
      <c r="A4155" s="75">
        <v>350132</v>
      </c>
      <c r="B4155" s="76">
        <v>132</v>
      </c>
      <c r="C4155" s="77">
        <v>454.49</v>
      </c>
      <c r="D4155" s="77">
        <v>636.28</v>
      </c>
    </row>
    <row r="4156" spans="1:4">
      <c r="A4156" s="75">
        <v>350133</v>
      </c>
      <c r="B4156" s="76">
        <v>133</v>
      </c>
      <c r="C4156" s="77">
        <v>457.91</v>
      </c>
      <c r="D4156" s="77">
        <v>641.07000000000005</v>
      </c>
    </row>
    <row r="4157" spans="1:4">
      <c r="A4157" s="75">
        <v>350134</v>
      </c>
      <c r="B4157" s="76">
        <v>134</v>
      </c>
      <c r="C4157" s="77">
        <v>461.34</v>
      </c>
      <c r="D4157" s="77">
        <v>645.87</v>
      </c>
    </row>
    <row r="4158" spans="1:4">
      <c r="A4158" s="75">
        <v>350135</v>
      </c>
      <c r="B4158" s="76">
        <v>135</v>
      </c>
      <c r="C4158" s="77">
        <v>464.79</v>
      </c>
      <c r="D4158" s="77">
        <v>650.70000000000005</v>
      </c>
    </row>
    <row r="4159" spans="1:4">
      <c r="A4159" s="75">
        <v>350136</v>
      </c>
      <c r="B4159" s="76">
        <v>136</v>
      </c>
      <c r="C4159" s="77">
        <v>468.18</v>
      </c>
      <c r="D4159" s="77">
        <v>655.45</v>
      </c>
    </row>
    <row r="4160" spans="1:4">
      <c r="A4160" s="75">
        <v>350137</v>
      </c>
      <c r="B4160" s="76">
        <v>137</v>
      </c>
      <c r="C4160" s="77">
        <v>471.59</v>
      </c>
      <c r="D4160" s="77">
        <v>660.23</v>
      </c>
    </row>
    <row r="4161" spans="1:4">
      <c r="A4161" s="75">
        <v>350138</v>
      </c>
      <c r="B4161" s="76">
        <v>138</v>
      </c>
      <c r="C4161" s="77">
        <v>475.08</v>
      </c>
      <c r="D4161" s="77">
        <v>665.11</v>
      </c>
    </row>
    <row r="4162" spans="1:4">
      <c r="A4162" s="75">
        <v>350139</v>
      </c>
      <c r="B4162" s="76">
        <v>139</v>
      </c>
      <c r="C4162" s="77">
        <v>478.45</v>
      </c>
      <c r="D4162" s="77">
        <v>669.83</v>
      </c>
    </row>
    <row r="4163" spans="1:4">
      <c r="A4163" s="75">
        <v>350140</v>
      </c>
      <c r="B4163" s="76">
        <v>140</v>
      </c>
      <c r="C4163" s="77">
        <v>481.9</v>
      </c>
      <c r="D4163" s="77">
        <v>674.66</v>
      </c>
    </row>
    <row r="4164" spans="1:4">
      <c r="A4164" s="75">
        <v>350141</v>
      </c>
      <c r="B4164" s="76">
        <v>141</v>
      </c>
      <c r="C4164" s="77">
        <v>485.29</v>
      </c>
      <c r="D4164" s="77">
        <v>679.41</v>
      </c>
    </row>
    <row r="4165" spans="1:4">
      <c r="A4165" s="75">
        <v>350142</v>
      </c>
      <c r="B4165" s="76">
        <v>142</v>
      </c>
      <c r="C4165" s="77">
        <v>488.77</v>
      </c>
      <c r="D4165" s="77">
        <v>684.28</v>
      </c>
    </row>
    <row r="4166" spans="1:4">
      <c r="A4166" s="75">
        <v>350143</v>
      </c>
      <c r="B4166" s="76">
        <v>143</v>
      </c>
      <c r="C4166" s="77">
        <v>492.19</v>
      </c>
      <c r="D4166" s="77">
        <v>689.06</v>
      </c>
    </row>
    <row r="4167" spans="1:4">
      <c r="A4167" s="75">
        <v>350144</v>
      </c>
      <c r="B4167" s="76">
        <v>144</v>
      </c>
      <c r="C4167" s="77">
        <v>495.62</v>
      </c>
      <c r="D4167" s="77">
        <v>693.87</v>
      </c>
    </row>
    <row r="4168" spans="1:4">
      <c r="A4168" s="75">
        <v>350145</v>
      </c>
      <c r="B4168" s="76">
        <v>145</v>
      </c>
      <c r="C4168" s="77">
        <v>498.99</v>
      </c>
      <c r="D4168" s="77">
        <v>698.59</v>
      </c>
    </row>
    <row r="4169" spans="1:4">
      <c r="A4169" s="75">
        <v>350146</v>
      </c>
      <c r="B4169" s="76">
        <v>146</v>
      </c>
      <c r="C4169" s="77">
        <v>502.45</v>
      </c>
      <c r="D4169" s="77">
        <v>703.43</v>
      </c>
    </row>
    <row r="4170" spans="1:4">
      <c r="A4170" s="75">
        <v>350147</v>
      </c>
      <c r="B4170" s="76">
        <v>147</v>
      </c>
      <c r="C4170" s="77">
        <v>505.84</v>
      </c>
      <c r="D4170" s="77">
        <v>708.18</v>
      </c>
    </row>
    <row r="4171" spans="1:4">
      <c r="A4171" s="75">
        <v>350148</v>
      </c>
      <c r="B4171" s="76">
        <v>148</v>
      </c>
      <c r="C4171" s="77">
        <v>509.33</v>
      </c>
      <c r="D4171" s="77">
        <v>713.06</v>
      </c>
    </row>
    <row r="4172" spans="1:4">
      <c r="A4172" s="75">
        <v>350149</v>
      </c>
      <c r="B4172" s="76">
        <v>149</v>
      </c>
      <c r="C4172" s="77">
        <v>512.75</v>
      </c>
      <c r="D4172" s="77">
        <v>717.85</v>
      </c>
    </row>
    <row r="4173" spans="1:4">
      <c r="A4173" s="75">
        <v>350150</v>
      </c>
      <c r="B4173" s="76">
        <v>150</v>
      </c>
      <c r="C4173" s="77">
        <v>516.17999999999995</v>
      </c>
      <c r="D4173" s="77">
        <v>722.66</v>
      </c>
    </row>
    <row r="4174" spans="1:4">
      <c r="A4174" s="75">
        <v>350151</v>
      </c>
      <c r="B4174" s="76">
        <v>151</v>
      </c>
      <c r="C4174" s="77">
        <v>519.54999999999995</v>
      </c>
      <c r="D4174" s="77">
        <v>727.36</v>
      </c>
    </row>
    <row r="4175" spans="1:4">
      <c r="A4175" s="75">
        <v>350152</v>
      </c>
      <c r="B4175" s="76">
        <v>152</v>
      </c>
      <c r="C4175" s="77">
        <v>523</v>
      </c>
      <c r="D4175" s="77">
        <v>732.21</v>
      </c>
    </row>
    <row r="4176" spans="1:4">
      <c r="A4176" s="75">
        <v>350153</v>
      </c>
      <c r="B4176" s="76">
        <v>153</v>
      </c>
      <c r="C4176" s="77">
        <v>526.39</v>
      </c>
      <c r="D4176" s="77">
        <v>736.95</v>
      </c>
    </row>
    <row r="4177" spans="1:4">
      <c r="A4177" s="75">
        <v>350154</v>
      </c>
      <c r="B4177" s="76">
        <v>154</v>
      </c>
      <c r="C4177" s="77">
        <v>529.88</v>
      </c>
      <c r="D4177" s="77">
        <v>741.83</v>
      </c>
    </row>
    <row r="4178" spans="1:4">
      <c r="A4178" s="75">
        <v>350155</v>
      </c>
      <c r="B4178" s="76">
        <v>155</v>
      </c>
      <c r="C4178" s="77">
        <v>533.29</v>
      </c>
      <c r="D4178" s="77">
        <v>746.6</v>
      </c>
    </row>
    <row r="4179" spans="1:4">
      <c r="A4179" s="75">
        <v>350156</v>
      </c>
      <c r="B4179" s="76">
        <v>156</v>
      </c>
      <c r="C4179" s="77">
        <v>536.71</v>
      </c>
      <c r="D4179" s="77">
        <v>751.39</v>
      </c>
    </row>
    <row r="4180" spans="1:4">
      <c r="A4180" s="75">
        <v>350157</v>
      </c>
      <c r="B4180" s="76">
        <v>157</v>
      </c>
      <c r="C4180" s="77">
        <v>540.15</v>
      </c>
      <c r="D4180" s="77">
        <v>756.2</v>
      </c>
    </row>
    <row r="4181" spans="1:4">
      <c r="A4181" s="75">
        <v>350158</v>
      </c>
      <c r="B4181" s="76">
        <v>158</v>
      </c>
      <c r="C4181" s="77">
        <v>543.59</v>
      </c>
      <c r="D4181" s="77">
        <v>761.03</v>
      </c>
    </row>
    <row r="4182" spans="1:4">
      <c r="A4182" s="75">
        <v>350159</v>
      </c>
      <c r="B4182" s="76">
        <v>159</v>
      </c>
      <c r="C4182" s="77">
        <v>546.96</v>
      </c>
      <c r="D4182" s="77">
        <v>765.75</v>
      </c>
    </row>
    <row r="4183" spans="1:4">
      <c r="A4183" s="75">
        <v>350160</v>
      </c>
      <c r="B4183" s="76">
        <v>160</v>
      </c>
      <c r="C4183" s="77">
        <v>550.44000000000005</v>
      </c>
      <c r="D4183" s="77">
        <v>770.61</v>
      </c>
    </row>
    <row r="4184" spans="1:4">
      <c r="A4184" s="75">
        <v>350161</v>
      </c>
      <c r="B4184" s="76">
        <v>161</v>
      </c>
      <c r="C4184" s="77">
        <v>553.83000000000004</v>
      </c>
      <c r="D4184" s="77">
        <v>775.36</v>
      </c>
    </row>
    <row r="4185" spans="1:4">
      <c r="A4185" s="75">
        <v>350162</v>
      </c>
      <c r="B4185" s="76">
        <v>162</v>
      </c>
      <c r="C4185" s="77">
        <v>557.23</v>
      </c>
      <c r="D4185" s="77">
        <v>780.13</v>
      </c>
    </row>
    <row r="4186" spans="1:4">
      <c r="A4186" s="75">
        <v>350163</v>
      </c>
      <c r="B4186" s="76">
        <v>163</v>
      </c>
      <c r="C4186" s="77">
        <v>560.65</v>
      </c>
      <c r="D4186" s="77">
        <v>784.91</v>
      </c>
    </row>
    <row r="4187" spans="1:4">
      <c r="A4187" s="75">
        <v>350164</v>
      </c>
      <c r="B4187" s="76">
        <v>164</v>
      </c>
      <c r="C4187" s="77">
        <v>564.07000000000005</v>
      </c>
      <c r="D4187" s="77">
        <v>789.7</v>
      </c>
    </row>
    <row r="4188" spans="1:4">
      <c r="A4188" s="75">
        <v>350165</v>
      </c>
      <c r="B4188" s="76">
        <v>165</v>
      </c>
      <c r="C4188" s="77">
        <v>567.51</v>
      </c>
      <c r="D4188" s="77">
        <v>794.52</v>
      </c>
    </row>
    <row r="4189" spans="1:4">
      <c r="A4189" s="75">
        <v>350166</v>
      </c>
      <c r="B4189" s="76">
        <v>166</v>
      </c>
      <c r="C4189" s="77">
        <v>570.96</v>
      </c>
      <c r="D4189" s="77">
        <v>799.35</v>
      </c>
    </row>
    <row r="4190" spans="1:4">
      <c r="A4190" s="75">
        <v>350167</v>
      </c>
      <c r="B4190" s="76">
        <v>167</v>
      </c>
      <c r="C4190" s="77">
        <v>574.42999999999995</v>
      </c>
      <c r="D4190" s="77">
        <v>804.2</v>
      </c>
    </row>
    <row r="4191" spans="1:4">
      <c r="A4191" s="75">
        <v>350168</v>
      </c>
      <c r="B4191" s="76">
        <v>168</v>
      </c>
      <c r="C4191" s="77">
        <v>577.79999999999995</v>
      </c>
      <c r="D4191" s="77">
        <v>808.92</v>
      </c>
    </row>
    <row r="4192" spans="1:4">
      <c r="A4192" s="75">
        <v>350169</v>
      </c>
      <c r="B4192" s="76">
        <v>169</v>
      </c>
      <c r="C4192" s="77">
        <v>581.28</v>
      </c>
      <c r="D4192" s="77">
        <v>813.8</v>
      </c>
    </row>
    <row r="4193" spans="1:4">
      <c r="A4193" s="75">
        <v>350170</v>
      </c>
      <c r="B4193" s="76">
        <v>170</v>
      </c>
      <c r="C4193" s="77">
        <v>584.67999999999995</v>
      </c>
      <c r="D4193" s="77">
        <v>818.55</v>
      </c>
    </row>
    <row r="4194" spans="1:4">
      <c r="A4194" s="75">
        <v>350171</v>
      </c>
      <c r="B4194" s="76">
        <v>171</v>
      </c>
      <c r="C4194" s="77">
        <v>588.08000000000004</v>
      </c>
      <c r="D4194" s="77">
        <v>823.32</v>
      </c>
    </row>
    <row r="4195" spans="1:4">
      <c r="A4195" s="75">
        <v>350172</v>
      </c>
      <c r="B4195" s="76">
        <v>172</v>
      </c>
      <c r="C4195" s="77">
        <v>591.5</v>
      </c>
      <c r="D4195" s="77">
        <v>828.1</v>
      </c>
    </row>
    <row r="4196" spans="1:4">
      <c r="A4196" s="75">
        <v>350173</v>
      </c>
      <c r="B4196" s="76">
        <v>173</v>
      </c>
      <c r="C4196" s="77">
        <v>594.92999999999995</v>
      </c>
      <c r="D4196" s="77">
        <v>832.9</v>
      </c>
    </row>
    <row r="4197" spans="1:4">
      <c r="A4197" s="75">
        <v>350174</v>
      </c>
      <c r="B4197" s="76">
        <v>174</v>
      </c>
      <c r="C4197" s="77">
        <v>598.37</v>
      </c>
      <c r="D4197" s="77">
        <v>837.71</v>
      </c>
    </row>
    <row r="4198" spans="1:4">
      <c r="A4198" s="75">
        <v>350175</v>
      </c>
      <c r="B4198" s="76">
        <v>175</v>
      </c>
      <c r="C4198" s="77">
        <v>601.80999999999995</v>
      </c>
      <c r="D4198" s="77">
        <v>842.54</v>
      </c>
    </row>
    <row r="4199" spans="1:4">
      <c r="A4199" s="75">
        <v>350176</v>
      </c>
      <c r="B4199" s="76">
        <v>176</v>
      </c>
      <c r="C4199" s="77">
        <v>605.16</v>
      </c>
      <c r="D4199" s="77">
        <v>847.23</v>
      </c>
    </row>
    <row r="4200" spans="1:4">
      <c r="A4200" s="75">
        <v>350177</v>
      </c>
      <c r="B4200" s="76">
        <v>177</v>
      </c>
      <c r="C4200" s="77">
        <v>608.64</v>
      </c>
      <c r="D4200" s="77">
        <v>852.09</v>
      </c>
    </row>
    <row r="4201" spans="1:4">
      <c r="A4201" s="75">
        <v>350178</v>
      </c>
      <c r="B4201" s="76">
        <v>178</v>
      </c>
      <c r="C4201" s="77">
        <v>612.12</v>
      </c>
      <c r="D4201" s="77">
        <v>856.97</v>
      </c>
    </row>
    <row r="4202" spans="1:4">
      <c r="A4202" s="75">
        <v>350179</v>
      </c>
      <c r="B4202" s="76">
        <v>179</v>
      </c>
      <c r="C4202" s="77">
        <v>615.5</v>
      </c>
      <c r="D4202" s="77">
        <v>816.7</v>
      </c>
    </row>
    <row r="4203" spans="1:4">
      <c r="A4203" s="75">
        <v>350180</v>
      </c>
      <c r="B4203" s="76">
        <v>180</v>
      </c>
      <c r="C4203" s="77">
        <v>618.89</v>
      </c>
      <c r="D4203" s="77">
        <v>866.44</v>
      </c>
    </row>
    <row r="4204" spans="1:4">
      <c r="A4204" s="75">
        <v>350181</v>
      </c>
      <c r="B4204" s="76">
        <v>181</v>
      </c>
      <c r="C4204" s="77">
        <v>622.29</v>
      </c>
      <c r="D4204" s="77">
        <v>871.2</v>
      </c>
    </row>
    <row r="4205" spans="1:4">
      <c r="A4205" s="75">
        <v>350182</v>
      </c>
      <c r="B4205" s="76">
        <v>182</v>
      </c>
      <c r="C4205" s="77">
        <v>625.82000000000005</v>
      </c>
      <c r="D4205" s="77">
        <v>876.15</v>
      </c>
    </row>
    <row r="4206" spans="1:4">
      <c r="A4206" s="75">
        <v>350183</v>
      </c>
      <c r="B4206" s="76">
        <v>183</v>
      </c>
      <c r="C4206" s="77">
        <v>629.24</v>
      </c>
      <c r="D4206" s="77">
        <v>880.93</v>
      </c>
    </row>
    <row r="4207" spans="1:4">
      <c r="A4207" s="75">
        <v>350184</v>
      </c>
      <c r="B4207" s="76">
        <v>184</v>
      </c>
      <c r="C4207" s="77">
        <v>632.66999999999996</v>
      </c>
      <c r="D4207" s="77">
        <v>885.74</v>
      </c>
    </row>
    <row r="4208" spans="1:4">
      <c r="A4208" s="75">
        <v>350185</v>
      </c>
      <c r="B4208" s="76">
        <v>185</v>
      </c>
      <c r="C4208" s="77">
        <v>635.99</v>
      </c>
      <c r="D4208" s="77">
        <v>890.39</v>
      </c>
    </row>
    <row r="4209" spans="1:4">
      <c r="A4209" s="75">
        <v>350186</v>
      </c>
      <c r="B4209" s="76">
        <v>186</v>
      </c>
      <c r="C4209" s="77">
        <v>639.44000000000005</v>
      </c>
      <c r="D4209" s="77">
        <v>895.22</v>
      </c>
    </row>
    <row r="4210" spans="1:4">
      <c r="A4210" s="75">
        <v>350187</v>
      </c>
      <c r="B4210" s="76">
        <v>187</v>
      </c>
      <c r="C4210" s="77">
        <v>642.9</v>
      </c>
      <c r="D4210" s="77">
        <v>900.07</v>
      </c>
    </row>
    <row r="4211" spans="1:4">
      <c r="A4211" s="75">
        <v>350188</v>
      </c>
      <c r="B4211" s="76">
        <v>188</v>
      </c>
      <c r="C4211" s="77">
        <v>646.38</v>
      </c>
      <c r="D4211" s="77">
        <v>904.93</v>
      </c>
    </row>
    <row r="4212" spans="1:4">
      <c r="A4212" s="75">
        <v>350189</v>
      </c>
      <c r="B4212" s="76">
        <v>189</v>
      </c>
      <c r="C4212" s="77">
        <v>649.73</v>
      </c>
      <c r="D4212" s="77">
        <v>909.63</v>
      </c>
    </row>
    <row r="4213" spans="1:4">
      <c r="A4213" s="75">
        <v>350190</v>
      </c>
      <c r="B4213" s="76">
        <v>190</v>
      </c>
      <c r="C4213" s="77">
        <v>653.23</v>
      </c>
      <c r="D4213" s="77">
        <v>914.52</v>
      </c>
    </row>
    <row r="4214" spans="1:4">
      <c r="A4214" s="75">
        <v>350191</v>
      </c>
      <c r="B4214" s="76">
        <v>191</v>
      </c>
      <c r="C4214" s="77">
        <v>656.6</v>
      </c>
      <c r="D4214" s="77">
        <v>919.25</v>
      </c>
    </row>
    <row r="4215" spans="1:4">
      <c r="A4215" s="75">
        <v>350192</v>
      </c>
      <c r="B4215" s="76">
        <v>192</v>
      </c>
      <c r="C4215" s="77">
        <v>659.99</v>
      </c>
      <c r="D4215" s="77">
        <v>923.98</v>
      </c>
    </row>
    <row r="4216" spans="1:4">
      <c r="A4216" s="75">
        <v>350193</v>
      </c>
      <c r="B4216" s="76">
        <v>193</v>
      </c>
      <c r="C4216" s="77">
        <v>663.52</v>
      </c>
      <c r="D4216" s="77">
        <v>928.92</v>
      </c>
    </row>
    <row r="4217" spans="1:4">
      <c r="A4217" s="75">
        <v>350194</v>
      </c>
      <c r="B4217" s="76">
        <v>194</v>
      </c>
      <c r="C4217" s="77">
        <v>666.92</v>
      </c>
      <c r="D4217" s="77">
        <v>933.69</v>
      </c>
    </row>
    <row r="4218" spans="1:4">
      <c r="A4218" s="75">
        <v>350195</v>
      </c>
      <c r="B4218" s="76">
        <v>195</v>
      </c>
      <c r="C4218" s="77">
        <v>670.34</v>
      </c>
      <c r="D4218" s="77">
        <v>938.47</v>
      </c>
    </row>
    <row r="4219" spans="1:4">
      <c r="A4219" s="75">
        <v>350196</v>
      </c>
      <c r="B4219" s="76">
        <v>196</v>
      </c>
      <c r="C4219" s="77">
        <v>673.76</v>
      </c>
      <c r="D4219" s="77">
        <v>943.26</v>
      </c>
    </row>
    <row r="4220" spans="1:4">
      <c r="A4220" s="75">
        <v>350197</v>
      </c>
      <c r="B4220" s="76">
        <v>197</v>
      </c>
      <c r="C4220" s="77">
        <v>677.19</v>
      </c>
      <c r="D4220" s="77">
        <v>948.07</v>
      </c>
    </row>
    <row r="4221" spans="1:4">
      <c r="A4221" s="75">
        <v>350198</v>
      </c>
      <c r="B4221" s="76">
        <v>198</v>
      </c>
      <c r="C4221" s="77">
        <v>680.64</v>
      </c>
      <c r="D4221" s="77">
        <v>952.89</v>
      </c>
    </row>
    <row r="4222" spans="1:4">
      <c r="A4222" s="75">
        <v>350199</v>
      </c>
      <c r="B4222" s="76">
        <v>199</v>
      </c>
      <c r="C4222" s="77">
        <v>683.95</v>
      </c>
      <c r="D4222" s="77">
        <v>957.52</v>
      </c>
    </row>
    <row r="4223" spans="1:4">
      <c r="A4223" s="75">
        <v>350200</v>
      </c>
      <c r="B4223" s="76">
        <v>200</v>
      </c>
      <c r="C4223" s="77">
        <v>687.41</v>
      </c>
      <c r="D4223" s="77">
        <v>962.37</v>
      </c>
    </row>
    <row r="4224" spans="1:4">
      <c r="A4224" s="75">
        <v>350201</v>
      </c>
      <c r="B4224" s="79" t="s">
        <v>112</v>
      </c>
      <c r="C4224" s="80">
        <v>3.44</v>
      </c>
      <c r="D4224" s="80">
        <v>4.8099999999999996</v>
      </c>
    </row>
    <row r="4225" spans="1:4">
      <c r="A4225" s="75">
        <v>360001</v>
      </c>
      <c r="B4225" s="76">
        <v>1</v>
      </c>
      <c r="C4225" s="77">
        <v>13.91</v>
      </c>
      <c r="D4225" s="77">
        <v>19.47</v>
      </c>
    </row>
    <row r="4226" spans="1:4">
      <c r="A4226" s="75">
        <v>360002</v>
      </c>
      <c r="B4226" s="76">
        <v>2</v>
      </c>
      <c r="C4226" s="77">
        <v>15.92</v>
      </c>
      <c r="D4226" s="77">
        <v>22.28</v>
      </c>
    </row>
    <row r="4227" spans="1:4">
      <c r="A4227" s="75">
        <v>360003</v>
      </c>
      <c r="B4227" s="76">
        <v>3</v>
      </c>
      <c r="C4227" s="77" t="s">
        <v>113</v>
      </c>
      <c r="D4227" s="77">
        <v>25.09</v>
      </c>
    </row>
    <row r="4228" spans="1:4">
      <c r="A4228" s="75">
        <v>360004</v>
      </c>
      <c r="B4228" s="76">
        <v>4</v>
      </c>
      <c r="C4228" s="77">
        <v>19.93</v>
      </c>
      <c r="D4228" s="77">
        <v>27.9</v>
      </c>
    </row>
    <row r="4229" spans="1:4">
      <c r="A4229" s="75">
        <v>360005</v>
      </c>
      <c r="B4229" s="76">
        <v>5</v>
      </c>
      <c r="C4229" s="77">
        <v>21.94</v>
      </c>
      <c r="D4229" s="77">
        <v>30.71</v>
      </c>
    </row>
    <row r="4230" spans="1:4">
      <c r="A4230" s="75">
        <v>360006</v>
      </c>
      <c r="B4230" s="76">
        <v>6</v>
      </c>
      <c r="C4230" s="77">
        <v>23.94</v>
      </c>
      <c r="D4230" s="77">
        <v>33.520000000000003</v>
      </c>
    </row>
    <row r="4231" spans="1:4">
      <c r="A4231" s="75">
        <v>360007</v>
      </c>
      <c r="B4231" s="76">
        <v>7</v>
      </c>
      <c r="C4231" s="77">
        <v>26.62</v>
      </c>
      <c r="D4231" s="77">
        <v>37.270000000000003</v>
      </c>
    </row>
    <row r="4232" spans="1:4">
      <c r="A4232" s="75">
        <v>360008</v>
      </c>
      <c r="B4232" s="76">
        <v>8</v>
      </c>
      <c r="C4232" s="77">
        <v>30.08</v>
      </c>
      <c r="D4232" s="77">
        <v>42.12</v>
      </c>
    </row>
    <row r="4233" spans="1:4">
      <c r="A4233" s="75">
        <v>360009</v>
      </c>
      <c r="B4233" s="76">
        <v>9</v>
      </c>
      <c r="C4233" s="77">
        <v>33.54</v>
      </c>
      <c r="D4233" s="77">
        <v>46.96</v>
      </c>
    </row>
    <row r="4234" spans="1:4">
      <c r="A4234" s="75">
        <v>360010</v>
      </c>
      <c r="B4234" s="76">
        <v>10</v>
      </c>
      <c r="C4234" s="77">
        <v>37.01</v>
      </c>
      <c r="D4234" s="77">
        <v>51.81</v>
      </c>
    </row>
    <row r="4235" spans="1:4">
      <c r="A4235" s="75">
        <v>360011</v>
      </c>
      <c r="B4235" s="76">
        <v>11</v>
      </c>
      <c r="C4235" s="77">
        <v>40.47</v>
      </c>
      <c r="D4235" s="77">
        <v>56.66</v>
      </c>
    </row>
    <row r="4236" spans="1:4">
      <c r="A4236" s="75">
        <v>360012</v>
      </c>
      <c r="B4236" s="76">
        <v>12</v>
      </c>
      <c r="C4236" s="77">
        <v>43.93</v>
      </c>
      <c r="D4236" s="77">
        <v>61.51</v>
      </c>
    </row>
    <row r="4237" spans="1:4">
      <c r="A4237" s="75">
        <v>360013</v>
      </c>
      <c r="B4237" s="76">
        <v>13</v>
      </c>
      <c r="C4237" s="77">
        <v>47.4</v>
      </c>
      <c r="D4237" s="77">
        <v>66.349999999999994</v>
      </c>
    </row>
    <row r="4238" spans="1:4">
      <c r="A4238" s="75">
        <v>360014</v>
      </c>
      <c r="B4238" s="76">
        <v>14</v>
      </c>
      <c r="C4238" s="77">
        <v>50.86</v>
      </c>
      <c r="D4238" s="77">
        <v>71.2</v>
      </c>
    </row>
    <row r="4239" spans="1:4">
      <c r="A4239" s="75">
        <v>360015</v>
      </c>
      <c r="B4239" s="76">
        <v>15</v>
      </c>
      <c r="C4239" s="77">
        <v>54.32</v>
      </c>
      <c r="D4239" s="77">
        <v>76.05</v>
      </c>
    </row>
    <row r="4240" spans="1:4">
      <c r="A4240" s="75">
        <v>360016</v>
      </c>
      <c r="B4240" s="76">
        <v>16</v>
      </c>
      <c r="C4240" s="77">
        <v>57.78</v>
      </c>
      <c r="D4240" s="77">
        <v>80.900000000000006</v>
      </c>
    </row>
    <row r="4241" spans="1:4">
      <c r="A4241" s="75">
        <v>360017</v>
      </c>
      <c r="B4241" s="76">
        <v>17</v>
      </c>
      <c r="C4241" s="77">
        <v>61.25</v>
      </c>
      <c r="D4241" s="77">
        <v>85.75</v>
      </c>
    </row>
    <row r="4242" spans="1:4">
      <c r="A4242" s="75">
        <v>360018</v>
      </c>
      <c r="B4242" s="76">
        <v>18</v>
      </c>
      <c r="C4242" s="77">
        <v>64.709999999999994</v>
      </c>
      <c r="D4242" s="77">
        <v>90.59</v>
      </c>
    </row>
    <row r="4243" spans="1:4">
      <c r="A4243" s="75">
        <v>360019</v>
      </c>
      <c r="B4243" s="76">
        <v>19</v>
      </c>
      <c r="C4243" s="77">
        <v>68.17</v>
      </c>
      <c r="D4243" s="77">
        <v>95.44</v>
      </c>
    </row>
    <row r="4244" spans="1:4">
      <c r="A4244" s="75">
        <v>360020</v>
      </c>
      <c r="B4244" s="76">
        <v>20</v>
      </c>
      <c r="C4244" s="77">
        <v>71.63</v>
      </c>
      <c r="D4244" s="77">
        <v>100.29</v>
      </c>
    </row>
    <row r="4245" spans="1:4">
      <c r="A4245" s="75">
        <v>360021</v>
      </c>
      <c r="B4245" s="76">
        <v>21</v>
      </c>
      <c r="C4245" s="77">
        <v>75.099999999999994</v>
      </c>
      <c r="D4245" s="77">
        <v>105.14</v>
      </c>
    </row>
    <row r="4246" spans="1:4">
      <c r="A4246" s="75">
        <v>360022</v>
      </c>
      <c r="B4246" s="76">
        <v>22</v>
      </c>
      <c r="C4246" s="77">
        <v>78.56</v>
      </c>
      <c r="D4246" s="77">
        <v>109.98</v>
      </c>
    </row>
    <row r="4247" spans="1:4">
      <c r="A4247" s="75">
        <v>360023</v>
      </c>
      <c r="B4247" s="76">
        <v>23</v>
      </c>
      <c r="C4247" s="77">
        <v>82.02</v>
      </c>
      <c r="D4247" s="77">
        <v>114.83</v>
      </c>
    </row>
    <row r="4248" spans="1:4">
      <c r="A4248" s="75">
        <v>360024</v>
      </c>
      <c r="B4248" s="76">
        <v>24</v>
      </c>
      <c r="C4248" s="77">
        <v>85.49</v>
      </c>
      <c r="D4248" s="77">
        <v>119.68</v>
      </c>
    </row>
    <row r="4249" spans="1:4">
      <c r="A4249" s="75">
        <v>360025</v>
      </c>
      <c r="B4249" s="76">
        <v>25</v>
      </c>
      <c r="C4249" s="77">
        <v>88.95</v>
      </c>
      <c r="D4249" s="77">
        <v>124.53</v>
      </c>
    </row>
    <row r="4250" spans="1:4">
      <c r="A4250" s="75">
        <v>360026</v>
      </c>
      <c r="B4250" s="76">
        <v>26</v>
      </c>
      <c r="C4250" s="77">
        <v>92.41</v>
      </c>
      <c r="D4250" s="77">
        <v>129.38</v>
      </c>
    </row>
    <row r="4251" spans="1:4">
      <c r="A4251" s="75">
        <v>360027</v>
      </c>
      <c r="B4251" s="76">
        <v>27</v>
      </c>
      <c r="C4251" s="77">
        <v>95.87</v>
      </c>
      <c r="D4251" s="77">
        <v>134.22</v>
      </c>
    </row>
    <row r="4252" spans="1:4">
      <c r="A4252" s="75">
        <v>360028</v>
      </c>
      <c r="B4252" s="76">
        <v>28</v>
      </c>
      <c r="C4252" s="77">
        <v>99.34</v>
      </c>
      <c r="D4252" s="77">
        <v>139.07</v>
      </c>
    </row>
    <row r="4253" spans="1:4">
      <c r="A4253" s="75">
        <v>360029</v>
      </c>
      <c r="B4253" s="76">
        <v>29</v>
      </c>
      <c r="C4253" s="77">
        <v>102.8</v>
      </c>
      <c r="D4253" s="77">
        <v>143.91999999999999</v>
      </c>
    </row>
    <row r="4254" spans="1:4">
      <c r="A4254" s="75">
        <v>360030</v>
      </c>
      <c r="B4254" s="76">
        <v>30</v>
      </c>
      <c r="C4254" s="77">
        <v>106.26</v>
      </c>
      <c r="D4254" s="77">
        <v>148.77000000000001</v>
      </c>
    </row>
    <row r="4255" spans="1:4">
      <c r="A4255" s="75">
        <v>360031</v>
      </c>
      <c r="B4255" s="76">
        <v>31</v>
      </c>
      <c r="C4255" s="77">
        <v>109.73</v>
      </c>
      <c r="D4255" s="77">
        <v>153.62</v>
      </c>
    </row>
    <row r="4256" spans="1:4">
      <c r="A4256" s="75">
        <v>360032</v>
      </c>
      <c r="B4256" s="76">
        <v>32</v>
      </c>
      <c r="C4256" s="77">
        <v>113.19</v>
      </c>
      <c r="D4256" s="77">
        <v>158.46</v>
      </c>
    </row>
    <row r="4257" spans="1:4">
      <c r="A4257" s="75">
        <v>360033</v>
      </c>
      <c r="B4257" s="76">
        <v>33</v>
      </c>
      <c r="C4257" s="77">
        <v>116.65</v>
      </c>
      <c r="D4257" s="77">
        <v>163.31</v>
      </c>
    </row>
    <row r="4258" spans="1:4">
      <c r="A4258" s="75">
        <v>360034</v>
      </c>
      <c r="B4258" s="76">
        <v>34</v>
      </c>
      <c r="C4258" s="77">
        <v>120.11</v>
      </c>
      <c r="D4258" s="77">
        <v>168.16</v>
      </c>
    </row>
    <row r="4259" spans="1:4">
      <c r="A4259" s="75">
        <v>360035</v>
      </c>
      <c r="B4259" s="76">
        <v>35</v>
      </c>
      <c r="C4259" s="77">
        <v>123.58</v>
      </c>
      <c r="D4259" s="77">
        <v>173.01</v>
      </c>
    </row>
    <row r="4260" spans="1:4">
      <c r="A4260" s="75">
        <v>360036</v>
      </c>
      <c r="B4260" s="76">
        <v>36</v>
      </c>
      <c r="C4260" s="77">
        <v>127.04</v>
      </c>
      <c r="D4260" s="77">
        <v>177.86</v>
      </c>
    </row>
    <row r="4261" spans="1:4">
      <c r="A4261" s="75">
        <v>360037</v>
      </c>
      <c r="B4261" s="76">
        <v>37</v>
      </c>
      <c r="C4261" s="77">
        <v>130.5</v>
      </c>
      <c r="D4261" s="77">
        <v>182.7</v>
      </c>
    </row>
    <row r="4262" spans="1:4">
      <c r="A4262" s="75">
        <v>360038</v>
      </c>
      <c r="B4262" s="76">
        <v>38</v>
      </c>
      <c r="C4262" s="77">
        <v>133.96</v>
      </c>
      <c r="D4262" s="77">
        <v>187.55</v>
      </c>
    </row>
    <row r="4263" spans="1:4">
      <c r="A4263" s="75">
        <v>360039</v>
      </c>
      <c r="B4263" s="76">
        <v>39</v>
      </c>
      <c r="C4263" s="77">
        <v>137.43</v>
      </c>
      <c r="D4263" s="77">
        <v>192.4</v>
      </c>
    </row>
    <row r="4264" spans="1:4">
      <c r="A4264" s="75">
        <v>360040</v>
      </c>
      <c r="B4264" s="76">
        <v>40</v>
      </c>
      <c r="C4264" s="77">
        <v>140.88999999999999</v>
      </c>
      <c r="D4264" s="77">
        <v>197.25</v>
      </c>
    </row>
    <row r="4265" spans="1:4">
      <c r="A4265" s="75">
        <v>360041</v>
      </c>
      <c r="B4265" s="76">
        <v>41</v>
      </c>
      <c r="C4265" s="77">
        <v>144.36000000000001</v>
      </c>
      <c r="D4265" s="77">
        <v>202.1</v>
      </c>
    </row>
    <row r="4266" spans="1:4">
      <c r="A4266" s="75">
        <v>360042</v>
      </c>
      <c r="B4266" s="76">
        <v>42</v>
      </c>
      <c r="C4266" s="77">
        <v>147.82</v>
      </c>
      <c r="D4266" s="77">
        <v>206.94</v>
      </c>
    </row>
    <row r="4267" spans="1:4">
      <c r="A4267" s="75">
        <v>360043</v>
      </c>
      <c r="B4267" s="76">
        <v>43</v>
      </c>
      <c r="C4267" s="77">
        <v>151.28</v>
      </c>
      <c r="D4267" s="77">
        <v>211.79</v>
      </c>
    </row>
    <row r="4268" spans="1:4">
      <c r="A4268" s="75">
        <v>360044</v>
      </c>
      <c r="B4268" s="76">
        <v>44</v>
      </c>
      <c r="C4268" s="77">
        <v>154.74</v>
      </c>
      <c r="D4268" s="77">
        <v>216.63</v>
      </c>
    </row>
    <row r="4269" spans="1:4">
      <c r="A4269" s="75">
        <v>360045</v>
      </c>
      <c r="B4269" s="76">
        <v>45</v>
      </c>
      <c r="C4269" s="77">
        <v>158.19999999999999</v>
      </c>
      <c r="D4269" s="77">
        <v>221.48</v>
      </c>
    </row>
    <row r="4270" spans="1:4">
      <c r="A4270" s="75">
        <v>360046</v>
      </c>
      <c r="B4270" s="76">
        <v>46</v>
      </c>
      <c r="C4270" s="77">
        <v>161.66999999999999</v>
      </c>
      <c r="D4270" s="77">
        <v>226.34</v>
      </c>
    </row>
    <row r="4271" spans="1:4">
      <c r="A4271" s="75">
        <v>360047</v>
      </c>
      <c r="B4271" s="76">
        <v>47</v>
      </c>
      <c r="C4271" s="77">
        <v>165.13</v>
      </c>
      <c r="D4271" s="77">
        <v>231.19</v>
      </c>
    </row>
    <row r="4272" spans="1:4">
      <c r="A4272" s="75">
        <v>360048</v>
      </c>
      <c r="B4272" s="76">
        <v>48</v>
      </c>
      <c r="C4272" s="77">
        <v>168.59</v>
      </c>
      <c r="D4272" s="77">
        <v>236.03</v>
      </c>
    </row>
    <row r="4273" spans="1:4">
      <c r="A4273" s="75">
        <v>360049</v>
      </c>
      <c r="B4273" s="76">
        <v>49</v>
      </c>
      <c r="C4273" s="77">
        <v>172.06</v>
      </c>
      <c r="D4273" s="77">
        <v>240.88</v>
      </c>
    </row>
    <row r="4274" spans="1:4">
      <c r="A4274" s="75">
        <v>360050</v>
      </c>
      <c r="B4274" s="76">
        <v>50</v>
      </c>
      <c r="C4274" s="77">
        <v>175.52</v>
      </c>
      <c r="D4274" s="77">
        <v>245.73</v>
      </c>
    </row>
    <row r="4275" spans="1:4">
      <c r="A4275" s="75">
        <v>360051</v>
      </c>
      <c r="B4275" s="76">
        <v>51</v>
      </c>
      <c r="C4275" s="77">
        <v>178.98</v>
      </c>
      <c r="D4275" s="77">
        <v>250.58</v>
      </c>
    </row>
    <row r="4276" spans="1:4">
      <c r="A4276" s="75">
        <v>360052</v>
      </c>
      <c r="B4276" s="76">
        <v>52</v>
      </c>
      <c r="C4276" s="77">
        <v>182.44</v>
      </c>
      <c r="D4276" s="77">
        <v>255.42</v>
      </c>
    </row>
    <row r="4277" spans="1:4">
      <c r="A4277" s="75">
        <v>360053</v>
      </c>
      <c r="B4277" s="76">
        <v>53</v>
      </c>
      <c r="C4277" s="77">
        <v>185.9</v>
      </c>
      <c r="D4277" s="77">
        <v>260.27</v>
      </c>
    </row>
    <row r="4278" spans="1:4">
      <c r="A4278" s="75">
        <v>360054</v>
      </c>
      <c r="B4278" s="76">
        <v>54</v>
      </c>
      <c r="C4278" s="77">
        <v>189.37</v>
      </c>
      <c r="D4278" s="77">
        <v>265.12</v>
      </c>
    </row>
    <row r="4279" spans="1:4">
      <c r="A4279" s="75">
        <v>360055</v>
      </c>
      <c r="B4279" s="76">
        <v>55</v>
      </c>
      <c r="C4279" s="77">
        <v>192.83</v>
      </c>
      <c r="D4279" s="77">
        <v>269.97000000000003</v>
      </c>
    </row>
    <row r="4280" spans="1:4">
      <c r="A4280" s="75">
        <v>360056</v>
      </c>
      <c r="B4280" s="76">
        <v>56</v>
      </c>
      <c r="C4280" s="77">
        <v>196.3</v>
      </c>
      <c r="D4280" s="77">
        <v>274.82</v>
      </c>
    </row>
    <row r="4281" spans="1:4">
      <c r="A4281" s="75">
        <v>360057</v>
      </c>
      <c r="B4281" s="76">
        <v>57</v>
      </c>
      <c r="C4281" s="77">
        <v>199.76</v>
      </c>
      <c r="D4281" s="77">
        <v>279.66000000000003</v>
      </c>
    </row>
    <row r="4282" spans="1:4">
      <c r="A4282" s="75">
        <v>360058</v>
      </c>
      <c r="B4282" s="76">
        <v>58</v>
      </c>
      <c r="C4282" s="77">
        <v>203.22</v>
      </c>
      <c r="D4282" s="77">
        <v>284.5</v>
      </c>
    </row>
    <row r="4283" spans="1:4">
      <c r="A4283" s="75">
        <v>360059</v>
      </c>
      <c r="B4283" s="76">
        <v>59</v>
      </c>
      <c r="C4283" s="77">
        <v>206.68</v>
      </c>
      <c r="D4283" s="77">
        <v>289.35000000000002</v>
      </c>
    </row>
    <row r="4284" spans="1:4">
      <c r="A4284" s="75">
        <v>360060</v>
      </c>
      <c r="B4284" s="76">
        <v>60</v>
      </c>
      <c r="C4284" s="77">
        <v>210.15</v>
      </c>
      <c r="D4284" s="77">
        <v>294.2</v>
      </c>
    </row>
    <row r="4285" spans="1:4">
      <c r="A4285" s="75">
        <v>360061</v>
      </c>
      <c r="B4285" s="76">
        <v>61</v>
      </c>
      <c r="C4285" s="77">
        <v>213.62</v>
      </c>
      <c r="D4285" s="77">
        <v>299.06</v>
      </c>
    </row>
    <row r="4286" spans="1:4">
      <c r="A4286" s="75">
        <v>360062</v>
      </c>
      <c r="B4286" s="76">
        <v>62</v>
      </c>
      <c r="C4286" s="77">
        <v>217.08</v>
      </c>
      <c r="D4286" s="77">
        <v>303.91000000000003</v>
      </c>
    </row>
    <row r="4287" spans="1:4">
      <c r="A4287" s="75">
        <v>360063</v>
      </c>
      <c r="B4287" s="76">
        <v>63</v>
      </c>
      <c r="C4287" s="77">
        <v>220.54</v>
      </c>
      <c r="D4287" s="77">
        <v>308.75</v>
      </c>
    </row>
    <row r="4288" spans="1:4">
      <c r="A4288" s="75">
        <v>360064</v>
      </c>
      <c r="B4288" s="76">
        <v>64</v>
      </c>
      <c r="C4288" s="77">
        <v>224</v>
      </c>
      <c r="D4288" s="77">
        <v>313.58999999999997</v>
      </c>
    </row>
    <row r="4289" spans="1:4">
      <c r="A4289" s="75">
        <v>360065</v>
      </c>
      <c r="B4289" s="76">
        <v>65</v>
      </c>
      <c r="C4289" s="77">
        <v>227.47</v>
      </c>
      <c r="D4289" s="77">
        <v>318.45999999999998</v>
      </c>
    </row>
    <row r="4290" spans="1:4">
      <c r="A4290" s="75">
        <v>360066</v>
      </c>
      <c r="B4290" s="76">
        <v>66</v>
      </c>
      <c r="C4290" s="77">
        <v>230.92</v>
      </c>
      <c r="D4290" s="77">
        <v>323.29000000000002</v>
      </c>
    </row>
    <row r="4291" spans="1:4">
      <c r="A4291" s="75">
        <v>360067</v>
      </c>
      <c r="B4291" s="76">
        <v>67</v>
      </c>
      <c r="C4291" s="77">
        <v>234.39</v>
      </c>
      <c r="D4291" s="77">
        <v>328.14</v>
      </c>
    </row>
    <row r="4292" spans="1:4">
      <c r="A4292" s="75">
        <v>360068</v>
      </c>
      <c r="B4292" s="76">
        <v>68</v>
      </c>
      <c r="C4292" s="77">
        <v>237.85</v>
      </c>
      <c r="D4292" s="77">
        <v>332.99</v>
      </c>
    </row>
    <row r="4293" spans="1:4">
      <c r="A4293" s="75">
        <v>360069</v>
      </c>
      <c r="B4293" s="76">
        <v>69</v>
      </c>
      <c r="C4293" s="77">
        <v>241.32</v>
      </c>
      <c r="D4293" s="77">
        <v>337.84</v>
      </c>
    </row>
    <row r="4294" spans="1:4">
      <c r="A4294" s="75">
        <v>360070</v>
      </c>
      <c r="B4294" s="76">
        <v>70</v>
      </c>
      <c r="C4294" s="77">
        <v>244.78</v>
      </c>
      <c r="D4294" s="77">
        <v>342.69</v>
      </c>
    </row>
    <row r="4295" spans="1:4">
      <c r="A4295" s="75">
        <v>360071</v>
      </c>
      <c r="B4295" s="76">
        <v>71</v>
      </c>
      <c r="C4295" s="77">
        <v>248.25</v>
      </c>
      <c r="D4295" s="77">
        <v>347.55</v>
      </c>
    </row>
    <row r="4296" spans="1:4">
      <c r="A4296" s="75">
        <v>360072</v>
      </c>
      <c r="B4296" s="76">
        <v>72</v>
      </c>
      <c r="C4296" s="77">
        <v>251.71</v>
      </c>
      <c r="D4296" s="77">
        <v>352.39</v>
      </c>
    </row>
    <row r="4297" spans="1:4">
      <c r="A4297" s="75">
        <v>360073</v>
      </c>
      <c r="B4297" s="76">
        <v>73</v>
      </c>
      <c r="C4297" s="77">
        <v>255.17</v>
      </c>
      <c r="D4297" s="77">
        <v>357.24</v>
      </c>
    </row>
    <row r="4298" spans="1:4">
      <c r="A4298" s="75">
        <v>360074</v>
      </c>
      <c r="B4298" s="76">
        <v>74</v>
      </c>
      <c r="C4298" s="77">
        <v>258.62</v>
      </c>
      <c r="D4298" s="77">
        <v>362.07</v>
      </c>
    </row>
    <row r="4299" spans="1:4">
      <c r="A4299" s="75">
        <v>360075</v>
      </c>
      <c r="B4299" s="76">
        <v>75</v>
      </c>
      <c r="C4299" s="77">
        <v>262.08999999999997</v>
      </c>
      <c r="D4299" s="77">
        <v>366.93</v>
      </c>
    </row>
    <row r="4300" spans="1:4">
      <c r="A4300" s="75">
        <v>360076</v>
      </c>
      <c r="B4300" s="76">
        <v>76</v>
      </c>
      <c r="C4300" s="77">
        <v>265.55</v>
      </c>
      <c r="D4300" s="77">
        <v>371.77</v>
      </c>
    </row>
    <row r="4301" spans="1:4">
      <c r="A4301" s="75">
        <v>360077</v>
      </c>
      <c r="B4301" s="76">
        <v>77</v>
      </c>
      <c r="C4301" s="77">
        <v>269.01</v>
      </c>
      <c r="D4301" s="77">
        <v>376.61</v>
      </c>
    </row>
    <row r="4302" spans="1:4">
      <c r="A4302" s="75">
        <v>360078</v>
      </c>
      <c r="B4302" s="76">
        <v>78</v>
      </c>
      <c r="C4302" s="77">
        <v>272.47000000000003</v>
      </c>
      <c r="D4302" s="77">
        <v>381.46</v>
      </c>
    </row>
    <row r="4303" spans="1:4">
      <c r="A4303" s="75">
        <v>360079</v>
      </c>
      <c r="B4303" s="76">
        <v>79</v>
      </c>
      <c r="C4303" s="77">
        <v>275.94</v>
      </c>
      <c r="D4303" s="77">
        <v>386.31</v>
      </c>
    </row>
    <row r="4304" spans="1:4">
      <c r="A4304" s="75">
        <v>360080</v>
      </c>
      <c r="B4304" s="76">
        <v>80</v>
      </c>
      <c r="C4304" s="77">
        <v>279.39999999999998</v>
      </c>
      <c r="D4304" s="77">
        <v>391.16</v>
      </c>
    </row>
    <row r="4305" spans="1:4">
      <c r="A4305" s="75">
        <v>360081</v>
      </c>
      <c r="B4305" s="76">
        <v>81</v>
      </c>
      <c r="C4305" s="77">
        <v>282.86</v>
      </c>
      <c r="D4305" s="77">
        <v>396.01</v>
      </c>
    </row>
    <row r="4306" spans="1:4">
      <c r="A4306" s="75">
        <v>360082</v>
      </c>
      <c r="B4306" s="76">
        <v>82</v>
      </c>
      <c r="C4306" s="77">
        <v>286.33</v>
      </c>
      <c r="D4306" s="77">
        <v>400.86</v>
      </c>
    </row>
    <row r="4307" spans="1:4">
      <c r="A4307" s="75">
        <v>360083</v>
      </c>
      <c r="B4307" s="76">
        <v>83</v>
      </c>
      <c r="C4307" s="77">
        <v>289.79000000000002</v>
      </c>
      <c r="D4307" s="77">
        <v>405.7</v>
      </c>
    </row>
    <row r="4308" spans="1:4">
      <c r="A4308" s="75">
        <v>360084</v>
      </c>
      <c r="B4308" s="76">
        <v>84</v>
      </c>
      <c r="C4308" s="77">
        <v>293.27</v>
      </c>
      <c r="D4308" s="77">
        <v>410.58</v>
      </c>
    </row>
    <row r="4309" spans="1:4">
      <c r="A4309" s="75">
        <v>360085</v>
      </c>
      <c r="B4309" s="76">
        <v>85</v>
      </c>
      <c r="C4309" s="77">
        <v>296.72000000000003</v>
      </c>
      <c r="D4309" s="77">
        <v>415.41</v>
      </c>
    </row>
    <row r="4310" spans="1:4">
      <c r="A4310" s="75">
        <v>360086</v>
      </c>
      <c r="B4310" s="76">
        <v>86</v>
      </c>
      <c r="C4310" s="77">
        <v>300.17</v>
      </c>
      <c r="D4310" s="77">
        <v>420.24</v>
      </c>
    </row>
    <row r="4311" spans="1:4">
      <c r="A4311" s="75">
        <v>360087</v>
      </c>
      <c r="B4311" s="76">
        <v>87</v>
      </c>
      <c r="C4311" s="77">
        <v>303.64</v>
      </c>
      <c r="D4311" s="77">
        <v>425.1</v>
      </c>
    </row>
    <row r="4312" spans="1:4">
      <c r="A4312" s="75">
        <v>360088</v>
      </c>
      <c r="B4312" s="76">
        <v>88</v>
      </c>
      <c r="C4312" s="77">
        <v>307.10000000000002</v>
      </c>
      <c r="D4312" s="77">
        <v>429.94</v>
      </c>
    </row>
    <row r="4313" spans="1:4">
      <c r="A4313" s="75">
        <v>360089</v>
      </c>
      <c r="B4313" s="76">
        <v>89</v>
      </c>
      <c r="C4313" s="77">
        <v>310.56</v>
      </c>
      <c r="D4313" s="77">
        <v>434.78</v>
      </c>
    </row>
    <row r="4314" spans="1:4">
      <c r="A4314" s="75">
        <v>360090</v>
      </c>
      <c r="B4314" s="76">
        <v>90</v>
      </c>
      <c r="C4314" s="77">
        <v>314.04000000000002</v>
      </c>
      <c r="D4314" s="77">
        <v>439.65</v>
      </c>
    </row>
    <row r="4315" spans="1:4">
      <c r="A4315" s="75">
        <v>360091</v>
      </c>
      <c r="B4315" s="76">
        <v>91</v>
      </c>
      <c r="C4315" s="77">
        <v>317.5</v>
      </c>
      <c r="D4315" s="77">
        <v>444.51</v>
      </c>
    </row>
    <row r="4316" spans="1:4">
      <c r="A4316" s="75">
        <v>360092</v>
      </c>
      <c r="B4316" s="76">
        <v>92</v>
      </c>
      <c r="C4316" s="77">
        <v>320.95999999999998</v>
      </c>
      <c r="D4316" s="77">
        <v>449.35</v>
      </c>
    </row>
    <row r="4317" spans="1:4">
      <c r="A4317" s="75">
        <v>360093</v>
      </c>
      <c r="B4317" s="76">
        <v>93</v>
      </c>
      <c r="C4317" s="77">
        <v>324.41000000000003</v>
      </c>
      <c r="D4317" s="77">
        <v>454.17</v>
      </c>
    </row>
    <row r="4318" spans="1:4">
      <c r="A4318" s="75">
        <v>360094</v>
      </c>
      <c r="B4318" s="76">
        <v>94</v>
      </c>
      <c r="C4318" s="77">
        <v>327.88</v>
      </c>
      <c r="D4318" s="77">
        <v>459.03</v>
      </c>
    </row>
    <row r="4319" spans="1:4">
      <c r="A4319" s="75">
        <v>360095</v>
      </c>
      <c r="B4319" s="76">
        <v>95</v>
      </c>
      <c r="C4319" s="77">
        <v>331.36</v>
      </c>
      <c r="D4319" s="77">
        <v>463.91</v>
      </c>
    </row>
    <row r="4320" spans="1:4">
      <c r="A4320" s="75">
        <v>360096</v>
      </c>
      <c r="B4320" s="76">
        <v>96</v>
      </c>
      <c r="C4320" s="77">
        <v>334.8</v>
      </c>
      <c r="D4320" s="77">
        <v>468.73</v>
      </c>
    </row>
    <row r="4321" spans="1:4">
      <c r="A4321" s="75">
        <v>360097</v>
      </c>
      <c r="B4321" s="76">
        <v>97</v>
      </c>
      <c r="C4321" s="77">
        <v>338.26</v>
      </c>
      <c r="D4321" s="77">
        <v>473.57</v>
      </c>
    </row>
    <row r="4322" spans="1:4">
      <c r="A4322" s="75">
        <v>360098</v>
      </c>
      <c r="B4322" s="76">
        <v>98</v>
      </c>
      <c r="C4322" s="77">
        <v>341.74</v>
      </c>
      <c r="D4322" s="77">
        <v>478.44</v>
      </c>
    </row>
    <row r="4323" spans="1:4">
      <c r="A4323" s="75">
        <v>360099</v>
      </c>
      <c r="B4323" s="76">
        <v>99</v>
      </c>
      <c r="C4323" s="77">
        <v>345.21</v>
      </c>
      <c r="D4323" s="77">
        <v>483.29</v>
      </c>
    </row>
    <row r="4324" spans="1:4">
      <c r="A4324" s="75">
        <v>360100</v>
      </c>
      <c r="B4324" s="76">
        <v>100</v>
      </c>
      <c r="C4324" s="77">
        <v>348.65</v>
      </c>
      <c r="D4324" s="77">
        <v>488.12</v>
      </c>
    </row>
    <row r="4325" spans="1:4">
      <c r="A4325" s="75">
        <v>360101</v>
      </c>
      <c r="B4325" s="76">
        <v>101</v>
      </c>
      <c r="C4325" s="77">
        <v>352.12</v>
      </c>
      <c r="D4325" s="77">
        <v>492.97</v>
      </c>
    </row>
    <row r="4326" spans="1:4">
      <c r="A4326" s="75">
        <v>360102</v>
      </c>
      <c r="B4326" s="76">
        <v>102</v>
      </c>
      <c r="C4326" s="77">
        <v>355.6</v>
      </c>
      <c r="D4326" s="77">
        <v>497.84</v>
      </c>
    </row>
    <row r="4327" spans="1:4">
      <c r="A4327" s="75">
        <v>360103</v>
      </c>
      <c r="B4327" s="76">
        <v>103</v>
      </c>
      <c r="C4327" s="77">
        <v>359.07</v>
      </c>
      <c r="D4327" s="77">
        <v>502.69</v>
      </c>
    </row>
    <row r="4328" spans="1:4">
      <c r="A4328" s="75">
        <v>360104</v>
      </c>
      <c r="B4328" s="76">
        <v>104</v>
      </c>
      <c r="C4328" s="77">
        <v>362.51</v>
      </c>
      <c r="D4328" s="77">
        <v>507.51</v>
      </c>
    </row>
    <row r="4329" spans="1:4">
      <c r="A4329" s="75">
        <v>360105</v>
      </c>
      <c r="B4329" s="76">
        <v>105</v>
      </c>
      <c r="C4329" s="77">
        <v>365.97</v>
      </c>
      <c r="D4329" s="77">
        <v>512.36</v>
      </c>
    </row>
    <row r="4330" spans="1:4">
      <c r="A4330" s="75">
        <v>360106</v>
      </c>
      <c r="B4330" s="76">
        <v>106</v>
      </c>
      <c r="C4330" s="77">
        <v>369.45</v>
      </c>
      <c r="D4330" s="77">
        <v>517.23</v>
      </c>
    </row>
    <row r="4331" spans="1:4">
      <c r="A4331" s="75">
        <v>360107</v>
      </c>
      <c r="B4331" s="76">
        <v>107</v>
      </c>
      <c r="C4331" s="77">
        <v>372.91</v>
      </c>
      <c r="D4331" s="77">
        <v>522.07000000000005</v>
      </c>
    </row>
    <row r="4332" spans="1:4">
      <c r="A4332" s="75">
        <v>360108</v>
      </c>
      <c r="B4332" s="76">
        <v>108</v>
      </c>
      <c r="C4332" s="77">
        <v>376.38</v>
      </c>
      <c r="D4332" s="77">
        <v>526.92999999999995</v>
      </c>
    </row>
    <row r="4333" spans="1:4">
      <c r="A4333" s="75">
        <v>360109</v>
      </c>
      <c r="B4333" s="76">
        <v>109</v>
      </c>
      <c r="C4333" s="77">
        <v>379.83</v>
      </c>
      <c r="D4333" s="77">
        <v>531.76</v>
      </c>
    </row>
    <row r="4334" spans="1:4">
      <c r="A4334" s="75">
        <v>360110</v>
      </c>
      <c r="B4334" s="76">
        <v>110</v>
      </c>
      <c r="C4334" s="77">
        <v>383.3</v>
      </c>
      <c r="D4334" s="77">
        <v>536.61</v>
      </c>
    </row>
    <row r="4335" spans="1:4">
      <c r="A4335" s="75">
        <v>360111</v>
      </c>
      <c r="B4335" s="76">
        <v>111</v>
      </c>
      <c r="C4335" s="77">
        <v>386.78</v>
      </c>
      <c r="D4335" s="77">
        <v>541.49</v>
      </c>
    </row>
    <row r="4336" spans="1:4">
      <c r="A4336" s="75">
        <v>360112</v>
      </c>
      <c r="B4336" s="76">
        <v>112</v>
      </c>
      <c r="C4336" s="77">
        <v>390.23</v>
      </c>
      <c r="D4336" s="77">
        <v>546.33000000000004</v>
      </c>
    </row>
    <row r="4337" spans="1:4">
      <c r="A4337" s="75">
        <v>360113</v>
      </c>
      <c r="B4337" s="76">
        <v>113</v>
      </c>
      <c r="C4337" s="77">
        <v>393.71</v>
      </c>
      <c r="D4337" s="77">
        <v>551.19000000000005</v>
      </c>
    </row>
    <row r="4338" spans="1:4">
      <c r="A4338" s="75">
        <v>360114</v>
      </c>
      <c r="B4338" s="76">
        <v>114</v>
      </c>
      <c r="C4338" s="77">
        <v>397.15</v>
      </c>
      <c r="D4338" s="77">
        <v>556.01</v>
      </c>
    </row>
    <row r="4339" spans="1:4">
      <c r="A4339" s="75">
        <v>360115</v>
      </c>
      <c r="B4339" s="76">
        <v>115</v>
      </c>
      <c r="C4339" s="77">
        <v>400.61</v>
      </c>
      <c r="D4339" s="77">
        <v>560.85</v>
      </c>
    </row>
    <row r="4340" spans="1:4">
      <c r="A4340" s="75">
        <v>360116</v>
      </c>
      <c r="B4340" s="76">
        <v>116</v>
      </c>
      <c r="C4340" s="77">
        <v>404.08</v>
      </c>
      <c r="D4340" s="77">
        <v>565.71</v>
      </c>
    </row>
    <row r="4341" spans="1:4">
      <c r="A4341" s="75">
        <v>360117</v>
      </c>
      <c r="B4341" s="76">
        <v>117</v>
      </c>
      <c r="C4341" s="77">
        <v>407.52</v>
      </c>
      <c r="D4341" s="77">
        <v>570.53</v>
      </c>
    </row>
    <row r="4342" spans="1:4">
      <c r="A4342" s="75">
        <v>360118</v>
      </c>
      <c r="B4342" s="76">
        <v>118</v>
      </c>
      <c r="C4342" s="77">
        <v>410.98</v>
      </c>
      <c r="D4342" s="77">
        <v>575.37</v>
      </c>
    </row>
    <row r="4343" spans="1:4">
      <c r="A4343" s="75">
        <v>360119</v>
      </c>
      <c r="B4343" s="76">
        <v>119</v>
      </c>
      <c r="C4343" s="77">
        <v>414.47</v>
      </c>
      <c r="D4343" s="77">
        <v>580.26</v>
      </c>
    </row>
    <row r="4344" spans="1:4">
      <c r="A4344" s="75">
        <v>360120</v>
      </c>
      <c r="B4344" s="76">
        <v>120</v>
      </c>
      <c r="C4344" s="77">
        <v>417.94</v>
      </c>
      <c r="D4344" s="77">
        <v>585.12</v>
      </c>
    </row>
    <row r="4345" spans="1:4">
      <c r="A4345" s="75">
        <v>360121</v>
      </c>
      <c r="B4345" s="76">
        <v>121</v>
      </c>
      <c r="C4345" s="77">
        <v>421.39</v>
      </c>
      <c r="D4345" s="77">
        <v>589.95000000000005</v>
      </c>
    </row>
    <row r="4346" spans="1:4">
      <c r="A4346" s="75">
        <v>360122</v>
      </c>
      <c r="B4346" s="76">
        <v>122</v>
      </c>
      <c r="C4346" s="77">
        <v>424.86</v>
      </c>
      <c r="D4346" s="77">
        <v>594.80999999999995</v>
      </c>
    </row>
    <row r="4347" spans="1:4">
      <c r="A4347" s="75">
        <v>360123</v>
      </c>
      <c r="B4347" s="76">
        <v>123</v>
      </c>
      <c r="C4347" s="77">
        <v>428.29</v>
      </c>
      <c r="D4347" s="77">
        <v>599.61</v>
      </c>
    </row>
    <row r="4348" spans="1:4">
      <c r="A4348" s="75">
        <v>360124</v>
      </c>
      <c r="B4348" s="76">
        <v>124</v>
      </c>
      <c r="C4348" s="77">
        <v>431.79</v>
      </c>
      <c r="D4348" s="77">
        <v>604.51</v>
      </c>
    </row>
    <row r="4349" spans="1:4">
      <c r="A4349" s="75">
        <v>360125</v>
      </c>
      <c r="B4349" s="76">
        <v>125</v>
      </c>
      <c r="C4349" s="77">
        <v>435.25</v>
      </c>
      <c r="D4349" s="77">
        <v>609.35</v>
      </c>
    </row>
    <row r="4350" spans="1:4">
      <c r="A4350" s="75">
        <v>360126</v>
      </c>
      <c r="B4350" s="76">
        <v>126</v>
      </c>
      <c r="C4350" s="77">
        <v>438.73</v>
      </c>
      <c r="D4350" s="77">
        <v>614.22</v>
      </c>
    </row>
    <row r="4351" spans="1:4">
      <c r="A4351" s="75">
        <v>360127</v>
      </c>
      <c r="B4351" s="76">
        <v>127</v>
      </c>
      <c r="C4351" s="77">
        <v>442.16</v>
      </c>
      <c r="D4351" s="77">
        <v>619.02</v>
      </c>
    </row>
    <row r="4352" spans="1:4">
      <c r="A4352" s="75">
        <v>360128</v>
      </c>
      <c r="B4352" s="76">
        <v>128</v>
      </c>
      <c r="C4352" s="77">
        <v>445.6</v>
      </c>
      <c r="D4352" s="77">
        <v>623.85</v>
      </c>
    </row>
    <row r="4353" spans="1:4">
      <c r="A4353" s="75">
        <v>360129</v>
      </c>
      <c r="B4353" s="76">
        <v>129</v>
      </c>
      <c r="C4353" s="77">
        <v>449.07</v>
      </c>
      <c r="D4353" s="77">
        <v>628.69000000000005</v>
      </c>
    </row>
    <row r="4354" spans="1:4">
      <c r="A4354" s="75">
        <v>360130</v>
      </c>
      <c r="B4354" s="76">
        <v>130</v>
      </c>
      <c r="C4354" s="77">
        <v>452.54</v>
      </c>
      <c r="D4354" s="77">
        <v>633.55999999999995</v>
      </c>
    </row>
    <row r="4355" spans="1:4">
      <c r="A4355" s="75">
        <v>360131</v>
      </c>
      <c r="B4355" s="76">
        <v>131</v>
      </c>
      <c r="C4355" s="77">
        <v>456.03</v>
      </c>
      <c r="D4355" s="77">
        <v>638.44000000000005</v>
      </c>
    </row>
    <row r="4356" spans="1:4">
      <c r="A4356" s="75">
        <v>360132</v>
      </c>
      <c r="B4356" s="76">
        <v>132</v>
      </c>
      <c r="C4356" s="77">
        <v>459.47</v>
      </c>
      <c r="D4356" s="77">
        <v>643.26</v>
      </c>
    </row>
    <row r="4357" spans="1:4">
      <c r="A4357" s="75">
        <v>360133</v>
      </c>
      <c r="B4357" s="76">
        <v>133</v>
      </c>
      <c r="C4357" s="77">
        <v>462.93</v>
      </c>
      <c r="D4357" s="77">
        <v>648.1</v>
      </c>
    </row>
    <row r="4358" spans="1:4">
      <c r="A4358" s="75">
        <v>360134</v>
      </c>
      <c r="B4358" s="76">
        <v>134</v>
      </c>
      <c r="C4358" s="77">
        <v>466.4</v>
      </c>
      <c r="D4358" s="77">
        <v>652.96</v>
      </c>
    </row>
    <row r="4359" spans="1:4">
      <c r="A4359" s="75">
        <v>360135</v>
      </c>
      <c r="B4359" s="76">
        <v>135</v>
      </c>
      <c r="C4359" s="77">
        <v>469.89</v>
      </c>
      <c r="D4359" s="77">
        <v>657.84</v>
      </c>
    </row>
    <row r="4360" spans="1:4">
      <c r="A4360" s="75">
        <v>360136</v>
      </c>
      <c r="B4360" s="76">
        <v>136</v>
      </c>
      <c r="C4360" s="77">
        <v>473.32</v>
      </c>
      <c r="D4360" s="77">
        <v>662.65</v>
      </c>
    </row>
    <row r="4361" spans="1:4">
      <c r="A4361" s="75">
        <v>360137</v>
      </c>
      <c r="B4361" s="76">
        <v>137</v>
      </c>
      <c r="C4361" s="77">
        <v>476.77</v>
      </c>
      <c r="D4361" s="77">
        <v>667.47</v>
      </c>
    </row>
    <row r="4362" spans="1:4">
      <c r="A4362" s="75">
        <v>360138</v>
      </c>
      <c r="B4362" s="76">
        <v>138</v>
      </c>
      <c r="C4362" s="77">
        <v>480.3</v>
      </c>
      <c r="D4362" s="77">
        <v>672.41</v>
      </c>
    </row>
    <row r="4363" spans="1:4">
      <c r="A4363" s="75">
        <v>360139</v>
      </c>
      <c r="B4363" s="76">
        <v>139</v>
      </c>
      <c r="C4363" s="77">
        <v>483.7</v>
      </c>
      <c r="D4363" s="77">
        <v>677.18</v>
      </c>
    </row>
    <row r="4364" spans="1:4">
      <c r="A4364" s="75">
        <v>360140</v>
      </c>
      <c r="B4364" s="76">
        <v>140</v>
      </c>
      <c r="C4364" s="77">
        <v>487.19</v>
      </c>
      <c r="D4364" s="77">
        <v>682.06</v>
      </c>
    </row>
    <row r="4365" spans="1:4">
      <c r="A4365" s="75">
        <v>360141</v>
      </c>
      <c r="B4365" s="76">
        <v>141</v>
      </c>
      <c r="C4365" s="77">
        <v>490.62</v>
      </c>
      <c r="D4365" s="77">
        <v>686.86</v>
      </c>
    </row>
    <row r="4366" spans="1:4">
      <c r="A4366" s="75">
        <v>360142</v>
      </c>
      <c r="B4366" s="76">
        <v>142</v>
      </c>
      <c r="C4366" s="77">
        <v>494.13</v>
      </c>
      <c r="D4366" s="77">
        <v>691.79</v>
      </c>
    </row>
    <row r="4367" spans="1:4">
      <c r="A4367" s="75">
        <v>360143</v>
      </c>
      <c r="B4367" s="76">
        <v>143</v>
      </c>
      <c r="C4367" s="77">
        <v>497.59</v>
      </c>
      <c r="D4367" s="77">
        <v>696.63</v>
      </c>
    </row>
    <row r="4368" spans="1:4">
      <c r="A4368" s="75">
        <v>360144</v>
      </c>
      <c r="B4368" s="76">
        <v>144</v>
      </c>
      <c r="C4368" s="77">
        <v>501.06</v>
      </c>
      <c r="D4368" s="77">
        <v>701.48</v>
      </c>
    </row>
    <row r="4369" spans="1:4">
      <c r="A4369" s="75">
        <v>360145</v>
      </c>
      <c r="B4369" s="76">
        <v>145</v>
      </c>
      <c r="C4369" s="77">
        <v>504.47</v>
      </c>
      <c r="D4369" s="77">
        <v>706.25</v>
      </c>
    </row>
    <row r="4370" spans="1:4">
      <c r="A4370" s="75">
        <v>360146</v>
      </c>
      <c r="B4370" s="76">
        <v>146</v>
      </c>
      <c r="C4370" s="77">
        <v>507.96</v>
      </c>
      <c r="D4370" s="77">
        <v>711.15</v>
      </c>
    </row>
    <row r="4371" spans="1:4">
      <c r="A4371" s="75">
        <v>360147</v>
      </c>
      <c r="B4371" s="76">
        <v>147</v>
      </c>
      <c r="C4371" s="77">
        <v>511.4</v>
      </c>
      <c r="D4371" s="77">
        <v>715.95</v>
      </c>
    </row>
    <row r="4372" spans="1:4">
      <c r="A4372" s="75">
        <v>360148</v>
      </c>
      <c r="B4372" s="76">
        <v>148</v>
      </c>
      <c r="C4372" s="77">
        <v>514.91999999999996</v>
      </c>
      <c r="D4372" s="77">
        <v>720.89</v>
      </c>
    </row>
    <row r="4373" spans="1:4">
      <c r="A4373" s="75">
        <v>360149</v>
      </c>
      <c r="B4373" s="76">
        <v>149</v>
      </c>
      <c r="C4373" s="77">
        <v>518.38</v>
      </c>
      <c r="D4373" s="77">
        <v>725.73</v>
      </c>
    </row>
    <row r="4374" spans="1:4">
      <c r="A4374" s="75">
        <v>360150</v>
      </c>
      <c r="B4374" s="76">
        <v>150</v>
      </c>
      <c r="C4374" s="77">
        <v>521.85</v>
      </c>
      <c r="D4374" s="77">
        <v>730.59</v>
      </c>
    </row>
    <row r="4375" spans="1:4">
      <c r="A4375" s="75">
        <v>360151</v>
      </c>
      <c r="B4375" s="76">
        <v>151</v>
      </c>
      <c r="C4375" s="77">
        <v>525.25</v>
      </c>
      <c r="D4375" s="77">
        <v>735.35</v>
      </c>
    </row>
    <row r="4376" spans="1:4">
      <c r="A4376" s="75">
        <v>360152</v>
      </c>
      <c r="B4376" s="76">
        <v>152</v>
      </c>
      <c r="C4376" s="77">
        <v>528.75</v>
      </c>
      <c r="D4376" s="77">
        <v>740.24</v>
      </c>
    </row>
    <row r="4377" spans="1:4">
      <c r="A4377" s="75">
        <v>360153</v>
      </c>
      <c r="B4377" s="76">
        <v>153</v>
      </c>
      <c r="C4377" s="77">
        <v>532.16999999999996</v>
      </c>
      <c r="D4377" s="77">
        <v>745.04</v>
      </c>
    </row>
    <row r="4378" spans="1:4">
      <c r="A4378" s="75">
        <v>360154</v>
      </c>
      <c r="B4378" s="76">
        <v>154</v>
      </c>
      <c r="C4378" s="77">
        <v>535.69000000000005</v>
      </c>
      <c r="D4378" s="77">
        <v>749.97</v>
      </c>
    </row>
    <row r="4379" spans="1:4">
      <c r="A4379" s="75">
        <v>360155</v>
      </c>
      <c r="B4379" s="76">
        <v>155</v>
      </c>
      <c r="C4379" s="77">
        <v>539.14</v>
      </c>
      <c r="D4379" s="77">
        <v>754.8</v>
      </c>
    </row>
    <row r="4380" spans="1:4">
      <c r="A4380" s="75">
        <v>360156</v>
      </c>
      <c r="B4380" s="76">
        <v>156</v>
      </c>
      <c r="C4380" s="77">
        <v>542.6</v>
      </c>
      <c r="D4380" s="77">
        <v>759.65</v>
      </c>
    </row>
    <row r="4381" spans="1:4">
      <c r="A4381" s="75">
        <v>360157</v>
      </c>
      <c r="B4381" s="76">
        <v>157</v>
      </c>
      <c r="C4381" s="77">
        <v>546.08000000000004</v>
      </c>
      <c r="D4381" s="77">
        <v>764.51</v>
      </c>
    </row>
    <row r="4382" spans="1:4">
      <c r="A4382" s="75">
        <v>360158</v>
      </c>
      <c r="B4382" s="76">
        <v>158</v>
      </c>
      <c r="C4382" s="77">
        <v>549.55999999999995</v>
      </c>
      <c r="D4382" s="77">
        <v>769.39</v>
      </c>
    </row>
    <row r="4383" spans="1:4">
      <c r="A4383" s="75">
        <v>360159</v>
      </c>
      <c r="B4383" s="76">
        <v>159</v>
      </c>
      <c r="C4383" s="77">
        <v>552.97</v>
      </c>
      <c r="D4383" s="77">
        <v>774.16</v>
      </c>
    </row>
    <row r="4384" spans="1:4">
      <c r="A4384" s="75">
        <v>360160</v>
      </c>
      <c r="B4384" s="76">
        <v>160</v>
      </c>
      <c r="C4384" s="77">
        <v>556.48</v>
      </c>
      <c r="D4384" s="77">
        <v>779.07</v>
      </c>
    </row>
    <row r="4385" spans="1:4">
      <c r="A4385" s="75">
        <v>360161</v>
      </c>
      <c r="B4385" s="76">
        <v>161</v>
      </c>
      <c r="C4385" s="77">
        <v>559.91</v>
      </c>
      <c r="D4385" s="77">
        <v>783.88</v>
      </c>
    </row>
    <row r="4386" spans="1:4">
      <c r="A4386" s="75">
        <v>360162</v>
      </c>
      <c r="B4386" s="76">
        <v>162</v>
      </c>
      <c r="C4386" s="77">
        <v>563.35</v>
      </c>
      <c r="D4386" s="77">
        <v>788.69</v>
      </c>
    </row>
    <row r="4387" spans="1:4">
      <c r="A4387" s="75">
        <v>360163</v>
      </c>
      <c r="B4387" s="76">
        <v>163</v>
      </c>
      <c r="C4387" s="77">
        <v>566.80999999999995</v>
      </c>
      <c r="D4387" s="77">
        <v>793.53</v>
      </c>
    </row>
    <row r="4388" spans="1:4">
      <c r="A4388" s="75">
        <v>360164</v>
      </c>
      <c r="B4388" s="76">
        <v>164</v>
      </c>
      <c r="C4388" s="77">
        <v>570.27</v>
      </c>
      <c r="D4388" s="77">
        <v>798.38</v>
      </c>
    </row>
    <row r="4389" spans="1:4">
      <c r="A4389" s="75">
        <v>360165</v>
      </c>
      <c r="B4389" s="76">
        <v>165</v>
      </c>
      <c r="C4389" s="77">
        <v>573.75</v>
      </c>
      <c r="D4389" s="77">
        <v>803.24</v>
      </c>
    </row>
    <row r="4390" spans="1:4">
      <c r="A4390" s="75">
        <v>360166</v>
      </c>
      <c r="B4390" s="76">
        <v>166</v>
      </c>
      <c r="C4390" s="77">
        <v>577.23</v>
      </c>
      <c r="D4390" s="77">
        <v>808.13</v>
      </c>
    </row>
    <row r="4391" spans="1:4">
      <c r="A4391" s="75">
        <v>360167</v>
      </c>
      <c r="B4391" s="76">
        <v>167</v>
      </c>
      <c r="C4391" s="77">
        <v>580.73</v>
      </c>
      <c r="D4391" s="77">
        <v>813.03</v>
      </c>
    </row>
    <row r="4392" spans="1:4">
      <c r="A4392" s="75">
        <v>360168</v>
      </c>
      <c r="B4392" s="76">
        <v>168</v>
      </c>
      <c r="C4392" s="77">
        <v>584.14</v>
      </c>
      <c r="D4392" s="77">
        <v>817.8</v>
      </c>
    </row>
    <row r="4393" spans="1:4">
      <c r="A4393" s="75">
        <v>360169</v>
      </c>
      <c r="B4393" s="76">
        <v>169</v>
      </c>
      <c r="C4393" s="77">
        <v>587.66999999999996</v>
      </c>
      <c r="D4393" s="77">
        <v>822.74</v>
      </c>
    </row>
    <row r="4394" spans="1:4">
      <c r="A4394" s="75">
        <v>360170</v>
      </c>
      <c r="B4394" s="76">
        <v>170</v>
      </c>
      <c r="C4394" s="77">
        <v>591.1</v>
      </c>
      <c r="D4394" s="77">
        <v>827.54</v>
      </c>
    </row>
    <row r="4395" spans="1:4">
      <c r="A4395" s="75">
        <v>360171</v>
      </c>
      <c r="B4395" s="76">
        <v>171</v>
      </c>
      <c r="C4395" s="77">
        <v>594.54</v>
      </c>
      <c r="D4395" s="77">
        <v>832.36</v>
      </c>
    </row>
    <row r="4396" spans="1:4">
      <c r="A4396" s="75">
        <v>360172</v>
      </c>
      <c r="B4396" s="76">
        <v>172</v>
      </c>
      <c r="C4396" s="77">
        <v>598</v>
      </c>
      <c r="D4396" s="77">
        <v>837.2</v>
      </c>
    </row>
    <row r="4397" spans="1:4">
      <c r="A4397" s="75">
        <v>360173</v>
      </c>
      <c r="B4397" s="76">
        <v>173</v>
      </c>
      <c r="C4397" s="77">
        <v>601.46</v>
      </c>
      <c r="D4397" s="77">
        <v>842.05</v>
      </c>
    </row>
    <row r="4398" spans="1:4">
      <c r="A4398" s="75">
        <v>360174</v>
      </c>
      <c r="B4398" s="76">
        <v>174</v>
      </c>
      <c r="C4398" s="77">
        <v>604.94000000000005</v>
      </c>
      <c r="D4398" s="77">
        <v>846.91</v>
      </c>
    </row>
    <row r="4399" spans="1:4">
      <c r="A4399" s="75">
        <v>360175</v>
      </c>
      <c r="B4399" s="76">
        <v>175</v>
      </c>
      <c r="C4399" s="77">
        <v>608.42999999999995</v>
      </c>
      <c r="D4399" s="77">
        <v>851.8</v>
      </c>
    </row>
    <row r="4400" spans="1:4">
      <c r="A4400" s="75">
        <v>360176</v>
      </c>
      <c r="B4400" s="76">
        <v>176</v>
      </c>
      <c r="C4400" s="77">
        <v>611.80999999999995</v>
      </c>
      <c r="D4400" s="77">
        <v>856.54</v>
      </c>
    </row>
    <row r="4401" spans="1:4">
      <c r="A4401" s="75">
        <v>360177</v>
      </c>
      <c r="B4401" s="76">
        <v>177</v>
      </c>
      <c r="C4401" s="77">
        <v>615.32000000000005</v>
      </c>
      <c r="D4401" s="77">
        <v>861.45</v>
      </c>
    </row>
    <row r="4402" spans="1:4">
      <c r="A4402" s="75">
        <v>360178</v>
      </c>
      <c r="B4402" s="76">
        <v>178</v>
      </c>
      <c r="C4402" s="77">
        <v>618.84</v>
      </c>
      <c r="D4402" s="77">
        <v>866.38</v>
      </c>
    </row>
    <row r="4403" spans="1:4">
      <c r="A4403" s="75">
        <v>360179</v>
      </c>
      <c r="B4403" s="76">
        <v>179</v>
      </c>
      <c r="C4403" s="77">
        <v>622.26</v>
      </c>
      <c r="D4403" s="77">
        <v>871.17</v>
      </c>
    </row>
    <row r="4404" spans="1:4">
      <c r="A4404" s="75">
        <v>360180</v>
      </c>
      <c r="B4404" s="76">
        <v>180</v>
      </c>
      <c r="C4404" s="77">
        <v>625.69000000000005</v>
      </c>
      <c r="D4404" s="77">
        <v>875.96</v>
      </c>
    </row>
    <row r="4405" spans="1:4">
      <c r="A4405" s="75">
        <v>360181</v>
      </c>
      <c r="B4405" s="76">
        <v>181</v>
      </c>
      <c r="C4405" s="77">
        <v>629.13</v>
      </c>
      <c r="D4405" s="77">
        <v>880.78</v>
      </c>
    </row>
    <row r="4406" spans="1:4">
      <c r="A4406" s="75">
        <v>360182</v>
      </c>
      <c r="B4406" s="76">
        <v>182</v>
      </c>
      <c r="C4406" s="77">
        <v>632.69000000000005</v>
      </c>
      <c r="D4406" s="77">
        <v>885.77</v>
      </c>
    </row>
    <row r="4407" spans="1:4">
      <c r="A4407" s="75">
        <v>360183</v>
      </c>
      <c r="B4407" s="76">
        <v>183</v>
      </c>
      <c r="C4407" s="77">
        <v>636.15</v>
      </c>
      <c r="D4407" s="77">
        <v>890.61</v>
      </c>
    </row>
    <row r="4408" spans="1:4">
      <c r="A4408" s="75">
        <v>360184</v>
      </c>
      <c r="B4408" s="76">
        <v>184</v>
      </c>
      <c r="C4408" s="77">
        <v>639.62</v>
      </c>
      <c r="D4408" s="77">
        <v>895.47</v>
      </c>
    </row>
    <row r="4409" spans="1:4">
      <c r="A4409" s="75">
        <v>360185</v>
      </c>
      <c r="B4409" s="76">
        <v>185</v>
      </c>
      <c r="C4409" s="77">
        <v>642.98</v>
      </c>
      <c r="D4409" s="77">
        <v>900.17</v>
      </c>
    </row>
    <row r="4410" spans="1:4">
      <c r="A4410" s="75">
        <v>360186</v>
      </c>
      <c r="B4410" s="76">
        <v>186</v>
      </c>
      <c r="C4410" s="77">
        <v>646.47</v>
      </c>
      <c r="D4410" s="77">
        <v>905.06</v>
      </c>
    </row>
    <row r="4411" spans="1:4">
      <c r="A4411" s="75">
        <v>360187</v>
      </c>
      <c r="B4411" s="76">
        <v>187</v>
      </c>
      <c r="C4411" s="77">
        <v>649.97</v>
      </c>
      <c r="D4411" s="77">
        <v>909.96</v>
      </c>
    </row>
    <row r="4412" spans="1:4">
      <c r="A4412" s="75">
        <v>360188</v>
      </c>
      <c r="B4412" s="76">
        <v>188</v>
      </c>
      <c r="C4412" s="77">
        <v>653.48</v>
      </c>
      <c r="D4412" s="77">
        <v>914.87</v>
      </c>
    </row>
    <row r="4413" spans="1:4">
      <c r="A4413" s="75">
        <v>360189</v>
      </c>
      <c r="B4413" s="76">
        <v>189</v>
      </c>
      <c r="C4413" s="77">
        <v>656.87</v>
      </c>
      <c r="D4413" s="77">
        <v>919.62</v>
      </c>
    </row>
    <row r="4414" spans="1:4">
      <c r="A4414" s="75">
        <v>360190</v>
      </c>
      <c r="B4414" s="76">
        <v>190</v>
      </c>
      <c r="C4414" s="77">
        <v>660.41</v>
      </c>
      <c r="D4414" s="77">
        <v>924.57</v>
      </c>
    </row>
    <row r="4415" spans="1:4">
      <c r="A4415" s="75">
        <v>360191</v>
      </c>
      <c r="B4415" s="76">
        <v>191</v>
      </c>
      <c r="C4415" s="77">
        <v>663.82</v>
      </c>
      <c r="D4415" s="77">
        <v>929.35</v>
      </c>
    </row>
    <row r="4416" spans="1:4">
      <c r="A4416" s="75">
        <v>360192</v>
      </c>
      <c r="B4416" s="76">
        <v>192</v>
      </c>
      <c r="C4416" s="77">
        <v>667.24</v>
      </c>
      <c r="D4416" s="77">
        <v>934.14</v>
      </c>
    </row>
    <row r="4417" spans="1:4">
      <c r="A4417" s="75">
        <v>360193</v>
      </c>
      <c r="B4417" s="76">
        <v>193</v>
      </c>
      <c r="C4417" s="77">
        <v>670.81</v>
      </c>
      <c r="D4417" s="77">
        <v>939.13</v>
      </c>
    </row>
    <row r="4418" spans="1:4">
      <c r="A4418" s="75">
        <v>360194</v>
      </c>
      <c r="B4418" s="76">
        <v>194</v>
      </c>
      <c r="C4418" s="77">
        <v>674.25</v>
      </c>
      <c r="D4418" s="77">
        <v>943.95</v>
      </c>
    </row>
    <row r="4419" spans="1:4">
      <c r="A4419" s="75">
        <v>360195</v>
      </c>
      <c r="B4419" s="76">
        <v>195</v>
      </c>
      <c r="C4419" s="77">
        <v>677.7</v>
      </c>
      <c r="D4419" s="77">
        <v>948.78</v>
      </c>
    </row>
    <row r="4420" spans="1:4">
      <c r="A4420" s="75">
        <v>360196</v>
      </c>
      <c r="B4420" s="76">
        <v>196</v>
      </c>
      <c r="C4420" s="77">
        <v>681.16</v>
      </c>
      <c r="D4420" s="77">
        <v>953.63</v>
      </c>
    </row>
    <row r="4421" spans="1:4">
      <c r="A4421" s="75">
        <v>360197</v>
      </c>
      <c r="B4421" s="76">
        <v>197</v>
      </c>
      <c r="C4421" s="77">
        <v>684.63</v>
      </c>
      <c r="D4421" s="77">
        <v>958.49</v>
      </c>
    </row>
    <row r="4422" spans="1:4">
      <c r="A4422" s="75">
        <v>360198</v>
      </c>
      <c r="B4422" s="76">
        <v>198</v>
      </c>
      <c r="C4422" s="77">
        <v>688.12</v>
      </c>
      <c r="D4422" s="77">
        <v>963.36</v>
      </c>
    </row>
    <row r="4423" spans="1:4">
      <c r="A4423" s="75">
        <v>360199</v>
      </c>
      <c r="B4423" s="76">
        <v>199</v>
      </c>
      <c r="C4423" s="77">
        <v>691.46</v>
      </c>
      <c r="D4423" s="77">
        <v>968.05</v>
      </c>
    </row>
    <row r="4424" spans="1:4">
      <c r="A4424" s="75">
        <v>360200</v>
      </c>
      <c r="B4424" s="76">
        <v>200</v>
      </c>
      <c r="C4424" s="77">
        <v>694.96</v>
      </c>
      <c r="D4424" s="77">
        <v>972.95</v>
      </c>
    </row>
    <row r="4425" spans="1:4">
      <c r="A4425" s="75">
        <v>360201</v>
      </c>
      <c r="B4425" s="79" t="s">
        <v>112</v>
      </c>
      <c r="C4425" s="80">
        <v>3.47</v>
      </c>
      <c r="D4425" s="80">
        <v>4.8600000000000003</v>
      </c>
    </row>
    <row r="4426" spans="1:4">
      <c r="A4426" s="75">
        <v>370001</v>
      </c>
      <c r="B4426" s="76">
        <v>1</v>
      </c>
      <c r="C4426" s="77">
        <v>13.95</v>
      </c>
      <c r="D4426" s="77">
        <v>19.53</v>
      </c>
    </row>
    <row r="4427" spans="1:4">
      <c r="A4427" s="75">
        <v>370002</v>
      </c>
      <c r="B4427" s="76">
        <v>2</v>
      </c>
      <c r="C4427" s="77">
        <v>15.99</v>
      </c>
      <c r="D4427" s="77">
        <v>22.39</v>
      </c>
    </row>
    <row r="4428" spans="1:4">
      <c r="A4428" s="75">
        <v>370003</v>
      </c>
      <c r="B4428" s="76">
        <v>3</v>
      </c>
      <c r="C4428" s="77">
        <v>18.04</v>
      </c>
      <c r="D4428" s="77">
        <v>25.25</v>
      </c>
    </row>
    <row r="4429" spans="1:4">
      <c r="A4429" s="75">
        <v>370004</v>
      </c>
      <c r="B4429" s="76">
        <v>4</v>
      </c>
      <c r="C4429" s="77">
        <v>20.079999999999998</v>
      </c>
      <c r="D4429" s="77">
        <v>28.11</v>
      </c>
    </row>
    <row r="4430" spans="1:4">
      <c r="A4430" s="75">
        <v>370005</v>
      </c>
      <c r="B4430" s="76">
        <v>5</v>
      </c>
      <c r="C4430" s="77">
        <v>22.12</v>
      </c>
      <c r="D4430" s="77">
        <v>30.97</v>
      </c>
    </row>
    <row r="4431" spans="1:4">
      <c r="A4431" s="75">
        <v>370006</v>
      </c>
      <c r="B4431" s="76">
        <v>6</v>
      </c>
      <c r="C4431" s="77">
        <v>24.17</v>
      </c>
      <c r="D4431" s="77">
        <v>33.840000000000003</v>
      </c>
    </row>
    <row r="4432" spans="1:4">
      <c r="A4432" s="75">
        <v>370007</v>
      </c>
      <c r="B4432" s="76">
        <v>7</v>
      </c>
      <c r="C4432" s="77">
        <v>26.88</v>
      </c>
      <c r="D4432" s="77">
        <v>37.64</v>
      </c>
    </row>
    <row r="4433" spans="1:4">
      <c r="A4433" s="75">
        <v>370008</v>
      </c>
      <c r="B4433" s="76">
        <v>8</v>
      </c>
      <c r="C4433" s="77">
        <v>30.38</v>
      </c>
      <c r="D4433" s="77">
        <v>42.54</v>
      </c>
    </row>
    <row r="4434" spans="1:4">
      <c r="A4434" s="75">
        <v>370009</v>
      </c>
      <c r="B4434" s="76">
        <v>9</v>
      </c>
      <c r="C4434" s="77">
        <v>33.880000000000003</v>
      </c>
      <c r="D4434" s="77">
        <v>47.44</v>
      </c>
    </row>
    <row r="4435" spans="1:4">
      <c r="A4435" s="75">
        <v>370010</v>
      </c>
      <c r="B4435" s="76">
        <v>10</v>
      </c>
      <c r="C4435" s="77">
        <v>37.39</v>
      </c>
      <c r="D4435" s="77">
        <v>52.34</v>
      </c>
    </row>
    <row r="4436" spans="1:4">
      <c r="A4436" s="75">
        <v>370011</v>
      </c>
      <c r="B4436" s="76">
        <v>11</v>
      </c>
      <c r="C4436" s="77">
        <v>40.89</v>
      </c>
      <c r="D4436" s="77">
        <v>57.24</v>
      </c>
    </row>
    <row r="4437" spans="1:4">
      <c r="A4437" s="75">
        <v>370012</v>
      </c>
      <c r="B4437" s="76">
        <v>12</v>
      </c>
      <c r="C4437" s="77">
        <v>44.39</v>
      </c>
      <c r="D4437" s="77">
        <v>62.14</v>
      </c>
    </row>
    <row r="4438" spans="1:4">
      <c r="A4438" s="75">
        <v>370013</v>
      </c>
      <c r="B4438" s="76">
        <v>13</v>
      </c>
      <c r="C4438" s="77">
        <v>47.89</v>
      </c>
      <c r="D4438" s="77">
        <v>67.040000000000006</v>
      </c>
    </row>
    <row r="4439" spans="1:4">
      <c r="A4439" s="75">
        <v>370014</v>
      </c>
      <c r="B4439" s="76">
        <v>14</v>
      </c>
      <c r="C4439" s="77">
        <v>51.39</v>
      </c>
      <c r="D4439" s="77">
        <v>71.94</v>
      </c>
    </row>
    <row r="4440" spans="1:4">
      <c r="A4440" s="75">
        <v>370015</v>
      </c>
      <c r="B4440" s="76">
        <v>15</v>
      </c>
      <c r="C4440" s="77">
        <v>54.89</v>
      </c>
      <c r="D4440" s="77">
        <v>76.84</v>
      </c>
    </row>
    <row r="4441" spans="1:4">
      <c r="A4441" s="75">
        <v>370016</v>
      </c>
      <c r="B4441" s="76">
        <v>16</v>
      </c>
      <c r="C4441" s="77">
        <v>58.39</v>
      </c>
      <c r="D4441" s="77">
        <v>81.739999999999995</v>
      </c>
    </row>
    <row r="4442" spans="1:4">
      <c r="A4442" s="75">
        <v>370017</v>
      </c>
      <c r="B4442" s="76">
        <v>17</v>
      </c>
      <c r="C4442" s="77">
        <v>61.89</v>
      </c>
      <c r="D4442" s="77">
        <v>86.64</v>
      </c>
    </row>
    <row r="4443" spans="1:4">
      <c r="A4443" s="75">
        <v>370018</v>
      </c>
      <c r="B4443" s="76">
        <v>18</v>
      </c>
      <c r="C4443" s="77">
        <v>65.39</v>
      </c>
      <c r="D4443" s="77">
        <v>91.54</v>
      </c>
    </row>
    <row r="4444" spans="1:4">
      <c r="A4444" s="75">
        <v>370019</v>
      </c>
      <c r="B4444" s="76">
        <v>19</v>
      </c>
      <c r="C4444" s="77">
        <v>68.89</v>
      </c>
      <c r="D4444" s="77">
        <v>96.45</v>
      </c>
    </row>
    <row r="4445" spans="1:4">
      <c r="A4445" s="75">
        <v>370020</v>
      </c>
      <c r="B4445" s="76">
        <v>20</v>
      </c>
      <c r="C4445" s="77">
        <v>72.39</v>
      </c>
      <c r="D4445" s="77">
        <v>101.35</v>
      </c>
    </row>
    <row r="4446" spans="1:4">
      <c r="A4446" s="75">
        <v>370021</v>
      </c>
      <c r="B4446" s="76">
        <v>21</v>
      </c>
      <c r="C4446" s="77">
        <v>75.89</v>
      </c>
      <c r="D4446" s="77">
        <v>106.25</v>
      </c>
    </row>
    <row r="4447" spans="1:4">
      <c r="A4447" s="75">
        <v>370022</v>
      </c>
      <c r="B4447" s="76">
        <v>22</v>
      </c>
      <c r="C4447" s="77">
        <v>79.39</v>
      </c>
      <c r="D4447" s="77">
        <v>111.15</v>
      </c>
    </row>
    <row r="4448" spans="1:4">
      <c r="A4448" s="75">
        <v>370023</v>
      </c>
      <c r="B4448" s="76">
        <v>23</v>
      </c>
      <c r="C4448" s="77">
        <v>82.89</v>
      </c>
      <c r="D4448" s="77">
        <v>116.05</v>
      </c>
    </row>
    <row r="4449" spans="1:4">
      <c r="A4449" s="75">
        <v>370024</v>
      </c>
      <c r="B4449" s="76">
        <v>24</v>
      </c>
      <c r="C4449" s="77">
        <v>86.39</v>
      </c>
      <c r="D4449" s="77">
        <v>120.95</v>
      </c>
    </row>
    <row r="4450" spans="1:4">
      <c r="A4450" s="75">
        <v>370025</v>
      </c>
      <c r="B4450" s="76">
        <v>25</v>
      </c>
      <c r="C4450" s="77">
        <v>89.89</v>
      </c>
      <c r="D4450" s="77">
        <v>125.85</v>
      </c>
    </row>
    <row r="4451" spans="1:4">
      <c r="A4451" s="75">
        <v>370026</v>
      </c>
      <c r="B4451" s="76">
        <v>26</v>
      </c>
      <c r="C4451" s="77">
        <v>93.39</v>
      </c>
      <c r="D4451" s="77">
        <v>130.75</v>
      </c>
    </row>
    <row r="4452" spans="1:4">
      <c r="A4452" s="75">
        <v>370027</v>
      </c>
      <c r="B4452" s="76">
        <v>27</v>
      </c>
      <c r="C4452" s="77">
        <v>96.89</v>
      </c>
      <c r="D4452" s="77">
        <v>135.65</v>
      </c>
    </row>
    <row r="4453" spans="1:4">
      <c r="A4453" s="75">
        <v>370028</v>
      </c>
      <c r="B4453" s="76">
        <v>28</v>
      </c>
      <c r="C4453" s="77">
        <v>100.4</v>
      </c>
      <c r="D4453" s="77">
        <v>140.55000000000001</v>
      </c>
    </row>
    <row r="4454" spans="1:4">
      <c r="A4454" s="75">
        <v>370029</v>
      </c>
      <c r="B4454" s="76">
        <v>29</v>
      </c>
      <c r="C4454" s="77">
        <v>103.9</v>
      </c>
      <c r="D4454" s="77">
        <v>145.44999999999999</v>
      </c>
    </row>
    <row r="4455" spans="1:4">
      <c r="A4455" s="75">
        <v>370030</v>
      </c>
      <c r="B4455" s="76">
        <v>30</v>
      </c>
      <c r="C4455" s="77">
        <v>107.39</v>
      </c>
      <c r="D4455" s="77">
        <v>150.35</v>
      </c>
    </row>
    <row r="4456" spans="1:4">
      <c r="A4456" s="75">
        <v>370031</v>
      </c>
      <c r="B4456" s="76">
        <v>31</v>
      </c>
      <c r="C4456" s="77">
        <v>110.9</v>
      </c>
      <c r="D4456" s="77">
        <v>155.26</v>
      </c>
    </row>
    <row r="4457" spans="1:4">
      <c r="A4457" s="75">
        <v>370032</v>
      </c>
      <c r="B4457" s="76">
        <v>32</v>
      </c>
      <c r="C4457" s="77">
        <v>114.4</v>
      </c>
      <c r="D4457" s="77">
        <v>160.15</v>
      </c>
    </row>
    <row r="4458" spans="1:4">
      <c r="A4458" s="75">
        <v>370033</v>
      </c>
      <c r="B4458" s="76">
        <v>33</v>
      </c>
      <c r="C4458" s="77">
        <v>117.9</v>
      </c>
      <c r="D4458" s="77">
        <v>165.06</v>
      </c>
    </row>
    <row r="4459" spans="1:4">
      <c r="A4459" s="75">
        <v>370034</v>
      </c>
      <c r="B4459" s="76">
        <v>34</v>
      </c>
      <c r="C4459" s="77">
        <v>121.4</v>
      </c>
      <c r="D4459" s="77">
        <v>169.96</v>
      </c>
    </row>
    <row r="4460" spans="1:4">
      <c r="A4460" s="75">
        <v>370035</v>
      </c>
      <c r="B4460" s="76">
        <v>35</v>
      </c>
      <c r="C4460" s="77">
        <v>124.9</v>
      </c>
      <c r="D4460" s="77">
        <v>174.86</v>
      </c>
    </row>
    <row r="4461" spans="1:4">
      <c r="A4461" s="75">
        <v>370036</v>
      </c>
      <c r="B4461" s="76">
        <v>36</v>
      </c>
      <c r="C4461" s="77">
        <v>128.4</v>
      </c>
      <c r="D4461" s="77">
        <v>179.76</v>
      </c>
    </row>
    <row r="4462" spans="1:4">
      <c r="A4462" s="75">
        <v>370037</v>
      </c>
      <c r="B4462" s="76">
        <v>37</v>
      </c>
      <c r="C4462" s="77">
        <v>131.9</v>
      </c>
      <c r="D4462" s="77">
        <v>184.66</v>
      </c>
    </row>
    <row r="4463" spans="1:4">
      <c r="A4463" s="75">
        <v>370038</v>
      </c>
      <c r="B4463" s="76">
        <v>38</v>
      </c>
      <c r="C4463" s="77">
        <v>135.4</v>
      </c>
      <c r="D4463" s="77">
        <v>189.56</v>
      </c>
    </row>
    <row r="4464" spans="1:4">
      <c r="A4464" s="75">
        <v>370039</v>
      </c>
      <c r="B4464" s="76">
        <v>39</v>
      </c>
      <c r="C4464" s="77">
        <v>138.9</v>
      </c>
      <c r="D4464" s="77">
        <v>194.46</v>
      </c>
    </row>
    <row r="4465" spans="1:4">
      <c r="A4465" s="75">
        <v>370040</v>
      </c>
      <c r="B4465" s="76">
        <v>40</v>
      </c>
      <c r="C4465" s="77">
        <v>142.4</v>
      </c>
      <c r="D4465" s="77">
        <v>199.37</v>
      </c>
    </row>
    <row r="4466" spans="1:4">
      <c r="A4466" s="75">
        <v>370041</v>
      </c>
      <c r="B4466" s="76">
        <v>41</v>
      </c>
      <c r="C4466" s="77">
        <v>145.9</v>
      </c>
      <c r="D4466" s="77">
        <v>204.27</v>
      </c>
    </row>
    <row r="4467" spans="1:4">
      <c r="A4467" s="75">
        <v>370042</v>
      </c>
      <c r="B4467" s="76">
        <v>42</v>
      </c>
      <c r="C4467" s="77">
        <v>149.4</v>
      </c>
      <c r="D4467" s="77">
        <v>209.16</v>
      </c>
    </row>
    <row r="4468" spans="1:4">
      <c r="A4468" s="75">
        <v>370043</v>
      </c>
      <c r="B4468" s="76">
        <v>43</v>
      </c>
      <c r="C4468" s="77">
        <v>152.9</v>
      </c>
      <c r="D4468" s="77">
        <v>214.06</v>
      </c>
    </row>
    <row r="4469" spans="1:4">
      <c r="A4469" s="75">
        <v>370044</v>
      </c>
      <c r="B4469" s="76">
        <v>44</v>
      </c>
      <c r="C4469" s="77">
        <v>156.4</v>
      </c>
      <c r="D4469" s="77">
        <v>218.96</v>
      </c>
    </row>
    <row r="4470" spans="1:4">
      <c r="A4470" s="75">
        <v>370045</v>
      </c>
      <c r="B4470" s="76">
        <v>45</v>
      </c>
      <c r="C4470" s="77">
        <v>159.9</v>
      </c>
      <c r="D4470" s="77">
        <v>223.86</v>
      </c>
    </row>
    <row r="4471" spans="1:4">
      <c r="A4471" s="75">
        <v>370046</v>
      </c>
      <c r="B4471" s="76">
        <v>46</v>
      </c>
      <c r="C4471" s="77">
        <v>163.41</v>
      </c>
      <c r="D4471" s="77">
        <v>228.77</v>
      </c>
    </row>
    <row r="4472" spans="1:4">
      <c r="A4472" s="75">
        <v>370047</v>
      </c>
      <c r="B4472" s="76">
        <v>47</v>
      </c>
      <c r="C4472" s="77">
        <v>166.91</v>
      </c>
      <c r="D4472" s="77">
        <v>233.67</v>
      </c>
    </row>
    <row r="4473" spans="1:4">
      <c r="A4473" s="75">
        <v>370048</v>
      </c>
      <c r="B4473" s="76">
        <v>48</v>
      </c>
      <c r="C4473" s="77">
        <v>170.41</v>
      </c>
      <c r="D4473" s="77">
        <v>238.57</v>
      </c>
    </row>
    <row r="4474" spans="1:4">
      <c r="A4474" s="75">
        <v>370049</v>
      </c>
      <c r="B4474" s="76">
        <v>49</v>
      </c>
      <c r="C4474" s="77">
        <v>173.91</v>
      </c>
      <c r="D4474" s="77">
        <v>243.47</v>
      </c>
    </row>
    <row r="4475" spans="1:4">
      <c r="A4475" s="75">
        <v>370050</v>
      </c>
      <c r="B4475" s="76">
        <v>50</v>
      </c>
      <c r="C4475" s="77">
        <v>177.41</v>
      </c>
      <c r="D4475" s="77">
        <v>248.38</v>
      </c>
    </row>
    <row r="4476" spans="1:4">
      <c r="A4476" s="75">
        <v>370051</v>
      </c>
      <c r="B4476" s="76">
        <v>51</v>
      </c>
      <c r="C4476" s="77">
        <v>180.91</v>
      </c>
      <c r="D4476" s="77">
        <v>253.28</v>
      </c>
    </row>
    <row r="4477" spans="1:4">
      <c r="A4477" s="75">
        <v>370052</v>
      </c>
      <c r="B4477" s="76">
        <v>52</v>
      </c>
      <c r="C4477" s="77">
        <v>184.41</v>
      </c>
      <c r="D4477" s="77">
        <v>258.17</v>
      </c>
    </row>
    <row r="4478" spans="1:4">
      <c r="A4478" s="75">
        <v>370053</v>
      </c>
      <c r="B4478" s="76">
        <v>53</v>
      </c>
      <c r="C4478" s="77">
        <v>187.91</v>
      </c>
      <c r="D4478" s="77">
        <v>263.07</v>
      </c>
    </row>
    <row r="4479" spans="1:4">
      <c r="A4479" s="75">
        <v>370054</v>
      </c>
      <c r="B4479" s="76">
        <v>54</v>
      </c>
      <c r="C4479" s="77">
        <v>191.41</v>
      </c>
      <c r="D4479" s="77">
        <v>267.97000000000003</v>
      </c>
    </row>
    <row r="4480" spans="1:4">
      <c r="A4480" s="75">
        <v>370055</v>
      </c>
      <c r="B4480" s="76">
        <v>55</v>
      </c>
      <c r="C4480" s="77">
        <v>194.91</v>
      </c>
      <c r="D4480" s="77">
        <v>272.88</v>
      </c>
    </row>
    <row r="4481" spans="1:4">
      <c r="A4481" s="75">
        <v>370056</v>
      </c>
      <c r="B4481" s="76">
        <v>56</v>
      </c>
      <c r="C4481" s="77">
        <v>198.41</v>
      </c>
      <c r="D4481" s="77">
        <v>277.77999999999997</v>
      </c>
    </row>
    <row r="4482" spans="1:4">
      <c r="A4482" s="75">
        <v>370057</v>
      </c>
      <c r="B4482" s="76">
        <v>57</v>
      </c>
      <c r="C4482" s="77">
        <v>201.91</v>
      </c>
      <c r="D4482" s="77">
        <v>282.68</v>
      </c>
    </row>
    <row r="4483" spans="1:4">
      <c r="A4483" s="75">
        <v>370058</v>
      </c>
      <c r="B4483" s="76">
        <v>58</v>
      </c>
      <c r="C4483" s="77">
        <v>205.41</v>
      </c>
      <c r="D4483" s="77">
        <v>287.57</v>
      </c>
    </row>
    <row r="4484" spans="1:4">
      <c r="A4484" s="75">
        <v>370059</v>
      </c>
      <c r="B4484" s="76">
        <v>59</v>
      </c>
      <c r="C4484" s="77">
        <v>208.91</v>
      </c>
      <c r="D4484" s="77">
        <v>292.47000000000003</v>
      </c>
    </row>
    <row r="4485" spans="1:4">
      <c r="A4485" s="75">
        <v>370060</v>
      </c>
      <c r="B4485" s="76">
        <v>60</v>
      </c>
      <c r="C4485" s="77">
        <v>212.41</v>
      </c>
      <c r="D4485" s="77">
        <v>297.38</v>
      </c>
    </row>
    <row r="4486" spans="1:4">
      <c r="A4486" s="75">
        <v>370061</v>
      </c>
      <c r="B4486" s="76">
        <v>61</v>
      </c>
      <c r="C4486" s="77">
        <v>215.92</v>
      </c>
      <c r="D4486" s="77">
        <v>302.29000000000002</v>
      </c>
    </row>
    <row r="4487" spans="1:4">
      <c r="A4487" s="75">
        <v>370062</v>
      </c>
      <c r="B4487" s="76">
        <v>62</v>
      </c>
      <c r="C4487" s="77">
        <v>219.42</v>
      </c>
      <c r="D4487" s="77">
        <v>307.19</v>
      </c>
    </row>
    <row r="4488" spans="1:4">
      <c r="A4488" s="75">
        <v>370063</v>
      </c>
      <c r="B4488" s="76">
        <v>63</v>
      </c>
      <c r="C4488" s="77">
        <v>222.92</v>
      </c>
      <c r="D4488" s="77">
        <v>312.08</v>
      </c>
    </row>
    <row r="4489" spans="1:4">
      <c r="A4489" s="75">
        <v>370064</v>
      </c>
      <c r="B4489" s="76">
        <v>64</v>
      </c>
      <c r="C4489" s="77">
        <v>226.41</v>
      </c>
      <c r="D4489" s="77">
        <v>316.98</v>
      </c>
    </row>
    <row r="4490" spans="1:4">
      <c r="A4490" s="75">
        <v>370065</v>
      </c>
      <c r="B4490" s="76">
        <v>65</v>
      </c>
      <c r="C4490" s="77">
        <v>229.92</v>
      </c>
      <c r="D4490" s="77">
        <v>321.89</v>
      </c>
    </row>
    <row r="4491" spans="1:4">
      <c r="A4491" s="75">
        <v>370066</v>
      </c>
      <c r="B4491" s="76">
        <v>66</v>
      </c>
      <c r="C4491" s="77">
        <v>233.42</v>
      </c>
      <c r="D4491" s="77">
        <v>326.77999999999997</v>
      </c>
    </row>
    <row r="4492" spans="1:4">
      <c r="A4492" s="75">
        <v>370067</v>
      </c>
      <c r="B4492" s="76">
        <v>67</v>
      </c>
      <c r="C4492" s="77">
        <v>236.92</v>
      </c>
      <c r="D4492" s="77">
        <v>331.69</v>
      </c>
    </row>
    <row r="4493" spans="1:4">
      <c r="A4493" s="75">
        <v>370068</v>
      </c>
      <c r="B4493" s="76">
        <v>68</v>
      </c>
      <c r="C4493" s="77">
        <v>240.42</v>
      </c>
      <c r="D4493" s="77">
        <v>336.58</v>
      </c>
    </row>
    <row r="4494" spans="1:4">
      <c r="A4494" s="75">
        <v>370069</v>
      </c>
      <c r="B4494" s="76">
        <v>69</v>
      </c>
      <c r="C4494" s="77">
        <v>243.92</v>
      </c>
      <c r="D4494" s="77">
        <v>341.49</v>
      </c>
    </row>
    <row r="4495" spans="1:4">
      <c r="A4495" s="75">
        <v>370070</v>
      </c>
      <c r="B4495" s="76">
        <v>70</v>
      </c>
      <c r="C4495" s="77">
        <v>247.42</v>
      </c>
      <c r="D4495" s="77">
        <v>346.39</v>
      </c>
    </row>
    <row r="4496" spans="1:4">
      <c r="A4496" s="75">
        <v>370071</v>
      </c>
      <c r="B4496" s="76">
        <v>71</v>
      </c>
      <c r="C4496" s="77">
        <v>250.93</v>
      </c>
      <c r="D4496" s="77">
        <v>351.3</v>
      </c>
    </row>
    <row r="4497" spans="1:4">
      <c r="A4497" s="75">
        <v>370072</v>
      </c>
      <c r="B4497" s="76">
        <v>72</v>
      </c>
      <c r="C4497" s="77">
        <v>254.43</v>
      </c>
      <c r="D4497" s="77">
        <v>356.2</v>
      </c>
    </row>
    <row r="4498" spans="1:4">
      <c r="A4498" s="75">
        <v>370073</v>
      </c>
      <c r="B4498" s="76">
        <v>73</v>
      </c>
      <c r="C4498" s="77">
        <v>257.93</v>
      </c>
      <c r="D4498" s="77">
        <v>361.1</v>
      </c>
    </row>
    <row r="4499" spans="1:4">
      <c r="A4499" s="75">
        <v>370074</v>
      </c>
      <c r="B4499" s="76">
        <v>74</v>
      </c>
      <c r="C4499" s="77">
        <v>261.41000000000003</v>
      </c>
      <c r="D4499" s="77">
        <v>365.98</v>
      </c>
    </row>
    <row r="4500" spans="1:4">
      <c r="A4500" s="75">
        <v>370075</v>
      </c>
      <c r="B4500" s="76">
        <v>75</v>
      </c>
      <c r="C4500" s="77">
        <v>264.93</v>
      </c>
      <c r="D4500" s="77">
        <v>370.9</v>
      </c>
    </row>
    <row r="4501" spans="1:4">
      <c r="A4501" s="75">
        <v>370076</v>
      </c>
      <c r="B4501" s="76">
        <v>76</v>
      </c>
      <c r="C4501" s="77">
        <v>268.42</v>
      </c>
      <c r="D4501" s="77">
        <v>375.79</v>
      </c>
    </row>
    <row r="4502" spans="1:4">
      <c r="A4502" s="75">
        <v>370077</v>
      </c>
      <c r="B4502" s="76">
        <v>77</v>
      </c>
      <c r="C4502" s="77">
        <v>271.92</v>
      </c>
      <c r="D4502" s="77">
        <v>380.69</v>
      </c>
    </row>
    <row r="4503" spans="1:4">
      <c r="A4503" s="75">
        <v>370078</v>
      </c>
      <c r="B4503" s="76">
        <v>78</v>
      </c>
      <c r="C4503" s="77">
        <v>275.42</v>
      </c>
      <c r="D4503" s="77">
        <v>385.59</v>
      </c>
    </row>
    <row r="4504" spans="1:4">
      <c r="A4504" s="75">
        <v>370079</v>
      </c>
      <c r="B4504" s="76">
        <v>79</v>
      </c>
      <c r="C4504" s="77">
        <v>278.92</v>
      </c>
      <c r="D4504" s="77">
        <v>390.49</v>
      </c>
    </row>
    <row r="4505" spans="1:4">
      <c r="A4505" s="75">
        <v>370080</v>
      </c>
      <c r="B4505" s="76">
        <v>80</v>
      </c>
      <c r="C4505" s="77">
        <v>282.42</v>
      </c>
      <c r="D4505" s="77">
        <v>395.39</v>
      </c>
    </row>
    <row r="4506" spans="1:4">
      <c r="A4506" s="75">
        <v>370081</v>
      </c>
      <c r="B4506" s="76">
        <v>81</v>
      </c>
      <c r="C4506" s="77">
        <v>285.92</v>
      </c>
      <c r="D4506" s="77">
        <v>400.29</v>
      </c>
    </row>
    <row r="4507" spans="1:4">
      <c r="A4507" s="75">
        <v>370082</v>
      </c>
      <c r="B4507" s="76">
        <v>82</v>
      </c>
      <c r="C4507" s="77">
        <v>289.42</v>
      </c>
      <c r="D4507" s="77">
        <v>405.19</v>
      </c>
    </row>
    <row r="4508" spans="1:4">
      <c r="A4508" s="75">
        <v>370083</v>
      </c>
      <c r="B4508" s="76">
        <v>83</v>
      </c>
      <c r="C4508" s="77">
        <v>292.92</v>
      </c>
      <c r="D4508" s="77">
        <v>410.09</v>
      </c>
    </row>
    <row r="4509" spans="1:4">
      <c r="A4509" s="75">
        <v>370084</v>
      </c>
      <c r="B4509" s="76">
        <v>84</v>
      </c>
      <c r="C4509" s="77">
        <v>296.44</v>
      </c>
      <c r="D4509" s="77">
        <v>415.02</v>
      </c>
    </row>
    <row r="4510" spans="1:4">
      <c r="A4510" s="75">
        <v>370085</v>
      </c>
      <c r="B4510" s="76">
        <v>85</v>
      </c>
      <c r="C4510" s="77">
        <v>299.93</v>
      </c>
      <c r="D4510" s="77">
        <v>419.91</v>
      </c>
    </row>
    <row r="4511" spans="1:4">
      <c r="A4511" s="75">
        <v>370086</v>
      </c>
      <c r="B4511" s="76">
        <v>86</v>
      </c>
      <c r="C4511" s="77">
        <v>303.42</v>
      </c>
      <c r="D4511" s="77">
        <v>424.79</v>
      </c>
    </row>
    <row r="4512" spans="1:4">
      <c r="A4512" s="75">
        <v>370087</v>
      </c>
      <c r="B4512" s="76">
        <v>87</v>
      </c>
      <c r="C4512" s="77">
        <v>306.93</v>
      </c>
      <c r="D4512" s="77">
        <v>429.7</v>
      </c>
    </row>
    <row r="4513" spans="1:4">
      <c r="A4513" s="75">
        <v>370088</v>
      </c>
      <c r="B4513" s="76">
        <v>88</v>
      </c>
      <c r="C4513" s="77">
        <v>310.43</v>
      </c>
      <c r="D4513" s="77">
        <v>434.6</v>
      </c>
    </row>
    <row r="4514" spans="1:4">
      <c r="A4514" s="75">
        <v>370089</v>
      </c>
      <c r="B4514" s="76">
        <v>89</v>
      </c>
      <c r="C4514" s="77">
        <v>313.92</v>
      </c>
      <c r="D4514" s="77">
        <v>439.49</v>
      </c>
    </row>
    <row r="4515" spans="1:4">
      <c r="A4515" s="75">
        <v>370090</v>
      </c>
      <c r="B4515" s="76">
        <v>90</v>
      </c>
      <c r="C4515" s="77">
        <v>317.44</v>
      </c>
      <c r="D4515" s="77">
        <v>444.41</v>
      </c>
    </row>
    <row r="4516" spans="1:4">
      <c r="A4516" s="75">
        <v>370091</v>
      </c>
      <c r="B4516" s="76">
        <v>91</v>
      </c>
      <c r="C4516" s="77">
        <v>320.94</v>
      </c>
      <c r="D4516" s="77">
        <v>449.32</v>
      </c>
    </row>
    <row r="4517" spans="1:4">
      <c r="A4517" s="75">
        <v>370092</v>
      </c>
      <c r="B4517" s="76">
        <v>92</v>
      </c>
      <c r="C4517" s="77">
        <v>324.44</v>
      </c>
      <c r="D4517" s="77">
        <v>454.21</v>
      </c>
    </row>
    <row r="4518" spans="1:4">
      <c r="A4518" s="75">
        <v>370093</v>
      </c>
      <c r="B4518" s="76">
        <v>93</v>
      </c>
      <c r="C4518" s="77">
        <v>327.92</v>
      </c>
      <c r="D4518" s="77">
        <v>459.09</v>
      </c>
    </row>
    <row r="4519" spans="1:4">
      <c r="A4519" s="75">
        <v>370094</v>
      </c>
      <c r="B4519" s="76">
        <v>94</v>
      </c>
      <c r="C4519" s="77">
        <v>331.43</v>
      </c>
      <c r="D4519" s="77">
        <v>464</v>
      </c>
    </row>
    <row r="4520" spans="1:4">
      <c r="A4520" s="75">
        <v>370095</v>
      </c>
      <c r="B4520" s="76">
        <v>95</v>
      </c>
      <c r="C4520" s="77">
        <v>334.95</v>
      </c>
      <c r="D4520" s="77">
        <v>468.93</v>
      </c>
    </row>
    <row r="4521" spans="1:4">
      <c r="A4521" s="75">
        <v>370096</v>
      </c>
      <c r="B4521" s="76">
        <v>96</v>
      </c>
      <c r="C4521" s="77">
        <v>338.43</v>
      </c>
      <c r="D4521" s="77">
        <v>473.8</v>
      </c>
    </row>
    <row r="4522" spans="1:4">
      <c r="A4522" s="75">
        <v>370097</v>
      </c>
      <c r="B4522" s="76">
        <v>97</v>
      </c>
      <c r="C4522" s="77">
        <v>341.93</v>
      </c>
      <c r="D4522" s="77">
        <v>478.7</v>
      </c>
    </row>
    <row r="4523" spans="1:4">
      <c r="A4523" s="75">
        <v>370098</v>
      </c>
      <c r="B4523" s="76">
        <v>98</v>
      </c>
      <c r="C4523" s="77">
        <v>345.45</v>
      </c>
      <c r="D4523" s="77">
        <v>483.62</v>
      </c>
    </row>
    <row r="4524" spans="1:4">
      <c r="A4524" s="75">
        <v>370099</v>
      </c>
      <c r="B4524" s="76">
        <v>99</v>
      </c>
      <c r="C4524" s="77">
        <v>348.95</v>
      </c>
      <c r="D4524" s="77">
        <v>488.53</v>
      </c>
    </row>
    <row r="4525" spans="1:4">
      <c r="A4525" s="75">
        <v>370100</v>
      </c>
      <c r="B4525" s="76">
        <v>100</v>
      </c>
      <c r="C4525" s="77">
        <v>352.43</v>
      </c>
      <c r="D4525" s="77">
        <v>493.4</v>
      </c>
    </row>
    <row r="4526" spans="1:4">
      <c r="A4526" s="75">
        <v>370101</v>
      </c>
      <c r="B4526" s="76">
        <v>101</v>
      </c>
      <c r="C4526" s="77">
        <v>355.93</v>
      </c>
      <c r="D4526" s="77">
        <v>498.31</v>
      </c>
    </row>
    <row r="4527" spans="1:4">
      <c r="A4527" s="75">
        <v>370102</v>
      </c>
      <c r="B4527" s="76">
        <v>102</v>
      </c>
      <c r="C4527" s="77">
        <v>359.46</v>
      </c>
      <c r="D4527" s="77">
        <v>503.24</v>
      </c>
    </row>
    <row r="4528" spans="1:4">
      <c r="A4528" s="75">
        <v>370103</v>
      </c>
      <c r="B4528" s="76">
        <v>103</v>
      </c>
      <c r="C4528" s="77">
        <v>362.96</v>
      </c>
      <c r="D4528" s="77">
        <v>508.14</v>
      </c>
    </row>
    <row r="4529" spans="1:4">
      <c r="A4529" s="75">
        <v>370104</v>
      </c>
      <c r="B4529" s="76">
        <v>104</v>
      </c>
      <c r="C4529" s="77">
        <v>366.44</v>
      </c>
      <c r="D4529" s="77">
        <v>513.02</v>
      </c>
    </row>
    <row r="4530" spans="1:4">
      <c r="A4530" s="75">
        <v>370105</v>
      </c>
      <c r="B4530" s="76">
        <v>105</v>
      </c>
      <c r="C4530" s="77">
        <v>369.94</v>
      </c>
      <c r="D4530" s="77">
        <v>517.91</v>
      </c>
    </row>
    <row r="4531" spans="1:4">
      <c r="A4531" s="75">
        <v>370106</v>
      </c>
      <c r="B4531" s="76">
        <v>106</v>
      </c>
      <c r="C4531" s="77">
        <v>373.46</v>
      </c>
      <c r="D4531" s="77">
        <v>522.84</v>
      </c>
    </row>
    <row r="4532" spans="1:4">
      <c r="A4532" s="75">
        <v>370107</v>
      </c>
      <c r="B4532" s="76">
        <v>107</v>
      </c>
      <c r="C4532" s="77">
        <v>376.95</v>
      </c>
      <c r="D4532" s="77">
        <v>527.73</v>
      </c>
    </row>
    <row r="4533" spans="1:4">
      <c r="A4533" s="75">
        <v>370108</v>
      </c>
      <c r="B4533" s="76">
        <v>108</v>
      </c>
      <c r="C4533" s="77">
        <v>380.46</v>
      </c>
      <c r="D4533" s="77">
        <v>532.65</v>
      </c>
    </row>
    <row r="4534" spans="1:4">
      <c r="A4534" s="75">
        <v>370109</v>
      </c>
      <c r="B4534" s="76">
        <v>109</v>
      </c>
      <c r="C4534" s="77">
        <v>383.95</v>
      </c>
      <c r="D4534" s="77">
        <v>537.53</v>
      </c>
    </row>
    <row r="4535" spans="1:4">
      <c r="A4535" s="75">
        <v>370110</v>
      </c>
      <c r="B4535" s="76">
        <v>110</v>
      </c>
      <c r="C4535" s="77">
        <v>387.45</v>
      </c>
      <c r="D4535" s="77">
        <v>542.42999999999995</v>
      </c>
    </row>
    <row r="4536" spans="1:4">
      <c r="A4536" s="75">
        <v>370111</v>
      </c>
      <c r="B4536" s="76">
        <v>111</v>
      </c>
      <c r="C4536" s="77">
        <v>390.97</v>
      </c>
      <c r="D4536" s="77">
        <v>547.36</v>
      </c>
    </row>
    <row r="4537" spans="1:4">
      <c r="A4537" s="75">
        <v>370112</v>
      </c>
      <c r="B4537" s="76">
        <v>112</v>
      </c>
      <c r="C4537" s="77">
        <v>394.46</v>
      </c>
      <c r="D4537" s="77">
        <v>552.25</v>
      </c>
    </row>
    <row r="4538" spans="1:4">
      <c r="A4538" s="75">
        <v>370113</v>
      </c>
      <c r="B4538" s="76">
        <v>113</v>
      </c>
      <c r="C4538" s="77">
        <v>397.97</v>
      </c>
      <c r="D4538" s="77">
        <v>557.16</v>
      </c>
    </row>
    <row r="4539" spans="1:4">
      <c r="A4539" s="75">
        <v>370114</v>
      </c>
      <c r="B4539" s="76">
        <v>114</v>
      </c>
      <c r="C4539" s="77">
        <v>401.45</v>
      </c>
      <c r="D4539" s="77">
        <v>562.04</v>
      </c>
    </row>
    <row r="4540" spans="1:4">
      <c r="A4540" s="75">
        <v>370115</v>
      </c>
      <c r="B4540" s="76">
        <v>115</v>
      </c>
      <c r="C4540" s="77">
        <v>404.95</v>
      </c>
      <c r="D4540" s="77">
        <v>566.92999999999995</v>
      </c>
    </row>
    <row r="4541" spans="1:4">
      <c r="A4541" s="75">
        <v>370116</v>
      </c>
      <c r="B4541" s="76">
        <v>116</v>
      </c>
      <c r="C4541" s="77">
        <v>408.46</v>
      </c>
      <c r="D4541" s="77">
        <v>571.85</v>
      </c>
    </row>
    <row r="4542" spans="1:4">
      <c r="A4542" s="75">
        <v>370117</v>
      </c>
      <c r="B4542" s="76">
        <v>117</v>
      </c>
      <c r="C4542" s="77">
        <v>411.94</v>
      </c>
      <c r="D4542" s="77">
        <v>576.72</v>
      </c>
    </row>
    <row r="4543" spans="1:4">
      <c r="A4543" s="75">
        <v>370118</v>
      </c>
      <c r="B4543" s="76">
        <v>118</v>
      </c>
      <c r="C4543" s="77">
        <v>415.44</v>
      </c>
      <c r="D4543" s="77">
        <v>581.61</v>
      </c>
    </row>
    <row r="4544" spans="1:4">
      <c r="A4544" s="75">
        <v>370119</v>
      </c>
      <c r="B4544" s="76">
        <v>119</v>
      </c>
      <c r="C4544" s="77">
        <v>418.95</v>
      </c>
      <c r="D4544" s="77">
        <v>586.53</v>
      </c>
    </row>
    <row r="4545" spans="1:4">
      <c r="A4545" s="75">
        <v>370120</v>
      </c>
      <c r="B4545" s="76">
        <v>120</v>
      </c>
      <c r="C4545" s="77">
        <v>422.47</v>
      </c>
      <c r="D4545" s="77">
        <v>591.46</v>
      </c>
    </row>
    <row r="4546" spans="1:4">
      <c r="A4546" s="75">
        <v>370121</v>
      </c>
      <c r="B4546" s="76">
        <v>121</v>
      </c>
      <c r="C4546" s="77">
        <v>425.97</v>
      </c>
      <c r="D4546" s="77">
        <v>596.35</v>
      </c>
    </row>
    <row r="4547" spans="1:4">
      <c r="A4547" s="75">
        <v>370122</v>
      </c>
      <c r="B4547" s="76">
        <v>122</v>
      </c>
      <c r="C4547" s="77">
        <v>429.47</v>
      </c>
      <c r="D4547" s="77">
        <v>601.26</v>
      </c>
    </row>
    <row r="4548" spans="1:4">
      <c r="A4548" s="75">
        <v>370123</v>
      </c>
      <c r="B4548" s="76">
        <v>123</v>
      </c>
      <c r="C4548" s="77">
        <v>432.94</v>
      </c>
      <c r="D4548" s="77">
        <v>606.11</v>
      </c>
    </row>
    <row r="4549" spans="1:4">
      <c r="A4549" s="75">
        <v>370124</v>
      </c>
      <c r="B4549" s="76">
        <v>124</v>
      </c>
      <c r="C4549" s="77">
        <v>436.48</v>
      </c>
      <c r="D4549" s="77">
        <v>611.07000000000005</v>
      </c>
    </row>
    <row r="4550" spans="1:4">
      <c r="A4550" s="75">
        <v>370125</v>
      </c>
      <c r="B4550" s="76">
        <v>125</v>
      </c>
      <c r="C4550" s="77">
        <v>439.97</v>
      </c>
      <c r="D4550" s="77">
        <v>615.96</v>
      </c>
    </row>
    <row r="4551" spans="1:4">
      <c r="A4551" s="75">
        <v>370126</v>
      </c>
      <c r="B4551" s="76">
        <v>126</v>
      </c>
      <c r="C4551" s="77">
        <v>443.49</v>
      </c>
      <c r="D4551" s="77">
        <v>620.88</v>
      </c>
    </row>
    <row r="4552" spans="1:4">
      <c r="A4552" s="75">
        <v>370127</v>
      </c>
      <c r="B4552" s="76">
        <v>127</v>
      </c>
      <c r="C4552" s="77">
        <v>446.96</v>
      </c>
      <c r="D4552" s="77">
        <v>625.74</v>
      </c>
    </row>
    <row r="4553" spans="1:4">
      <c r="A4553" s="75">
        <v>370128</v>
      </c>
      <c r="B4553" s="76">
        <v>128</v>
      </c>
      <c r="C4553" s="77">
        <v>450.44</v>
      </c>
      <c r="D4553" s="77">
        <v>630.62</v>
      </c>
    </row>
    <row r="4554" spans="1:4">
      <c r="A4554" s="75">
        <v>370129</v>
      </c>
      <c r="B4554" s="76">
        <v>129</v>
      </c>
      <c r="C4554" s="77">
        <v>453.94</v>
      </c>
      <c r="D4554" s="77">
        <v>635.51</v>
      </c>
    </row>
    <row r="4555" spans="1:4">
      <c r="A4555" s="75">
        <v>370130</v>
      </c>
      <c r="B4555" s="76">
        <v>130</v>
      </c>
      <c r="C4555" s="77">
        <v>457.45</v>
      </c>
      <c r="D4555" s="77">
        <v>640.42999999999995</v>
      </c>
    </row>
    <row r="4556" spans="1:4">
      <c r="A4556" s="75">
        <v>370131</v>
      </c>
      <c r="B4556" s="76">
        <v>131</v>
      </c>
      <c r="C4556" s="77">
        <v>460.98</v>
      </c>
      <c r="D4556" s="77">
        <v>645.37</v>
      </c>
    </row>
    <row r="4557" spans="1:4">
      <c r="A4557" s="75">
        <v>370132</v>
      </c>
      <c r="B4557" s="76">
        <v>132</v>
      </c>
      <c r="C4557" s="77">
        <v>464.46</v>
      </c>
      <c r="D4557" s="77">
        <v>650.24</v>
      </c>
    </row>
    <row r="4558" spans="1:4">
      <c r="A4558" s="75">
        <v>370133</v>
      </c>
      <c r="B4558" s="76">
        <v>133</v>
      </c>
      <c r="C4558" s="77">
        <v>467.95</v>
      </c>
      <c r="D4558" s="77">
        <v>655.14</v>
      </c>
    </row>
    <row r="4559" spans="1:4">
      <c r="A4559" s="75">
        <v>370134</v>
      </c>
      <c r="B4559" s="76">
        <v>134</v>
      </c>
      <c r="C4559" s="77">
        <v>471.46</v>
      </c>
      <c r="D4559" s="77">
        <v>660.05</v>
      </c>
    </row>
    <row r="4560" spans="1:4">
      <c r="A4560" s="75">
        <v>370135</v>
      </c>
      <c r="B4560" s="76">
        <v>135</v>
      </c>
      <c r="C4560" s="77">
        <v>474.99</v>
      </c>
      <c r="D4560" s="77">
        <v>664.98</v>
      </c>
    </row>
    <row r="4561" spans="1:4">
      <c r="A4561" s="75">
        <v>370136</v>
      </c>
      <c r="B4561" s="76">
        <v>136</v>
      </c>
      <c r="C4561" s="77">
        <v>478.46</v>
      </c>
      <c r="D4561" s="77">
        <v>669.84</v>
      </c>
    </row>
    <row r="4562" spans="1:4">
      <c r="A4562" s="75">
        <v>370137</v>
      </c>
      <c r="B4562" s="76">
        <v>137</v>
      </c>
      <c r="C4562" s="77">
        <v>481.94</v>
      </c>
      <c r="D4562" s="77">
        <v>674.72</v>
      </c>
    </row>
    <row r="4563" spans="1:4">
      <c r="A4563" s="75">
        <v>370138</v>
      </c>
      <c r="B4563" s="76">
        <v>138</v>
      </c>
      <c r="C4563" s="77">
        <v>485.51</v>
      </c>
      <c r="D4563" s="77">
        <v>679.71</v>
      </c>
    </row>
    <row r="4564" spans="1:4">
      <c r="A4564" s="75">
        <v>370139</v>
      </c>
      <c r="B4564" s="76">
        <v>139</v>
      </c>
      <c r="C4564" s="77">
        <v>488.95</v>
      </c>
      <c r="D4564" s="77">
        <v>684.53</v>
      </c>
    </row>
    <row r="4565" spans="1:4">
      <c r="A4565" s="75">
        <v>370140</v>
      </c>
      <c r="B4565" s="76">
        <v>140</v>
      </c>
      <c r="C4565" s="77">
        <v>492.48</v>
      </c>
      <c r="D4565" s="77">
        <v>689.47</v>
      </c>
    </row>
    <row r="4566" spans="1:4">
      <c r="A4566" s="75">
        <v>370141</v>
      </c>
      <c r="B4566" s="76">
        <v>141</v>
      </c>
      <c r="C4566" s="77">
        <v>495.94</v>
      </c>
      <c r="D4566" s="77">
        <v>694.32</v>
      </c>
    </row>
    <row r="4567" spans="1:4">
      <c r="A4567" s="75">
        <v>370142</v>
      </c>
      <c r="B4567" s="76">
        <v>142</v>
      </c>
      <c r="C4567" s="77">
        <v>499.5</v>
      </c>
      <c r="D4567" s="77">
        <v>699.3</v>
      </c>
    </row>
    <row r="4568" spans="1:4">
      <c r="A4568" s="75">
        <v>370143</v>
      </c>
      <c r="B4568" s="76">
        <v>143</v>
      </c>
      <c r="C4568" s="77">
        <v>502.99</v>
      </c>
      <c r="D4568" s="77">
        <v>704.19</v>
      </c>
    </row>
    <row r="4569" spans="1:4">
      <c r="A4569" s="75">
        <v>370144</v>
      </c>
      <c r="B4569" s="76">
        <v>144</v>
      </c>
      <c r="C4569" s="77">
        <v>506.5</v>
      </c>
      <c r="D4569" s="77">
        <v>709.1</v>
      </c>
    </row>
    <row r="4570" spans="1:4">
      <c r="A4570" s="75">
        <v>370145</v>
      </c>
      <c r="B4570" s="76">
        <v>145</v>
      </c>
      <c r="C4570" s="77">
        <v>509.95</v>
      </c>
      <c r="D4570" s="77">
        <v>713.92</v>
      </c>
    </row>
    <row r="4571" spans="1:4">
      <c r="A4571" s="75">
        <v>370146</v>
      </c>
      <c r="B4571" s="76">
        <v>146</v>
      </c>
      <c r="C4571" s="77">
        <v>513.48</v>
      </c>
      <c r="D4571" s="77">
        <v>718.87</v>
      </c>
    </row>
    <row r="4572" spans="1:4">
      <c r="A4572" s="75">
        <v>370147</v>
      </c>
      <c r="B4572" s="76">
        <v>147</v>
      </c>
      <c r="C4572" s="77">
        <v>516.95000000000005</v>
      </c>
      <c r="D4572" s="77">
        <v>723.73</v>
      </c>
    </row>
    <row r="4573" spans="1:4">
      <c r="A4573" s="75">
        <v>370148</v>
      </c>
      <c r="B4573" s="76">
        <v>148</v>
      </c>
      <c r="C4573" s="77">
        <v>520.51</v>
      </c>
      <c r="D4573" s="77">
        <v>728.72</v>
      </c>
    </row>
    <row r="4574" spans="1:4">
      <c r="A4574" s="75">
        <v>370149</v>
      </c>
      <c r="B4574" s="76">
        <v>149</v>
      </c>
      <c r="C4574" s="77">
        <v>524.01</v>
      </c>
      <c r="D4574" s="77">
        <v>733.61</v>
      </c>
    </row>
    <row r="4575" spans="1:4">
      <c r="A4575" s="75">
        <v>370150</v>
      </c>
      <c r="B4575" s="76">
        <v>150</v>
      </c>
      <c r="C4575" s="77">
        <v>527.52</v>
      </c>
      <c r="D4575" s="77">
        <v>738.52</v>
      </c>
    </row>
    <row r="4576" spans="1:4">
      <c r="A4576" s="75">
        <v>370151</v>
      </c>
      <c r="B4576" s="76">
        <v>151</v>
      </c>
      <c r="C4576" s="77">
        <v>530.95000000000005</v>
      </c>
      <c r="D4576" s="77">
        <v>743.34</v>
      </c>
    </row>
    <row r="4577" spans="1:4">
      <c r="A4577" s="75">
        <v>370152</v>
      </c>
      <c r="B4577" s="76">
        <v>152</v>
      </c>
      <c r="C4577" s="77">
        <v>534.49</v>
      </c>
      <c r="D4577" s="77">
        <v>748.28</v>
      </c>
    </row>
    <row r="4578" spans="1:4">
      <c r="A4578" s="75">
        <v>370153</v>
      </c>
      <c r="B4578" s="76">
        <v>153</v>
      </c>
      <c r="C4578" s="77">
        <v>537.95000000000005</v>
      </c>
      <c r="D4578" s="77">
        <v>753.13</v>
      </c>
    </row>
    <row r="4579" spans="1:4">
      <c r="A4579" s="75">
        <v>370154</v>
      </c>
      <c r="B4579" s="76">
        <v>154</v>
      </c>
      <c r="C4579" s="77">
        <v>541.51</v>
      </c>
      <c r="D4579" s="77">
        <v>758.12</v>
      </c>
    </row>
    <row r="4580" spans="1:4">
      <c r="A4580" s="75">
        <v>370155</v>
      </c>
      <c r="B4580" s="76">
        <v>155</v>
      </c>
      <c r="C4580" s="77">
        <v>545</v>
      </c>
      <c r="D4580" s="77">
        <v>763</v>
      </c>
    </row>
    <row r="4581" spans="1:4">
      <c r="A4581" s="75">
        <v>370156</v>
      </c>
      <c r="B4581" s="76">
        <v>156</v>
      </c>
      <c r="C4581" s="77">
        <v>548.5</v>
      </c>
      <c r="D4581" s="77">
        <v>767.9</v>
      </c>
    </row>
    <row r="4582" spans="1:4">
      <c r="A4582" s="75">
        <v>370157</v>
      </c>
      <c r="B4582" s="76">
        <v>157</v>
      </c>
      <c r="C4582" s="77">
        <v>552.01</v>
      </c>
      <c r="D4582" s="77">
        <v>772.81</v>
      </c>
    </row>
    <row r="4583" spans="1:4">
      <c r="A4583" s="75">
        <v>370158</v>
      </c>
      <c r="B4583" s="76">
        <v>158</v>
      </c>
      <c r="C4583" s="77">
        <v>555.53</v>
      </c>
      <c r="D4583" s="77">
        <v>777.75</v>
      </c>
    </row>
    <row r="4584" spans="1:4">
      <c r="A4584" s="75">
        <v>370159</v>
      </c>
      <c r="B4584" s="76">
        <v>159</v>
      </c>
      <c r="C4584" s="77">
        <v>558.98</v>
      </c>
      <c r="D4584" s="77">
        <v>782.57</v>
      </c>
    </row>
    <row r="4585" spans="1:4">
      <c r="A4585" s="75">
        <v>370160</v>
      </c>
      <c r="B4585" s="76">
        <v>160</v>
      </c>
      <c r="C4585" s="77">
        <v>562.53</v>
      </c>
      <c r="D4585" s="77">
        <v>787.54</v>
      </c>
    </row>
    <row r="4586" spans="1:4">
      <c r="A4586" s="75">
        <v>370161</v>
      </c>
      <c r="B4586" s="76">
        <v>161</v>
      </c>
      <c r="C4586" s="77">
        <v>565.99</v>
      </c>
      <c r="D4586" s="77">
        <v>792.39</v>
      </c>
    </row>
    <row r="4587" spans="1:4">
      <c r="A4587" s="75">
        <v>370162</v>
      </c>
      <c r="B4587" s="76">
        <v>162</v>
      </c>
      <c r="C4587" s="77">
        <v>569.47</v>
      </c>
      <c r="D4587" s="77">
        <v>797.26</v>
      </c>
    </row>
    <row r="4588" spans="1:4">
      <c r="A4588" s="75">
        <v>370163</v>
      </c>
      <c r="B4588" s="76">
        <v>163</v>
      </c>
      <c r="C4588" s="77">
        <v>572.96</v>
      </c>
      <c r="D4588" s="77">
        <v>802.15</v>
      </c>
    </row>
    <row r="4589" spans="1:4">
      <c r="A4589" s="75">
        <v>370164</v>
      </c>
      <c r="B4589" s="76">
        <v>164</v>
      </c>
      <c r="C4589" s="77">
        <v>576.47</v>
      </c>
      <c r="D4589" s="77">
        <v>807.05</v>
      </c>
    </row>
    <row r="4590" spans="1:4">
      <c r="A4590" s="75">
        <v>370165</v>
      </c>
      <c r="B4590" s="76">
        <v>165</v>
      </c>
      <c r="C4590" s="77">
        <v>579.98</v>
      </c>
      <c r="D4590" s="77">
        <v>811.97</v>
      </c>
    </row>
    <row r="4591" spans="1:4">
      <c r="A4591" s="75">
        <v>370166</v>
      </c>
      <c r="B4591" s="76">
        <v>166</v>
      </c>
      <c r="C4591" s="77">
        <v>583.5</v>
      </c>
      <c r="D4591" s="77">
        <v>816.91</v>
      </c>
    </row>
    <row r="4592" spans="1:4">
      <c r="A4592" s="75">
        <v>370167</v>
      </c>
      <c r="B4592" s="76">
        <v>167</v>
      </c>
      <c r="C4592" s="77">
        <v>587.04</v>
      </c>
      <c r="D4592" s="77">
        <v>821.86</v>
      </c>
    </row>
    <row r="4593" spans="1:4">
      <c r="A4593" s="75">
        <v>370168</v>
      </c>
      <c r="B4593" s="76">
        <v>168</v>
      </c>
      <c r="C4593" s="77">
        <v>590.49</v>
      </c>
      <c r="D4593" s="77">
        <v>826.69</v>
      </c>
    </row>
    <row r="4594" spans="1:4">
      <c r="A4594" s="75">
        <v>370169</v>
      </c>
      <c r="B4594" s="76">
        <v>169</v>
      </c>
      <c r="C4594" s="77">
        <v>594.04999999999995</v>
      </c>
      <c r="D4594" s="77">
        <v>831.67</v>
      </c>
    </row>
    <row r="4595" spans="1:4">
      <c r="A4595" s="75">
        <v>370170</v>
      </c>
      <c r="B4595" s="76">
        <v>170</v>
      </c>
      <c r="C4595" s="77">
        <v>597.52</v>
      </c>
      <c r="D4595" s="77">
        <v>836.53</v>
      </c>
    </row>
    <row r="4596" spans="1:4">
      <c r="A4596" s="75">
        <v>370171</v>
      </c>
      <c r="B4596" s="76">
        <v>171</v>
      </c>
      <c r="C4596" s="77">
        <v>601</v>
      </c>
      <c r="D4596" s="77">
        <v>841.41</v>
      </c>
    </row>
    <row r="4597" spans="1:4">
      <c r="A4597" s="75">
        <v>370172</v>
      </c>
      <c r="B4597" s="76">
        <v>172</v>
      </c>
      <c r="C4597" s="77">
        <v>604.5</v>
      </c>
      <c r="D4597" s="77">
        <v>846.29</v>
      </c>
    </row>
    <row r="4598" spans="1:4">
      <c r="A4598" s="75">
        <v>370173</v>
      </c>
      <c r="B4598" s="76">
        <v>173</v>
      </c>
      <c r="C4598" s="77">
        <v>608</v>
      </c>
      <c r="D4598" s="77">
        <v>851.2</v>
      </c>
    </row>
    <row r="4599" spans="1:4">
      <c r="A4599" s="75">
        <v>370174</v>
      </c>
      <c r="B4599" s="76">
        <v>174</v>
      </c>
      <c r="C4599" s="77">
        <v>611.51</v>
      </c>
      <c r="D4599" s="77">
        <v>856.12</v>
      </c>
    </row>
    <row r="4600" spans="1:4">
      <c r="A4600" s="75">
        <v>370175</v>
      </c>
      <c r="B4600" s="76">
        <v>175</v>
      </c>
      <c r="C4600" s="77">
        <v>615.04</v>
      </c>
      <c r="D4600" s="77">
        <v>861.05</v>
      </c>
    </row>
    <row r="4601" spans="1:4">
      <c r="A4601" s="75">
        <v>370176</v>
      </c>
      <c r="B4601" s="76">
        <v>176</v>
      </c>
      <c r="C4601" s="77">
        <v>618.46</v>
      </c>
      <c r="D4601" s="77">
        <v>865.85</v>
      </c>
    </row>
    <row r="4602" spans="1:4">
      <c r="A4602" s="75">
        <v>370177</v>
      </c>
      <c r="B4602" s="76">
        <v>177</v>
      </c>
      <c r="C4602" s="77">
        <v>622.01</v>
      </c>
      <c r="D4602" s="77">
        <v>870.81</v>
      </c>
    </row>
    <row r="4603" spans="1:4">
      <c r="A4603" s="75">
        <v>370178</v>
      </c>
      <c r="B4603" s="76">
        <v>178</v>
      </c>
      <c r="C4603" s="77">
        <v>625.57000000000005</v>
      </c>
      <c r="D4603" s="77">
        <v>875.8</v>
      </c>
    </row>
    <row r="4604" spans="1:4">
      <c r="A4604" s="75">
        <v>370179</v>
      </c>
      <c r="B4604" s="76">
        <v>179</v>
      </c>
      <c r="C4604" s="77">
        <v>629.02</v>
      </c>
      <c r="D4604" s="77">
        <v>880.63</v>
      </c>
    </row>
    <row r="4605" spans="1:4">
      <c r="A4605" s="75">
        <v>370180</v>
      </c>
      <c r="B4605" s="76">
        <v>180</v>
      </c>
      <c r="C4605" s="77">
        <v>632.49</v>
      </c>
      <c r="D4605" s="77">
        <v>885.48</v>
      </c>
    </row>
    <row r="4606" spans="1:4">
      <c r="A4606" s="75">
        <v>370181</v>
      </c>
      <c r="B4606" s="76">
        <v>181</v>
      </c>
      <c r="C4606" s="77">
        <v>635.96</v>
      </c>
      <c r="D4606" s="77">
        <v>890.35</v>
      </c>
    </row>
    <row r="4607" spans="1:4">
      <c r="A4607" s="75">
        <v>370182</v>
      </c>
      <c r="B4607" s="76">
        <v>182</v>
      </c>
      <c r="C4607" s="77">
        <v>639.57000000000005</v>
      </c>
      <c r="D4607" s="77">
        <v>895.4</v>
      </c>
    </row>
    <row r="4608" spans="1:4">
      <c r="A4608" s="75">
        <v>370183</v>
      </c>
      <c r="B4608" s="76">
        <v>183</v>
      </c>
      <c r="C4608" s="77">
        <v>643.07000000000005</v>
      </c>
      <c r="D4608" s="77">
        <v>900.29</v>
      </c>
    </row>
    <row r="4609" spans="1:4">
      <c r="A4609" s="75">
        <v>370184</v>
      </c>
      <c r="B4609" s="76">
        <v>184</v>
      </c>
      <c r="C4609" s="77">
        <v>646.57000000000005</v>
      </c>
      <c r="D4609" s="77">
        <v>905.2</v>
      </c>
    </row>
    <row r="4610" spans="1:4">
      <c r="A4610" s="75">
        <v>370185</v>
      </c>
      <c r="B4610" s="76">
        <v>185</v>
      </c>
      <c r="C4610" s="77">
        <v>649.97</v>
      </c>
      <c r="D4610" s="77">
        <v>909.95</v>
      </c>
    </row>
    <row r="4611" spans="1:4">
      <c r="A4611" s="75">
        <v>370186</v>
      </c>
      <c r="B4611" s="76">
        <v>186</v>
      </c>
      <c r="C4611" s="77">
        <v>653.49</v>
      </c>
      <c r="D4611" s="77">
        <v>914.89</v>
      </c>
    </row>
    <row r="4612" spans="1:4">
      <c r="A4612" s="75">
        <v>370187</v>
      </c>
      <c r="B4612" s="76">
        <v>187</v>
      </c>
      <c r="C4612" s="77">
        <v>657.03</v>
      </c>
      <c r="D4612" s="77">
        <v>919.85</v>
      </c>
    </row>
    <row r="4613" spans="1:4">
      <c r="A4613" s="75">
        <v>370188</v>
      </c>
      <c r="B4613" s="76">
        <v>188</v>
      </c>
      <c r="C4613" s="77">
        <v>660.58</v>
      </c>
      <c r="D4613" s="77">
        <v>924.82</v>
      </c>
    </row>
    <row r="4614" spans="1:4">
      <c r="A4614" s="75">
        <v>370189</v>
      </c>
      <c r="B4614" s="76">
        <v>189</v>
      </c>
      <c r="C4614" s="77">
        <v>664.01</v>
      </c>
      <c r="D4614" s="77">
        <v>929.62</v>
      </c>
    </row>
    <row r="4615" spans="1:4">
      <c r="A4615" s="75">
        <v>370190</v>
      </c>
      <c r="B4615" s="76">
        <v>190</v>
      </c>
      <c r="C4615" s="77">
        <v>667.59</v>
      </c>
      <c r="D4615" s="77">
        <v>934.62</v>
      </c>
    </row>
    <row r="4616" spans="1:4">
      <c r="A4616" s="75">
        <v>370191</v>
      </c>
      <c r="B4616" s="76">
        <v>191</v>
      </c>
      <c r="C4616" s="77">
        <v>671.04</v>
      </c>
      <c r="D4616" s="77">
        <v>939.45</v>
      </c>
    </row>
    <row r="4617" spans="1:4">
      <c r="A4617" s="75">
        <v>370192</v>
      </c>
      <c r="B4617" s="76">
        <v>192</v>
      </c>
      <c r="C4617" s="77">
        <v>674.5</v>
      </c>
      <c r="D4617" s="77">
        <v>944.29</v>
      </c>
    </row>
    <row r="4618" spans="1:4">
      <c r="A4618" s="75">
        <v>370193</v>
      </c>
      <c r="B4618" s="76">
        <v>193</v>
      </c>
      <c r="C4618" s="77">
        <v>678.1</v>
      </c>
      <c r="D4618" s="77">
        <v>949.34</v>
      </c>
    </row>
    <row r="4619" spans="1:4">
      <c r="A4619" s="75">
        <v>370194</v>
      </c>
      <c r="B4619" s="76">
        <v>194</v>
      </c>
      <c r="C4619" s="77">
        <v>681.58</v>
      </c>
      <c r="D4619" s="77">
        <v>954.21</v>
      </c>
    </row>
    <row r="4620" spans="1:4">
      <c r="A4620" s="75">
        <v>370195</v>
      </c>
      <c r="B4620" s="76">
        <v>195</v>
      </c>
      <c r="C4620" s="77">
        <v>685.07</v>
      </c>
      <c r="D4620" s="77">
        <v>959.1</v>
      </c>
    </row>
    <row r="4621" spans="1:4">
      <c r="A4621" s="75">
        <v>370196</v>
      </c>
      <c r="B4621" s="76">
        <v>196</v>
      </c>
      <c r="C4621" s="77">
        <v>688.57</v>
      </c>
      <c r="D4621" s="77">
        <v>963.99</v>
      </c>
    </row>
    <row r="4622" spans="1:4">
      <c r="A4622" s="75">
        <v>370197</v>
      </c>
      <c r="B4622" s="76">
        <v>197</v>
      </c>
      <c r="C4622" s="77">
        <v>692.08</v>
      </c>
      <c r="D4622" s="77">
        <v>968.91</v>
      </c>
    </row>
    <row r="4623" spans="1:4">
      <c r="A4623" s="75">
        <v>370198</v>
      </c>
      <c r="B4623" s="76">
        <v>198</v>
      </c>
      <c r="C4623" s="77">
        <v>695.6</v>
      </c>
      <c r="D4623" s="77">
        <v>973.83</v>
      </c>
    </row>
    <row r="4624" spans="1:4">
      <c r="A4624" s="75">
        <v>370199</v>
      </c>
      <c r="B4624" s="76">
        <v>199</v>
      </c>
      <c r="C4624" s="77">
        <v>698.98</v>
      </c>
      <c r="D4624" s="77">
        <v>978.57</v>
      </c>
    </row>
    <row r="4625" spans="1:4">
      <c r="A4625" s="75">
        <v>370200</v>
      </c>
      <c r="B4625" s="76">
        <v>200</v>
      </c>
      <c r="C4625" s="77">
        <v>702.52</v>
      </c>
      <c r="D4625" s="77">
        <v>983.53</v>
      </c>
    </row>
    <row r="4626" spans="1:4">
      <c r="A4626" s="75">
        <v>370201</v>
      </c>
      <c r="B4626" s="79" t="s">
        <v>112</v>
      </c>
      <c r="C4626" s="80">
        <v>3.51</v>
      </c>
      <c r="D4626" s="80">
        <v>4.92</v>
      </c>
    </row>
    <row r="4627" spans="1:4">
      <c r="A4627" s="75">
        <v>380001</v>
      </c>
      <c r="B4627" s="76">
        <v>1</v>
      </c>
      <c r="C4627" s="77">
        <v>13.99</v>
      </c>
      <c r="D4627" s="77">
        <v>19.579999999999998</v>
      </c>
    </row>
    <row r="4628" spans="1:4">
      <c r="A4628" s="75">
        <v>380002</v>
      </c>
      <c r="B4628" s="76">
        <v>2</v>
      </c>
      <c r="C4628" s="77">
        <v>16.07</v>
      </c>
      <c r="D4628" s="77">
        <v>22.5</v>
      </c>
    </row>
    <row r="4629" spans="1:4">
      <c r="A4629" s="75">
        <v>380003</v>
      </c>
      <c r="B4629" s="76">
        <v>3</v>
      </c>
      <c r="C4629" s="77">
        <v>18.149999999999999</v>
      </c>
      <c r="D4629" s="77">
        <v>25.41</v>
      </c>
    </row>
    <row r="4630" spans="1:4">
      <c r="A4630" s="75">
        <v>380004</v>
      </c>
      <c r="B4630" s="76">
        <v>4</v>
      </c>
      <c r="C4630" s="77">
        <v>20.23</v>
      </c>
      <c r="D4630" s="77">
        <v>28.32</v>
      </c>
    </row>
    <row r="4631" spans="1:4">
      <c r="A4631" s="75">
        <v>380005</v>
      </c>
      <c r="B4631" s="76">
        <v>5</v>
      </c>
      <c r="C4631" s="77">
        <v>22.31</v>
      </c>
      <c r="D4631" s="77">
        <v>31.24</v>
      </c>
    </row>
    <row r="4632" spans="1:4">
      <c r="A4632" s="75">
        <v>380006</v>
      </c>
      <c r="B4632" s="76">
        <v>6</v>
      </c>
      <c r="C4632" s="77">
        <v>24.4</v>
      </c>
      <c r="D4632" s="77">
        <v>34.15</v>
      </c>
    </row>
    <row r="4633" spans="1:4">
      <c r="A4633" s="75">
        <v>380007</v>
      </c>
      <c r="B4633" s="76">
        <v>7</v>
      </c>
      <c r="C4633" s="77">
        <v>27.15</v>
      </c>
      <c r="D4633" s="77">
        <v>38.01</v>
      </c>
    </row>
    <row r="4634" spans="1:4">
      <c r="A4634" s="75">
        <v>380008</v>
      </c>
      <c r="B4634" s="76">
        <v>8</v>
      </c>
      <c r="C4634" s="77">
        <v>30.69</v>
      </c>
      <c r="D4634" s="77">
        <v>42.96</v>
      </c>
    </row>
    <row r="4635" spans="1:4">
      <c r="A4635" s="75">
        <v>380009</v>
      </c>
      <c r="B4635" s="76">
        <v>9</v>
      </c>
      <c r="C4635" s="77">
        <v>34.22</v>
      </c>
      <c r="D4635" s="77">
        <v>47.91</v>
      </c>
    </row>
    <row r="4636" spans="1:4">
      <c r="A4636" s="75">
        <v>380010</v>
      </c>
      <c r="B4636" s="76">
        <v>10</v>
      </c>
      <c r="C4636" s="77">
        <v>37.76</v>
      </c>
      <c r="D4636" s="77">
        <v>52.87</v>
      </c>
    </row>
    <row r="4637" spans="1:4">
      <c r="A4637" s="75">
        <v>380011</v>
      </c>
      <c r="B4637" s="76">
        <v>11</v>
      </c>
      <c r="C4637" s="77">
        <v>41.3</v>
      </c>
      <c r="D4637" s="77">
        <v>57.82</v>
      </c>
    </row>
    <row r="4638" spans="1:4">
      <c r="A4638" s="75">
        <v>380012</v>
      </c>
      <c r="B4638" s="76">
        <v>12</v>
      </c>
      <c r="C4638" s="77">
        <v>44.84</v>
      </c>
      <c r="D4638" s="77">
        <v>62.78</v>
      </c>
    </row>
    <row r="4639" spans="1:4">
      <c r="A4639" s="75">
        <v>380013</v>
      </c>
      <c r="B4639" s="76">
        <v>13</v>
      </c>
      <c r="C4639" s="77">
        <v>48.38</v>
      </c>
      <c r="D4639" s="77">
        <v>67.73</v>
      </c>
    </row>
    <row r="4640" spans="1:4">
      <c r="A4640" s="75">
        <v>380014</v>
      </c>
      <c r="B4640" s="76">
        <v>14</v>
      </c>
      <c r="C4640" s="77">
        <v>51.92</v>
      </c>
      <c r="D4640" s="77">
        <v>72.680000000000007</v>
      </c>
    </row>
    <row r="4641" spans="1:4">
      <c r="A4641" s="75">
        <v>380015</v>
      </c>
      <c r="B4641" s="76">
        <v>15</v>
      </c>
      <c r="C4641" s="77">
        <v>55.45</v>
      </c>
      <c r="D4641" s="77">
        <v>77.64</v>
      </c>
    </row>
    <row r="4642" spans="1:4">
      <c r="A4642" s="75">
        <v>380016</v>
      </c>
      <c r="B4642" s="76">
        <v>16</v>
      </c>
      <c r="C4642" s="77">
        <v>58.99</v>
      </c>
      <c r="D4642" s="77">
        <v>82.59</v>
      </c>
    </row>
    <row r="4643" spans="1:4">
      <c r="A4643" s="75">
        <v>380017</v>
      </c>
      <c r="B4643" s="76">
        <v>17</v>
      </c>
      <c r="C4643" s="77">
        <v>62.53</v>
      </c>
      <c r="D4643" s="77">
        <v>87.54</v>
      </c>
    </row>
    <row r="4644" spans="1:4">
      <c r="A4644" s="75">
        <v>380018</v>
      </c>
      <c r="B4644" s="76">
        <v>18</v>
      </c>
      <c r="C4644" s="77">
        <v>66.069999999999993</v>
      </c>
      <c r="D4644" s="77">
        <v>92.5</v>
      </c>
    </row>
    <row r="4645" spans="1:4">
      <c r="A4645" s="75">
        <v>380019</v>
      </c>
      <c r="B4645" s="76">
        <v>19</v>
      </c>
      <c r="C4645" s="77">
        <v>69.61</v>
      </c>
      <c r="D4645" s="77">
        <v>97.45</v>
      </c>
    </row>
    <row r="4646" spans="1:4">
      <c r="A4646" s="75">
        <v>380020</v>
      </c>
      <c r="B4646" s="76">
        <v>20</v>
      </c>
      <c r="C4646" s="77">
        <v>73.150000000000006</v>
      </c>
      <c r="D4646" s="77">
        <v>102.4</v>
      </c>
    </row>
    <row r="4647" spans="1:4">
      <c r="A4647" s="75">
        <v>380021</v>
      </c>
      <c r="B4647" s="76">
        <v>21</v>
      </c>
      <c r="C4647" s="77">
        <v>76.680000000000007</v>
      </c>
      <c r="D4647" s="77">
        <v>107.36</v>
      </c>
    </row>
    <row r="4648" spans="1:4">
      <c r="A4648" s="75">
        <v>380022</v>
      </c>
      <c r="B4648" s="76">
        <v>22</v>
      </c>
      <c r="C4648" s="77">
        <v>80.22</v>
      </c>
      <c r="D4648" s="77">
        <v>112.31</v>
      </c>
    </row>
    <row r="4649" spans="1:4">
      <c r="A4649" s="75">
        <v>380023</v>
      </c>
      <c r="B4649" s="76">
        <v>23</v>
      </c>
      <c r="C4649" s="77">
        <v>83.76</v>
      </c>
      <c r="D4649" s="77">
        <v>117.27</v>
      </c>
    </row>
    <row r="4650" spans="1:4">
      <c r="A4650" s="75">
        <v>380024</v>
      </c>
      <c r="B4650" s="76">
        <v>24</v>
      </c>
      <c r="C4650" s="77">
        <v>87.3</v>
      </c>
      <c r="D4650" s="77">
        <v>122.22</v>
      </c>
    </row>
    <row r="4651" spans="1:4">
      <c r="A4651" s="75">
        <v>380025</v>
      </c>
      <c r="B4651" s="76">
        <v>25</v>
      </c>
      <c r="C4651" s="77">
        <v>90.84</v>
      </c>
      <c r="D4651" s="77">
        <v>127.17</v>
      </c>
    </row>
    <row r="4652" spans="1:4">
      <c r="A4652" s="75">
        <v>380026</v>
      </c>
      <c r="B4652" s="76">
        <v>26</v>
      </c>
      <c r="C4652" s="77">
        <v>94.38</v>
      </c>
      <c r="D4652" s="77">
        <v>132.13</v>
      </c>
    </row>
    <row r="4653" spans="1:4">
      <c r="A4653" s="75">
        <v>380027</v>
      </c>
      <c r="B4653" s="76">
        <v>27</v>
      </c>
      <c r="C4653" s="77">
        <v>97.91</v>
      </c>
      <c r="D4653" s="77">
        <v>137.08000000000001</v>
      </c>
    </row>
    <row r="4654" spans="1:4">
      <c r="A4654" s="75">
        <v>380028</v>
      </c>
      <c r="B4654" s="76">
        <v>28</v>
      </c>
      <c r="C4654" s="77">
        <v>101.45</v>
      </c>
      <c r="D4654" s="77">
        <v>142.03</v>
      </c>
    </row>
    <row r="4655" spans="1:4">
      <c r="A4655" s="75">
        <v>380029</v>
      </c>
      <c r="B4655" s="76">
        <v>29</v>
      </c>
      <c r="C4655" s="77">
        <v>104.99</v>
      </c>
      <c r="D4655" s="77">
        <v>146.99</v>
      </c>
    </row>
    <row r="4656" spans="1:4">
      <c r="A4656" s="75">
        <v>380030</v>
      </c>
      <c r="B4656" s="76">
        <v>30</v>
      </c>
      <c r="C4656" s="77">
        <v>108.53</v>
      </c>
      <c r="D4656" s="77">
        <v>151.94</v>
      </c>
    </row>
    <row r="4657" spans="1:4">
      <c r="A4657" s="75">
        <v>380031</v>
      </c>
      <c r="B4657" s="76">
        <v>31</v>
      </c>
      <c r="C4657" s="77">
        <v>112.07</v>
      </c>
      <c r="D4657" s="77">
        <v>156.9</v>
      </c>
    </row>
    <row r="4658" spans="1:4">
      <c r="A4658" s="75">
        <v>380032</v>
      </c>
      <c r="B4658" s="76">
        <v>32</v>
      </c>
      <c r="C4658" s="77">
        <v>115.6</v>
      </c>
      <c r="D4658" s="77">
        <v>161.85</v>
      </c>
    </row>
    <row r="4659" spans="1:4">
      <c r="A4659" s="75">
        <v>380033</v>
      </c>
      <c r="B4659" s="76">
        <v>33</v>
      </c>
      <c r="C4659" s="77">
        <v>119.15</v>
      </c>
      <c r="D4659" s="77">
        <v>166.8</v>
      </c>
    </row>
    <row r="4660" spans="1:4">
      <c r="A4660" s="75">
        <v>380034</v>
      </c>
      <c r="B4660" s="76">
        <v>34</v>
      </c>
      <c r="C4660" s="77">
        <v>122.68</v>
      </c>
      <c r="D4660" s="77">
        <v>171.75</v>
      </c>
    </row>
    <row r="4661" spans="1:4">
      <c r="A4661" s="75">
        <v>380035</v>
      </c>
      <c r="B4661" s="76">
        <v>35</v>
      </c>
      <c r="C4661" s="77">
        <v>126.22</v>
      </c>
      <c r="D4661" s="77">
        <v>176.71</v>
      </c>
    </row>
    <row r="4662" spans="1:4">
      <c r="A4662" s="75">
        <v>380036</v>
      </c>
      <c r="B4662" s="76">
        <v>36</v>
      </c>
      <c r="C4662" s="77">
        <v>129.76</v>
      </c>
      <c r="D4662" s="77">
        <v>181.66</v>
      </c>
    </row>
    <row r="4663" spans="1:4">
      <c r="A4663" s="75">
        <v>380037</v>
      </c>
      <c r="B4663" s="76">
        <v>37</v>
      </c>
      <c r="C4663" s="77">
        <v>133.30000000000001</v>
      </c>
      <c r="D4663" s="77">
        <v>186.62</v>
      </c>
    </row>
    <row r="4664" spans="1:4">
      <c r="A4664" s="75">
        <v>380038</v>
      </c>
      <c r="B4664" s="76">
        <v>38</v>
      </c>
      <c r="C4664" s="77">
        <v>136.83000000000001</v>
      </c>
      <c r="D4664" s="77">
        <v>191.57</v>
      </c>
    </row>
    <row r="4665" spans="1:4">
      <c r="A4665" s="75">
        <v>380039</v>
      </c>
      <c r="B4665" s="76">
        <v>39</v>
      </c>
      <c r="C4665" s="77">
        <v>140.37</v>
      </c>
      <c r="D4665" s="77">
        <v>196.52</v>
      </c>
    </row>
    <row r="4666" spans="1:4">
      <c r="A4666" s="75">
        <v>380040</v>
      </c>
      <c r="B4666" s="76">
        <v>40</v>
      </c>
      <c r="C4666" s="77">
        <v>143.91999999999999</v>
      </c>
      <c r="D4666" s="77">
        <v>201.48</v>
      </c>
    </row>
    <row r="4667" spans="1:4">
      <c r="A4667" s="75">
        <v>380041</v>
      </c>
      <c r="B4667" s="76">
        <v>41</v>
      </c>
      <c r="C4667" s="77">
        <v>147.44999999999999</v>
      </c>
      <c r="D4667" s="77">
        <v>206.43</v>
      </c>
    </row>
    <row r="4668" spans="1:4">
      <c r="A4668" s="75">
        <v>380042</v>
      </c>
      <c r="B4668" s="76">
        <v>42</v>
      </c>
      <c r="C4668" s="77">
        <v>150.99</v>
      </c>
      <c r="D4668" s="77">
        <v>211.38</v>
      </c>
    </row>
    <row r="4669" spans="1:4">
      <c r="A4669" s="75">
        <v>380043</v>
      </c>
      <c r="B4669" s="76">
        <v>43</v>
      </c>
      <c r="C4669" s="77">
        <v>154.53</v>
      </c>
      <c r="D4669" s="77">
        <v>216.34</v>
      </c>
    </row>
    <row r="4670" spans="1:4">
      <c r="A4670" s="75">
        <v>380044</v>
      </c>
      <c r="B4670" s="76">
        <v>44</v>
      </c>
      <c r="C4670" s="77">
        <v>158.06</v>
      </c>
      <c r="D4670" s="77">
        <v>221.29</v>
      </c>
    </row>
    <row r="4671" spans="1:4">
      <c r="A4671" s="75">
        <v>380045</v>
      </c>
      <c r="B4671" s="76">
        <v>45</v>
      </c>
      <c r="C4671" s="77">
        <v>161.6</v>
      </c>
      <c r="D4671" s="77">
        <v>226.24</v>
      </c>
    </row>
    <row r="4672" spans="1:4">
      <c r="A4672" s="75">
        <v>380046</v>
      </c>
      <c r="B4672" s="76">
        <v>46</v>
      </c>
      <c r="C4672" s="77">
        <v>165.14</v>
      </c>
      <c r="D4672" s="77">
        <v>231.2</v>
      </c>
    </row>
    <row r="4673" spans="1:4">
      <c r="A4673" s="75">
        <v>380047</v>
      </c>
      <c r="B4673" s="76">
        <v>47</v>
      </c>
      <c r="C4673" s="77">
        <v>168.69</v>
      </c>
      <c r="D4673" s="77">
        <v>236.16</v>
      </c>
    </row>
    <row r="4674" spans="1:4">
      <c r="A4674" s="75">
        <v>380048</v>
      </c>
      <c r="B4674" s="76">
        <v>48</v>
      </c>
      <c r="C4674" s="77">
        <v>172.22</v>
      </c>
      <c r="D4674" s="77">
        <v>241.11</v>
      </c>
    </row>
    <row r="4675" spans="1:4">
      <c r="A4675" s="75">
        <v>380049</v>
      </c>
      <c r="B4675" s="76">
        <v>49</v>
      </c>
      <c r="C4675" s="77">
        <v>175.76</v>
      </c>
      <c r="D4675" s="77">
        <v>246.07</v>
      </c>
    </row>
    <row r="4676" spans="1:4">
      <c r="A4676" s="75">
        <v>380050</v>
      </c>
      <c r="B4676" s="76">
        <v>50</v>
      </c>
      <c r="C4676" s="77">
        <v>179.3</v>
      </c>
      <c r="D4676" s="77">
        <v>251.02</v>
      </c>
    </row>
    <row r="4677" spans="1:4">
      <c r="A4677" s="75">
        <v>380051</v>
      </c>
      <c r="B4677" s="76">
        <v>51</v>
      </c>
      <c r="C4677" s="77">
        <v>182.84</v>
      </c>
      <c r="D4677" s="77">
        <v>255.97</v>
      </c>
    </row>
    <row r="4678" spans="1:4">
      <c r="A4678" s="75">
        <v>380052</v>
      </c>
      <c r="B4678" s="76">
        <v>52</v>
      </c>
      <c r="C4678" s="77">
        <v>186.37</v>
      </c>
      <c r="D4678" s="77">
        <v>260.92</v>
      </c>
    </row>
    <row r="4679" spans="1:4">
      <c r="A4679" s="75">
        <v>380053</v>
      </c>
      <c r="B4679" s="76">
        <v>53</v>
      </c>
      <c r="C4679" s="77">
        <v>189.91</v>
      </c>
      <c r="D4679" s="77">
        <v>265.87</v>
      </c>
    </row>
    <row r="4680" spans="1:4">
      <c r="A4680" s="75">
        <v>380054</v>
      </c>
      <c r="B4680" s="76">
        <v>54</v>
      </c>
      <c r="C4680" s="77">
        <v>193.45</v>
      </c>
      <c r="D4680" s="77">
        <v>270.83</v>
      </c>
    </row>
    <row r="4681" spans="1:4">
      <c r="A4681" s="75">
        <v>380055</v>
      </c>
      <c r="B4681" s="76">
        <v>55</v>
      </c>
      <c r="C4681" s="77">
        <v>196.99</v>
      </c>
      <c r="D4681" s="77">
        <v>275.79000000000002</v>
      </c>
    </row>
    <row r="4682" spans="1:4">
      <c r="A4682" s="75">
        <v>380056</v>
      </c>
      <c r="B4682" s="76">
        <v>56</v>
      </c>
      <c r="C4682" s="77">
        <v>200.53</v>
      </c>
      <c r="D4682" s="77">
        <v>280.74</v>
      </c>
    </row>
    <row r="4683" spans="1:4">
      <c r="A4683" s="75">
        <v>380057</v>
      </c>
      <c r="B4683" s="76">
        <v>57</v>
      </c>
      <c r="C4683" s="77">
        <v>204.07</v>
      </c>
      <c r="D4683" s="77">
        <v>285.69</v>
      </c>
    </row>
    <row r="4684" spans="1:4">
      <c r="A4684" s="75">
        <v>380058</v>
      </c>
      <c r="B4684" s="76">
        <v>58</v>
      </c>
      <c r="C4684" s="77">
        <v>207.6</v>
      </c>
      <c r="D4684" s="77">
        <v>290.64</v>
      </c>
    </row>
    <row r="4685" spans="1:4">
      <c r="A4685" s="75">
        <v>380059</v>
      </c>
      <c r="B4685" s="76">
        <v>59</v>
      </c>
      <c r="C4685" s="77">
        <v>211.14</v>
      </c>
      <c r="D4685" s="77">
        <v>295.58999999999997</v>
      </c>
    </row>
    <row r="4686" spans="1:4">
      <c r="A4686" s="75">
        <v>380060</v>
      </c>
      <c r="B4686" s="76">
        <v>60</v>
      </c>
      <c r="C4686" s="77">
        <v>214.68</v>
      </c>
      <c r="D4686" s="77">
        <v>300.55</v>
      </c>
    </row>
    <row r="4687" spans="1:4">
      <c r="A4687" s="75">
        <v>380061</v>
      </c>
      <c r="B4687" s="76">
        <v>61</v>
      </c>
      <c r="C4687" s="77">
        <v>218.23</v>
      </c>
      <c r="D4687" s="77">
        <v>305.52</v>
      </c>
    </row>
    <row r="4688" spans="1:4">
      <c r="A4688" s="75">
        <v>380062</v>
      </c>
      <c r="B4688" s="76">
        <v>62</v>
      </c>
      <c r="C4688" s="77">
        <v>221.76</v>
      </c>
      <c r="D4688" s="77">
        <v>310.47000000000003</v>
      </c>
    </row>
    <row r="4689" spans="1:4">
      <c r="A4689" s="75">
        <v>380063</v>
      </c>
      <c r="B4689" s="76">
        <v>63</v>
      </c>
      <c r="C4689" s="77">
        <v>225.3</v>
      </c>
      <c r="D4689" s="77">
        <v>315.42</v>
      </c>
    </row>
    <row r="4690" spans="1:4">
      <c r="A4690" s="75">
        <v>380064</v>
      </c>
      <c r="B4690" s="76">
        <v>64</v>
      </c>
      <c r="C4690" s="77">
        <v>228.83</v>
      </c>
      <c r="D4690" s="77">
        <v>320.36</v>
      </c>
    </row>
    <row r="4691" spans="1:4">
      <c r="A4691" s="75">
        <v>380065</v>
      </c>
      <c r="B4691" s="76">
        <v>65</v>
      </c>
      <c r="C4691" s="77">
        <v>232.38</v>
      </c>
      <c r="D4691" s="77">
        <v>325.33</v>
      </c>
    </row>
    <row r="4692" spans="1:4">
      <c r="A4692" s="75">
        <v>380066</v>
      </c>
      <c r="B4692" s="76">
        <v>66</v>
      </c>
      <c r="C4692" s="77">
        <v>235.91</v>
      </c>
      <c r="D4692" s="77">
        <v>330.27</v>
      </c>
    </row>
    <row r="4693" spans="1:4">
      <c r="A4693" s="75">
        <v>380067</v>
      </c>
      <c r="B4693" s="76">
        <v>67</v>
      </c>
      <c r="C4693" s="77">
        <v>239.45</v>
      </c>
      <c r="D4693" s="77">
        <v>335.23</v>
      </c>
    </row>
    <row r="4694" spans="1:4">
      <c r="A4694" s="75">
        <v>380068</v>
      </c>
      <c r="B4694" s="76">
        <v>68</v>
      </c>
      <c r="C4694" s="77">
        <v>242.99</v>
      </c>
      <c r="D4694" s="77">
        <v>340.18</v>
      </c>
    </row>
    <row r="4695" spans="1:4">
      <c r="A4695" s="75">
        <v>380069</v>
      </c>
      <c r="B4695" s="76">
        <v>69</v>
      </c>
      <c r="C4695" s="77">
        <v>246.53</v>
      </c>
      <c r="D4695" s="77">
        <v>345.14</v>
      </c>
    </row>
    <row r="4696" spans="1:4">
      <c r="A4696" s="75">
        <v>380070</v>
      </c>
      <c r="B4696" s="76">
        <v>70</v>
      </c>
      <c r="C4696" s="77">
        <v>250.07</v>
      </c>
      <c r="D4696" s="77">
        <v>350.09</v>
      </c>
    </row>
    <row r="4697" spans="1:4">
      <c r="A4697" s="75">
        <v>380071</v>
      </c>
      <c r="B4697" s="76">
        <v>71</v>
      </c>
      <c r="C4697" s="77">
        <v>253.61</v>
      </c>
      <c r="D4697" s="77">
        <v>355.06</v>
      </c>
    </row>
    <row r="4698" spans="1:4">
      <c r="A4698" s="75">
        <v>380072</v>
      </c>
      <c r="B4698" s="76">
        <v>72</v>
      </c>
      <c r="C4698" s="77">
        <v>257.14999999999998</v>
      </c>
      <c r="D4698" s="77">
        <v>360</v>
      </c>
    </row>
    <row r="4699" spans="1:4">
      <c r="A4699" s="75">
        <v>380073</v>
      </c>
      <c r="B4699" s="76">
        <v>73</v>
      </c>
      <c r="C4699" s="77">
        <v>260.68</v>
      </c>
      <c r="D4699" s="77">
        <v>364.96</v>
      </c>
    </row>
    <row r="4700" spans="1:4">
      <c r="A4700" s="75">
        <v>380074</v>
      </c>
      <c r="B4700" s="76">
        <v>74</v>
      </c>
      <c r="C4700" s="77">
        <v>264.20999999999998</v>
      </c>
      <c r="D4700" s="77">
        <v>369.89</v>
      </c>
    </row>
    <row r="4701" spans="1:4">
      <c r="A4701" s="75">
        <v>380075</v>
      </c>
      <c r="B4701" s="76">
        <v>75</v>
      </c>
      <c r="C4701" s="77">
        <v>267.76</v>
      </c>
      <c r="D4701" s="77">
        <v>374.86</v>
      </c>
    </row>
    <row r="4702" spans="1:4">
      <c r="A4702" s="75">
        <v>380076</v>
      </c>
      <c r="B4702" s="76">
        <v>76</v>
      </c>
      <c r="C4702" s="77">
        <v>271.29000000000002</v>
      </c>
      <c r="D4702" s="77">
        <v>379.81</v>
      </c>
    </row>
    <row r="4703" spans="1:4">
      <c r="A4703" s="75">
        <v>380077</v>
      </c>
      <c r="B4703" s="76">
        <v>77</v>
      </c>
      <c r="C4703" s="77">
        <v>274.83</v>
      </c>
      <c r="D4703" s="77">
        <v>384.76</v>
      </c>
    </row>
    <row r="4704" spans="1:4">
      <c r="A4704" s="75">
        <v>380078</v>
      </c>
      <c r="B4704" s="76">
        <v>78</v>
      </c>
      <c r="C4704" s="77">
        <v>278.37</v>
      </c>
      <c r="D4704" s="77">
        <v>389.71</v>
      </c>
    </row>
    <row r="4705" spans="1:4">
      <c r="A4705" s="75">
        <v>380079</v>
      </c>
      <c r="B4705" s="76">
        <v>79</v>
      </c>
      <c r="C4705" s="77">
        <v>281.91000000000003</v>
      </c>
      <c r="D4705" s="77">
        <v>394.67</v>
      </c>
    </row>
    <row r="4706" spans="1:4">
      <c r="A4706" s="75">
        <v>380080</v>
      </c>
      <c r="B4706" s="76">
        <v>80</v>
      </c>
      <c r="C4706" s="77">
        <v>285.44</v>
      </c>
      <c r="D4706" s="77">
        <v>399.62</v>
      </c>
    </row>
    <row r="4707" spans="1:4">
      <c r="A4707" s="75">
        <v>380081</v>
      </c>
      <c r="B4707" s="76">
        <v>81</v>
      </c>
      <c r="C4707" s="77">
        <v>288.98</v>
      </c>
      <c r="D4707" s="77">
        <v>404.58</v>
      </c>
    </row>
    <row r="4708" spans="1:4">
      <c r="A4708" s="75">
        <v>380082</v>
      </c>
      <c r="B4708" s="76">
        <v>82</v>
      </c>
      <c r="C4708" s="77">
        <v>292.52</v>
      </c>
      <c r="D4708" s="77">
        <v>409.53</v>
      </c>
    </row>
    <row r="4709" spans="1:4">
      <c r="A4709" s="75">
        <v>380083</v>
      </c>
      <c r="B4709" s="76">
        <v>83</v>
      </c>
      <c r="C4709" s="77">
        <v>296.06</v>
      </c>
      <c r="D4709" s="77">
        <v>414.48</v>
      </c>
    </row>
    <row r="4710" spans="1:4">
      <c r="A4710" s="75">
        <v>380084</v>
      </c>
      <c r="B4710" s="76">
        <v>84</v>
      </c>
      <c r="C4710" s="77">
        <v>299.62</v>
      </c>
      <c r="D4710" s="77">
        <v>419.46</v>
      </c>
    </row>
    <row r="4711" spans="1:4">
      <c r="A4711" s="75">
        <v>380085</v>
      </c>
      <c r="B4711" s="76">
        <v>85</v>
      </c>
      <c r="C4711" s="77">
        <v>303.14</v>
      </c>
      <c r="D4711" s="77">
        <v>424.4</v>
      </c>
    </row>
    <row r="4712" spans="1:4">
      <c r="A4712" s="75">
        <v>380086</v>
      </c>
      <c r="B4712" s="76">
        <v>86</v>
      </c>
      <c r="C4712" s="77">
        <v>306.67</v>
      </c>
      <c r="D4712" s="77">
        <v>429.34</v>
      </c>
    </row>
    <row r="4713" spans="1:4">
      <c r="A4713" s="75">
        <v>380087</v>
      </c>
      <c r="B4713" s="76">
        <v>87</v>
      </c>
      <c r="C4713" s="77">
        <v>310.20999999999998</v>
      </c>
      <c r="D4713" s="77">
        <v>434.3</v>
      </c>
    </row>
    <row r="4714" spans="1:4">
      <c r="A4714" s="75">
        <v>380088</v>
      </c>
      <c r="B4714" s="76">
        <v>88</v>
      </c>
      <c r="C4714" s="77">
        <v>313.75</v>
      </c>
      <c r="D4714" s="77">
        <v>439.25</v>
      </c>
    </row>
    <row r="4715" spans="1:4">
      <c r="A4715" s="75">
        <v>380089</v>
      </c>
      <c r="B4715" s="76">
        <v>89</v>
      </c>
      <c r="C4715" s="77">
        <v>317.27999999999997</v>
      </c>
      <c r="D4715" s="77">
        <v>444.2</v>
      </c>
    </row>
    <row r="4716" spans="1:4">
      <c r="A4716" s="75">
        <v>380090</v>
      </c>
      <c r="B4716" s="76">
        <v>90</v>
      </c>
      <c r="C4716" s="77">
        <v>320.83999999999997</v>
      </c>
      <c r="D4716" s="77">
        <v>449.17</v>
      </c>
    </row>
    <row r="4717" spans="1:4">
      <c r="A4717" s="75">
        <v>380091</v>
      </c>
      <c r="B4717" s="76">
        <v>91</v>
      </c>
      <c r="C4717" s="77">
        <v>324.38</v>
      </c>
      <c r="D4717" s="77">
        <v>454.13</v>
      </c>
    </row>
    <row r="4718" spans="1:4">
      <c r="A4718" s="75">
        <v>380092</v>
      </c>
      <c r="B4718" s="76">
        <v>92</v>
      </c>
      <c r="C4718" s="77">
        <v>327.91</v>
      </c>
      <c r="D4718" s="77">
        <v>459.08</v>
      </c>
    </row>
    <row r="4719" spans="1:4">
      <c r="A4719" s="75">
        <v>380093</v>
      </c>
      <c r="B4719" s="76">
        <v>93</v>
      </c>
      <c r="C4719" s="77">
        <v>331.44</v>
      </c>
      <c r="D4719" s="77">
        <v>464.01</v>
      </c>
    </row>
    <row r="4720" spans="1:4">
      <c r="A4720" s="75">
        <v>380094</v>
      </c>
      <c r="B4720" s="76">
        <v>94</v>
      </c>
      <c r="C4720" s="77">
        <v>334.98</v>
      </c>
      <c r="D4720" s="77">
        <v>468.97</v>
      </c>
    </row>
    <row r="4721" spans="1:4">
      <c r="A4721" s="75">
        <v>380095</v>
      </c>
      <c r="B4721" s="76">
        <v>95</v>
      </c>
      <c r="C4721" s="77">
        <v>338.54</v>
      </c>
      <c r="D4721" s="77">
        <v>473.96</v>
      </c>
    </row>
    <row r="4722" spans="1:4">
      <c r="A4722" s="75">
        <v>380096</v>
      </c>
      <c r="B4722" s="76">
        <v>96</v>
      </c>
      <c r="C4722" s="77">
        <v>342.06</v>
      </c>
      <c r="D4722" s="77">
        <v>478.88</v>
      </c>
    </row>
    <row r="4723" spans="1:4">
      <c r="A4723" s="75">
        <v>380097</v>
      </c>
      <c r="B4723" s="76">
        <v>97</v>
      </c>
      <c r="C4723" s="77">
        <v>345.59</v>
      </c>
      <c r="D4723" s="77">
        <v>483.83</v>
      </c>
    </row>
    <row r="4724" spans="1:4">
      <c r="A4724" s="75">
        <v>380098</v>
      </c>
      <c r="B4724" s="76">
        <v>98</v>
      </c>
      <c r="C4724" s="77">
        <v>349.15</v>
      </c>
      <c r="D4724" s="77">
        <v>488.81</v>
      </c>
    </row>
    <row r="4725" spans="1:4">
      <c r="A4725" s="75">
        <v>380099</v>
      </c>
      <c r="B4725" s="76">
        <v>99</v>
      </c>
      <c r="C4725" s="77">
        <v>352.69</v>
      </c>
      <c r="D4725" s="77">
        <v>493.76</v>
      </c>
    </row>
    <row r="4726" spans="1:4">
      <c r="A4726" s="75">
        <v>380100</v>
      </c>
      <c r="B4726" s="76">
        <v>100</v>
      </c>
      <c r="C4726" s="77">
        <v>356.21</v>
      </c>
      <c r="D4726" s="77">
        <v>498.69</v>
      </c>
    </row>
    <row r="4727" spans="1:4">
      <c r="A4727" s="75">
        <v>380101</v>
      </c>
      <c r="B4727" s="76">
        <v>101</v>
      </c>
      <c r="C4727" s="77">
        <v>359.75</v>
      </c>
      <c r="D4727" s="77">
        <v>503.65</v>
      </c>
    </row>
    <row r="4728" spans="1:4">
      <c r="A4728" s="75">
        <v>380102</v>
      </c>
      <c r="B4728" s="76">
        <v>102</v>
      </c>
      <c r="C4728" s="77">
        <v>363.31</v>
      </c>
      <c r="D4728" s="77">
        <v>508.63</v>
      </c>
    </row>
    <row r="4729" spans="1:4">
      <c r="A4729" s="75">
        <v>380103</v>
      </c>
      <c r="B4729" s="76">
        <v>103</v>
      </c>
      <c r="C4729" s="77">
        <v>366.85</v>
      </c>
      <c r="D4729" s="77">
        <v>513.59</v>
      </c>
    </row>
    <row r="4730" spans="1:4">
      <c r="A4730" s="75">
        <v>380104</v>
      </c>
      <c r="B4730" s="76">
        <v>104</v>
      </c>
      <c r="C4730" s="77">
        <v>370.37</v>
      </c>
      <c r="D4730" s="77">
        <v>518.52</v>
      </c>
    </row>
    <row r="4731" spans="1:4">
      <c r="A4731" s="75">
        <v>380105</v>
      </c>
      <c r="B4731" s="76">
        <v>105</v>
      </c>
      <c r="C4731" s="77">
        <v>373.9</v>
      </c>
      <c r="D4731" s="77">
        <v>523.47</v>
      </c>
    </row>
    <row r="4732" spans="1:4">
      <c r="A4732" s="75">
        <v>380106</v>
      </c>
      <c r="B4732" s="76">
        <v>106</v>
      </c>
      <c r="C4732" s="77">
        <v>377.46</v>
      </c>
      <c r="D4732" s="77">
        <v>528.44000000000005</v>
      </c>
    </row>
    <row r="4733" spans="1:4">
      <c r="A4733" s="75">
        <v>380107</v>
      </c>
      <c r="B4733" s="76">
        <v>107</v>
      </c>
      <c r="C4733" s="77">
        <v>380.99</v>
      </c>
      <c r="D4733" s="77">
        <v>533.39</v>
      </c>
    </row>
    <row r="4734" spans="1:4">
      <c r="A4734" s="75">
        <v>380108</v>
      </c>
      <c r="B4734" s="76">
        <v>108</v>
      </c>
      <c r="C4734" s="77">
        <v>384.54</v>
      </c>
      <c r="D4734" s="77">
        <v>538.36</v>
      </c>
    </row>
    <row r="4735" spans="1:4">
      <c r="A4735" s="75">
        <v>380109</v>
      </c>
      <c r="B4735" s="76">
        <v>109</v>
      </c>
      <c r="C4735" s="77">
        <v>388.07</v>
      </c>
      <c r="D4735" s="77">
        <v>543.29</v>
      </c>
    </row>
    <row r="4736" spans="1:4">
      <c r="A4736" s="75">
        <v>380110</v>
      </c>
      <c r="B4736" s="76">
        <v>110</v>
      </c>
      <c r="C4736" s="77">
        <v>391.61</v>
      </c>
      <c r="D4736" s="77">
        <v>548.25</v>
      </c>
    </row>
    <row r="4737" spans="1:4">
      <c r="A4737" s="75">
        <v>380111</v>
      </c>
      <c r="B4737" s="76">
        <v>111</v>
      </c>
      <c r="C4737" s="77">
        <v>395.17</v>
      </c>
      <c r="D4737" s="77">
        <v>553.23</v>
      </c>
    </row>
    <row r="4738" spans="1:4">
      <c r="A4738" s="75">
        <v>380112</v>
      </c>
      <c r="B4738" s="76">
        <v>112</v>
      </c>
      <c r="C4738" s="77">
        <v>398.7</v>
      </c>
      <c r="D4738" s="77">
        <v>558.16999999999996</v>
      </c>
    </row>
    <row r="4739" spans="1:4">
      <c r="A4739" s="75">
        <v>380113</v>
      </c>
      <c r="B4739" s="76">
        <v>113</v>
      </c>
      <c r="C4739" s="77">
        <v>402.24</v>
      </c>
      <c r="D4739" s="77">
        <v>563.14</v>
      </c>
    </row>
    <row r="4740" spans="1:4">
      <c r="A4740" s="75">
        <v>380114</v>
      </c>
      <c r="B4740" s="76">
        <v>114</v>
      </c>
      <c r="C4740" s="77">
        <v>405.76</v>
      </c>
      <c r="D4740" s="77">
        <v>568.07000000000005</v>
      </c>
    </row>
    <row r="4741" spans="1:4">
      <c r="A4741" s="75">
        <v>380115</v>
      </c>
      <c r="B4741" s="76">
        <v>115</v>
      </c>
      <c r="C4741" s="77">
        <v>409.29</v>
      </c>
      <c r="D4741" s="77">
        <v>573.01</v>
      </c>
    </row>
    <row r="4742" spans="1:4">
      <c r="A4742" s="75">
        <v>380116</v>
      </c>
      <c r="B4742" s="76">
        <v>116</v>
      </c>
      <c r="C4742" s="77">
        <v>412.84</v>
      </c>
      <c r="D4742" s="77">
        <v>577.98</v>
      </c>
    </row>
    <row r="4743" spans="1:4">
      <c r="A4743" s="75">
        <v>380117</v>
      </c>
      <c r="B4743" s="76">
        <v>117</v>
      </c>
      <c r="C4743" s="77">
        <v>416.36</v>
      </c>
      <c r="D4743" s="77">
        <v>582.91</v>
      </c>
    </row>
    <row r="4744" spans="1:4">
      <c r="A4744" s="75">
        <v>380118</v>
      </c>
      <c r="B4744" s="76">
        <v>118</v>
      </c>
      <c r="C4744" s="77">
        <v>419.89</v>
      </c>
      <c r="D4744" s="77">
        <v>587.85</v>
      </c>
    </row>
    <row r="4745" spans="1:4">
      <c r="A4745" s="75">
        <v>380119</v>
      </c>
      <c r="B4745" s="76">
        <v>119</v>
      </c>
      <c r="C4745" s="77">
        <v>423.44</v>
      </c>
      <c r="D4745" s="77">
        <v>592.82000000000005</v>
      </c>
    </row>
    <row r="4746" spans="1:4">
      <c r="A4746" s="75">
        <v>380120</v>
      </c>
      <c r="B4746" s="76">
        <v>120</v>
      </c>
      <c r="C4746" s="77">
        <v>427.01</v>
      </c>
      <c r="D4746" s="77">
        <v>597.80999999999995</v>
      </c>
    </row>
    <row r="4747" spans="1:4">
      <c r="A4747" s="75">
        <v>380121</v>
      </c>
      <c r="B4747" s="76">
        <v>121</v>
      </c>
      <c r="C4747" s="77">
        <v>430.54</v>
      </c>
      <c r="D4747" s="77">
        <v>602.75</v>
      </c>
    </row>
    <row r="4748" spans="1:4">
      <c r="A4748" s="75">
        <v>380122</v>
      </c>
      <c r="B4748" s="76">
        <v>122</v>
      </c>
      <c r="C4748" s="77">
        <v>434.08</v>
      </c>
      <c r="D4748" s="77">
        <v>607.71</v>
      </c>
    </row>
    <row r="4749" spans="1:4">
      <c r="A4749" s="75">
        <v>380123</v>
      </c>
      <c r="B4749" s="76">
        <v>123</v>
      </c>
      <c r="C4749" s="77">
        <v>437.59</v>
      </c>
      <c r="D4749" s="77">
        <v>612.62</v>
      </c>
    </row>
    <row r="4750" spans="1:4">
      <c r="A4750" s="75">
        <v>380124</v>
      </c>
      <c r="B4750" s="76">
        <v>124</v>
      </c>
      <c r="C4750" s="77">
        <v>441.16</v>
      </c>
      <c r="D4750" s="77">
        <v>617.63</v>
      </c>
    </row>
    <row r="4751" spans="1:4">
      <c r="A4751" s="75">
        <v>380125</v>
      </c>
      <c r="B4751" s="76">
        <v>125</v>
      </c>
      <c r="C4751" s="77">
        <v>444.7</v>
      </c>
      <c r="D4751" s="77">
        <v>622.58000000000004</v>
      </c>
    </row>
    <row r="4752" spans="1:4">
      <c r="A4752" s="75">
        <v>380126</v>
      </c>
      <c r="B4752" s="76">
        <v>126</v>
      </c>
      <c r="C4752" s="77">
        <v>448.25</v>
      </c>
      <c r="D4752" s="77">
        <v>627.54999999999995</v>
      </c>
    </row>
    <row r="4753" spans="1:4">
      <c r="A4753" s="75">
        <v>380127</v>
      </c>
      <c r="B4753" s="76">
        <v>127</v>
      </c>
      <c r="C4753" s="77">
        <v>451.75</v>
      </c>
      <c r="D4753" s="77">
        <v>632.46</v>
      </c>
    </row>
    <row r="4754" spans="1:4">
      <c r="A4754" s="75">
        <v>380128</v>
      </c>
      <c r="B4754" s="76">
        <v>128</v>
      </c>
      <c r="C4754" s="77">
        <v>455.28</v>
      </c>
      <c r="D4754" s="77">
        <v>637.39</v>
      </c>
    </row>
    <row r="4755" spans="1:4">
      <c r="A4755" s="75">
        <v>380129</v>
      </c>
      <c r="B4755" s="76">
        <v>129</v>
      </c>
      <c r="C4755" s="77">
        <v>458.81</v>
      </c>
      <c r="D4755" s="77">
        <v>642.34</v>
      </c>
    </row>
    <row r="4756" spans="1:4">
      <c r="A4756" s="75">
        <v>380130</v>
      </c>
      <c r="B4756" s="76">
        <v>130</v>
      </c>
      <c r="C4756" s="77">
        <v>462.36</v>
      </c>
      <c r="D4756" s="77">
        <v>647.30999999999995</v>
      </c>
    </row>
    <row r="4757" spans="1:4">
      <c r="A4757" s="75">
        <v>380131</v>
      </c>
      <c r="B4757" s="76">
        <v>131</v>
      </c>
      <c r="C4757" s="77">
        <v>465.93</v>
      </c>
      <c r="D4757" s="77">
        <v>652.29999999999995</v>
      </c>
    </row>
    <row r="4758" spans="1:4">
      <c r="A4758" s="75">
        <v>380132</v>
      </c>
      <c r="B4758" s="76">
        <v>132</v>
      </c>
      <c r="C4758" s="77">
        <v>469.45</v>
      </c>
      <c r="D4758" s="77">
        <v>657.23</v>
      </c>
    </row>
    <row r="4759" spans="1:4">
      <c r="A4759" s="75">
        <v>380133</v>
      </c>
      <c r="B4759" s="76">
        <v>133</v>
      </c>
      <c r="C4759" s="77">
        <v>472.98</v>
      </c>
      <c r="D4759" s="77">
        <v>662.17</v>
      </c>
    </row>
    <row r="4760" spans="1:4">
      <c r="A4760" s="75">
        <v>380134</v>
      </c>
      <c r="B4760" s="76">
        <v>134</v>
      </c>
      <c r="C4760" s="77">
        <v>476.53</v>
      </c>
      <c r="D4760" s="77">
        <v>667.14</v>
      </c>
    </row>
    <row r="4761" spans="1:4">
      <c r="A4761" s="75">
        <v>380135</v>
      </c>
      <c r="B4761" s="76">
        <v>135</v>
      </c>
      <c r="C4761" s="77">
        <v>480.09</v>
      </c>
      <c r="D4761" s="77">
        <v>672.12</v>
      </c>
    </row>
    <row r="4762" spans="1:4">
      <c r="A4762" s="75">
        <v>380136</v>
      </c>
      <c r="B4762" s="76">
        <v>136</v>
      </c>
      <c r="C4762" s="77">
        <v>483.59</v>
      </c>
      <c r="D4762" s="77">
        <v>677.03</v>
      </c>
    </row>
    <row r="4763" spans="1:4">
      <c r="A4763" s="75">
        <v>380137</v>
      </c>
      <c r="B4763" s="76">
        <v>137</v>
      </c>
      <c r="C4763" s="77">
        <v>487.12</v>
      </c>
      <c r="D4763" s="77">
        <v>681.96</v>
      </c>
    </row>
    <row r="4764" spans="1:4">
      <c r="A4764" s="75">
        <v>380138</v>
      </c>
      <c r="B4764" s="76">
        <v>138</v>
      </c>
      <c r="C4764" s="77">
        <v>490.72</v>
      </c>
      <c r="D4764" s="77">
        <v>687.01</v>
      </c>
    </row>
    <row r="4765" spans="1:4">
      <c r="A4765" s="75">
        <v>380139</v>
      </c>
      <c r="B4765" s="76">
        <v>139</v>
      </c>
      <c r="C4765" s="77">
        <v>494.2</v>
      </c>
      <c r="D4765" s="77">
        <v>691.88</v>
      </c>
    </row>
    <row r="4766" spans="1:4">
      <c r="A4766" s="75">
        <v>380140</v>
      </c>
      <c r="B4766" s="76">
        <v>140</v>
      </c>
      <c r="C4766" s="77">
        <v>497.77</v>
      </c>
      <c r="D4766" s="77">
        <v>696.87</v>
      </c>
    </row>
    <row r="4767" spans="1:4">
      <c r="A4767" s="75">
        <v>380141</v>
      </c>
      <c r="B4767" s="76">
        <v>141</v>
      </c>
      <c r="C4767" s="77">
        <v>501.27</v>
      </c>
      <c r="D4767" s="77">
        <v>701.78</v>
      </c>
    </row>
    <row r="4768" spans="1:4">
      <c r="A4768" s="75">
        <v>380142</v>
      </c>
      <c r="B4768" s="76">
        <v>142</v>
      </c>
      <c r="C4768" s="77">
        <v>504.86</v>
      </c>
      <c r="D4768" s="77">
        <v>706.81</v>
      </c>
    </row>
    <row r="4769" spans="1:4">
      <c r="A4769" s="75">
        <v>380143</v>
      </c>
      <c r="B4769" s="76">
        <v>143</v>
      </c>
      <c r="C4769" s="77">
        <v>508.39</v>
      </c>
      <c r="D4769" s="77">
        <v>711.75</v>
      </c>
    </row>
    <row r="4770" spans="1:4">
      <c r="A4770" s="75">
        <v>380144</v>
      </c>
      <c r="B4770" s="76">
        <v>144</v>
      </c>
      <c r="C4770" s="77">
        <v>511.94</v>
      </c>
      <c r="D4770" s="77">
        <v>716.72</v>
      </c>
    </row>
    <row r="4771" spans="1:4">
      <c r="A4771" s="75">
        <v>380145</v>
      </c>
      <c r="B4771" s="76">
        <v>145</v>
      </c>
      <c r="C4771" s="77">
        <v>515.41999999999996</v>
      </c>
      <c r="D4771" s="77">
        <v>721.59</v>
      </c>
    </row>
    <row r="4772" spans="1:4">
      <c r="A4772" s="75">
        <v>380146</v>
      </c>
      <c r="B4772" s="76">
        <v>146</v>
      </c>
      <c r="C4772" s="77">
        <v>519</v>
      </c>
      <c r="D4772" s="77">
        <v>726.59</v>
      </c>
    </row>
    <row r="4773" spans="1:4">
      <c r="A4773" s="75">
        <v>380147</v>
      </c>
      <c r="B4773" s="76">
        <v>147</v>
      </c>
      <c r="C4773" s="77">
        <v>522.5</v>
      </c>
      <c r="D4773" s="77">
        <v>731.5</v>
      </c>
    </row>
    <row r="4774" spans="1:4">
      <c r="A4774" s="75">
        <v>380148</v>
      </c>
      <c r="B4774" s="76">
        <v>148</v>
      </c>
      <c r="C4774" s="77">
        <v>526.1</v>
      </c>
      <c r="D4774" s="77">
        <v>736.54</v>
      </c>
    </row>
    <row r="4775" spans="1:4">
      <c r="A4775" s="75">
        <v>380149</v>
      </c>
      <c r="B4775" s="76">
        <v>149</v>
      </c>
      <c r="C4775" s="77">
        <v>529.64</v>
      </c>
      <c r="D4775" s="77">
        <v>741.49</v>
      </c>
    </row>
    <row r="4776" spans="1:4">
      <c r="A4776" s="75">
        <v>380150</v>
      </c>
      <c r="B4776" s="76">
        <v>150</v>
      </c>
      <c r="C4776" s="77">
        <v>533.17999999999995</v>
      </c>
      <c r="D4776" s="77">
        <v>746.46</v>
      </c>
    </row>
    <row r="4777" spans="1:4">
      <c r="A4777" s="75">
        <v>380151</v>
      </c>
      <c r="B4777" s="76">
        <v>151</v>
      </c>
      <c r="C4777" s="77">
        <v>536.66</v>
      </c>
      <c r="D4777" s="77">
        <v>751.32</v>
      </c>
    </row>
    <row r="4778" spans="1:4">
      <c r="A4778" s="75">
        <v>380152</v>
      </c>
      <c r="B4778" s="76">
        <v>152</v>
      </c>
      <c r="C4778" s="77">
        <v>540.23</v>
      </c>
      <c r="D4778" s="77">
        <v>756.32</v>
      </c>
    </row>
    <row r="4779" spans="1:4">
      <c r="A4779" s="75">
        <v>380153</v>
      </c>
      <c r="B4779" s="76">
        <v>153</v>
      </c>
      <c r="C4779" s="77">
        <v>543.73</v>
      </c>
      <c r="D4779" s="77">
        <v>761.22</v>
      </c>
    </row>
    <row r="4780" spans="1:4">
      <c r="A4780" s="75">
        <v>380154</v>
      </c>
      <c r="B4780" s="76">
        <v>154</v>
      </c>
      <c r="C4780" s="77">
        <v>547.33000000000004</v>
      </c>
      <c r="D4780" s="77">
        <v>766.26</v>
      </c>
    </row>
    <row r="4781" spans="1:4">
      <c r="A4781" s="75">
        <v>380155</v>
      </c>
      <c r="B4781" s="76">
        <v>155</v>
      </c>
      <c r="C4781" s="77">
        <v>550.85</v>
      </c>
      <c r="D4781" s="77">
        <v>771.2</v>
      </c>
    </row>
    <row r="4782" spans="1:4">
      <c r="A4782" s="75">
        <v>380156</v>
      </c>
      <c r="B4782" s="76">
        <v>156</v>
      </c>
      <c r="C4782" s="77">
        <v>554.39</v>
      </c>
      <c r="D4782" s="77">
        <v>776.15</v>
      </c>
    </row>
    <row r="4783" spans="1:4">
      <c r="A4783" s="75">
        <v>380157</v>
      </c>
      <c r="B4783" s="76">
        <v>157</v>
      </c>
      <c r="C4783" s="77">
        <v>557.94000000000005</v>
      </c>
      <c r="D4783" s="77">
        <v>781.12</v>
      </c>
    </row>
    <row r="4784" spans="1:4">
      <c r="A4784" s="75">
        <v>380158</v>
      </c>
      <c r="B4784" s="76">
        <v>158</v>
      </c>
      <c r="C4784" s="77">
        <v>561.5</v>
      </c>
      <c r="D4784" s="77">
        <v>786.1</v>
      </c>
    </row>
    <row r="4785" spans="1:4">
      <c r="A4785" s="75">
        <v>380159</v>
      </c>
      <c r="B4785" s="76">
        <v>159</v>
      </c>
      <c r="C4785" s="77">
        <v>564.98</v>
      </c>
      <c r="D4785" s="77">
        <v>790.98</v>
      </c>
    </row>
    <row r="4786" spans="1:4">
      <c r="A4786" s="75">
        <v>380160</v>
      </c>
      <c r="B4786" s="76">
        <v>160</v>
      </c>
      <c r="C4786" s="77">
        <v>568.57000000000005</v>
      </c>
      <c r="D4786" s="77">
        <v>796</v>
      </c>
    </row>
    <row r="4787" spans="1:4">
      <c r="A4787" s="75">
        <v>380161</v>
      </c>
      <c r="B4787" s="76">
        <v>161</v>
      </c>
      <c r="C4787" s="77">
        <v>572.08000000000004</v>
      </c>
      <c r="D4787" s="77">
        <v>800.91</v>
      </c>
    </row>
    <row r="4788" spans="1:4">
      <c r="A4788" s="75">
        <v>380162</v>
      </c>
      <c r="B4788" s="76">
        <v>162</v>
      </c>
      <c r="C4788" s="77">
        <v>575.59</v>
      </c>
      <c r="D4788" s="77">
        <v>805.83</v>
      </c>
    </row>
    <row r="4789" spans="1:4">
      <c r="A4789" s="75">
        <v>380163</v>
      </c>
      <c r="B4789" s="76">
        <v>163</v>
      </c>
      <c r="C4789" s="77">
        <v>579.12</v>
      </c>
      <c r="D4789" s="77">
        <v>810.77</v>
      </c>
    </row>
    <row r="4790" spans="1:4">
      <c r="A4790" s="75">
        <v>380164</v>
      </c>
      <c r="B4790" s="76">
        <v>164</v>
      </c>
      <c r="C4790" s="77">
        <v>582.66</v>
      </c>
      <c r="D4790" s="77">
        <v>815.73</v>
      </c>
    </row>
    <row r="4791" spans="1:4">
      <c r="A4791" s="75">
        <v>380165</v>
      </c>
      <c r="B4791" s="76">
        <v>165</v>
      </c>
      <c r="C4791" s="77">
        <v>586.21</v>
      </c>
      <c r="D4791" s="77">
        <v>820.7</v>
      </c>
    </row>
    <row r="4792" spans="1:4">
      <c r="A4792" s="75">
        <v>380166</v>
      </c>
      <c r="B4792" s="76">
        <v>166</v>
      </c>
      <c r="C4792" s="77">
        <v>589.78</v>
      </c>
      <c r="D4792" s="77">
        <v>825.69</v>
      </c>
    </row>
    <row r="4793" spans="1:4">
      <c r="A4793" s="75">
        <v>380167</v>
      </c>
      <c r="B4793" s="76">
        <v>167</v>
      </c>
      <c r="C4793" s="77">
        <v>593.35</v>
      </c>
      <c r="D4793" s="77">
        <v>830.69</v>
      </c>
    </row>
    <row r="4794" spans="1:4">
      <c r="A4794" s="75">
        <v>380168</v>
      </c>
      <c r="B4794" s="76">
        <v>168</v>
      </c>
      <c r="C4794" s="77">
        <v>596.84</v>
      </c>
      <c r="D4794" s="77">
        <v>835.57</v>
      </c>
    </row>
    <row r="4795" spans="1:4">
      <c r="A4795" s="75">
        <v>380169</v>
      </c>
      <c r="B4795" s="76">
        <v>169</v>
      </c>
      <c r="C4795" s="77">
        <v>600.44000000000005</v>
      </c>
      <c r="D4795" s="77">
        <v>840.61</v>
      </c>
    </row>
    <row r="4796" spans="1:4">
      <c r="A4796" s="75">
        <v>380170</v>
      </c>
      <c r="B4796" s="76">
        <v>170</v>
      </c>
      <c r="C4796" s="77">
        <v>603.95000000000005</v>
      </c>
      <c r="D4796" s="77">
        <v>845.52</v>
      </c>
    </row>
    <row r="4797" spans="1:4">
      <c r="A4797" s="75">
        <v>380171</v>
      </c>
      <c r="B4797" s="76">
        <v>171</v>
      </c>
      <c r="C4797" s="77">
        <v>607.46</v>
      </c>
      <c r="D4797" s="77">
        <v>850.45</v>
      </c>
    </row>
    <row r="4798" spans="1:4">
      <c r="A4798" s="75">
        <v>380172</v>
      </c>
      <c r="B4798" s="76">
        <v>172</v>
      </c>
      <c r="C4798" s="77">
        <v>610.99</v>
      </c>
      <c r="D4798" s="77">
        <v>855.39</v>
      </c>
    </row>
    <row r="4799" spans="1:4">
      <c r="A4799" s="75">
        <v>380173</v>
      </c>
      <c r="B4799" s="76">
        <v>173</v>
      </c>
      <c r="C4799" s="77">
        <v>614.53</v>
      </c>
      <c r="D4799" s="77">
        <v>860.35</v>
      </c>
    </row>
    <row r="4800" spans="1:4">
      <c r="A4800" s="75">
        <v>380174</v>
      </c>
      <c r="B4800" s="76">
        <v>174</v>
      </c>
      <c r="C4800" s="77">
        <v>618.09</v>
      </c>
      <c r="D4800" s="77">
        <v>865.32</v>
      </c>
    </row>
    <row r="4801" spans="1:4">
      <c r="A4801" s="75">
        <v>380175</v>
      </c>
      <c r="B4801" s="76">
        <v>175</v>
      </c>
      <c r="C4801" s="77">
        <v>621.65</v>
      </c>
      <c r="D4801" s="77">
        <v>870.31</v>
      </c>
    </row>
    <row r="4802" spans="1:4">
      <c r="A4802" s="75">
        <v>380176</v>
      </c>
      <c r="B4802" s="76">
        <v>176</v>
      </c>
      <c r="C4802" s="77">
        <v>625.11</v>
      </c>
      <c r="D4802" s="77">
        <v>875.15</v>
      </c>
    </row>
    <row r="4803" spans="1:4">
      <c r="A4803" s="75">
        <v>380177</v>
      </c>
      <c r="B4803" s="76">
        <v>177</v>
      </c>
      <c r="C4803" s="77">
        <v>628.70000000000005</v>
      </c>
      <c r="D4803" s="77">
        <v>880.17</v>
      </c>
    </row>
    <row r="4804" spans="1:4">
      <c r="A4804" s="75">
        <v>380178</v>
      </c>
      <c r="B4804" s="76">
        <v>178</v>
      </c>
      <c r="C4804" s="77">
        <v>632.29</v>
      </c>
      <c r="D4804" s="77">
        <v>885.21</v>
      </c>
    </row>
    <row r="4805" spans="1:4">
      <c r="A4805" s="75">
        <v>380179</v>
      </c>
      <c r="B4805" s="76">
        <v>179</v>
      </c>
      <c r="C4805" s="77">
        <v>635.79</v>
      </c>
      <c r="D4805" s="77">
        <v>890.1</v>
      </c>
    </row>
    <row r="4806" spans="1:4">
      <c r="A4806" s="75">
        <v>380180</v>
      </c>
      <c r="B4806" s="76">
        <v>180</v>
      </c>
      <c r="C4806" s="77">
        <v>639.29</v>
      </c>
      <c r="D4806" s="77">
        <v>895</v>
      </c>
    </row>
    <row r="4807" spans="1:4">
      <c r="A4807" s="75">
        <v>380181</v>
      </c>
      <c r="B4807" s="76">
        <v>181</v>
      </c>
      <c r="C4807" s="77">
        <v>642.79999999999995</v>
      </c>
      <c r="D4807" s="77">
        <v>899.92</v>
      </c>
    </row>
    <row r="4808" spans="1:4">
      <c r="A4808" s="75">
        <v>380182</v>
      </c>
      <c r="B4808" s="76">
        <v>182</v>
      </c>
      <c r="C4808" s="77">
        <v>646.44000000000005</v>
      </c>
      <c r="D4808" s="77">
        <v>905.02</v>
      </c>
    </row>
    <row r="4809" spans="1:4">
      <c r="A4809" s="75">
        <v>380183</v>
      </c>
      <c r="B4809" s="76">
        <v>183</v>
      </c>
      <c r="C4809" s="77">
        <v>649.98</v>
      </c>
      <c r="D4809" s="77">
        <v>909.97</v>
      </c>
    </row>
    <row r="4810" spans="1:4">
      <c r="A4810" s="75">
        <v>380184</v>
      </c>
      <c r="B4810" s="76">
        <v>184</v>
      </c>
      <c r="C4810" s="77">
        <v>653.52</v>
      </c>
      <c r="D4810" s="77">
        <v>914.93</v>
      </c>
    </row>
    <row r="4811" spans="1:4">
      <c r="A4811" s="75">
        <v>380185</v>
      </c>
      <c r="B4811" s="76">
        <v>185</v>
      </c>
      <c r="C4811" s="77">
        <v>656.96</v>
      </c>
      <c r="D4811" s="77">
        <v>919.74</v>
      </c>
    </row>
    <row r="4812" spans="1:4">
      <c r="A4812" s="75">
        <v>380186</v>
      </c>
      <c r="B4812" s="76">
        <v>186</v>
      </c>
      <c r="C4812" s="77">
        <v>660.52</v>
      </c>
      <c r="D4812" s="77">
        <v>924.73</v>
      </c>
    </row>
    <row r="4813" spans="1:4">
      <c r="A4813" s="75">
        <v>380187</v>
      </c>
      <c r="B4813" s="76">
        <v>187</v>
      </c>
      <c r="C4813" s="77">
        <v>664.1</v>
      </c>
      <c r="D4813" s="77">
        <v>929.74</v>
      </c>
    </row>
    <row r="4814" spans="1:4">
      <c r="A4814" s="75">
        <v>380188</v>
      </c>
      <c r="B4814" s="76">
        <v>188</v>
      </c>
      <c r="C4814" s="77">
        <v>667.69</v>
      </c>
      <c r="D4814" s="77">
        <v>934.76</v>
      </c>
    </row>
    <row r="4815" spans="1:4">
      <c r="A4815" s="75">
        <v>380189</v>
      </c>
      <c r="B4815" s="76">
        <v>189</v>
      </c>
      <c r="C4815" s="77">
        <v>671.15</v>
      </c>
      <c r="D4815" s="77">
        <v>939.62</v>
      </c>
    </row>
    <row r="4816" spans="1:4">
      <c r="A4816" s="75">
        <v>380190</v>
      </c>
      <c r="B4816" s="76">
        <v>190</v>
      </c>
      <c r="C4816" s="77">
        <v>674.76</v>
      </c>
      <c r="D4816" s="77">
        <v>944.67</v>
      </c>
    </row>
    <row r="4817" spans="1:4">
      <c r="A4817" s="75">
        <v>380191</v>
      </c>
      <c r="B4817" s="76">
        <v>191</v>
      </c>
      <c r="C4817" s="77">
        <v>678.25</v>
      </c>
      <c r="D4817" s="77">
        <v>949.55</v>
      </c>
    </row>
    <row r="4818" spans="1:4">
      <c r="A4818" s="75">
        <v>380192</v>
      </c>
      <c r="B4818" s="76">
        <v>192</v>
      </c>
      <c r="C4818" s="77">
        <v>681.75</v>
      </c>
      <c r="D4818" s="77">
        <v>954.45</v>
      </c>
    </row>
    <row r="4819" spans="1:4">
      <c r="A4819" s="75">
        <v>380193</v>
      </c>
      <c r="B4819" s="76">
        <v>193</v>
      </c>
      <c r="C4819" s="77">
        <v>685.39</v>
      </c>
      <c r="D4819" s="77">
        <v>959.55</v>
      </c>
    </row>
    <row r="4820" spans="1:4">
      <c r="A4820" s="75">
        <v>380194</v>
      </c>
      <c r="B4820" s="76">
        <v>194</v>
      </c>
      <c r="C4820" s="77">
        <v>688.91</v>
      </c>
      <c r="D4820" s="77">
        <v>964.47</v>
      </c>
    </row>
    <row r="4821" spans="1:4">
      <c r="A4821" s="75">
        <v>380195</v>
      </c>
      <c r="B4821" s="76">
        <v>195</v>
      </c>
      <c r="C4821" s="77">
        <v>692.44</v>
      </c>
      <c r="D4821" s="77">
        <v>969.41</v>
      </c>
    </row>
    <row r="4822" spans="1:4">
      <c r="A4822" s="75">
        <v>380196</v>
      </c>
      <c r="B4822" s="76">
        <v>196</v>
      </c>
      <c r="C4822" s="77">
        <v>695.97</v>
      </c>
      <c r="D4822" s="77">
        <v>974.36</v>
      </c>
    </row>
    <row r="4823" spans="1:4">
      <c r="A4823" s="75">
        <v>380197</v>
      </c>
      <c r="B4823" s="76">
        <v>197</v>
      </c>
      <c r="C4823" s="77">
        <v>699.52</v>
      </c>
      <c r="D4823" s="77">
        <v>979.33</v>
      </c>
    </row>
    <row r="4824" spans="1:4">
      <c r="A4824" s="75">
        <v>380198</v>
      </c>
      <c r="B4824" s="76">
        <v>198</v>
      </c>
      <c r="C4824" s="77">
        <v>703.08</v>
      </c>
      <c r="D4824" s="77">
        <v>984.31</v>
      </c>
    </row>
    <row r="4825" spans="1:4">
      <c r="A4825" s="75">
        <v>380199</v>
      </c>
      <c r="B4825" s="76">
        <v>199</v>
      </c>
      <c r="C4825" s="77">
        <v>706.5</v>
      </c>
      <c r="D4825" s="77">
        <v>989.1</v>
      </c>
    </row>
    <row r="4826" spans="1:4">
      <c r="A4826" s="75">
        <v>380200</v>
      </c>
      <c r="B4826" s="76">
        <v>200</v>
      </c>
      <c r="C4826" s="77">
        <v>710.07</v>
      </c>
      <c r="D4826" s="77">
        <v>994.1</v>
      </c>
    </row>
    <row r="4827" spans="1:4">
      <c r="A4827" s="75">
        <v>380201</v>
      </c>
      <c r="B4827" s="79" t="s">
        <v>112</v>
      </c>
      <c r="C4827" s="80">
        <v>3.55</v>
      </c>
      <c r="D4827" s="80">
        <v>4.97</v>
      </c>
    </row>
    <row r="4828" spans="1:4">
      <c r="A4828" s="75">
        <v>390001</v>
      </c>
      <c r="B4828" s="76">
        <v>1</v>
      </c>
      <c r="C4828" s="77">
        <v>14.02</v>
      </c>
      <c r="D4828" s="77">
        <v>19.63</v>
      </c>
    </row>
    <row r="4829" spans="1:4">
      <c r="A4829" s="75">
        <v>390002</v>
      </c>
      <c r="B4829" s="76">
        <v>2</v>
      </c>
      <c r="C4829" s="77">
        <v>16.14</v>
      </c>
      <c r="D4829" s="77">
        <v>22.6</v>
      </c>
    </row>
    <row r="4830" spans="1:4">
      <c r="A4830" s="75">
        <v>390003</v>
      </c>
      <c r="B4830" s="76">
        <v>3</v>
      </c>
      <c r="C4830" s="77">
        <v>18.260000000000002</v>
      </c>
      <c r="D4830" s="77">
        <v>25.57</v>
      </c>
    </row>
    <row r="4831" spans="1:4">
      <c r="A4831" s="75">
        <v>390004</v>
      </c>
      <c r="B4831" s="76">
        <v>4</v>
      </c>
      <c r="C4831" s="77">
        <v>20.38</v>
      </c>
      <c r="D4831" s="77">
        <v>28.54</v>
      </c>
    </row>
    <row r="4832" spans="1:4">
      <c r="A4832" s="75">
        <v>390005</v>
      </c>
      <c r="B4832" s="76">
        <v>5</v>
      </c>
      <c r="C4832" s="77">
        <v>22.5</v>
      </c>
      <c r="D4832" s="77">
        <v>31.5</v>
      </c>
    </row>
    <row r="4833" spans="1:4">
      <c r="A4833" s="75">
        <v>390006</v>
      </c>
      <c r="B4833" s="76">
        <v>6</v>
      </c>
      <c r="C4833" s="77">
        <v>24.62</v>
      </c>
      <c r="D4833" s="77">
        <v>34.47</v>
      </c>
    </row>
    <row r="4834" spans="1:4">
      <c r="A4834" s="75">
        <v>390007</v>
      </c>
      <c r="B4834" s="76">
        <v>7</v>
      </c>
      <c r="C4834" s="77">
        <v>27.41</v>
      </c>
      <c r="D4834" s="77">
        <v>38.380000000000003</v>
      </c>
    </row>
    <row r="4835" spans="1:4">
      <c r="A4835" s="75">
        <v>390008</v>
      </c>
      <c r="B4835" s="76">
        <v>8</v>
      </c>
      <c r="C4835" s="77">
        <v>30.99</v>
      </c>
      <c r="D4835" s="77">
        <v>43.38</v>
      </c>
    </row>
    <row r="4836" spans="1:4">
      <c r="A4836" s="75">
        <v>390009</v>
      </c>
      <c r="B4836" s="76">
        <v>9</v>
      </c>
      <c r="C4836" s="77">
        <v>34.56</v>
      </c>
      <c r="D4836" s="77">
        <v>48.39</v>
      </c>
    </row>
    <row r="4837" spans="1:4">
      <c r="A4837" s="75">
        <v>390010</v>
      </c>
      <c r="B4837" s="76">
        <v>10</v>
      </c>
      <c r="C4837" s="77">
        <v>38.14</v>
      </c>
      <c r="D4837" s="77">
        <v>53.4</v>
      </c>
    </row>
    <row r="4838" spans="1:4">
      <c r="A4838" s="75">
        <v>390011</v>
      </c>
      <c r="B4838" s="76">
        <v>11</v>
      </c>
      <c r="C4838" s="77">
        <v>41.72</v>
      </c>
      <c r="D4838" s="77">
        <v>58.4</v>
      </c>
    </row>
    <row r="4839" spans="1:4">
      <c r="A4839" s="75">
        <v>390012</v>
      </c>
      <c r="B4839" s="76">
        <v>12</v>
      </c>
      <c r="C4839" s="77">
        <v>45.29</v>
      </c>
      <c r="D4839" s="77">
        <v>63.41</v>
      </c>
    </row>
    <row r="4840" spans="1:4">
      <c r="A4840" s="75">
        <v>390013</v>
      </c>
      <c r="B4840" s="76">
        <v>13</v>
      </c>
      <c r="C4840" s="77">
        <v>48.87</v>
      </c>
      <c r="D4840" s="77">
        <v>68.42</v>
      </c>
    </row>
    <row r="4841" spans="1:4">
      <c r="A4841" s="75">
        <v>390014</v>
      </c>
      <c r="B4841" s="76">
        <v>14</v>
      </c>
      <c r="C4841" s="77">
        <v>52.44</v>
      </c>
      <c r="D4841" s="77">
        <v>73.42</v>
      </c>
    </row>
    <row r="4842" spans="1:4">
      <c r="A4842" s="75">
        <v>390015</v>
      </c>
      <c r="B4842" s="76">
        <v>15</v>
      </c>
      <c r="C4842" s="77">
        <v>56.02</v>
      </c>
      <c r="D4842" s="77">
        <v>78.430000000000007</v>
      </c>
    </row>
    <row r="4843" spans="1:4">
      <c r="A4843" s="75">
        <v>390016</v>
      </c>
      <c r="B4843" s="76">
        <v>16</v>
      </c>
      <c r="C4843" s="77">
        <v>59.6</v>
      </c>
      <c r="D4843" s="77">
        <v>83.44</v>
      </c>
    </row>
    <row r="4844" spans="1:4">
      <c r="A4844" s="75">
        <v>390017</v>
      </c>
      <c r="B4844" s="76">
        <v>17</v>
      </c>
      <c r="C4844" s="77">
        <v>63.17</v>
      </c>
      <c r="D4844" s="77">
        <v>88.44</v>
      </c>
    </row>
    <row r="4845" spans="1:4">
      <c r="A4845" s="75">
        <v>390018</v>
      </c>
      <c r="B4845" s="76">
        <v>18</v>
      </c>
      <c r="C4845" s="77">
        <v>66.75</v>
      </c>
      <c r="D4845" s="77">
        <v>93.45</v>
      </c>
    </row>
    <row r="4846" spans="1:4">
      <c r="A4846" s="75">
        <v>390019</v>
      </c>
      <c r="B4846" s="76">
        <v>19</v>
      </c>
      <c r="C4846" s="77">
        <v>70.33</v>
      </c>
      <c r="D4846" s="77">
        <v>98.46</v>
      </c>
    </row>
    <row r="4847" spans="1:4">
      <c r="A4847" s="75">
        <v>390020</v>
      </c>
      <c r="B4847" s="76">
        <v>20</v>
      </c>
      <c r="C4847" s="77">
        <v>73.900000000000006</v>
      </c>
      <c r="D4847" s="77">
        <v>103.46</v>
      </c>
    </row>
    <row r="4848" spans="1:4">
      <c r="A4848" s="75">
        <v>390021</v>
      </c>
      <c r="B4848" s="76">
        <v>21</v>
      </c>
      <c r="C4848" s="77">
        <v>77.48</v>
      </c>
      <c r="D4848" s="77">
        <v>108.47</v>
      </c>
    </row>
    <row r="4849" spans="1:4">
      <c r="A4849" s="75">
        <v>390022</v>
      </c>
      <c r="B4849" s="76">
        <v>22</v>
      </c>
      <c r="C4849" s="77">
        <v>81.05</v>
      </c>
      <c r="D4849" s="77">
        <v>113.48</v>
      </c>
    </row>
    <row r="4850" spans="1:4">
      <c r="A4850" s="75">
        <v>390023</v>
      </c>
      <c r="B4850" s="76">
        <v>23</v>
      </c>
      <c r="C4850" s="77">
        <v>84.63</v>
      </c>
      <c r="D4850" s="77">
        <v>118.48</v>
      </c>
    </row>
    <row r="4851" spans="1:4">
      <c r="A4851" s="75">
        <v>390024</v>
      </c>
      <c r="B4851" s="76">
        <v>24</v>
      </c>
      <c r="C4851" s="77">
        <v>88.21</v>
      </c>
      <c r="D4851" s="77">
        <v>123.49</v>
      </c>
    </row>
    <row r="4852" spans="1:4">
      <c r="A4852" s="75">
        <v>390025</v>
      </c>
      <c r="B4852" s="76">
        <v>25</v>
      </c>
      <c r="C4852" s="77">
        <v>91.78</v>
      </c>
      <c r="D4852" s="77">
        <v>128.49</v>
      </c>
    </row>
    <row r="4853" spans="1:4">
      <c r="A4853" s="75">
        <v>390026</v>
      </c>
      <c r="B4853" s="76">
        <v>26</v>
      </c>
      <c r="C4853" s="77">
        <v>95.36</v>
      </c>
      <c r="D4853" s="77">
        <v>133.5</v>
      </c>
    </row>
    <row r="4854" spans="1:4">
      <c r="A4854" s="75">
        <v>390027</v>
      </c>
      <c r="B4854" s="76">
        <v>27</v>
      </c>
      <c r="C4854" s="77">
        <v>98.93</v>
      </c>
      <c r="D4854" s="77">
        <v>138.51</v>
      </c>
    </row>
    <row r="4855" spans="1:4">
      <c r="A4855" s="75">
        <v>390028</v>
      </c>
      <c r="B4855" s="76">
        <v>28</v>
      </c>
      <c r="C4855" s="77">
        <v>102.51</v>
      </c>
      <c r="D4855" s="77">
        <v>143.51</v>
      </c>
    </row>
    <row r="4856" spans="1:4">
      <c r="A4856" s="75">
        <v>390029</v>
      </c>
      <c r="B4856" s="76">
        <v>29</v>
      </c>
      <c r="C4856" s="77">
        <v>106.09</v>
      </c>
      <c r="D4856" s="77">
        <v>148.52000000000001</v>
      </c>
    </row>
    <row r="4857" spans="1:4">
      <c r="A4857" s="75">
        <v>390030</v>
      </c>
      <c r="B4857" s="76">
        <v>30</v>
      </c>
      <c r="C4857" s="77">
        <v>109.66</v>
      </c>
      <c r="D4857" s="77">
        <v>153.53</v>
      </c>
    </row>
    <row r="4858" spans="1:4">
      <c r="A4858" s="75">
        <v>390031</v>
      </c>
      <c r="B4858" s="76">
        <v>31</v>
      </c>
      <c r="C4858" s="77">
        <v>113.24</v>
      </c>
      <c r="D4858" s="77">
        <v>158.54</v>
      </c>
    </row>
    <row r="4859" spans="1:4">
      <c r="A4859" s="75">
        <v>390032</v>
      </c>
      <c r="B4859" s="76">
        <v>32</v>
      </c>
      <c r="C4859" s="77">
        <v>116.81</v>
      </c>
      <c r="D4859" s="77">
        <v>163.54</v>
      </c>
    </row>
    <row r="4860" spans="1:4">
      <c r="A4860" s="75">
        <v>390033</v>
      </c>
      <c r="B4860" s="76">
        <v>33</v>
      </c>
      <c r="C4860" s="77">
        <v>120.39</v>
      </c>
      <c r="D4860" s="77">
        <v>168.55</v>
      </c>
    </row>
    <row r="4861" spans="1:4">
      <c r="A4861" s="75">
        <v>390034</v>
      </c>
      <c r="B4861" s="76">
        <v>34</v>
      </c>
      <c r="C4861" s="77">
        <v>123.97</v>
      </c>
      <c r="D4861" s="77">
        <v>173.55</v>
      </c>
    </row>
    <row r="4862" spans="1:4">
      <c r="A4862" s="75">
        <v>390035</v>
      </c>
      <c r="B4862" s="76">
        <v>35</v>
      </c>
      <c r="C4862" s="77">
        <v>127.54</v>
      </c>
      <c r="D4862" s="77">
        <v>178.56</v>
      </c>
    </row>
    <row r="4863" spans="1:4">
      <c r="A4863" s="75">
        <v>390036</v>
      </c>
      <c r="B4863" s="76">
        <v>36</v>
      </c>
      <c r="C4863" s="77">
        <v>131.12</v>
      </c>
      <c r="D4863" s="77">
        <v>183.57</v>
      </c>
    </row>
    <row r="4864" spans="1:4">
      <c r="A4864" s="75">
        <v>390037</v>
      </c>
      <c r="B4864" s="76">
        <v>37</v>
      </c>
      <c r="C4864" s="77">
        <v>134.69999999999999</v>
      </c>
      <c r="D4864" s="77">
        <v>188.57</v>
      </c>
    </row>
    <row r="4865" spans="1:4">
      <c r="A4865" s="75">
        <v>390038</v>
      </c>
      <c r="B4865" s="76">
        <v>38</v>
      </c>
      <c r="C4865" s="77">
        <v>138.27000000000001</v>
      </c>
      <c r="D4865" s="77">
        <v>193.58</v>
      </c>
    </row>
    <row r="4866" spans="1:4">
      <c r="A4866" s="75">
        <v>390039</v>
      </c>
      <c r="B4866" s="76">
        <v>39</v>
      </c>
      <c r="C4866" s="77">
        <v>141.85</v>
      </c>
      <c r="D4866" s="77">
        <v>198.58</v>
      </c>
    </row>
    <row r="4867" spans="1:4">
      <c r="A4867" s="75">
        <v>390040</v>
      </c>
      <c r="B4867" s="76">
        <v>40</v>
      </c>
      <c r="C4867" s="77">
        <v>145.43</v>
      </c>
      <c r="D4867" s="77">
        <v>203.6</v>
      </c>
    </row>
    <row r="4868" spans="1:4">
      <c r="A4868" s="75">
        <v>390041</v>
      </c>
      <c r="B4868" s="76">
        <v>41</v>
      </c>
      <c r="C4868" s="77">
        <v>149</v>
      </c>
      <c r="D4868" s="77">
        <v>208.6</v>
      </c>
    </row>
    <row r="4869" spans="1:4">
      <c r="A4869" s="75">
        <v>390042</v>
      </c>
      <c r="B4869" s="76">
        <v>42</v>
      </c>
      <c r="C4869" s="77">
        <v>152.58000000000001</v>
      </c>
      <c r="D4869" s="77">
        <v>213.61</v>
      </c>
    </row>
    <row r="4870" spans="1:4">
      <c r="A4870" s="75">
        <v>390043</v>
      </c>
      <c r="B4870" s="76">
        <v>43</v>
      </c>
      <c r="C4870" s="77">
        <v>156.15</v>
      </c>
      <c r="D4870" s="77">
        <v>218.61</v>
      </c>
    </row>
    <row r="4871" spans="1:4">
      <c r="A4871" s="75">
        <v>390044</v>
      </c>
      <c r="B4871" s="76">
        <v>44</v>
      </c>
      <c r="C4871" s="77">
        <v>159.72999999999999</v>
      </c>
      <c r="D4871" s="77">
        <v>223.62</v>
      </c>
    </row>
    <row r="4872" spans="1:4">
      <c r="A4872" s="75">
        <v>390045</v>
      </c>
      <c r="B4872" s="76">
        <v>45</v>
      </c>
      <c r="C4872" s="77">
        <v>163.30000000000001</v>
      </c>
      <c r="D4872" s="77">
        <v>228.62</v>
      </c>
    </row>
    <row r="4873" spans="1:4">
      <c r="A4873" s="75">
        <v>390046</v>
      </c>
      <c r="B4873" s="76">
        <v>46</v>
      </c>
      <c r="C4873" s="77">
        <v>166.88</v>
      </c>
      <c r="D4873" s="77">
        <v>233.64</v>
      </c>
    </row>
    <row r="4874" spans="1:4">
      <c r="A4874" s="75">
        <v>390047</v>
      </c>
      <c r="B4874" s="76">
        <v>47</v>
      </c>
      <c r="C4874" s="77">
        <v>170.46</v>
      </c>
      <c r="D4874" s="77">
        <v>238.64</v>
      </c>
    </row>
    <row r="4875" spans="1:4">
      <c r="A4875" s="75">
        <v>390048</v>
      </c>
      <c r="B4875" s="76">
        <v>48</v>
      </c>
      <c r="C4875" s="77">
        <v>174.03</v>
      </c>
      <c r="D4875" s="77">
        <v>243.65</v>
      </c>
    </row>
    <row r="4876" spans="1:4">
      <c r="A4876" s="75">
        <v>390049</v>
      </c>
      <c r="B4876" s="76">
        <v>49</v>
      </c>
      <c r="C4876" s="77">
        <v>177.61</v>
      </c>
      <c r="D4876" s="77">
        <v>248.66</v>
      </c>
    </row>
    <row r="4877" spans="1:4">
      <c r="A4877" s="75">
        <v>390050</v>
      </c>
      <c r="B4877" s="76">
        <v>50</v>
      </c>
      <c r="C4877" s="77">
        <v>181.19</v>
      </c>
      <c r="D4877" s="77">
        <v>253.66</v>
      </c>
    </row>
    <row r="4878" spans="1:4">
      <c r="A4878" s="75">
        <v>390051</v>
      </c>
      <c r="B4878" s="76">
        <v>51</v>
      </c>
      <c r="C4878" s="77">
        <v>184.76</v>
      </c>
      <c r="D4878" s="77">
        <v>258.67</v>
      </c>
    </row>
    <row r="4879" spans="1:4">
      <c r="A4879" s="75">
        <v>390052</v>
      </c>
      <c r="B4879" s="76">
        <v>52</v>
      </c>
      <c r="C4879" s="77">
        <v>188.34</v>
      </c>
      <c r="D4879" s="77">
        <v>263.67</v>
      </c>
    </row>
    <row r="4880" spans="1:4">
      <c r="A4880" s="75">
        <v>390053</v>
      </c>
      <c r="B4880" s="76">
        <v>53</v>
      </c>
      <c r="C4880" s="77">
        <v>191.91</v>
      </c>
      <c r="D4880" s="77">
        <v>268.68</v>
      </c>
    </row>
    <row r="4881" spans="1:4">
      <c r="A4881" s="75">
        <v>390054</v>
      </c>
      <c r="B4881" s="76">
        <v>54</v>
      </c>
      <c r="C4881" s="77">
        <v>195.49</v>
      </c>
      <c r="D4881" s="77">
        <v>273.68</v>
      </c>
    </row>
    <row r="4882" spans="1:4">
      <c r="A4882" s="75">
        <v>390055</v>
      </c>
      <c r="B4882" s="76">
        <v>55</v>
      </c>
      <c r="C4882" s="77">
        <v>199.07</v>
      </c>
      <c r="D4882" s="77">
        <v>278.69</v>
      </c>
    </row>
    <row r="4883" spans="1:4">
      <c r="A4883" s="75">
        <v>390056</v>
      </c>
      <c r="B4883" s="76">
        <v>56</v>
      </c>
      <c r="C4883" s="77">
        <v>202.65</v>
      </c>
      <c r="D4883" s="77">
        <v>283.7</v>
      </c>
    </row>
    <row r="4884" spans="1:4">
      <c r="A4884" s="75">
        <v>390057</v>
      </c>
      <c r="B4884" s="76">
        <v>57</v>
      </c>
      <c r="C4884" s="77">
        <v>206.22</v>
      </c>
      <c r="D4884" s="77">
        <v>288.70999999999998</v>
      </c>
    </row>
    <row r="4885" spans="1:4">
      <c r="A4885" s="75">
        <v>390058</v>
      </c>
      <c r="B4885" s="76">
        <v>58</v>
      </c>
      <c r="C4885" s="77">
        <v>209.79</v>
      </c>
      <c r="D4885" s="77">
        <v>293.7</v>
      </c>
    </row>
    <row r="4886" spans="1:4">
      <c r="A4886" s="75">
        <v>390059</v>
      </c>
      <c r="B4886" s="76">
        <v>59</v>
      </c>
      <c r="C4886" s="77">
        <v>213.36</v>
      </c>
      <c r="D4886" s="77">
        <v>298.70999999999998</v>
      </c>
    </row>
    <row r="4887" spans="1:4">
      <c r="A4887" s="75">
        <v>390060</v>
      </c>
      <c r="B4887" s="76">
        <v>60</v>
      </c>
      <c r="C4887" s="77">
        <v>216.95</v>
      </c>
      <c r="D4887" s="77">
        <v>303.72000000000003</v>
      </c>
    </row>
    <row r="4888" spans="1:4">
      <c r="A4888" s="75">
        <v>390061</v>
      </c>
      <c r="B4888" s="76">
        <v>61</v>
      </c>
      <c r="C4888" s="77">
        <v>220.53</v>
      </c>
      <c r="D4888" s="77">
        <v>308.74</v>
      </c>
    </row>
    <row r="4889" spans="1:4">
      <c r="A4889" s="75">
        <v>390062</v>
      </c>
      <c r="B4889" s="76">
        <v>62</v>
      </c>
      <c r="C4889" s="77">
        <v>224.1</v>
      </c>
      <c r="D4889" s="77">
        <v>313.74</v>
      </c>
    </row>
    <row r="4890" spans="1:4">
      <c r="A4890" s="75">
        <v>390063</v>
      </c>
      <c r="B4890" s="76">
        <v>63</v>
      </c>
      <c r="C4890" s="77">
        <v>227.68</v>
      </c>
      <c r="D4890" s="77">
        <v>318.75</v>
      </c>
    </row>
    <row r="4891" spans="1:4">
      <c r="A4891" s="75">
        <v>390064</v>
      </c>
      <c r="B4891" s="76">
        <v>64</v>
      </c>
      <c r="C4891" s="77">
        <v>231.25</v>
      </c>
      <c r="D4891" s="77">
        <v>323.75</v>
      </c>
    </row>
    <row r="4892" spans="1:4">
      <c r="A4892" s="75">
        <v>390065</v>
      </c>
      <c r="B4892" s="76">
        <v>65</v>
      </c>
      <c r="C4892" s="77">
        <v>234.84</v>
      </c>
      <c r="D4892" s="77">
        <v>328.77</v>
      </c>
    </row>
    <row r="4893" spans="1:4">
      <c r="A4893" s="75">
        <v>390066</v>
      </c>
      <c r="B4893" s="76">
        <v>66</v>
      </c>
      <c r="C4893" s="77">
        <v>238.4</v>
      </c>
      <c r="D4893" s="77">
        <v>333.76</v>
      </c>
    </row>
    <row r="4894" spans="1:4">
      <c r="A4894" s="75">
        <v>390067</v>
      </c>
      <c r="B4894" s="76">
        <v>67</v>
      </c>
      <c r="C4894" s="77">
        <v>241.98</v>
      </c>
      <c r="D4894" s="77">
        <v>338.77</v>
      </c>
    </row>
    <row r="4895" spans="1:4">
      <c r="A4895" s="75">
        <v>390068</v>
      </c>
      <c r="B4895" s="76">
        <v>68</v>
      </c>
      <c r="C4895" s="77">
        <v>245.55</v>
      </c>
      <c r="D4895" s="77">
        <v>343.78</v>
      </c>
    </row>
    <row r="4896" spans="1:4">
      <c r="A4896" s="75">
        <v>390069</v>
      </c>
      <c r="B4896" s="76">
        <v>69</v>
      </c>
      <c r="C4896" s="77">
        <v>249.14</v>
      </c>
      <c r="D4896" s="77">
        <v>348.79</v>
      </c>
    </row>
    <row r="4897" spans="1:4">
      <c r="A4897" s="75">
        <v>390070</v>
      </c>
      <c r="B4897" s="76">
        <v>70</v>
      </c>
      <c r="C4897" s="77">
        <v>252.71</v>
      </c>
      <c r="D4897" s="77">
        <v>353.8</v>
      </c>
    </row>
    <row r="4898" spans="1:4">
      <c r="A4898" s="75">
        <v>390071</v>
      </c>
      <c r="B4898" s="76">
        <v>71</v>
      </c>
      <c r="C4898" s="77">
        <v>256.29000000000002</v>
      </c>
      <c r="D4898" s="77">
        <v>358.81</v>
      </c>
    </row>
    <row r="4899" spans="1:4">
      <c r="A4899" s="75">
        <v>390072</v>
      </c>
      <c r="B4899" s="76">
        <v>72</v>
      </c>
      <c r="C4899" s="77">
        <v>259.87</v>
      </c>
      <c r="D4899" s="77">
        <v>363.81</v>
      </c>
    </row>
    <row r="4900" spans="1:4">
      <c r="A4900" s="75">
        <v>390073</v>
      </c>
      <c r="B4900" s="76">
        <v>73</v>
      </c>
      <c r="C4900" s="77">
        <v>263.44</v>
      </c>
      <c r="D4900" s="77">
        <v>368.82</v>
      </c>
    </row>
    <row r="4901" spans="1:4">
      <c r="A4901" s="75">
        <v>390074</v>
      </c>
      <c r="B4901" s="76">
        <v>74</v>
      </c>
      <c r="C4901" s="77">
        <v>267</v>
      </c>
      <c r="D4901" s="77">
        <v>373.81</v>
      </c>
    </row>
    <row r="4902" spans="1:4">
      <c r="A4902" s="75">
        <v>390075</v>
      </c>
      <c r="B4902" s="76">
        <v>75</v>
      </c>
      <c r="C4902" s="77">
        <v>270.58999999999997</v>
      </c>
      <c r="D4902" s="77">
        <v>378.83</v>
      </c>
    </row>
    <row r="4903" spans="1:4">
      <c r="A4903" s="75">
        <v>390076</v>
      </c>
      <c r="B4903" s="76">
        <v>76</v>
      </c>
      <c r="C4903" s="77">
        <v>274.16000000000003</v>
      </c>
      <c r="D4903" s="77">
        <v>383.83</v>
      </c>
    </row>
    <row r="4904" spans="1:4">
      <c r="A4904" s="75">
        <v>390077</v>
      </c>
      <c r="B4904" s="76">
        <v>77</v>
      </c>
      <c r="C4904" s="77">
        <v>277.74</v>
      </c>
      <c r="D4904" s="77">
        <v>388.83</v>
      </c>
    </row>
    <row r="4905" spans="1:4">
      <c r="A4905" s="75">
        <v>390078</v>
      </c>
      <c r="B4905" s="76">
        <v>78</v>
      </c>
      <c r="C4905" s="77">
        <v>281.31</v>
      </c>
      <c r="D4905" s="77">
        <v>393.84</v>
      </c>
    </row>
    <row r="4906" spans="1:4">
      <c r="A4906" s="75">
        <v>390079</v>
      </c>
      <c r="B4906" s="76">
        <v>79</v>
      </c>
      <c r="C4906" s="77">
        <v>284.89</v>
      </c>
      <c r="D4906" s="77">
        <v>398.85</v>
      </c>
    </row>
    <row r="4907" spans="1:4">
      <c r="A4907" s="75">
        <v>390080</v>
      </c>
      <c r="B4907" s="76">
        <v>80</v>
      </c>
      <c r="C4907" s="77">
        <v>288.47000000000003</v>
      </c>
      <c r="D4907" s="77">
        <v>403.85</v>
      </c>
    </row>
    <row r="4908" spans="1:4">
      <c r="A4908" s="75">
        <v>390081</v>
      </c>
      <c r="B4908" s="76">
        <v>81</v>
      </c>
      <c r="C4908" s="77">
        <v>292.04000000000002</v>
      </c>
      <c r="D4908" s="77">
        <v>408.86</v>
      </c>
    </row>
    <row r="4909" spans="1:4">
      <c r="A4909" s="75">
        <v>390082</v>
      </c>
      <c r="B4909" s="76">
        <v>82</v>
      </c>
      <c r="C4909" s="77">
        <v>295.62</v>
      </c>
      <c r="D4909" s="77">
        <v>413.87</v>
      </c>
    </row>
    <row r="4910" spans="1:4">
      <c r="A4910" s="75">
        <v>390083</v>
      </c>
      <c r="B4910" s="76">
        <v>83</v>
      </c>
      <c r="C4910" s="77">
        <v>299.19</v>
      </c>
      <c r="D4910" s="77">
        <v>418.87</v>
      </c>
    </row>
    <row r="4911" spans="1:4">
      <c r="A4911" s="75">
        <v>390084</v>
      </c>
      <c r="B4911" s="76">
        <v>84</v>
      </c>
      <c r="C4911" s="77">
        <v>302.79000000000002</v>
      </c>
      <c r="D4911" s="77">
        <v>423.91</v>
      </c>
    </row>
    <row r="4912" spans="1:4">
      <c r="A4912" s="75">
        <v>390085</v>
      </c>
      <c r="B4912" s="76">
        <v>85</v>
      </c>
      <c r="C4912" s="77">
        <v>306.36</v>
      </c>
      <c r="D4912" s="77">
        <v>428.9</v>
      </c>
    </row>
    <row r="4913" spans="1:4">
      <c r="A4913" s="75">
        <v>390086</v>
      </c>
      <c r="B4913" s="76">
        <v>86</v>
      </c>
      <c r="C4913" s="77">
        <v>309.92</v>
      </c>
      <c r="D4913" s="77">
        <v>433.88</v>
      </c>
    </row>
    <row r="4914" spans="1:4">
      <c r="A4914" s="75">
        <v>390087</v>
      </c>
      <c r="B4914" s="76">
        <v>87</v>
      </c>
      <c r="C4914" s="77">
        <v>313.5</v>
      </c>
      <c r="D4914" s="77">
        <v>438.9</v>
      </c>
    </row>
    <row r="4915" spans="1:4">
      <c r="A4915" s="75">
        <v>390088</v>
      </c>
      <c r="B4915" s="76">
        <v>88</v>
      </c>
      <c r="C4915" s="77">
        <v>317.08</v>
      </c>
      <c r="D4915" s="77">
        <v>443.91</v>
      </c>
    </row>
    <row r="4916" spans="1:4">
      <c r="A4916" s="75">
        <v>390089</v>
      </c>
      <c r="B4916" s="76">
        <v>89</v>
      </c>
      <c r="C4916" s="77">
        <v>320.64999999999998</v>
      </c>
      <c r="D4916" s="77">
        <v>448.9</v>
      </c>
    </row>
    <row r="4917" spans="1:4">
      <c r="A4917" s="75">
        <v>390090</v>
      </c>
      <c r="B4917" s="76">
        <v>90</v>
      </c>
      <c r="C4917" s="77">
        <v>324.24</v>
      </c>
      <c r="D4917" s="77">
        <v>453.93</v>
      </c>
    </row>
    <row r="4918" spans="1:4">
      <c r="A4918" s="75">
        <v>390091</v>
      </c>
      <c r="B4918" s="76">
        <v>91</v>
      </c>
      <c r="C4918" s="77">
        <v>327.82</v>
      </c>
      <c r="D4918" s="77">
        <v>458.94</v>
      </c>
    </row>
    <row r="4919" spans="1:4">
      <c r="A4919" s="75">
        <v>390092</v>
      </c>
      <c r="B4919" s="76">
        <v>92</v>
      </c>
      <c r="C4919" s="77">
        <v>331.39</v>
      </c>
      <c r="D4919" s="77">
        <v>463.94</v>
      </c>
    </row>
    <row r="4920" spans="1:4">
      <c r="A4920" s="75">
        <v>390093</v>
      </c>
      <c r="B4920" s="76">
        <v>93</v>
      </c>
      <c r="C4920" s="77">
        <v>334.95</v>
      </c>
      <c r="D4920" s="77">
        <v>468.93</v>
      </c>
    </row>
    <row r="4921" spans="1:4">
      <c r="A4921" s="75">
        <v>390094</v>
      </c>
      <c r="B4921" s="76">
        <v>94</v>
      </c>
      <c r="C4921" s="77">
        <v>338.53</v>
      </c>
      <c r="D4921" s="77">
        <v>473.94</v>
      </c>
    </row>
    <row r="4922" spans="1:4">
      <c r="A4922" s="75">
        <v>390095</v>
      </c>
      <c r="B4922" s="76">
        <v>95</v>
      </c>
      <c r="C4922" s="77">
        <v>342.13</v>
      </c>
      <c r="D4922" s="77">
        <v>478.98</v>
      </c>
    </row>
    <row r="4923" spans="1:4">
      <c r="A4923" s="75">
        <v>390096</v>
      </c>
      <c r="B4923" s="76">
        <v>96</v>
      </c>
      <c r="C4923" s="77">
        <v>345.68</v>
      </c>
      <c r="D4923" s="77">
        <v>483.96</v>
      </c>
    </row>
    <row r="4924" spans="1:4">
      <c r="A4924" s="75">
        <v>390097</v>
      </c>
      <c r="B4924" s="76">
        <v>97</v>
      </c>
      <c r="C4924" s="77">
        <v>349.26</v>
      </c>
      <c r="D4924" s="77">
        <v>488.96</v>
      </c>
    </row>
    <row r="4925" spans="1:4">
      <c r="A4925" s="75">
        <v>390098</v>
      </c>
      <c r="B4925" s="76">
        <v>98</v>
      </c>
      <c r="C4925" s="77">
        <v>352.85</v>
      </c>
      <c r="D4925" s="77">
        <v>493.99</v>
      </c>
    </row>
    <row r="4926" spans="1:4">
      <c r="A4926" s="75">
        <v>390099</v>
      </c>
      <c r="B4926" s="76">
        <v>99</v>
      </c>
      <c r="C4926" s="77">
        <v>356.43</v>
      </c>
      <c r="D4926" s="77">
        <v>499</v>
      </c>
    </row>
    <row r="4927" spans="1:4">
      <c r="A4927" s="75">
        <v>390100</v>
      </c>
      <c r="B4927" s="76">
        <v>100</v>
      </c>
      <c r="C4927" s="77">
        <v>359.99</v>
      </c>
      <c r="D4927" s="77">
        <v>503.98</v>
      </c>
    </row>
    <row r="4928" spans="1:4">
      <c r="A4928" s="75">
        <v>390101</v>
      </c>
      <c r="B4928" s="76">
        <v>101</v>
      </c>
      <c r="C4928" s="77">
        <v>363.57</v>
      </c>
      <c r="D4928" s="77">
        <v>508.99</v>
      </c>
    </row>
    <row r="4929" spans="1:4">
      <c r="A4929" s="75">
        <v>390102</v>
      </c>
      <c r="B4929" s="76">
        <v>102</v>
      </c>
      <c r="C4929" s="77">
        <v>367.16</v>
      </c>
      <c r="D4929" s="77">
        <v>514.03</v>
      </c>
    </row>
    <row r="4930" spans="1:4">
      <c r="A4930" s="75">
        <v>390103</v>
      </c>
      <c r="B4930" s="76">
        <v>103</v>
      </c>
      <c r="C4930" s="77">
        <v>370.74</v>
      </c>
      <c r="D4930" s="77">
        <v>519.04</v>
      </c>
    </row>
    <row r="4931" spans="1:4">
      <c r="A4931" s="75">
        <v>390104</v>
      </c>
      <c r="B4931" s="76">
        <v>104</v>
      </c>
      <c r="C4931" s="77">
        <v>374.3</v>
      </c>
      <c r="D4931" s="77">
        <v>524.02</v>
      </c>
    </row>
    <row r="4932" spans="1:4">
      <c r="A4932" s="75">
        <v>390105</v>
      </c>
      <c r="B4932" s="76">
        <v>105</v>
      </c>
      <c r="C4932" s="77">
        <v>377.87</v>
      </c>
      <c r="D4932" s="77">
        <v>529.02</v>
      </c>
    </row>
    <row r="4933" spans="1:4">
      <c r="A4933" s="75">
        <v>390106</v>
      </c>
      <c r="B4933" s="76">
        <v>106</v>
      </c>
      <c r="C4933" s="77">
        <v>381.46</v>
      </c>
      <c r="D4933" s="77">
        <v>534.04999999999995</v>
      </c>
    </row>
    <row r="4934" spans="1:4">
      <c r="A4934" s="75">
        <v>390107</v>
      </c>
      <c r="B4934" s="76">
        <v>107</v>
      </c>
      <c r="C4934" s="77">
        <v>385.03</v>
      </c>
      <c r="D4934" s="77">
        <v>539.04999999999995</v>
      </c>
    </row>
    <row r="4935" spans="1:4">
      <c r="A4935" s="75">
        <v>390108</v>
      </c>
      <c r="B4935" s="76">
        <v>108</v>
      </c>
      <c r="C4935" s="77">
        <v>388.62</v>
      </c>
      <c r="D4935" s="77">
        <v>544.07000000000005</v>
      </c>
    </row>
    <row r="4936" spans="1:4">
      <c r="A4936" s="75">
        <v>390109</v>
      </c>
      <c r="B4936" s="76">
        <v>109</v>
      </c>
      <c r="C4936" s="77">
        <v>392.18</v>
      </c>
      <c r="D4936" s="77">
        <v>549.05999999999995</v>
      </c>
    </row>
    <row r="4937" spans="1:4">
      <c r="A4937" s="75">
        <v>390110</v>
      </c>
      <c r="B4937" s="76">
        <v>110</v>
      </c>
      <c r="C4937" s="77">
        <v>395.76</v>
      </c>
      <c r="D4937" s="77">
        <v>554.07000000000005</v>
      </c>
    </row>
    <row r="4938" spans="1:4">
      <c r="A4938" s="75">
        <v>390111</v>
      </c>
      <c r="B4938" s="76">
        <v>111</v>
      </c>
      <c r="C4938" s="77">
        <v>399.36</v>
      </c>
      <c r="D4938" s="77">
        <v>559.1</v>
      </c>
    </row>
    <row r="4939" spans="1:4">
      <c r="A4939" s="75">
        <v>390112</v>
      </c>
      <c r="B4939" s="76">
        <v>112</v>
      </c>
      <c r="C4939" s="77">
        <v>402.93</v>
      </c>
      <c r="D4939" s="77">
        <v>564.1</v>
      </c>
    </row>
    <row r="4940" spans="1:4">
      <c r="A4940" s="75">
        <v>390113</v>
      </c>
      <c r="B4940" s="76">
        <v>113</v>
      </c>
      <c r="C4940" s="77">
        <v>406.51</v>
      </c>
      <c r="D4940" s="77">
        <v>569.12</v>
      </c>
    </row>
    <row r="4941" spans="1:4">
      <c r="A4941" s="75">
        <v>390114</v>
      </c>
      <c r="B4941" s="76">
        <v>114</v>
      </c>
      <c r="C4941" s="77">
        <v>410.07</v>
      </c>
      <c r="D4941" s="77">
        <v>574.09</v>
      </c>
    </row>
    <row r="4942" spans="1:4">
      <c r="A4942" s="75">
        <v>390115</v>
      </c>
      <c r="B4942" s="76">
        <v>115</v>
      </c>
      <c r="C4942" s="77">
        <v>413.64</v>
      </c>
      <c r="D4942" s="77">
        <v>579.09</v>
      </c>
    </row>
    <row r="4943" spans="1:4">
      <c r="A4943" s="75">
        <v>390116</v>
      </c>
      <c r="B4943" s="76">
        <v>116</v>
      </c>
      <c r="C4943" s="77">
        <v>417.23</v>
      </c>
      <c r="D4943" s="77">
        <v>584.12</v>
      </c>
    </row>
    <row r="4944" spans="1:4">
      <c r="A4944" s="75">
        <v>390117</v>
      </c>
      <c r="B4944" s="76">
        <v>117</v>
      </c>
      <c r="C4944" s="77">
        <v>420.78</v>
      </c>
      <c r="D4944" s="77">
        <v>589.09</v>
      </c>
    </row>
    <row r="4945" spans="1:4">
      <c r="A4945" s="75">
        <v>390118</v>
      </c>
      <c r="B4945" s="76">
        <v>118</v>
      </c>
      <c r="C4945" s="81">
        <v>424.35</v>
      </c>
      <c r="D4945" s="81">
        <v>594.09</v>
      </c>
    </row>
    <row r="4946" spans="1:4">
      <c r="A4946" s="75">
        <v>390119</v>
      </c>
      <c r="B4946" s="76">
        <v>119</v>
      </c>
      <c r="C4946" s="81">
        <v>427.94</v>
      </c>
      <c r="D4946" s="81">
        <v>599.11</v>
      </c>
    </row>
    <row r="4947" spans="1:4">
      <c r="A4947" s="75">
        <v>390120</v>
      </c>
      <c r="B4947" s="76">
        <v>120</v>
      </c>
      <c r="C4947" s="81">
        <v>431.54</v>
      </c>
      <c r="D4947" s="81">
        <v>604.16</v>
      </c>
    </row>
    <row r="4948" spans="1:4">
      <c r="A4948" s="75">
        <v>390121</v>
      </c>
      <c r="B4948" s="76">
        <v>121</v>
      </c>
      <c r="C4948" s="77">
        <v>435.11</v>
      </c>
      <c r="D4948" s="77">
        <v>609.15</v>
      </c>
    </row>
    <row r="4949" spans="1:4">
      <c r="A4949" s="75">
        <v>390122</v>
      </c>
      <c r="B4949" s="76">
        <v>122</v>
      </c>
      <c r="C4949" s="77">
        <v>438.69</v>
      </c>
      <c r="D4949" s="77">
        <v>614.16999999999996</v>
      </c>
    </row>
    <row r="4950" spans="1:4">
      <c r="A4950" s="75">
        <v>390123</v>
      </c>
      <c r="B4950" s="76">
        <v>123</v>
      </c>
      <c r="C4950" s="77">
        <v>442.23</v>
      </c>
      <c r="D4950" s="77">
        <v>619.12</v>
      </c>
    </row>
    <row r="4951" spans="1:4">
      <c r="A4951" s="75">
        <v>390124</v>
      </c>
      <c r="B4951" s="76">
        <v>124</v>
      </c>
      <c r="C4951" s="77">
        <v>445.85</v>
      </c>
      <c r="D4951" s="77">
        <v>624.17999999999995</v>
      </c>
    </row>
    <row r="4952" spans="1:4">
      <c r="A4952" s="75">
        <v>390125</v>
      </c>
      <c r="B4952" s="76">
        <v>125</v>
      </c>
      <c r="C4952" s="77">
        <v>449.42</v>
      </c>
      <c r="D4952" s="77">
        <v>629.19000000000005</v>
      </c>
    </row>
    <row r="4953" spans="1:4">
      <c r="A4953" s="75">
        <v>390126</v>
      </c>
      <c r="B4953" s="76">
        <v>126</v>
      </c>
      <c r="C4953" s="77">
        <v>453.01</v>
      </c>
      <c r="D4953" s="77">
        <v>634.21</v>
      </c>
    </row>
    <row r="4954" spans="1:4">
      <c r="A4954" s="75">
        <v>390127</v>
      </c>
      <c r="B4954" s="76">
        <v>127</v>
      </c>
      <c r="C4954" s="77">
        <v>456.55</v>
      </c>
      <c r="D4954" s="77">
        <v>639.16999999999996</v>
      </c>
    </row>
    <row r="4955" spans="1:4">
      <c r="A4955" s="75">
        <v>390128</v>
      </c>
      <c r="B4955" s="76">
        <v>128</v>
      </c>
      <c r="C4955" s="77">
        <v>460.11</v>
      </c>
      <c r="D4955" s="77">
        <v>644.16</v>
      </c>
    </row>
    <row r="4956" spans="1:4">
      <c r="A4956" s="75">
        <v>390129</v>
      </c>
      <c r="B4956" s="76">
        <v>129</v>
      </c>
      <c r="C4956" s="77">
        <v>463.69</v>
      </c>
      <c r="D4956" s="77">
        <v>649.16</v>
      </c>
    </row>
    <row r="4957" spans="1:4">
      <c r="A4957" s="75">
        <v>390130</v>
      </c>
      <c r="B4957" s="76">
        <v>130</v>
      </c>
      <c r="C4957" s="77">
        <v>467.27</v>
      </c>
      <c r="D4957" s="77">
        <v>654.17999999999995</v>
      </c>
    </row>
    <row r="4958" spans="1:4">
      <c r="A4958" s="75">
        <v>390131</v>
      </c>
      <c r="B4958" s="76">
        <v>131</v>
      </c>
      <c r="C4958" s="77">
        <v>470.88</v>
      </c>
      <c r="D4958" s="77">
        <v>659.23</v>
      </c>
    </row>
    <row r="4959" spans="1:4">
      <c r="A4959" s="75">
        <v>390132</v>
      </c>
      <c r="B4959" s="76">
        <v>132</v>
      </c>
      <c r="C4959" s="77">
        <v>474.43</v>
      </c>
      <c r="D4959" s="77">
        <v>664.21</v>
      </c>
    </row>
    <row r="4960" spans="1:4">
      <c r="A4960" s="75">
        <v>390133</v>
      </c>
      <c r="B4960" s="76">
        <v>133</v>
      </c>
      <c r="C4960" s="77">
        <v>478</v>
      </c>
      <c r="D4960" s="77">
        <v>669.2</v>
      </c>
    </row>
    <row r="4961" spans="1:4">
      <c r="A4961" s="75">
        <v>390134</v>
      </c>
      <c r="B4961" s="76">
        <v>134</v>
      </c>
      <c r="C4961" s="77">
        <v>481.59</v>
      </c>
      <c r="D4961" s="77">
        <v>674.22</v>
      </c>
    </row>
    <row r="4962" spans="1:4">
      <c r="A4962" s="75">
        <v>390135</v>
      </c>
      <c r="B4962" s="76">
        <v>135</v>
      </c>
      <c r="C4962" s="77">
        <v>485.19</v>
      </c>
      <c r="D4962" s="77">
        <v>679.26</v>
      </c>
    </row>
    <row r="4963" spans="1:4">
      <c r="A4963" s="75">
        <v>390136</v>
      </c>
      <c r="B4963" s="76">
        <v>136</v>
      </c>
      <c r="C4963" s="77">
        <v>488.73</v>
      </c>
      <c r="D4963" s="77">
        <v>684.23</v>
      </c>
    </row>
    <row r="4964" spans="1:4">
      <c r="A4964" s="75">
        <v>390137</v>
      </c>
      <c r="B4964" s="76">
        <v>137</v>
      </c>
      <c r="C4964" s="77">
        <v>492.29</v>
      </c>
      <c r="D4964" s="77">
        <v>689.21</v>
      </c>
    </row>
    <row r="4965" spans="1:4">
      <c r="A4965" s="75">
        <v>390138</v>
      </c>
      <c r="B4965" s="76">
        <v>138</v>
      </c>
      <c r="C4965" s="77">
        <v>495.94</v>
      </c>
      <c r="D4965" s="77">
        <v>694.31</v>
      </c>
    </row>
    <row r="4966" spans="1:4">
      <c r="A4966" s="75">
        <v>390139</v>
      </c>
      <c r="B4966" s="76">
        <v>139</v>
      </c>
      <c r="C4966" s="77">
        <v>499.45</v>
      </c>
      <c r="D4966" s="77">
        <v>699.23</v>
      </c>
    </row>
    <row r="4967" spans="1:4">
      <c r="A4967" s="75">
        <v>390140</v>
      </c>
      <c r="B4967" s="76">
        <v>140</v>
      </c>
      <c r="C4967" s="77">
        <v>503.05</v>
      </c>
      <c r="D4967" s="77">
        <v>704.28</v>
      </c>
    </row>
    <row r="4968" spans="1:4">
      <c r="A4968" s="75">
        <v>390141</v>
      </c>
      <c r="B4968" s="76">
        <v>141</v>
      </c>
      <c r="C4968" s="77">
        <v>506.6</v>
      </c>
      <c r="D4968" s="77">
        <v>709.24</v>
      </c>
    </row>
    <row r="4969" spans="1:4">
      <c r="A4969" s="75">
        <v>390142</v>
      </c>
      <c r="B4969" s="76">
        <v>142</v>
      </c>
      <c r="C4969" s="77">
        <v>510.23</v>
      </c>
      <c r="D4969" s="77">
        <v>714.32</v>
      </c>
    </row>
    <row r="4970" spans="1:4">
      <c r="A4970" s="75">
        <v>390143</v>
      </c>
      <c r="B4970" s="76">
        <v>143</v>
      </c>
      <c r="C4970" s="77">
        <v>513.79999999999995</v>
      </c>
      <c r="D4970" s="77">
        <v>719.32</v>
      </c>
    </row>
    <row r="4971" spans="1:4">
      <c r="A4971" s="75">
        <v>390144</v>
      </c>
      <c r="B4971" s="76">
        <v>144</v>
      </c>
      <c r="C4971" s="77">
        <v>517.38</v>
      </c>
      <c r="D4971" s="77">
        <v>724.33</v>
      </c>
    </row>
    <row r="4972" spans="1:4">
      <c r="A4972" s="75">
        <v>390145</v>
      </c>
      <c r="B4972" s="76">
        <v>145</v>
      </c>
      <c r="C4972" s="77">
        <v>520.9</v>
      </c>
      <c r="D4972" s="77">
        <v>729.26</v>
      </c>
    </row>
    <row r="4973" spans="1:4">
      <c r="A4973" s="75">
        <v>390146</v>
      </c>
      <c r="B4973" s="76">
        <v>146</v>
      </c>
      <c r="C4973" s="77">
        <v>524.51</v>
      </c>
      <c r="D4973" s="77">
        <v>734.32</v>
      </c>
    </row>
    <row r="4974" spans="1:4">
      <c r="A4974" s="75">
        <v>390147</v>
      </c>
      <c r="B4974" s="76">
        <v>147</v>
      </c>
      <c r="C4974" s="77">
        <v>528.05999999999995</v>
      </c>
      <c r="D4974" s="77">
        <v>739.28</v>
      </c>
    </row>
    <row r="4975" spans="1:4">
      <c r="A4975" s="75">
        <v>390148</v>
      </c>
      <c r="B4975" s="76">
        <v>148</v>
      </c>
      <c r="C4975" s="77">
        <v>531.69000000000005</v>
      </c>
      <c r="D4975" s="77">
        <v>744.37</v>
      </c>
    </row>
    <row r="4976" spans="1:4">
      <c r="A4976" s="75">
        <v>390149</v>
      </c>
      <c r="B4976" s="76">
        <v>149</v>
      </c>
      <c r="C4976" s="77">
        <v>535.27</v>
      </c>
      <c r="D4976" s="77">
        <v>749.37</v>
      </c>
    </row>
    <row r="4977" spans="1:4">
      <c r="A4977" s="75">
        <v>390150</v>
      </c>
      <c r="B4977" s="76">
        <v>150</v>
      </c>
      <c r="C4977" s="77">
        <v>538.85</v>
      </c>
      <c r="D4977" s="77">
        <v>754.39</v>
      </c>
    </row>
    <row r="4978" spans="1:4">
      <c r="A4978" s="75">
        <v>390151</v>
      </c>
      <c r="B4978" s="76">
        <v>151</v>
      </c>
      <c r="C4978" s="77">
        <v>542.36</v>
      </c>
      <c r="D4978" s="77">
        <v>759.31</v>
      </c>
    </row>
    <row r="4979" spans="1:4">
      <c r="A4979" s="75">
        <v>390152</v>
      </c>
      <c r="B4979" s="76">
        <v>152</v>
      </c>
      <c r="C4979" s="77">
        <v>545.97</v>
      </c>
      <c r="D4979" s="77">
        <v>764.36</v>
      </c>
    </row>
    <row r="4980" spans="1:4">
      <c r="A4980" s="75">
        <v>390153</v>
      </c>
      <c r="B4980" s="76">
        <v>153</v>
      </c>
      <c r="C4980" s="77">
        <v>549.51</v>
      </c>
      <c r="D4980" s="77">
        <v>769.32</v>
      </c>
    </row>
    <row r="4981" spans="1:4">
      <c r="A4981" s="75">
        <v>390154</v>
      </c>
      <c r="B4981" s="76">
        <v>154</v>
      </c>
      <c r="C4981" s="77">
        <v>553.15</v>
      </c>
      <c r="D4981" s="77">
        <v>774.41</v>
      </c>
    </row>
    <row r="4982" spans="1:4">
      <c r="A4982" s="75">
        <v>390155</v>
      </c>
      <c r="B4982" s="76">
        <v>155</v>
      </c>
      <c r="C4982" s="77">
        <v>556.71</v>
      </c>
      <c r="D4982" s="77">
        <v>779.39</v>
      </c>
    </row>
    <row r="4983" spans="1:4">
      <c r="A4983" s="75">
        <v>390156</v>
      </c>
      <c r="B4983" s="76">
        <v>156</v>
      </c>
      <c r="C4983" s="77">
        <v>560.28</v>
      </c>
      <c r="D4983" s="77">
        <v>784.4</v>
      </c>
    </row>
    <row r="4984" spans="1:4">
      <c r="A4984" s="75">
        <v>390157</v>
      </c>
      <c r="B4984" s="76">
        <v>157</v>
      </c>
      <c r="C4984" s="77">
        <v>563.87</v>
      </c>
      <c r="D4984" s="77">
        <v>789.42</v>
      </c>
    </row>
    <row r="4985" spans="1:4">
      <c r="A4985" s="75">
        <v>390158</v>
      </c>
      <c r="B4985" s="76">
        <v>158</v>
      </c>
      <c r="C4985" s="77">
        <v>567.47</v>
      </c>
      <c r="D4985" s="77">
        <v>794.46</v>
      </c>
    </row>
    <row r="4986" spans="1:4">
      <c r="A4986" s="75">
        <v>390159</v>
      </c>
      <c r="B4986" s="76">
        <v>159</v>
      </c>
      <c r="C4986" s="77">
        <v>570.99</v>
      </c>
      <c r="D4986" s="77">
        <v>799.39</v>
      </c>
    </row>
    <row r="4987" spans="1:4">
      <c r="A4987" s="75">
        <v>390160</v>
      </c>
      <c r="B4987" s="76">
        <v>160</v>
      </c>
      <c r="C4987" s="77">
        <v>574.62</v>
      </c>
      <c r="D4987" s="77">
        <v>804.46</v>
      </c>
    </row>
    <row r="4988" spans="1:4">
      <c r="A4988" s="75">
        <v>390161</v>
      </c>
      <c r="B4988" s="76">
        <v>161</v>
      </c>
      <c r="C4988" s="77">
        <v>578.16</v>
      </c>
      <c r="D4988" s="77">
        <v>809.42</v>
      </c>
    </row>
    <row r="4989" spans="1:4">
      <c r="A4989" s="75">
        <v>390162</v>
      </c>
      <c r="B4989" s="76">
        <v>162</v>
      </c>
      <c r="C4989" s="77">
        <v>581.71</v>
      </c>
      <c r="D4989" s="77">
        <v>814.4</v>
      </c>
    </row>
    <row r="4990" spans="1:4">
      <c r="A4990" s="75">
        <v>390163</v>
      </c>
      <c r="B4990" s="76">
        <v>163</v>
      </c>
      <c r="C4990" s="77">
        <v>585.28</v>
      </c>
      <c r="D4990" s="77">
        <v>819.39</v>
      </c>
    </row>
    <row r="4991" spans="1:4">
      <c r="A4991" s="75">
        <v>390164</v>
      </c>
      <c r="B4991" s="76">
        <v>164</v>
      </c>
      <c r="C4991" s="77">
        <v>588.86</v>
      </c>
      <c r="D4991" s="77">
        <v>824.4</v>
      </c>
    </row>
    <row r="4992" spans="1:4">
      <c r="A4992" s="75">
        <v>390165</v>
      </c>
      <c r="B4992" s="76">
        <v>165</v>
      </c>
      <c r="C4992" s="77">
        <v>592.45000000000005</v>
      </c>
      <c r="D4992" s="77">
        <v>829.42</v>
      </c>
    </row>
    <row r="4993" spans="1:4">
      <c r="A4993" s="75">
        <v>390166</v>
      </c>
      <c r="B4993" s="76">
        <v>166</v>
      </c>
      <c r="C4993" s="77">
        <v>596.04999999999995</v>
      </c>
      <c r="D4993" s="77">
        <v>834.47</v>
      </c>
    </row>
    <row r="4994" spans="1:4">
      <c r="A4994" s="75">
        <v>390167</v>
      </c>
      <c r="B4994" s="76">
        <v>167</v>
      </c>
      <c r="C4994" s="77">
        <v>599.66</v>
      </c>
      <c r="D4994" s="77">
        <v>839.53</v>
      </c>
    </row>
    <row r="4995" spans="1:4">
      <c r="A4995" s="75">
        <v>390168</v>
      </c>
      <c r="B4995" s="76">
        <v>168</v>
      </c>
      <c r="C4995" s="77">
        <v>603.17999999999995</v>
      </c>
      <c r="D4995" s="77">
        <v>844.46</v>
      </c>
    </row>
    <row r="4996" spans="1:4">
      <c r="A4996" s="75">
        <v>390169</v>
      </c>
      <c r="B4996" s="76">
        <v>169</v>
      </c>
      <c r="C4996" s="77">
        <v>606.82000000000005</v>
      </c>
      <c r="D4996" s="77">
        <v>849.55</v>
      </c>
    </row>
    <row r="4997" spans="1:4">
      <c r="A4997" s="75">
        <v>390170</v>
      </c>
      <c r="B4997" s="76">
        <v>170</v>
      </c>
      <c r="C4997" s="77">
        <v>610.37</v>
      </c>
      <c r="D4997" s="77">
        <v>845.51</v>
      </c>
    </row>
    <row r="4998" spans="1:4">
      <c r="A4998" s="75">
        <v>390171</v>
      </c>
      <c r="B4998" s="76">
        <v>171</v>
      </c>
      <c r="C4998" s="77">
        <v>613.91999999999996</v>
      </c>
      <c r="D4998" s="77">
        <v>859.49</v>
      </c>
    </row>
    <row r="4999" spans="1:4">
      <c r="A4999" s="75">
        <v>390172</v>
      </c>
      <c r="B4999" s="76">
        <v>172</v>
      </c>
      <c r="C4999" s="77">
        <v>617.49</v>
      </c>
      <c r="D4999" s="77">
        <v>864.49</v>
      </c>
    </row>
    <row r="5000" spans="1:4">
      <c r="A5000" s="75">
        <v>390173</v>
      </c>
      <c r="B5000" s="76">
        <v>173</v>
      </c>
      <c r="C5000" s="77">
        <v>621.07000000000005</v>
      </c>
      <c r="D5000" s="77">
        <v>869.5</v>
      </c>
    </row>
    <row r="5001" spans="1:4">
      <c r="A5001" s="75">
        <v>390174</v>
      </c>
      <c r="B5001" s="76">
        <v>174</v>
      </c>
      <c r="C5001" s="77">
        <v>624.66</v>
      </c>
      <c r="D5001" s="77">
        <v>874.52</v>
      </c>
    </row>
    <row r="5002" spans="1:4">
      <c r="A5002" s="75">
        <v>390175</v>
      </c>
      <c r="B5002" s="76">
        <v>175</v>
      </c>
      <c r="C5002" s="77">
        <v>628.26</v>
      </c>
      <c r="D5002" s="77">
        <v>879.56</v>
      </c>
    </row>
    <row r="5003" spans="1:4">
      <c r="A5003" s="75">
        <v>390176</v>
      </c>
      <c r="B5003" s="76">
        <v>176</v>
      </c>
      <c r="C5003" s="77">
        <v>631.76</v>
      </c>
      <c r="D5003" s="77">
        <v>884.46</v>
      </c>
    </row>
    <row r="5004" spans="1:4">
      <c r="A5004" s="75">
        <v>390177</v>
      </c>
      <c r="B5004" s="76">
        <v>177</v>
      </c>
      <c r="C5004" s="77">
        <v>635.38</v>
      </c>
      <c r="D5004" s="77">
        <v>889.53</v>
      </c>
    </row>
    <row r="5005" spans="1:4">
      <c r="A5005" s="75">
        <v>390178</v>
      </c>
      <c r="B5005" s="76">
        <v>178</v>
      </c>
      <c r="C5005" s="77">
        <v>639.02</v>
      </c>
      <c r="D5005" s="77">
        <v>894.62</v>
      </c>
    </row>
    <row r="5006" spans="1:4">
      <c r="A5006" s="75">
        <v>390179</v>
      </c>
      <c r="B5006" s="76">
        <v>179</v>
      </c>
      <c r="C5006" s="77">
        <v>642.54999999999995</v>
      </c>
      <c r="D5006" s="77">
        <v>899.57</v>
      </c>
    </row>
    <row r="5007" spans="1:4">
      <c r="A5007" s="75">
        <v>390180</v>
      </c>
      <c r="B5007" s="76">
        <v>180</v>
      </c>
      <c r="C5007" s="77">
        <v>646.09</v>
      </c>
      <c r="D5007" s="77">
        <v>904.52</v>
      </c>
    </row>
    <row r="5008" spans="1:4">
      <c r="A5008" s="75">
        <v>390181</v>
      </c>
      <c r="B5008" s="76">
        <v>181</v>
      </c>
      <c r="C5008" s="77">
        <v>649.64</v>
      </c>
      <c r="D5008" s="77">
        <v>909.49</v>
      </c>
    </row>
    <row r="5009" spans="1:4">
      <c r="A5009" s="75">
        <v>390182</v>
      </c>
      <c r="B5009" s="76">
        <v>182</v>
      </c>
      <c r="C5009" s="77">
        <v>653.32000000000005</v>
      </c>
      <c r="D5009" s="77">
        <v>914.65</v>
      </c>
    </row>
    <row r="5010" spans="1:4">
      <c r="A5010" s="75">
        <v>390183</v>
      </c>
      <c r="B5010" s="76">
        <v>183</v>
      </c>
      <c r="C5010" s="77">
        <v>656.89</v>
      </c>
      <c r="D5010" s="77">
        <v>919.65</v>
      </c>
    </row>
    <row r="5011" spans="1:4">
      <c r="A5011" s="75">
        <v>390184</v>
      </c>
      <c r="B5011" s="76">
        <v>184</v>
      </c>
      <c r="C5011" s="77">
        <v>660.48</v>
      </c>
      <c r="D5011" s="77">
        <v>924.67</v>
      </c>
    </row>
    <row r="5012" spans="1:4">
      <c r="A5012" s="75">
        <v>390185</v>
      </c>
      <c r="B5012" s="76">
        <v>185</v>
      </c>
      <c r="C5012" s="77">
        <v>663.94</v>
      </c>
      <c r="D5012" s="77">
        <v>929.52</v>
      </c>
    </row>
    <row r="5013" spans="1:4">
      <c r="A5013" s="75">
        <v>390186</v>
      </c>
      <c r="B5013" s="76">
        <v>186</v>
      </c>
      <c r="C5013" s="77">
        <v>667.55</v>
      </c>
      <c r="D5013" s="77">
        <v>934.57</v>
      </c>
    </row>
    <row r="5014" spans="1:4">
      <c r="A5014" s="75">
        <v>390187</v>
      </c>
      <c r="B5014" s="76">
        <v>187</v>
      </c>
      <c r="C5014" s="77">
        <v>671.16</v>
      </c>
      <c r="D5014" s="77">
        <v>939.63</v>
      </c>
    </row>
    <row r="5015" spans="1:4">
      <c r="A5015" s="75">
        <v>390188</v>
      </c>
      <c r="B5015" s="76">
        <v>188</v>
      </c>
      <c r="C5015" s="77">
        <v>674.79</v>
      </c>
      <c r="D5015" s="77">
        <v>944.7</v>
      </c>
    </row>
    <row r="5016" spans="1:4">
      <c r="A5016" s="75">
        <v>390189</v>
      </c>
      <c r="B5016" s="76">
        <v>189</v>
      </c>
      <c r="C5016" s="77">
        <v>678.29</v>
      </c>
      <c r="D5016" s="77">
        <v>949.61</v>
      </c>
    </row>
    <row r="5017" spans="1:4">
      <c r="A5017" s="75">
        <v>390190</v>
      </c>
      <c r="B5017" s="76">
        <v>190</v>
      </c>
      <c r="C5017" s="77">
        <v>681.94</v>
      </c>
      <c r="D5017" s="77">
        <v>954.72</v>
      </c>
    </row>
    <row r="5018" spans="1:4">
      <c r="A5018" s="75">
        <v>390191</v>
      </c>
      <c r="B5018" s="76">
        <v>191</v>
      </c>
      <c r="C5018" s="77">
        <v>685.47</v>
      </c>
      <c r="D5018" s="77">
        <v>959.65</v>
      </c>
    </row>
    <row r="5019" spans="1:4">
      <c r="A5019" s="75">
        <v>390192</v>
      </c>
      <c r="B5019" s="76">
        <v>192</v>
      </c>
      <c r="C5019" s="77">
        <v>689</v>
      </c>
      <c r="D5019" s="77">
        <v>964.6</v>
      </c>
    </row>
    <row r="5020" spans="1:4">
      <c r="A5020" s="75">
        <v>390193</v>
      </c>
      <c r="B5020" s="76">
        <v>193</v>
      </c>
      <c r="C5020" s="77">
        <v>692.68</v>
      </c>
      <c r="D5020" s="77">
        <v>969.75</v>
      </c>
    </row>
    <row r="5021" spans="1:4">
      <c r="A5021" s="75">
        <v>390194</v>
      </c>
      <c r="B5021" s="76">
        <v>194</v>
      </c>
      <c r="C5021" s="77">
        <v>696.24</v>
      </c>
      <c r="D5021" s="77">
        <v>974.73</v>
      </c>
    </row>
    <row r="5022" spans="1:4">
      <c r="A5022" s="75">
        <v>390195</v>
      </c>
      <c r="B5022" s="76">
        <v>195</v>
      </c>
      <c r="C5022" s="77">
        <v>699.8</v>
      </c>
      <c r="D5022" s="77">
        <v>979.72</v>
      </c>
    </row>
    <row r="5023" spans="1:4">
      <c r="A5023" s="75">
        <v>390196</v>
      </c>
      <c r="B5023" s="76">
        <v>196</v>
      </c>
      <c r="C5023" s="77">
        <v>703.38</v>
      </c>
      <c r="D5023" s="77">
        <v>984.73</v>
      </c>
    </row>
    <row r="5024" spans="1:4">
      <c r="A5024" s="75">
        <v>390197</v>
      </c>
      <c r="B5024" s="76">
        <v>197</v>
      </c>
      <c r="C5024" s="77">
        <v>706.96</v>
      </c>
      <c r="D5024" s="77">
        <v>989.75</v>
      </c>
    </row>
    <row r="5025" spans="1:4">
      <c r="A5025" s="75">
        <v>390198</v>
      </c>
      <c r="B5025" s="76">
        <v>198</v>
      </c>
      <c r="C5025" s="77">
        <v>710.56</v>
      </c>
      <c r="D5025" s="77">
        <v>994.78</v>
      </c>
    </row>
    <row r="5026" spans="1:4">
      <c r="A5026" s="75">
        <v>390199</v>
      </c>
      <c r="B5026" s="76">
        <v>199</v>
      </c>
      <c r="C5026" s="77">
        <v>714.02</v>
      </c>
      <c r="D5026" s="77">
        <v>999.62</v>
      </c>
    </row>
    <row r="5027" spans="1:4">
      <c r="A5027" s="75">
        <v>390200</v>
      </c>
      <c r="B5027" s="76">
        <v>200</v>
      </c>
      <c r="C5027" s="77">
        <v>717.63</v>
      </c>
      <c r="D5027" s="82">
        <v>1004.68</v>
      </c>
    </row>
    <row r="5028" spans="1:4">
      <c r="A5028" s="75">
        <v>390201</v>
      </c>
      <c r="B5028" s="79" t="s">
        <v>112</v>
      </c>
      <c r="C5028" s="80">
        <v>3.59</v>
      </c>
      <c r="D5028" s="80">
        <v>5.0199999999999996</v>
      </c>
    </row>
    <row r="5029" spans="1:4">
      <c r="A5029" s="75">
        <v>400001</v>
      </c>
      <c r="B5029" s="76">
        <v>1</v>
      </c>
      <c r="C5029" s="77">
        <v>14.06</v>
      </c>
      <c r="D5029" s="77">
        <v>19.690000000000001</v>
      </c>
    </row>
    <row r="5030" spans="1:4">
      <c r="A5030" s="75">
        <v>400002</v>
      </c>
      <c r="B5030" s="76">
        <v>2</v>
      </c>
      <c r="C5030" s="77">
        <v>16.22</v>
      </c>
      <c r="D5030" s="77">
        <v>22.71</v>
      </c>
    </row>
    <row r="5031" spans="1:4">
      <c r="A5031" s="75">
        <v>400003</v>
      </c>
      <c r="B5031" s="76">
        <v>3</v>
      </c>
      <c r="C5031" s="77">
        <v>18.38</v>
      </c>
      <c r="D5031" s="77">
        <v>25.73</v>
      </c>
    </row>
    <row r="5032" spans="1:4">
      <c r="A5032" s="75">
        <v>400004</v>
      </c>
      <c r="B5032" s="76">
        <v>4</v>
      </c>
      <c r="C5032" s="77">
        <v>20.53</v>
      </c>
      <c r="D5032" s="77">
        <v>28.75</v>
      </c>
    </row>
    <row r="5033" spans="1:4">
      <c r="A5033" s="75">
        <v>400005</v>
      </c>
      <c r="B5033" s="76">
        <v>5</v>
      </c>
      <c r="C5033" s="77">
        <v>22.69</v>
      </c>
      <c r="D5033" s="77">
        <v>31.77</v>
      </c>
    </row>
    <row r="5034" spans="1:4">
      <c r="A5034" s="75">
        <v>400006</v>
      </c>
      <c r="B5034" s="76">
        <v>6</v>
      </c>
      <c r="C5034" s="77">
        <v>24.85</v>
      </c>
      <c r="D5034" s="77">
        <v>34.79</v>
      </c>
    </row>
    <row r="5035" spans="1:4">
      <c r="A5035" s="75">
        <v>400007</v>
      </c>
      <c r="B5035" s="76">
        <v>7</v>
      </c>
      <c r="C5035" s="77">
        <v>27.68</v>
      </c>
      <c r="D5035" s="77">
        <v>38.75</v>
      </c>
    </row>
    <row r="5036" spans="1:4">
      <c r="A5036" s="75">
        <v>400008</v>
      </c>
      <c r="B5036" s="76">
        <v>8</v>
      </c>
      <c r="C5036" s="77">
        <v>31.29</v>
      </c>
      <c r="D5036" s="77">
        <v>43.81</v>
      </c>
    </row>
    <row r="5037" spans="1:4">
      <c r="A5037" s="75">
        <v>400009</v>
      </c>
      <c r="B5037" s="76">
        <v>9</v>
      </c>
      <c r="C5037" s="77">
        <v>34.9</v>
      </c>
      <c r="D5037" s="77">
        <v>48.87</v>
      </c>
    </row>
    <row r="5038" spans="1:4">
      <c r="A5038" s="75">
        <v>400010</v>
      </c>
      <c r="B5038" s="76">
        <v>10</v>
      </c>
      <c r="C5038" s="77">
        <v>38.520000000000003</v>
      </c>
      <c r="D5038" s="77">
        <v>53.93</v>
      </c>
    </row>
    <row r="5039" spans="1:4">
      <c r="A5039" s="75">
        <v>400011</v>
      </c>
      <c r="B5039" s="76">
        <v>11</v>
      </c>
      <c r="C5039" s="77">
        <v>42.13</v>
      </c>
      <c r="D5039" s="77">
        <v>58.99</v>
      </c>
    </row>
    <row r="5040" spans="1:4">
      <c r="A5040" s="75">
        <v>400012</v>
      </c>
      <c r="B5040" s="76">
        <v>12</v>
      </c>
      <c r="C5040" s="77">
        <v>45.75</v>
      </c>
      <c r="D5040" s="77">
        <v>64.040000000000006</v>
      </c>
    </row>
    <row r="5041" spans="1:4">
      <c r="A5041" s="75">
        <v>400013</v>
      </c>
      <c r="B5041" s="76">
        <v>13</v>
      </c>
      <c r="C5041" s="77">
        <v>49.36</v>
      </c>
      <c r="D5041" s="77">
        <v>69.099999999999994</v>
      </c>
    </row>
    <row r="5042" spans="1:4">
      <c r="A5042" s="75">
        <v>400014</v>
      </c>
      <c r="B5042" s="76">
        <v>14</v>
      </c>
      <c r="C5042" s="77">
        <v>52.97</v>
      </c>
      <c r="D5042" s="77">
        <v>74.16</v>
      </c>
    </row>
    <row r="5043" spans="1:4">
      <c r="A5043" s="75">
        <v>400015</v>
      </c>
      <c r="B5043" s="76">
        <v>15</v>
      </c>
      <c r="C5043" s="77">
        <v>56.59</v>
      </c>
      <c r="D5043" s="77">
        <v>79.22</v>
      </c>
    </row>
    <row r="5044" spans="1:4">
      <c r="A5044" s="75">
        <v>400016</v>
      </c>
      <c r="B5044" s="76">
        <v>16</v>
      </c>
      <c r="C5044" s="77">
        <v>60.2</v>
      </c>
      <c r="D5044" s="77">
        <v>84.28</v>
      </c>
    </row>
    <row r="5045" spans="1:4">
      <c r="A5045" s="75">
        <v>400017</v>
      </c>
      <c r="B5045" s="76">
        <v>17</v>
      </c>
      <c r="C5045" s="77">
        <v>63.82</v>
      </c>
      <c r="D5045" s="77">
        <v>89.34</v>
      </c>
    </row>
    <row r="5046" spans="1:4">
      <c r="A5046" s="75">
        <v>400018</v>
      </c>
      <c r="B5046" s="76">
        <v>18</v>
      </c>
      <c r="C5046" s="77">
        <v>67.430000000000007</v>
      </c>
      <c r="D5046" s="77">
        <v>94.4</v>
      </c>
    </row>
    <row r="5047" spans="1:4">
      <c r="A5047" s="75">
        <v>400019</v>
      </c>
      <c r="B5047" s="76">
        <v>19</v>
      </c>
      <c r="C5047" s="77">
        <v>71.040000000000006</v>
      </c>
      <c r="D5047" s="77">
        <v>99.46</v>
      </c>
    </row>
    <row r="5048" spans="1:4">
      <c r="A5048" s="75">
        <v>400020</v>
      </c>
      <c r="B5048" s="76">
        <v>20</v>
      </c>
      <c r="C5048" s="77">
        <v>74.66</v>
      </c>
      <c r="D5048" s="77">
        <v>104.52</v>
      </c>
    </row>
    <row r="5049" spans="1:4">
      <c r="A5049" s="75">
        <v>400021</v>
      </c>
      <c r="B5049" s="76">
        <v>21</v>
      </c>
      <c r="C5049" s="77">
        <v>78.27</v>
      </c>
      <c r="D5049" s="77">
        <v>109.58</v>
      </c>
    </row>
    <row r="5050" spans="1:4">
      <c r="A5050" s="75">
        <v>400022</v>
      </c>
      <c r="B5050" s="76">
        <v>22</v>
      </c>
      <c r="C5050" s="77">
        <v>81.88</v>
      </c>
      <c r="D5050" s="77">
        <v>114.64</v>
      </c>
    </row>
    <row r="5051" spans="1:4">
      <c r="A5051" s="75">
        <v>400023</v>
      </c>
      <c r="B5051" s="76">
        <v>23</v>
      </c>
      <c r="C5051" s="77">
        <v>85.5</v>
      </c>
      <c r="D5051" s="77">
        <v>119.7</v>
      </c>
    </row>
    <row r="5052" spans="1:4">
      <c r="A5052" s="75">
        <v>400024</v>
      </c>
      <c r="B5052" s="76">
        <v>24</v>
      </c>
      <c r="C5052" s="77">
        <v>89.11</v>
      </c>
      <c r="D5052" s="77">
        <v>124.76</v>
      </c>
    </row>
    <row r="5053" spans="1:4">
      <c r="A5053" s="75">
        <v>400025</v>
      </c>
      <c r="B5053" s="76">
        <v>25</v>
      </c>
      <c r="C5053" s="77">
        <v>92.73</v>
      </c>
      <c r="D5053" s="77">
        <v>129.82</v>
      </c>
    </row>
    <row r="5054" spans="1:4">
      <c r="A5054" s="75">
        <v>400026</v>
      </c>
      <c r="B5054" s="76">
        <v>26</v>
      </c>
      <c r="C5054" s="77">
        <v>96.34</v>
      </c>
      <c r="D5054" s="77">
        <v>134.88</v>
      </c>
    </row>
    <row r="5055" spans="1:4">
      <c r="A5055" s="75">
        <v>400027</v>
      </c>
      <c r="B5055" s="76">
        <v>27</v>
      </c>
      <c r="C5055" s="77">
        <v>99.95</v>
      </c>
      <c r="D5055" s="77">
        <v>139.93</v>
      </c>
    </row>
    <row r="5056" spans="1:4">
      <c r="A5056" s="75">
        <v>400028</v>
      </c>
      <c r="B5056" s="76">
        <v>28</v>
      </c>
      <c r="C5056" s="77">
        <v>103.57</v>
      </c>
      <c r="D5056" s="77">
        <v>145</v>
      </c>
    </row>
    <row r="5057" spans="1:4">
      <c r="A5057" s="75">
        <v>400029</v>
      </c>
      <c r="B5057" s="76">
        <v>29</v>
      </c>
      <c r="C5057" s="77">
        <v>107.18</v>
      </c>
      <c r="D5057" s="77">
        <v>150.05000000000001</v>
      </c>
    </row>
    <row r="5058" spans="1:4">
      <c r="A5058" s="75">
        <v>400030</v>
      </c>
      <c r="B5058" s="76">
        <v>30</v>
      </c>
      <c r="C5058" s="77">
        <v>110.79</v>
      </c>
      <c r="D5058" s="77">
        <v>155.11000000000001</v>
      </c>
    </row>
    <row r="5059" spans="1:4">
      <c r="A5059" s="75">
        <v>400031</v>
      </c>
      <c r="B5059" s="76">
        <v>31</v>
      </c>
      <c r="C5059" s="77">
        <v>114.41</v>
      </c>
      <c r="D5059" s="77">
        <v>160.16999999999999</v>
      </c>
    </row>
    <row r="5060" spans="1:4">
      <c r="A5060" s="75">
        <v>400032</v>
      </c>
      <c r="B5060" s="76">
        <v>32</v>
      </c>
      <c r="C5060" s="77">
        <v>118.02</v>
      </c>
      <c r="D5060" s="77">
        <v>165.23</v>
      </c>
    </row>
    <row r="5061" spans="1:4">
      <c r="A5061" s="75">
        <v>400033</v>
      </c>
      <c r="B5061" s="76">
        <v>33</v>
      </c>
      <c r="C5061" s="77">
        <v>121.64</v>
      </c>
      <c r="D5061" s="77">
        <v>170.3</v>
      </c>
    </row>
    <row r="5062" spans="1:4">
      <c r="A5062" s="75">
        <v>400034</v>
      </c>
      <c r="B5062" s="76">
        <v>34</v>
      </c>
      <c r="C5062" s="77">
        <v>125.25</v>
      </c>
      <c r="D5062" s="77">
        <v>175.35</v>
      </c>
    </row>
    <row r="5063" spans="1:4">
      <c r="A5063" s="75">
        <v>400035</v>
      </c>
      <c r="B5063" s="76">
        <v>35</v>
      </c>
      <c r="C5063" s="77">
        <v>128.87</v>
      </c>
      <c r="D5063" s="77">
        <v>180.41</v>
      </c>
    </row>
    <row r="5064" spans="1:4">
      <c r="A5064" s="75">
        <v>400036</v>
      </c>
      <c r="B5064" s="76">
        <v>36</v>
      </c>
      <c r="C5064" s="77">
        <v>132.47999999999999</v>
      </c>
      <c r="D5064" s="77">
        <v>185.47</v>
      </c>
    </row>
    <row r="5065" spans="1:4">
      <c r="A5065" s="75">
        <v>400037</v>
      </c>
      <c r="B5065" s="76">
        <v>37</v>
      </c>
      <c r="C5065" s="77">
        <v>136.09</v>
      </c>
      <c r="D5065" s="77">
        <v>190.53</v>
      </c>
    </row>
    <row r="5066" spans="1:4">
      <c r="A5066" s="75">
        <v>400038</v>
      </c>
      <c r="B5066" s="76">
        <v>38</v>
      </c>
      <c r="C5066" s="77">
        <v>139.71</v>
      </c>
      <c r="D5066" s="77">
        <v>195.59</v>
      </c>
    </row>
    <row r="5067" spans="1:4">
      <c r="A5067" s="75">
        <v>400039</v>
      </c>
      <c r="B5067" s="76">
        <v>39</v>
      </c>
      <c r="C5067" s="77">
        <v>143.32</v>
      </c>
      <c r="D5067" s="77">
        <v>200.65</v>
      </c>
    </row>
    <row r="5068" spans="1:4">
      <c r="A5068" s="75">
        <v>400040</v>
      </c>
      <c r="B5068" s="76">
        <v>40</v>
      </c>
      <c r="C5068" s="77">
        <v>146.94</v>
      </c>
      <c r="D5068" s="77">
        <v>205.71</v>
      </c>
    </row>
    <row r="5069" spans="1:4">
      <c r="A5069" s="75">
        <v>400041</v>
      </c>
      <c r="B5069" s="76">
        <v>41</v>
      </c>
      <c r="C5069" s="77">
        <v>150.55000000000001</v>
      </c>
      <c r="D5069" s="77">
        <v>210.77</v>
      </c>
    </row>
    <row r="5070" spans="1:4">
      <c r="A5070" s="75">
        <v>400042</v>
      </c>
      <c r="B5070" s="76">
        <v>42</v>
      </c>
      <c r="C5070" s="77">
        <v>154.16</v>
      </c>
      <c r="D5070" s="77">
        <v>215.83</v>
      </c>
    </row>
    <row r="5071" spans="1:4">
      <c r="A5071" s="75">
        <v>400043</v>
      </c>
      <c r="B5071" s="76">
        <v>43</v>
      </c>
      <c r="C5071" s="77">
        <v>157.78</v>
      </c>
      <c r="D5071" s="77">
        <v>220.89</v>
      </c>
    </row>
    <row r="5072" spans="1:4">
      <c r="A5072" s="75">
        <v>400044</v>
      </c>
      <c r="B5072" s="76">
        <v>44</v>
      </c>
      <c r="C5072" s="77">
        <v>161.38999999999999</v>
      </c>
      <c r="D5072" s="77">
        <v>225.94</v>
      </c>
    </row>
    <row r="5073" spans="1:4">
      <c r="A5073" s="75">
        <v>400045</v>
      </c>
      <c r="B5073" s="76">
        <v>45</v>
      </c>
      <c r="C5073" s="77">
        <v>165</v>
      </c>
      <c r="D5073" s="77">
        <v>231</v>
      </c>
    </row>
    <row r="5074" spans="1:4">
      <c r="A5074" s="75">
        <v>400046</v>
      </c>
      <c r="B5074" s="76">
        <v>46</v>
      </c>
      <c r="C5074" s="77">
        <v>168.62</v>
      </c>
      <c r="D5074" s="77">
        <v>236.07</v>
      </c>
    </row>
    <row r="5075" spans="1:4">
      <c r="A5075" s="75">
        <v>400047</v>
      </c>
      <c r="B5075" s="76">
        <v>47</v>
      </c>
      <c r="C5075" s="77">
        <v>172.24</v>
      </c>
      <c r="D5075" s="77">
        <v>241.13</v>
      </c>
    </row>
    <row r="5076" spans="1:4">
      <c r="A5076" s="75">
        <v>400048</v>
      </c>
      <c r="B5076" s="76">
        <v>48</v>
      </c>
      <c r="C5076" s="77">
        <v>175.85</v>
      </c>
      <c r="D5076" s="77">
        <v>246.19</v>
      </c>
    </row>
    <row r="5077" spans="1:4">
      <c r="A5077" s="75">
        <v>400049</v>
      </c>
      <c r="B5077" s="76">
        <v>49</v>
      </c>
      <c r="C5077" s="77">
        <v>179.46</v>
      </c>
      <c r="D5077" s="77">
        <v>251.25</v>
      </c>
    </row>
    <row r="5078" spans="1:4">
      <c r="A5078" s="75">
        <v>400050</v>
      </c>
      <c r="B5078" s="76">
        <v>50</v>
      </c>
      <c r="C5078" s="77">
        <v>183.08</v>
      </c>
      <c r="D5078" s="77">
        <v>256.31</v>
      </c>
    </row>
    <row r="5079" spans="1:4">
      <c r="A5079" s="75">
        <v>400051</v>
      </c>
      <c r="B5079" s="76">
        <v>51</v>
      </c>
      <c r="C5079" s="77">
        <v>186.69</v>
      </c>
      <c r="D5079" s="77">
        <v>261.37</v>
      </c>
    </row>
    <row r="5080" spans="1:4">
      <c r="A5080" s="75">
        <v>400052</v>
      </c>
      <c r="B5080" s="76">
        <v>52</v>
      </c>
      <c r="C5080" s="77">
        <v>190.3</v>
      </c>
      <c r="D5080" s="77">
        <v>266.42</v>
      </c>
    </row>
    <row r="5081" spans="1:4">
      <c r="A5081" s="75">
        <v>400053</v>
      </c>
      <c r="B5081" s="76">
        <v>53</v>
      </c>
      <c r="C5081" s="77">
        <v>193.91</v>
      </c>
      <c r="D5081" s="77">
        <v>271.48</v>
      </c>
    </row>
    <row r="5082" spans="1:4">
      <c r="A5082" s="75">
        <v>400054</v>
      </c>
      <c r="B5082" s="76">
        <v>54</v>
      </c>
      <c r="C5082" s="77">
        <v>197.53</v>
      </c>
      <c r="D5082" s="77">
        <v>276.54000000000002</v>
      </c>
    </row>
    <row r="5083" spans="1:4">
      <c r="A5083" s="75">
        <v>400055</v>
      </c>
      <c r="B5083" s="76">
        <v>55</v>
      </c>
      <c r="C5083" s="77">
        <v>201.15</v>
      </c>
      <c r="D5083" s="77">
        <v>281.60000000000002</v>
      </c>
    </row>
    <row r="5084" spans="1:4">
      <c r="A5084" s="75">
        <v>400056</v>
      </c>
      <c r="B5084" s="76">
        <v>56</v>
      </c>
      <c r="C5084" s="77">
        <v>204.76</v>
      </c>
      <c r="D5084" s="77">
        <v>286.66000000000003</v>
      </c>
    </row>
    <row r="5085" spans="1:4">
      <c r="A5085" s="75">
        <v>400057</v>
      </c>
      <c r="B5085" s="76">
        <v>57</v>
      </c>
      <c r="C5085" s="77">
        <v>208.37</v>
      </c>
      <c r="D5085" s="77">
        <v>291.72000000000003</v>
      </c>
    </row>
    <row r="5086" spans="1:4">
      <c r="A5086" s="75">
        <v>400058</v>
      </c>
      <c r="B5086" s="76">
        <v>58</v>
      </c>
      <c r="C5086" s="77">
        <v>211.98</v>
      </c>
      <c r="D5086" s="77">
        <v>296.77</v>
      </c>
    </row>
    <row r="5087" spans="1:4">
      <c r="A5087" s="75">
        <v>400059</v>
      </c>
      <c r="B5087" s="76">
        <v>59</v>
      </c>
      <c r="C5087" s="77">
        <v>215.59</v>
      </c>
      <c r="D5087" s="77">
        <v>301.83</v>
      </c>
    </row>
    <row r="5088" spans="1:4">
      <c r="A5088" s="75">
        <v>400060</v>
      </c>
      <c r="B5088" s="76">
        <v>60</v>
      </c>
      <c r="C5088" s="77">
        <v>219.21</v>
      </c>
      <c r="D5088" s="77">
        <v>306.89999999999998</v>
      </c>
    </row>
    <row r="5089" spans="1:4">
      <c r="A5089" s="75">
        <v>400061</v>
      </c>
      <c r="B5089" s="76">
        <v>61</v>
      </c>
      <c r="C5089" s="77">
        <v>222.83</v>
      </c>
      <c r="D5089" s="77">
        <v>311.97000000000003</v>
      </c>
    </row>
    <row r="5090" spans="1:4">
      <c r="A5090" s="75">
        <v>400062</v>
      </c>
      <c r="B5090" s="76">
        <v>62</v>
      </c>
      <c r="C5090" s="77">
        <v>226.45</v>
      </c>
      <c r="D5090" s="77">
        <v>317.02</v>
      </c>
    </row>
    <row r="5091" spans="1:4">
      <c r="A5091" s="75">
        <v>400063</v>
      </c>
      <c r="B5091" s="76">
        <v>63</v>
      </c>
      <c r="C5091" s="77">
        <v>230.06</v>
      </c>
      <c r="D5091" s="77">
        <v>322.08</v>
      </c>
    </row>
    <row r="5092" spans="1:4">
      <c r="A5092" s="75">
        <v>400064</v>
      </c>
      <c r="B5092" s="76">
        <v>64</v>
      </c>
      <c r="C5092" s="77">
        <v>233.67</v>
      </c>
      <c r="D5092" s="77">
        <v>327.13</v>
      </c>
    </row>
    <row r="5093" spans="1:4">
      <c r="A5093" s="75">
        <v>400065</v>
      </c>
      <c r="B5093" s="76">
        <v>65</v>
      </c>
      <c r="C5093" s="77">
        <v>237.29</v>
      </c>
      <c r="D5093" s="77">
        <v>332.21</v>
      </c>
    </row>
    <row r="5094" spans="1:4">
      <c r="A5094" s="75">
        <v>400066</v>
      </c>
      <c r="B5094" s="76">
        <v>66</v>
      </c>
      <c r="C5094" s="77">
        <v>240.9</v>
      </c>
      <c r="D5094" s="77">
        <v>337.26</v>
      </c>
    </row>
    <row r="5095" spans="1:4">
      <c r="A5095" s="75">
        <v>400067</v>
      </c>
      <c r="B5095" s="76">
        <v>67</v>
      </c>
      <c r="C5095" s="77">
        <v>244.51</v>
      </c>
      <c r="D5095" s="77">
        <v>342.32</v>
      </c>
    </row>
    <row r="5096" spans="1:4">
      <c r="A5096" s="75">
        <v>400068</v>
      </c>
      <c r="B5096" s="76">
        <v>68</v>
      </c>
      <c r="C5096" s="77">
        <v>248.12</v>
      </c>
      <c r="D5096" s="77">
        <v>347.37</v>
      </c>
    </row>
    <row r="5097" spans="1:4">
      <c r="A5097" s="75">
        <v>400069</v>
      </c>
      <c r="B5097" s="76">
        <v>69</v>
      </c>
      <c r="C5097" s="77">
        <v>251.74</v>
      </c>
      <c r="D5097" s="77">
        <v>352.44</v>
      </c>
    </row>
    <row r="5098" spans="1:4">
      <c r="A5098" s="75">
        <v>400070</v>
      </c>
      <c r="B5098" s="76">
        <v>70</v>
      </c>
      <c r="C5098" s="77">
        <v>255.36</v>
      </c>
      <c r="D5098" s="77">
        <v>357.5</v>
      </c>
    </row>
    <row r="5099" spans="1:4">
      <c r="A5099" s="75">
        <v>400071</v>
      </c>
      <c r="B5099" s="76">
        <v>71</v>
      </c>
      <c r="C5099" s="77">
        <v>258.98</v>
      </c>
      <c r="D5099" s="77">
        <v>362.57</v>
      </c>
    </row>
    <row r="5100" spans="1:4">
      <c r="A5100" s="75">
        <v>400072</v>
      </c>
      <c r="B5100" s="76">
        <v>72</v>
      </c>
      <c r="C5100" s="77">
        <v>262.58999999999997</v>
      </c>
      <c r="D5100" s="77">
        <v>367.62</v>
      </c>
    </row>
    <row r="5101" spans="1:4">
      <c r="A5101" s="75">
        <v>400073</v>
      </c>
      <c r="B5101" s="76">
        <v>73</v>
      </c>
      <c r="C5101" s="77">
        <v>266.2</v>
      </c>
      <c r="D5101" s="77">
        <v>372.68</v>
      </c>
    </row>
    <row r="5102" spans="1:4">
      <c r="A5102" s="75">
        <v>400074</v>
      </c>
      <c r="B5102" s="76">
        <v>74</v>
      </c>
      <c r="C5102" s="77">
        <v>269.8</v>
      </c>
      <c r="D5102" s="77">
        <v>377.72</v>
      </c>
    </row>
    <row r="5103" spans="1:4">
      <c r="A5103" s="75">
        <v>400075</v>
      </c>
      <c r="B5103" s="76">
        <v>75</v>
      </c>
      <c r="C5103" s="77">
        <v>273.43</v>
      </c>
      <c r="D5103" s="77">
        <v>382.8</v>
      </c>
    </row>
    <row r="5104" spans="1:4">
      <c r="A5104" s="75">
        <v>400076</v>
      </c>
      <c r="B5104" s="76">
        <v>76</v>
      </c>
      <c r="C5104" s="77">
        <v>277.02999999999997</v>
      </c>
      <c r="D5104" s="77">
        <v>387.85</v>
      </c>
    </row>
    <row r="5105" spans="1:4">
      <c r="A5105" s="75">
        <v>400077</v>
      </c>
      <c r="B5105" s="76">
        <v>77</v>
      </c>
      <c r="C5105" s="77">
        <v>280.64999999999998</v>
      </c>
      <c r="D5105" s="77">
        <v>392.9</v>
      </c>
    </row>
    <row r="5106" spans="1:4">
      <c r="A5106" s="75">
        <v>400078</v>
      </c>
      <c r="B5106" s="76">
        <v>78</v>
      </c>
      <c r="C5106" s="77">
        <v>284.26</v>
      </c>
      <c r="D5106" s="77">
        <v>397.96</v>
      </c>
    </row>
    <row r="5107" spans="1:4">
      <c r="A5107" s="75">
        <v>400079</v>
      </c>
      <c r="B5107" s="76">
        <v>79</v>
      </c>
      <c r="C5107" s="77">
        <v>287.87</v>
      </c>
      <c r="D5107" s="77">
        <v>403.02</v>
      </c>
    </row>
    <row r="5108" spans="1:4">
      <c r="A5108" s="75">
        <v>400080</v>
      </c>
      <c r="B5108" s="76">
        <v>80</v>
      </c>
      <c r="C5108" s="77">
        <v>291.49</v>
      </c>
      <c r="D5108" s="77">
        <v>408.08</v>
      </c>
    </row>
    <row r="5109" spans="1:4">
      <c r="A5109" s="75">
        <v>400081</v>
      </c>
      <c r="B5109" s="76">
        <v>81</v>
      </c>
      <c r="C5109" s="77">
        <v>295.10000000000002</v>
      </c>
      <c r="D5109" s="77">
        <v>413.15</v>
      </c>
    </row>
    <row r="5110" spans="1:4">
      <c r="A5110" s="75">
        <v>400082</v>
      </c>
      <c r="B5110" s="76">
        <v>82</v>
      </c>
      <c r="C5110" s="77">
        <v>298.72000000000003</v>
      </c>
      <c r="D5110" s="77">
        <v>418.2</v>
      </c>
    </row>
    <row r="5111" spans="1:4">
      <c r="A5111" s="75">
        <v>400083</v>
      </c>
      <c r="B5111" s="76">
        <v>83</v>
      </c>
      <c r="C5111" s="77">
        <v>302.33</v>
      </c>
      <c r="D5111" s="77">
        <v>423.26</v>
      </c>
    </row>
    <row r="5112" spans="1:4">
      <c r="A5112" s="75">
        <v>400084</v>
      </c>
      <c r="B5112" s="76">
        <v>84</v>
      </c>
      <c r="C5112" s="77">
        <v>305.95999999999998</v>
      </c>
      <c r="D5112" s="77">
        <v>428.35</v>
      </c>
    </row>
    <row r="5113" spans="1:4">
      <c r="A5113" s="75">
        <v>400085</v>
      </c>
      <c r="B5113" s="76">
        <v>85</v>
      </c>
      <c r="C5113" s="77">
        <v>309.57</v>
      </c>
      <c r="D5113" s="77">
        <v>433.39</v>
      </c>
    </row>
    <row r="5114" spans="1:4">
      <c r="A5114" s="75">
        <v>400086</v>
      </c>
      <c r="B5114" s="76">
        <v>86</v>
      </c>
      <c r="C5114" s="77">
        <v>313.17</v>
      </c>
      <c r="D5114" s="77">
        <v>438.43</v>
      </c>
    </row>
    <row r="5115" spans="1:4">
      <c r="A5115" s="75">
        <v>400087</v>
      </c>
      <c r="B5115" s="76">
        <v>87</v>
      </c>
      <c r="C5115" s="77">
        <v>316.79000000000002</v>
      </c>
      <c r="D5115" s="77">
        <v>443.5</v>
      </c>
    </row>
    <row r="5116" spans="1:4">
      <c r="A5116" s="75">
        <v>400088</v>
      </c>
      <c r="B5116" s="76">
        <v>88</v>
      </c>
      <c r="C5116" s="77">
        <v>320.39999999999998</v>
      </c>
      <c r="D5116" s="77">
        <v>448.56</v>
      </c>
    </row>
    <row r="5117" spans="1:4">
      <c r="A5117" s="75">
        <v>400089</v>
      </c>
      <c r="B5117" s="76">
        <v>89</v>
      </c>
      <c r="C5117" s="77">
        <v>324.01</v>
      </c>
      <c r="D5117" s="77">
        <v>453.61</v>
      </c>
    </row>
    <row r="5118" spans="1:4">
      <c r="A5118" s="75">
        <v>400090</v>
      </c>
      <c r="B5118" s="76">
        <v>90</v>
      </c>
      <c r="C5118" s="77">
        <v>327.64</v>
      </c>
      <c r="D5118" s="77">
        <v>458.69</v>
      </c>
    </row>
    <row r="5119" spans="1:4">
      <c r="A5119" s="75">
        <v>400091</v>
      </c>
      <c r="B5119" s="76">
        <v>91</v>
      </c>
      <c r="C5119" s="77">
        <v>331.26</v>
      </c>
      <c r="D5119" s="77">
        <v>463.76</v>
      </c>
    </row>
    <row r="5120" spans="1:4">
      <c r="A5120" s="75">
        <v>400092</v>
      </c>
      <c r="B5120" s="76">
        <v>92</v>
      </c>
      <c r="C5120" s="77">
        <v>334.86</v>
      </c>
      <c r="D5120" s="77">
        <v>468.81</v>
      </c>
    </row>
    <row r="5121" spans="1:4">
      <c r="A5121" s="75">
        <v>400093</v>
      </c>
      <c r="B5121" s="76">
        <v>93</v>
      </c>
      <c r="C5121" s="77">
        <v>338.46</v>
      </c>
      <c r="D5121" s="77">
        <v>473.85</v>
      </c>
    </row>
    <row r="5122" spans="1:4">
      <c r="A5122" s="75">
        <v>400094</v>
      </c>
      <c r="B5122" s="76">
        <v>94</v>
      </c>
      <c r="C5122" s="77">
        <v>342.08</v>
      </c>
      <c r="D5122" s="77">
        <v>478.91</v>
      </c>
    </row>
    <row r="5123" spans="1:4">
      <c r="A5123" s="75">
        <v>400095</v>
      </c>
      <c r="B5123" s="76">
        <v>95</v>
      </c>
      <c r="C5123" s="77">
        <v>345.72</v>
      </c>
      <c r="D5123" s="77">
        <v>484.01</v>
      </c>
    </row>
    <row r="5124" spans="1:4">
      <c r="A5124" s="75">
        <v>400096</v>
      </c>
      <c r="B5124" s="76">
        <v>96</v>
      </c>
      <c r="C5124" s="77">
        <v>349.31</v>
      </c>
      <c r="D5124" s="77">
        <v>489.04</v>
      </c>
    </row>
    <row r="5125" spans="1:4">
      <c r="A5125" s="75">
        <v>400097</v>
      </c>
      <c r="B5125" s="76">
        <v>97</v>
      </c>
      <c r="C5125" s="77">
        <v>352.92</v>
      </c>
      <c r="D5125" s="77">
        <v>494.09</v>
      </c>
    </row>
    <row r="5126" spans="1:4">
      <c r="A5126" s="75">
        <v>400098</v>
      </c>
      <c r="B5126" s="76">
        <v>98</v>
      </c>
      <c r="C5126" s="77">
        <v>356.55</v>
      </c>
      <c r="D5126" s="77">
        <v>499.17</v>
      </c>
    </row>
    <row r="5127" spans="1:4">
      <c r="A5127" s="75">
        <v>400099</v>
      </c>
      <c r="B5127" s="76">
        <v>99</v>
      </c>
      <c r="C5127" s="77">
        <v>360.17</v>
      </c>
      <c r="D5127" s="77">
        <v>504.23</v>
      </c>
    </row>
    <row r="5128" spans="1:4">
      <c r="A5128" s="75">
        <v>400100</v>
      </c>
      <c r="B5128" s="76">
        <v>100</v>
      </c>
      <c r="C5128" s="77">
        <v>363.76</v>
      </c>
      <c r="D5128" s="77">
        <v>509.27</v>
      </c>
    </row>
    <row r="5129" spans="1:4">
      <c r="A5129" s="75">
        <v>400101</v>
      </c>
      <c r="B5129" s="76">
        <v>101</v>
      </c>
      <c r="C5129" s="77">
        <v>367.38</v>
      </c>
      <c r="D5129" s="77">
        <v>514.33000000000004</v>
      </c>
    </row>
    <row r="5130" spans="1:4">
      <c r="A5130" s="75">
        <v>400102</v>
      </c>
      <c r="B5130" s="76">
        <v>102</v>
      </c>
      <c r="C5130" s="77">
        <v>371.02</v>
      </c>
      <c r="D5130" s="77">
        <v>519.41999999999996</v>
      </c>
    </row>
    <row r="5131" spans="1:4">
      <c r="A5131" s="75">
        <v>400103</v>
      </c>
      <c r="B5131" s="76">
        <v>103</v>
      </c>
      <c r="C5131" s="77">
        <v>374.63</v>
      </c>
      <c r="D5131" s="77">
        <v>524.48</v>
      </c>
    </row>
    <row r="5132" spans="1:4">
      <c r="A5132" s="75">
        <v>400104</v>
      </c>
      <c r="B5132" s="76">
        <v>104</v>
      </c>
      <c r="C5132" s="77">
        <v>378.23</v>
      </c>
      <c r="D5132" s="77">
        <v>529.52</v>
      </c>
    </row>
    <row r="5133" spans="1:4">
      <c r="A5133" s="75">
        <v>400105</v>
      </c>
      <c r="B5133" s="76">
        <v>105</v>
      </c>
      <c r="C5133" s="77">
        <v>381.84</v>
      </c>
      <c r="D5133" s="77">
        <v>534.57000000000005</v>
      </c>
    </row>
    <row r="5134" spans="1:4">
      <c r="A5134" s="75">
        <v>400106</v>
      </c>
      <c r="B5134" s="76">
        <v>106</v>
      </c>
      <c r="C5134" s="77">
        <v>385.47</v>
      </c>
      <c r="D5134" s="77">
        <v>539.66</v>
      </c>
    </row>
    <row r="5135" spans="1:4">
      <c r="A5135" s="75">
        <v>400107</v>
      </c>
      <c r="B5135" s="76">
        <v>107</v>
      </c>
      <c r="C5135" s="77">
        <v>389.08</v>
      </c>
      <c r="D5135" s="77">
        <v>544.71</v>
      </c>
    </row>
    <row r="5136" spans="1:4">
      <c r="A5136" s="75">
        <v>400108</v>
      </c>
      <c r="B5136" s="76">
        <v>108</v>
      </c>
      <c r="C5136" s="77">
        <v>392.7</v>
      </c>
      <c r="D5136" s="77">
        <v>549.78</v>
      </c>
    </row>
    <row r="5137" spans="1:4">
      <c r="A5137" s="75">
        <v>400109</v>
      </c>
      <c r="B5137" s="76">
        <v>109</v>
      </c>
      <c r="C5137" s="77">
        <v>396.3</v>
      </c>
      <c r="D5137" s="77">
        <v>554.82000000000005</v>
      </c>
    </row>
    <row r="5138" spans="1:4">
      <c r="A5138" s="75">
        <v>400110</v>
      </c>
      <c r="B5138" s="76">
        <v>110</v>
      </c>
      <c r="C5138" s="77">
        <v>399.92</v>
      </c>
      <c r="D5138" s="77">
        <v>559.88</v>
      </c>
    </row>
    <row r="5139" spans="1:4">
      <c r="A5139" s="75">
        <v>400111</v>
      </c>
      <c r="B5139" s="76">
        <v>111</v>
      </c>
      <c r="C5139" s="77">
        <v>403.55</v>
      </c>
      <c r="D5139" s="77">
        <v>564.97</v>
      </c>
    </row>
    <row r="5140" spans="1:4">
      <c r="A5140" s="75">
        <v>400112</v>
      </c>
      <c r="B5140" s="76">
        <v>112</v>
      </c>
      <c r="C5140" s="77">
        <v>407.16</v>
      </c>
      <c r="D5140" s="77">
        <v>570.02</v>
      </c>
    </row>
    <row r="5141" spans="1:4">
      <c r="A5141" s="75">
        <v>400113</v>
      </c>
      <c r="B5141" s="76">
        <v>113</v>
      </c>
      <c r="C5141" s="77">
        <v>410.78</v>
      </c>
      <c r="D5141" s="77">
        <v>575.09</v>
      </c>
    </row>
    <row r="5142" spans="1:4">
      <c r="A5142" s="75">
        <v>400114</v>
      </c>
      <c r="B5142" s="76">
        <v>114</v>
      </c>
      <c r="C5142" s="77">
        <v>414.37</v>
      </c>
      <c r="D5142" s="77">
        <v>580.12</v>
      </c>
    </row>
    <row r="5143" spans="1:4">
      <c r="A5143" s="75">
        <v>400115</v>
      </c>
      <c r="B5143" s="76">
        <v>115</v>
      </c>
      <c r="C5143" s="77">
        <v>417.98</v>
      </c>
      <c r="D5143" s="77">
        <v>585.17999999999995</v>
      </c>
    </row>
    <row r="5144" spans="1:4">
      <c r="A5144" s="75">
        <v>400116</v>
      </c>
      <c r="B5144" s="76">
        <v>116</v>
      </c>
      <c r="C5144" s="77">
        <v>421.61</v>
      </c>
      <c r="D5144" s="77">
        <v>590.25</v>
      </c>
    </row>
    <row r="5145" spans="1:4">
      <c r="A5145" s="75">
        <v>400117</v>
      </c>
      <c r="B5145" s="76">
        <v>117</v>
      </c>
      <c r="C5145" s="77">
        <v>425.2</v>
      </c>
      <c r="D5145" s="77">
        <v>595.28</v>
      </c>
    </row>
    <row r="5146" spans="1:4">
      <c r="A5146" s="75">
        <v>400118</v>
      </c>
      <c r="B5146" s="76">
        <v>118</v>
      </c>
      <c r="C5146" s="77">
        <v>428.81</v>
      </c>
      <c r="D5146" s="77">
        <v>600.33000000000004</v>
      </c>
    </row>
    <row r="5147" spans="1:4">
      <c r="A5147" s="75">
        <v>400119</v>
      </c>
      <c r="B5147" s="76">
        <v>119</v>
      </c>
      <c r="C5147" s="77">
        <v>432.44</v>
      </c>
      <c r="D5147" s="77">
        <v>605.41</v>
      </c>
    </row>
    <row r="5148" spans="1:4">
      <c r="A5148" s="75">
        <v>400120</v>
      </c>
      <c r="B5148" s="76">
        <v>120</v>
      </c>
      <c r="C5148" s="77">
        <v>436.07</v>
      </c>
      <c r="D5148" s="77">
        <v>610.5</v>
      </c>
    </row>
    <row r="5149" spans="1:4">
      <c r="A5149" s="75">
        <v>400121</v>
      </c>
      <c r="B5149" s="76">
        <v>121</v>
      </c>
      <c r="C5149" s="77">
        <v>439.68</v>
      </c>
      <c r="D5149" s="77">
        <v>615.54999999999995</v>
      </c>
    </row>
    <row r="5150" spans="1:4">
      <c r="A5150" s="75">
        <v>400122</v>
      </c>
      <c r="B5150" s="76">
        <v>122</v>
      </c>
      <c r="C5150" s="77">
        <v>443.3</v>
      </c>
      <c r="D5150" s="77">
        <v>620.62</v>
      </c>
    </row>
    <row r="5151" spans="1:4">
      <c r="A5151" s="75">
        <v>400123</v>
      </c>
      <c r="B5151" s="76">
        <v>123</v>
      </c>
      <c r="C5151" s="77">
        <v>446.88</v>
      </c>
      <c r="D5151" s="77">
        <v>625.63</v>
      </c>
    </row>
    <row r="5152" spans="1:4">
      <c r="A5152" s="75">
        <v>400124</v>
      </c>
      <c r="B5152" s="76">
        <v>124</v>
      </c>
      <c r="C5152" s="77">
        <v>450.53</v>
      </c>
      <c r="D5152" s="77">
        <v>630.74</v>
      </c>
    </row>
    <row r="5153" spans="1:4">
      <c r="A5153" s="75">
        <v>400125</v>
      </c>
      <c r="B5153" s="76">
        <v>125</v>
      </c>
      <c r="C5153" s="77">
        <v>454.14</v>
      </c>
      <c r="D5153" s="77">
        <v>635.79999999999995</v>
      </c>
    </row>
    <row r="5154" spans="1:4">
      <c r="A5154" s="75">
        <v>400126</v>
      </c>
      <c r="B5154" s="76">
        <v>126</v>
      </c>
      <c r="C5154" s="77">
        <v>457.77</v>
      </c>
      <c r="D5154" s="77">
        <v>640.87</v>
      </c>
    </row>
    <row r="5155" spans="1:4">
      <c r="A5155" s="75">
        <v>400127</v>
      </c>
      <c r="B5155" s="76">
        <v>127</v>
      </c>
      <c r="C5155" s="77">
        <v>461.35</v>
      </c>
      <c r="D5155" s="77">
        <v>645.89</v>
      </c>
    </row>
    <row r="5156" spans="1:4">
      <c r="A5156" s="75">
        <v>400128</v>
      </c>
      <c r="B5156" s="76">
        <v>128</v>
      </c>
      <c r="C5156" s="77">
        <v>464.95</v>
      </c>
      <c r="D5156" s="77">
        <v>650.92999999999995</v>
      </c>
    </row>
    <row r="5157" spans="1:4">
      <c r="A5157" s="75">
        <v>400129</v>
      </c>
      <c r="B5157" s="76">
        <v>129</v>
      </c>
      <c r="C5157" s="77">
        <v>468.56</v>
      </c>
      <c r="D5157" s="77">
        <v>655.98</v>
      </c>
    </row>
    <row r="5158" spans="1:4">
      <c r="A5158" s="75">
        <v>400130</v>
      </c>
      <c r="B5158" s="76">
        <v>130</v>
      </c>
      <c r="C5158" s="77">
        <v>472.18</v>
      </c>
      <c r="D5158" s="77">
        <v>661.06</v>
      </c>
    </row>
    <row r="5159" spans="1:4">
      <c r="A5159" s="75">
        <v>400131</v>
      </c>
      <c r="B5159" s="76">
        <v>131</v>
      </c>
      <c r="C5159" s="77">
        <v>475.83</v>
      </c>
      <c r="D5159" s="77">
        <v>666.16</v>
      </c>
    </row>
    <row r="5160" spans="1:4">
      <c r="A5160" s="75">
        <v>400132</v>
      </c>
      <c r="B5160" s="76">
        <v>132</v>
      </c>
      <c r="C5160" s="77">
        <v>479.42</v>
      </c>
      <c r="D5160" s="77">
        <v>671.19</v>
      </c>
    </row>
    <row r="5161" spans="1:4">
      <c r="A5161" s="75">
        <v>400133</v>
      </c>
      <c r="B5161" s="76">
        <v>133</v>
      </c>
      <c r="C5161" s="77">
        <v>483.03</v>
      </c>
      <c r="D5161" s="77">
        <v>676.24</v>
      </c>
    </row>
    <row r="5162" spans="1:4">
      <c r="A5162" s="75">
        <v>400134</v>
      </c>
      <c r="B5162" s="76">
        <v>134</v>
      </c>
      <c r="C5162" s="77">
        <v>486.65</v>
      </c>
      <c r="D5162" s="77">
        <v>681.31</v>
      </c>
    </row>
    <row r="5163" spans="1:4">
      <c r="A5163" s="75">
        <v>400135</v>
      </c>
      <c r="B5163" s="76">
        <v>135</v>
      </c>
      <c r="C5163" s="77">
        <v>490.29</v>
      </c>
      <c r="D5163" s="77">
        <v>686.4</v>
      </c>
    </row>
    <row r="5164" spans="1:4">
      <c r="A5164" s="75">
        <v>400136</v>
      </c>
      <c r="B5164" s="76">
        <v>136</v>
      </c>
      <c r="C5164" s="77">
        <v>493.87</v>
      </c>
      <c r="D5164" s="77">
        <v>691.42</v>
      </c>
    </row>
    <row r="5165" spans="1:4">
      <c r="A5165" s="75">
        <v>400137</v>
      </c>
      <c r="B5165" s="76">
        <v>137</v>
      </c>
      <c r="C5165" s="77">
        <v>497.47</v>
      </c>
      <c r="D5165" s="77">
        <v>696.45</v>
      </c>
    </row>
    <row r="5166" spans="1:4">
      <c r="A5166" s="75">
        <v>400138</v>
      </c>
      <c r="B5166" s="76">
        <v>138</v>
      </c>
      <c r="C5166" s="77">
        <v>501.15</v>
      </c>
      <c r="D5166" s="77">
        <v>701.61</v>
      </c>
    </row>
    <row r="5167" spans="1:4">
      <c r="A5167" s="75">
        <v>400139</v>
      </c>
      <c r="B5167" s="76">
        <v>139</v>
      </c>
      <c r="C5167" s="77">
        <v>504.7</v>
      </c>
      <c r="D5167" s="77">
        <v>706.59</v>
      </c>
    </row>
    <row r="5168" spans="1:4">
      <c r="A5168" s="75">
        <v>400140</v>
      </c>
      <c r="B5168" s="76">
        <v>140</v>
      </c>
      <c r="C5168" s="77">
        <v>508.34</v>
      </c>
      <c r="D5168" s="77">
        <v>711.68</v>
      </c>
    </row>
    <row r="5169" spans="1:4">
      <c r="A5169" s="75">
        <v>400141</v>
      </c>
      <c r="B5169" s="76">
        <v>141</v>
      </c>
      <c r="C5169" s="77">
        <v>511.92</v>
      </c>
      <c r="D5169" s="77">
        <v>716.69</v>
      </c>
    </row>
    <row r="5170" spans="1:4">
      <c r="A5170" s="75">
        <v>400142</v>
      </c>
      <c r="B5170" s="76">
        <v>142</v>
      </c>
      <c r="C5170" s="77">
        <v>515.59</v>
      </c>
      <c r="D5170" s="77">
        <v>721.83</v>
      </c>
    </row>
    <row r="5171" spans="1:4">
      <c r="A5171" s="75">
        <v>400143</v>
      </c>
      <c r="B5171" s="76">
        <v>143</v>
      </c>
      <c r="C5171" s="77">
        <v>519.20000000000005</v>
      </c>
      <c r="D5171" s="77">
        <v>726.88</v>
      </c>
    </row>
    <row r="5172" spans="1:4">
      <c r="A5172" s="75">
        <v>400144</v>
      </c>
      <c r="B5172" s="76">
        <v>144</v>
      </c>
      <c r="C5172" s="77">
        <v>522.82000000000005</v>
      </c>
      <c r="D5172" s="77">
        <v>731.95</v>
      </c>
    </row>
    <row r="5173" spans="1:4">
      <c r="A5173" s="75">
        <v>400145</v>
      </c>
      <c r="B5173" s="76">
        <v>145</v>
      </c>
      <c r="C5173" s="77">
        <v>526.38</v>
      </c>
      <c r="D5173" s="77">
        <v>736.93</v>
      </c>
    </row>
    <row r="5174" spans="1:4">
      <c r="A5174" s="75">
        <v>400146</v>
      </c>
      <c r="B5174" s="76">
        <v>146</v>
      </c>
      <c r="C5174" s="77">
        <v>530.03</v>
      </c>
      <c r="D5174" s="77">
        <v>742.04</v>
      </c>
    </row>
    <row r="5175" spans="1:4">
      <c r="A5175" s="75">
        <v>400147</v>
      </c>
      <c r="B5175" s="76">
        <v>147</v>
      </c>
      <c r="C5175" s="77">
        <v>533.61</v>
      </c>
      <c r="D5175" s="77">
        <v>747.05</v>
      </c>
    </row>
    <row r="5176" spans="1:4">
      <c r="A5176" s="75">
        <v>400148</v>
      </c>
      <c r="B5176" s="76">
        <v>148</v>
      </c>
      <c r="C5176" s="77">
        <v>537.29</v>
      </c>
      <c r="D5176" s="77">
        <v>752.2</v>
      </c>
    </row>
    <row r="5177" spans="1:4">
      <c r="A5177" s="75">
        <v>400149</v>
      </c>
      <c r="B5177" s="76">
        <v>149</v>
      </c>
      <c r="C5177" s="77">
        <v>540.89</v>
      </c>
      <c r="D5177" s="77">
        <v>757.25</v>
      </c>
    </row>
    <row r="5178" spans="1:4">
      <c r="A5178" s="75">
        <v>400150</v>
      </c>
      <c r="B5178" s="76">
        <v>150</v>
      </c>
      <c r="C5178" s="77">
        <v>544.52</v>
      </c>
      <c r="D5178" s="77">
        <v>762.32</v>
      </c>
    </row>
    <row r="5179" spans="1:4">
      <c r="A5179" s="75">
        <v>400151</v>
      </c>
      <c r="B5179" s="76">
        <v>151</v>
      </c>
      <c r="C5179" s="77">
        <v>548.07000000000005</v>
      </c>
      <c r="D5179" s="77">
        <v>767.3</v>
      </c>
    </row>
    <row r="5180" spans="1:4">
      <c r="A5180" s="75">
        <v>400152</v>
      </c>
      <c r="B5180" s="76">
        <v>152</v>
      </c>
      <c r="C5180" s="77">
        <v>551.72</v>
      </c>
      <c r="D5180" s="77">
        <v>772.4</v>
      </c>
    </row>
    <row r="5181" spans="1:4">
      <c r="A5181" s="75">
        <v>400153</v>
      </c>
      <c r="B5181" s="76">
        <v>153</v>
      </c>
      <c r="C5181" s="77">
        <v>555.29</v>
      </c>
      <c r="D5181" s="77">
        <v>777.41</v>
      </c>
    </row>
    <row r="5182" spans="1:4">
      <c r="A5182" s="75">
        <v>400154</v>
      </c>
      <c r="B5182" s="76">
        <v>154</v>
      </c>
      <c r="C5182" s="77">
        <v>558.96</v>
      </c>
      <c r="D5182" s="77">
        <v>782.55</v>
      </c>
    </row>
    <row r="5183" spans="1:4">
      <c r="A5183" s="75">
        <v>400155</v>
      </c>
      <c r="B5183" s="76">
        <v>155</v>
      </c>
      <c r="C5183" s="77">
        <v>562.55999999999995</v>
      </c>
      <c r="D5183" s="77">
        <v>787.59</v>
      </c>
    </row>
    <row r="5184" spans="1:4">
      <c r="A5184" s="75">
        <v>400156</v>
      </c>
      <c r="B5184" s="76">
        <v>156</v>
      </c>
      <c r="C5184" s="77">
        <v>566.17999999999995</v>
      </c>
      <c r="D5184" s="77">
        <v>792.65</v>
      </c>
    </row>
    <row r="5185" spans="1:4">
      <c r="A5185" s="75">
        <v>400157</v>
      </c>
      <c r="B5185" s="76">
        <v>157</v>
      </c>
      <c r="C5185" s="77">
        <v>569.79999999999995</v>
      </c>
      <c r="D5185" s="77">
        <v>797.72</v>
      </c>
    </row>
    <row r="5186" spans="1:4">
      <c r="A5186" s="75">
        <v>400158</v>
      </c>
      <c r="B5186" s="76">
        <v>158</v>
      </c>
      <c r="C5186" s="77">
        <v>573.44000000000005</v>
      </c>
      <c r="D5186" s="77">
        <v>802.82</v>
      </c>
    </row>
    <row r="5187" spans="1:4">
      <c r="A5187" s="75">
        <v>400159</v>
      </c>
      <c r="B5187" s="76">
        <v>159</v>
      </c>
      <c r="C5187" s="77">
        <v>577</v>
      </c>
      <c r="D5187" s="77">
        <v>807.8</v>
      </c>
    </row>
    <row r="5188" spans="1:4">
      <c r="A5188" s="75">
        <v>400160</v>
      </c>
      <c r="B5188" s="76">
        <v>160</v>
      </c>
      <c r="C5188" s="77">
        <v>580.66</v>
      </c>
      <c r="D5188" s="77">
        <v>812.92</v>
      </c>
    </row>
    <row r="5189" spans="1:4">
      <c r="A5189" s="75">
        <v>400161</v>
      </c>
      <c r="B5189" s="76">
        <v>161</v>
      </c>
      <c r="C5189" s="77">
        <v>584.24</v>
      </c>
      <c r="D5189" s="77">
        <v>817.94</v>
      </c>
    </row>
    <row r="5190" spans="1:4">
      <c r="A5190" s="75">
        <v>400162</v>
      </c>
      <c r="B5190" s="76">
        <v>162</v>
      </c>
      <c r="C5190" s="77">
        <v>587.83000000000004</v>
      </c>
      <c r="D5190" s="77">
        <v>822.97</v>
      </c>
    </row>
    <row r="5191" spans="1:4">
      <c r="A5191" s="75">
        <v>400163</v>
      </c>
      <c r="B5191" s="76">
        <v>163</v>
      </c>
      <c r="C5191" s="77">
        <v>591.44000000000005</v>
      </c>
      <c r="D5191" s="77">
        <v>828.01</v>
      </c>
    </row>
    <row r="5192" spans="1:4">
      <c r="A5192" s="75">
        <v>400164</v>
      </c>
      <c r="B5192" s="76">
        <v>164</v>
      </c>
      <c r="C5192" s="77">
        <v>595.04999999999995</v>
      </c>
      <c r="D5192" s="77">
        <v>833.07</v>
      </c>
    </row>
    <row r="5193" spans="1:4">
      <c r="A5193" s="75">
        <v>400165</v>
      </c>
      <c r="B5193" s="76">
        <v>165</v>
      </c>
      <c r="C5193" s="77">
        <v>598.67999999999995</v>
      </c>
      <c r="D5193" s="77">
        <v>838.15</v>
      </c>
    </row>
    <row r="5194" spans="1:4">
      <c r="A5194" s="75">
        <v>400166</v>
      </c>
      <c r="B5194" s="76">
        <v>166</v>
      </c>
      <c r="C5194" s="77">
        <v>602.32000000000005</v>
      </c>
      <c r="D5194" s="77">
        <v>843.25</v>
      </c>
    </row>
    <row r="5195" spans="1:4">
      <c r="A5195" s="75">
        <v>400167</v>
      </c>
      <c r="B5195" s="76">
        <v>167</v>
      </c>
      <c r="C5195" s="77">
        <v>605.97</v>
      </c>
      <c r="D5195" s="77">
        <v>848.36</v>
      </c>
    </row>
    <row r="5196" spans="1:4">
      <c r="A5196" s="75">
        <v>400168</v>
      </c>
      <c r="B5196" s="76">
        <v>168</v>
      </c>
      <c r="C5196" s="77">
        <v>609.53</v>
      </c>
      <c r="D5196" s="77">
        <v>853.34</v>
      </c>
    </row>
    <row r="5197" spans="1:4">
      <c r="A5197" s="75">
        <v>400169</v>
      </c>
      <c r="B5197" s="76">
        <v>169</v>
      </c>
      <c r="C5197" s="77">
        <v>613.21</v>
      </c>
      <c r="D5197" s="77">
        <v>858.49</v>
      </c>
    </row>
    <row r="5198" spans="1:4">
      <c r="A5198" s="75">
        <v>400170</v>
      </c>
      <c r="B5198" s="76">
        <v>170</v>
      </c>
      <c r="C5198" s="77">
        <v>616.79</v>
      </c>
      <c r="D5198" s="77">
        <v>863.51</v>
      </c>
    </row>
    <row r="5199" spans="1:4">
      <c r="A5199" s="75">
        <v>400171</v>
      </c>
      <c r="B5199" s="76">
        <v>171</v>
      </c>
      <c r="C5199" s="77">
        <v>620.38</v>
      </c>
      <c r="D5199" s="77">
        <v>868.54</v>
      </c>
    </row>
    <row r="5200" spans="1:4">
      <c r="A5200" s="75">
        <v>400172</v>
      </c>
      <c r="B5200" s="76">
        <v>172</v>
      </c>
      <c r="C5200" s="77">
        <v>623.99</v>
      </c>
      <c r="D5200" s="77">
        <v>873.58</v>
      </c>
    </row>
    <row r="5201" spans="1:4">
      <c r="A5201" s="75">
        <v>400173</v>
      </c>
      <c r="B5201" s="76">
        <v>173</v>
      </c>
      <c r="C5201" s="77">
        <v>627.6</v>
      </c>
      <c r="D5201" s="77">
        <v>878.65</v>
      </c>
    </row>
    <row r="5202" spans="1:4">
      <c r="A5202" s="75">
        <v>400174</v>
      </c>
      <c r="B5202" s="76">
        <v>174</v>
      </c>
      <c r="C5202" s="77">
        <v>631.23</v>
      </c>
      <c r="D5202" s="77">
        <v>883.72</v>
      </c>
    </row>
    <row r="5203" spans="1:4">
      <c r="A5203" s="75">
        <v>400175</v>
      </c>
      <c r="B5203" s="76">
        <v>175</v>
      </c>
      <c r="C5203" s="77">
        <v>634.87</v>
      </c>
      <c r="D5203" s="77">
        <v>888.82</v>
      </c>
    </row>
    <row r="5204" spans="1:4">
      <c r="A5204" s="75">
        <v>400176</v>
      </c>
      <c r="B5204" s="76">
        <v>176</v>
      </c>
      <c r="C5204" s="77">
        <v>638.41</v>
      </c>
      <c r="D5204" s="77">
        <v>893.77</v>
      </c>
    </row>
    <row r="5205" spans="1:4">
      <c r="A5205" s="75">
        <v>400177</v>
      </c>
      <c r="B5205" s="76">
        <v>177</v>
      </c>
      <c r="C5205" s="77">
        <v>642.07000000000005</v>
      </c>
      <c r="D5205" s="77">
        <v>898.9</v>
      </c>
    </row>
    <row r="5206" spans="1:4">
      <c r="A5206" s="75">
        <v>400178</v>
      </c>
      <c r="B5206" s="76">
        <v>178</v>
      </c>
      <c r="C5206" s="77">
        <v>645.74</v>
      </c>
      <c r="D5206" s="77">
        <v>904.04</v>
      </c>
    </row>
    <row r="5207" spans="1:4">
      <c r="A5207" s="75">
        <v>400179</v>
      </c>
      <c r="B5207" s="76">
        <v>179</v>
      </c>
      <c r="C5207" s="77">
        <v>649.30999999999995</v>
      </c>
      <c r="D5207" s="77">
        <v>909.03</v>
      </c>
    </row>
    <row r="5208" spans="1:4">
      <c r="A5208" s="75">
        <v>400180</v>
      </c>
      <c r="B5208" s="76">
        <v>180</v>
      </c>
      <c r="C5208" s="77">
        <v>652.89</v>
      </c>
      <c r="D5208" s="77">
        <v>914.04</v>
      </c>
    </row>
    <row r="5209" spans="1:4">
      <c r="A5209" s="75">
        <v>400181</v>
      </c>
      <c r="B5209" s="76">
        <v>181</v>
      </c>
      <c r="C5209" s="77">
        <v>656.48</v>
      </c>
      <c r="D5209" s="77">
        <v>919.07</v>
      </c>
    </row>
    <row r="5210" spans="1:4">
      <c r="A5210" s="75">
        <v>400182</v>
      </c>
      <c r="B5210" s="76">
        <v>182</v>
      </c>
      <c r="C5210" s="77">
        <v>660.2</v>
      </c>
      <c r="D5210" s="77">
        <v>924.27</v>
      </c>
    </row>
    <row r="5211" spans="1:4">
      <c r="A5211" s="75">
        <v>400183</v>
      </c>
      <c r="B5211" s="76">
        <v>183</v>
      </c>
      <c r="C5211" s="77">
        <v>663.81</v>
      </c>
      <c r="D5211" s="77">
        <v>929.33</v>
      </c>
    </row>
    <row r="5212" spans="1:4">
      <c r="A5212" s="75">
        <v>400184</v>
      </c>
      <c r="B5212" s="76">
        <v>184</v>
      </c>
      <c r="C5212" s="77">
        <v>667.43</v>
      </c>
      <c r="D5212" s="77">
        <v>934.4</v>
      </c>
    </row>
    <row r="5213" spans="1:4">
      <c r="A5213" s="75">
        <v>400185</v>
      </c>
      <c r="B5213" s="76">
        <v>185</v>
      </c>
      <c r="C5213" s="77">
        <v>670.93</v>
      </c>
      <c r="D5213" s="77">
        <v>939.31</v>
      </c>
    </row>
    <row r="5214" spans="1:4">
      <c r="A5214" s="75">
        <v>400186</v>
      </c>
      <c r="B5214" s="76">
        <v>186</v>
      </c>
      <c r="C5214" s="77">
        <v>674.57</v>
      </c>
      <c r="D5214" s="77">
        <v>944.4</v>
      </c>
    </row>
    <row r="5215" spans="1:4">
      <c r="A5215" s="75">
        <v>400187</v>
      </c>
      <c r="B5215" s="76">
        <v>187</v>
      </c>
      <c r="C5215" s="77">
        <v>678.23</v>
      </c>
      <c r="D5215" s="77">
        <v>949.52</v>
      </c>
    </row>
    <row r="5216" spans="1:4">
      <c r="A5216" s="75">
        <v>400188</v>
      </c>
      <c r="B5216" s="76">
        <v>188</v>
      </c>
      <c r="C5216" s="77">
        <v>681.89</v>
      </c>
      <c r="D5216" s="77">
        <v>954.65</v>
      </c>
    </row>
    <row r="5217" spans="1:4">
      <c r="A5217" s="75">
        <v>400189</v>
      </c>
      <c r="B5217" s="76">
        <v>189</v>
      </c>
      <c r="C5217" s="77">
        <v>685.43</v>
      </c>
      <c r="D5217" s="77">
        <v>959.61</v>
      </c>
    </row>
    <row r="5218" spans="1:4">
      <c r="A5218" s="75">
        <v>400190</v>
      </c>
      <c r="B5218" s="76">
        <v>190</v>
      </c>
      <c r="C5218" s="77">
        <v>689.12</v>
      </c>
      <c r="D5218" s="77">
        <v>964.77</v>
      </c>
    </row>
    <row r="5219" spans="1:4">
      <c r="A5219" s="75">
        <v>400191</v>
      </c>
      <c r="B5219" s="76">
        <v>191</v>
      </c>
      <c r="C5219" s="77">
        <v>692.68</v>
      </c>
      <c r="D5219" s="77">
        <v>969.76</v>
      </c>
    </row>
    <row r="5220" spans="1:4">
      <c r="A5220" s="75">
        <v>400192</v>
      </c>
      <c r="B5220" s="76">
        <v>192</v>
      </c>
      <c r="C5220" s="77">
        <v>696.26</v>
      </c>
      <c r="D5220" s="77">
        <v>974.76</v>
      </c>
    </row>
    <row r="5221" spans="1:4">
      <c r="A5221" s="75">
        <v>400193</v>
      </c>
      <c r="B5221" s="76">
        <v>193</v>
      </c>
      <c r="C5221" s="77">
        <v>699.97</v>
      </c>
      <c r="D5221" s="77">
        <v>979.96</v>
      </c>
    </row>
    <row r="5222" spans="1:4">
      <c r="A5222" s="75">
        <v>400194</v>
      </c>
      <c r="B5222" s="76">
        <v>194</v>
      </c>
      <c r="C5222" s="77">
        <v>703.57</v>
      </c>
      <c r="D5222" s="77">
        <v>984.99</v>
      </c>
    </row>
    <row r="5223" spans="1:4">
      <c r="A5223" s="75">
        <v>400195</v>
      </c>
      <c r="B5223" s="76">
        <v>195</v>
      </c>
      <c r="C5223" s="77">
        <v>707.17</v>
      </c>
      <c r="D5223" s="77">
        <v>990.04</v>
      </c>
    </row>
    <row r="5224" spans="1:4">
      <c r="A5224" s="75">
        <v>400196</v>
      </c>
      <c r="B5224" s="76">
        <v>196</v>
      </c>
      <c r="C5224" s="77">
        <v>710.78</v>
      </c>
      <c r="D5224" s="77">
        <v>995.09</v>
      </c>
    </row>
    <row r="5225" spans="1:4">
      <c r="A5225" s="75">
        <v>400197</v>
      </c>
      <c r="B5225" s="76">
        <v>197</v>
      </c>
      <c r="C5225" s="77">
        <v>714.4</v>
      </c>
      <c r="D5225" s="83">
        <v>1000.16</v>
      </c>
    </row>
    <row r="5226" spans="1:4">
      <c r="A5226" s="75">
        <v>400198</v>
      </c>
      <c r="B5226" s="76">
        <v>198</v>
      </c>
      <c r="C5226" s="77">
        <v>718.04</v>
      </c>
      <c r="D5226" s="83">
        <v>1005.25</v>
      </c>
    </row>
    <row r="5227" spans="1:4">
      <c r="A5227" s="75">
        <v>400199</v>
      </c>
      <c r="B5227" s="76">
        <v>199</v>
      </c>
      <c r="C5227" s="77">
        <v>721.53</v>
      </c>
      <c r="D5227" s="83">
        <v>1010.15</v>
      </c>
    </row>
    <row r="5228" spans="1:4">
      <c r="A5228" s="75">
        <v>400200</v>
      </c>
      <c r="B5228" s="76">
        <v>200</v>
      </c>
      <c r="C5228" s="77">
        <v>725.19</v>
      </c>
      <c r="D5228" s="83">
        <v>1015.26</v>
      </c>
    </row>
    <row r="5229" spans="1:4">
      <c r="A5229" s="75">
        <v>400201</v>
      </c>
      <c r="B5229" s="79" t="s">
        <v>112</v>
      </c>
      <c r="C5229" s="80">
        <v>3.63</v>
      </c>
      <c r="D5229" s="80">
        <v>5.08</v>
      </c>
    </row>
    <row r="5230" spans="1:4">
      <c r="A5230" s="75">
        <v>410001</v>
      </c>
      <c r="B5230" s="76">
        <v>1</v>
      </c>
      <c r="C5230" s="77">
        <v>14.1</v>
      </c>
      <c r="D5230" s="77">
        <v>19.739999999999998</v>
      </c>
    </row>
    <row r="5231" spans="1:4">
      <c r="A5231" s="75">
        <v>410002</v>
      </c>
      <c r="B5231" s="76">
        <v>2</v>
      </c>
      <c r="C5231" s="77">
        <v>16.29</v>
      </c>
      <c r="D5231" s="77">
        <v>22.81</v>
      </c>
    </row>
    <row r="5232" spans="1:4">
      <c r="A5232" s="75">
        <v>410003</v>
      </c>
      <c r="B5232" s="76">
        <v>3</v>
      </c>
      <c r="C5232" s="77">
        <v>18.489999999999998</v>
      </c>
      <c r="D5232" s="77">
        <v>25.89</v>
      </c>
    </row>
    <row r="5233" spans="1:4">
      <c r="A5233" s="75">
        <v>410004</v>
      </c>
      <c r="B5233" s="76">
        <v>4</v>
      </c>
      <c r="C5233" s="77">
        <v>20.68</v>
      </c>
      <c r="D5233" s="77">
        <v>28.96</v>
      </c>
    </row>
    <row r="5234" spans="1:4">
      <c r="A5234" s="75">
        <v>410005</v>
      </c>
      <c r="B5234" s="76">
        <v>5</v>
      </c>
      <c r="C5234" s="77">
        <v>22.88</v>
      </c>
      <c r="D5234" s="77">
        <v>32.03</v>
      </c>
    </row>
    <row r="5235" spans="1:4">
      <c r="A5235" s="75">
        <v>410006</v>
      </c>
      <c r="B5235" s="76">
        <v>6</v>
      </c>
      <c r="C5235" s="77">
        <v>25.08</v>
      </c>
      <c r="D5235" s="77">
        <v>35.11</v>
      </c>
    </row>
    <row r="5236" spans="1:4">
      <c r="A5236" s="75">
        <v>410007</v>
      </c>
      <c r="B5236" s="76">
        <v>7</v>
      </c>
      <c r="C5236" s="77">
        <v>27.94</v>
      </c>
      <c r="D5236" s="77">
        <v>39.119999999999997</v>
      </c>
    </row>
    <row r="5237" spans="1:4">
      <c r="A5237" s="75">
        <v>410008</v>
      </c>
      <c r="B5237" s="76">
        <v>8</v>
      </c>
      <c r="C5237" s="77">
        <v>31.59</v>
      </c>
      <c r="D5237" s="77">
        <v>44.23</v>
      </c>
    </row>
    <row r="5238" spans="1:4">
      <c r="A5238" s="75">
        <v>410009</v>
      </c>
      <c r="B5238" s="76">
        <v>9</v>
      </c>
      <c r="C5238" s="77">
        <v>35.24</v>
      </c>
      <c r="D5238" s="77">
        <v>49.34</v>
      </c>
    </row>
    <row r="5239" spans="1:4">
      <c r="A5239" s="75">
        <v>410010</v>
      </c>
      <c r="B5239" s="76">
        <v>10</v>
      </c>
      <c r="C5239" s="77">
        <v>38.9</v>
      </c>
      <c r="D5239" s="77">
        <v>54.46</v>
      </c>
    </row>
    <row r="5240" spans="1:4">
      <c r="A5240" s="75">
        <v>410011</v>
      </c>
      <c r="B5240" s="76">
        <v>11</v>
      </c>
      <c r="C5240" s="77">
        <v>42.55</v>
      </c>
      <c r="D5240" s="77">
        <v>59.57</v>
      </c>
    </row>
    <row r="5241" spans="1:4">
      <c r="A5241" s="75">
        <v>410012</v>
      </c>
      <c r="B5241" s="76">
        <v>12</v>
      </c>
      <c r="C5241" s="77">
        <v>46.2</v>
      </c>
      <c r="D5241" s="77">
        <v>64.680000000000007</v>
      </c>
    </row>
    <row r="5242" spans="1:4">
      <c r="A5242" s="75">
        <v>410013</v>
      </c>
      <c r="B5242" s="76">
        <v>13</v>
      </c>
      <c r="C5242" s="77">
        <v>49.85</v>
      </c>
      <c r="D5242" s="77">
        <v>69.790000000000006</v>
      </c>
    </row>
    <row r="5243" spans="1:4">
      <c r="A5243" s="75">
        <v>410014</v>
      </c>
      <c r="B5243" s="76">
        <v>14</v>
      </c>
      <c r="C5243" s="77">
        <v>53.5</v>
      </c>
      <c r="D5243" s="77">
        <v>74.900000000000006</v>
      </c>
    </row>
    <row r="5244" spans="1:4">
      <c r="A5244" s="75">
        <v>410015</v>
      </c>
      <c r="B5244" s="76">
        <v>15</v>
      </c>
      <c r="C5244" s="77">
        <v>57.15</v>
      </c>
      <c r="D5244" s="77">
        <v>80.02</v>
      </c>
    </row>
    <row r="5245" spans="1:4">
      <c r="A5245" s="75">
        <v>410016</v>
      </c>
      <c r="B5245" s="76">
        <v>16</v>
      </c>
      <c r="C5245" s="77">
        <v>60.81</v>
      </c>
      <c r="D5245" s="77">
        <v>85.13</v>
      </c>
    </row>
    <row r="5246" spans="1:4">
      <c r="A5246" s="75">
        <v>410017</v>
      </c>
      <c r="B5246" s="76">
        <v>17</v>
      </c>
      <c r="C5246" s="77">
        <v>64.459999999999994</v>
      </c>
      <c r="D5246" s="77">
        <v>90.24</v>
      </c>
    </row>
    <row r="5247" spans="1:4">
      <c r="A5247" s="75">
        <v>410018</v>
      </c>
      <c r="B5247" s="76">
        <v>18</v>
      </c>
      <c r="C5247" s="77">
        <v>68.11</v>
      </c>
      <c r="D5247" s="77">
        <v>95.35</v>
      </c>
    </row>
    <row r="5248" spans="1:4">
      <c r="A5248" s="75">
        <v>410019</v>
      </c>
      <c r="B5248" s="76">
        <v>19</v>
      </c>
      <c r="C5248" s="77">
        <v>71.760000000000005</v>
      </c>
      <c r="D5248" s="77">
        <v>100.46</v>
      </c>
    </row>
    <row r="5249" spans="1:4">
      <c r="A5249" s="75">
        <v>410020</v>
      </c>
      <c r="B5249" s="76">
        <v>20</v>
      </c>
      <c r="C5249" s="77">
        <v>75.41</v>
      </c>
      <c r="D5249" s="77">
        <v>105.58</v>
      </c>
    </row>
    <row r="5250" spans="1:4">
      <c r="A5250" s="75">
        <v>410021</v>
      </c>
      <c r="B5250" s="76">
        <v>21</v>
      </c>
      <c r="C5250" s="77">
        <v>79.06</v>
      </c>
      <c r="D5250" s="77">
        <v>110.69</v>
      </c>
    </row>
    <row r="5251" spans="1:4">
      <c r="A5251" s="75">
        <v>410022</v>
      </c>
      <c r="B5251" s="76">
        <v>22</v>
      </c>
      <c r="C5251" s="77">
        <v>82.72</v>
      </c>
      <c r="D5251" s="77">
        <v>115.8</v>
      </c>
    </row>
    <row r="5252" spans="1:4">
      <c r="A5252" s="75">
        <v>410023</v>
      </c>
      <c r="B5252" s="76">
        <v>23</v>
      </c>
      <c r="C5252" s="77">
        <v>86.37</v>
      </c>
      <c r="D5252" s="77">
        <v>120.92</v>
      </c>
    </row>
    <row r="5253" spans="1:4">
      <c r="A5253" s="75">
        <v>410024</v>
      </c>
      <c r="B5253" s="76">
        <v>24</v>
      </c>
      <c r="C5253" s="77">
        <v>90.02</v>
      </c>
      <c r="D5253" s="77">
        <v>126.03</v>
      </c>
    </row>
    <row r="5254" spans="1:4">
      <c r="A5254" s="75">
        <v>410025</v>
      </c>
      <c r="B5254" s="76">
        <v>25</v>
      </c>
      <c r="C5254" s="77">
        <v>93.67</v>
      </c>
      <c r="D5254" s="77">
        <v>131.13999999999999</v>
      </c>
    </row>
    <row r="5255" spans="1:4">
      <c r="A5255" s="75">
        <v>410026</v>
      </c>
      <c r="B5255" s="76">
        <v>26</v>
      </c>
      <c r="C5255" s="77">
        <v>97.32</v>
      </c>
      <c r="D5255" s="77">
        <v>136.25</v>
      </c>
    </row>
    <row r="5256" spans="1:4">
      <c r="A5256" s="75">
        <v>410027</v>
      </c>
      <c r="B5256" s="76">
        <v>27</v>
      </c>
      <c r="C5256" s="77">
        <v>100.97</v>
      </c>
      <c r="D5256" s="77">
        <v>141.36000000000001</v>
      </c>
    </row>
    <row r="5257" spans="1:4">
      <c r="A5257" s="75">
        <v>410028</v>
      </c>
      <c r="B5257" s="76">
        <v>28</v>
      </c>
      <c r="C5257" s="77">
        <v>104.63</v>
      </c>
      <c r="D5257" s="77">
        <v>146.47999999999999</v>
      </c>
    </row>
    <row r="5258" spans="1:4">
      <c r="A5258" s="75">
        <v>410029</v>
      </c>
      <c r="B5258" s="76">
        <v>29</v>
      </c>
      <c r="C5258" s="77">
        <v>108.28</v>
      </c>
      <c r="D5258" s="77">
        <v>151.59</v>
      </c>
    </row>
    <row r="5259" spans="1:4">
      <c r="A5259" s="75">
        <v>410030</v>
      </c>
      <c r="B5259" s="76">
        <v>30</v>
      </c>
      <c r="C5259" s="77">
        <v>111.93</v>
      </c>
      <c r="D5259" s="77">
        <v>156.69999999999999</v>
      </c>
    </row>
    <row r="5260" spans="1:4">
      <c r="A5260" s="75">
        <v>410031</v>
      </c>
      <c r="B5260" s="76">
        <v>31</v>
      </c>
      <c r="C5260" s="77">
        <v>115.58</v>
      </c>
      <c r="D5260" s="77">
        <v>161.81</v>
      </c>
    </row>
    <row r="5261" spans="1:4">
      <c r="A5261" s="75">
        <v>410032</v>
      </c>
      <c r="B5261" s="76">
        <v>32</v>
      </c>
      <c r="C5261" s="77">
        <v>119.23</v>
      </c>
      <c r="D5261" s="77">
        <v>166.92</v>
      </c>
    </row>
    <row r="5262" spans="1:4">
      <c r="A5262" s="75">
        <v>410033</v>
      </c>
      <c r="B5262" s="76">
        <v>33</v>
      </c>
      <c r="C5262" s="77">
        <v>122.89</v>
      </c>
      <c r="D5262" s="77">
        <v>172.04</v>
      </c>
    </row>
    <row r="5263" spans="1:4">
      <c r="A5263" s="75">
        <v>410034</v>
      </c>
      <c r="B5263" s="76">
        <v>34</v>
      </c>
      <c r="C5263" s="77">
        <v>126.53</v>
      </c>
      <c r="D5263" s="77">
        <v>177.15</v>
      </c>
    </row>
    <row r="5264" spans="1:4">
      <c r="A5264" s="75">
        <v>410035</v>
      </c>
      <c r="B5264" s="76">
        <v>35</v>
      </c>
      <c r="C5264" s="77">
        <v>130.19</v>
      </c>
      <c r="D5264" s="77">
        <v>182.26</v>
      </c>
    </row>
    <row r="5265" spans="1:4">
      <c r="A5265" s="75">
        <v>410036</v>
      </c>
      <c r="B5265" s="76">
        <v>36</v>
      </c>
      <c r="C5265" s="77">
        <v>133.84</v>
      </c>
      <c r="D5265" s="77">
        <v>187.38</v>
      </c>
    </row>
    <row r="5266" spans="1:4">
      <c r="A5266" s="75">
        <v>410037</v>
      </c>
      <c r="B5266" s="76">
        <v>37</v>
      </c>
      <c r="C5266" s="77">
        <v>137.49</v>
      </c>
      <c r="D5266" s="77">
        <v>192.49</v>
      </c>
    </row>
    <row r="5267" spans="1:4">
      <c r="A5267" s="75">
        <v>410038</v>
      </c>
      <c r="B5267" s="76">
        <v>38</v>
      </c>
      <c r="C5267" s="77">
        <v>141.13999999999999</v>
      </c>
      <c r="D5267" s="77">
        <v>197.6</v>
      </c>
    </row>
    <row r="5268" spans="1:4">
      <c r="A5268" s="75">
        <v>410039</v>
      </c>
      <c r="B5268" s="76">
        <v>39</v>
      </c>
      <c r="C5268" s="77">
        <v>144.79</v>
      </c>
      <c r="D5268" s="77">
        <v>202.71</v>
      </c>
    </row>
    <row r="5269" spans="1:4">
      <c r="A5269" s="75">
        <v>410040</v>
      </c>
      <c r="B5269" s="76">
        <v>40</v>
      </c>
      <c r="C5269" s="77">
        <v>148.44999999999999</v>
      </c>
      <c r="D5269" s="77">
        <v>207.83</v>
      </c>
    </row>
    <row r="5270" spans="1:4">
      <c r="A5270" s="75">
        <v>410041</v>
      </c>
      <c r="B5270" s="76">
        <v>41</v>
      </c>
      <c r="C5270" s="77">
        <v>152.1</v>
      </c>
      <c r="D5270" s="77">
        <v>212.94</v>
      </c>
    </row>
    <row r="5271" spans="1:4">
      <c r="A5271" s="75">
        <v>410042</v>
      </c>
      <c r="B5271" s="76">
        <v>42</v>
      </c>
      <c r="C5271" s="77">
        <v>155.75</v>
      </c>
      <c r="D5271" s="77">
        <v>218.05</v>
      </c>
    </row>
    <row r="5272" spans="1:4">
      <c r="A5272" s="75">
        <v>410043</v>
      </c>
      <c r="B5272" s="76">
        <v>43</v>
      </c>
      <c r="C5272" s="77">
        <v>159.4</v>
      </c>
      <c r="D5272" s="77">
        <v>223.16</v>
      </c>
    </row>
    <row r="5273" spans="1:4">
      <c r="A5273" s="75">
        <v>410044</v>
      </c>
      <c r="B5273" s="76">
        <v>44</v>
      </c>
      <c r="C5273" s="77">
        <v>163.05000000000001</v>
      </c>
      <c r="D5273" s="77">
        <v>228.27</v>
      </c>
    </row>
    <row r="5274" spans="1:4">
      <c r="A5274" s="75">
        <v>410045</v>
      </c>
      <c r="B5274" s="76">
        <v>45</v>
      </c>
      <c r="C5274" s="77">
        <v>166.7</v>
      </c>
      <c r="D5274" s="77">
        <v>233.38</v>
      </c>
    </row>
    <row r="5275" spans="1:4">
      <c r="A5275" s="75">
        <v>410046</v>
      </c>
      <c r="B5275" s="76">
        <v>46</v>
      </c>
      <c r="C5275" s="77">
        <v>170.36</v>
      </c>
      <c r="D5275" s="77">
        <v>238.5</v>
      </c>
    </row>
    <row r="5276" spans="1:4">
      <c r="A5276" s="75">
        <v>410047</v>
      </c>
      <c r="B5276" s="76">
        <v>47</v>
      </c>
      <c r="C5276" s="77">
        <v>174.01</v>
      </c>
      <c r="D5276" s="77">
        <v>243.62</v>
      </c>
    </row>
    <row r="5277" spans="1:4">
      <c r="A5277" s="75">
        <v>410048</v>
      </c>
      <c r="B5277" s="76">
        <v>48</v>
      </c>
      <c r="C5277" s="77">
        <v>177.66</v>
      </c>
      <c r="D5277" s="77">
        <v>248.73</v>
      </c>
    </row>
    <row r="5278" spans="1:4">
      <c r="A5278" s="75">
        <v>410049</v>
      </c>
      <c r="B5278" s="76">
        <v>49</v>
      </c>
      <c r="C5278" s="77">
        <v>181.31</v>
      </c>
      <c r="D5278" s="77">
        <v>253.84</v>
      </c>
    </row>
    <row r="5279" spans="1:4">
      <c r="A5279" s="75">
        <v>410050</v>
      </c>
      <c r="B5279" s="76">
        <v>50</v>
      </c>
      <c r="C5279" s="77">
        <v>184.97</v>
      </c>
      <c r="D5279" s="77">
        <v>258.95</v>
      </c>
    </row>
    <row r="5280" spans="1:4">
      <c r="A5280" s="75">
        <v>410051</v>
      </c>
      <c r="B5280" s="76">
        <v>51</v>
      </c>
      <c r="C5280" s="77">
        <v>188.62</v>
      </c>
      <c r="D5280" s="77">
        <v>264.07</v>
      </c>
    </row>
    <row r="5281" spans="1:4">
      <c r="A5281" s="75">
        <v>410052</v>
      </c>
      <c r="B5281" s="76">
        <v>52</v>
      </c>
      <c r="C5281" s="77">
        <v>192.26</v>
      </c>
      <c r="D5281" s="77">
        <v>269.17</v>
      </c>
    </row>
    <row r="5282" spans="1:4">
      <c r="A5282" s="75">
        <v>410053</v>
      </c>
      <c r="B5282" s="76">
        <v>53</v>
      </c>
      <c r="C5282" s="77">
        <v>195.92</v>
      </c>
      <c r="D5282" s="77">
        <v>274.27999999999997</v>
      </c>
    </row>
    <row r="5283" spans="1:4">
      <c r="A5283" s="75">
        <v>410054</v>
      </c>
      <c r="B5283" s="76">
        <v>54</v>
      </c>
      <c r="C5283" s="77">
        <v>199.57</v>
      </c>
      <c r="D5283" s="77">
        <v>279.39999999999998</v>
      </c>
    </row>
    <row r="5284" spans="1:4">
      <c r="A5284" s="75">
        <v>410055</v>
      </c>
      <c r="B5284" s="76">
        <v>55</v>
      </c>
      <c r="C5284" s="77">
        <v>203.22</v>
      </c>
      <c r="D5284" s="77">
        <v>284.51</v>
      </c>
    </row>
    <row r="5285" spans="1:4">
      <c r="A5285" s="75">
        <v>410056</v>
      </c>
      <c r="B5285" s="76">
        <v>56</v>
      </c>
      <c r="C5285" s="77">
        <v>206.88</v>
      </c>
      <c r="D5285" s="77">
        <v>289.63</v>
      </c>
    </row>
    <row r="5286" spans="1:4">
      <c r="A5286" s="75">
        <v>410057</v>
      </c>
      <c r="B5286" s="76">
        <v>57</v>
      </c>
      <c r="C5286" s="77">
        <v>210.53</v>
      </c>
      <c r="D5286" s="77">
        <v>294.74</v>
      </c>
    </row>
    <row r="5287" spans="1:4">
      <c r="A5287" s="75">
        <v>410058</v>
      </c>
      <c r="B5287" s="76">
        <v>58</v>
      </c>
      <c r="C5287" s="77">
        <v>214.17</v>
      </c>
      <c r="D5287" s="77">
        <v>299.83999999999997</v>
      </c>
    </row>
    <row r="5288" spans="1:4">
      <c r="A5288" s="75">
        <v>410059</v>
      </c>
      <c r="B5288" s="76">
        <v>59</v>
      </c>
      <c r="C5288" s="77">
        <v>217.82</v>
      </c>
      <c r="D5288" s="77">
        <v>304.95</v>
      </c>
    </row>
    <row r="5289" spans="1:4">
      <c r="A5289" s="75">
        <v>410060</v>
      </c>
      <c r="B5289" s="76">
        <v>60</v>
      </c>
      <c r="C5289" s="77">
        <v>221.48</v>
      </c>
      <c r="D5289" s="77">
        <v>310.07</v>
      </c>
    </row>
    <row r="5290" spans="1:4">
      <c r="A5290" s="75">
        <v>410061</v>
      </c>
      <c r="B5290" s="76">
        <v>61</v>
      </c>
      <c r="C5290" s="77">
        <v>225.14</v>
      </c>
      <c r="D5290" s="77">
        <v>315.2</v>
      </c>
    </row>
    <row r="5291" spans="1:4">
      <c r="A5291" s="75">
        <v>410062</v>
      </c>
      <c r="B5291" s="76">
        <v>62</v>
      </c>
      <c r="C5291" s="77">
        <v>228.79</v>
      </c>
      <c r="D5291" s="77">
        <v>320.3</v>
      </c>
    </row>
    <row r="5292" spans="1:4">
      <c r="A5292" s="75">
        <v>410063</v>
      </c>
      <c r="B5292" s="76">
        <v>63</v>
      </c>
      <c r="C5292" s="77">
        <v>232.44</v>
      </c>
      <c r="D5292" s="77">
        <v>325.41000000000003</v>
      </c>
    </row>
    <row r="5293" spans="1:4">
      <c r="A5293" s="75">
        <v>410064</v>
      </c>
      <c r="B5293" s="76">
        <v>64</v>
      </c>
      <c r="C5293" s="77">
        <v>236.09</v>
      </c>
      <c r="D5293" s="77">
        <v>330.52</v>
      </c>
    </row>
    <row r="5294" spans="1:4">
      <c r="A5294" s="75">
        <v>410065</v>
      </c>
      <c r="B5294" s="76">
        <v>65</v>
      </c>
      <c r="C5294" s="77">
        <v>239.75</v>
      </c>
      <c r="D5294" s="77">
        <v>335.65</v>
      </c>
    </row>
    <row r="5295" spans="1:4">
      <c r="A5295" s="75">
        <v>410066</v>
      </c>
      <c r="B5295" s="76">
        <v>66</v>
      </c>
      <c r="C5295" s="77">
        <v>243.39</v>
      </c>
      <c r="D5295" s="77">
        <v>340.75</v>
      </c>
    </row>
    <row r="5296" spans="1:4">
      <c r="A5296" s="75">
        <v>410067</v>
      </c>
      <c r="B5296" s="76">
        <v>67</v>
      </c>
      <c r="C5296" s="77">
        <v>247.04</v>
      </c>
      <c r="D5296" s="77">
        <v>345.86</v>
      </c>
    </row>
    <row r="5297" spans="1:4">
      <c r="A5297" s="75">
        <v>410068</v>
      </c>
      <c r="B5297" s="76">
        <v>68</v>
      </c>
      <c r="C5297" s="77">
        <v>250.69</v>
      </c>
      <c r="D5297" s="77">
        <v>350.97</v>
      </c>
    </row>
    <row r="5298" spans="1:4">
      <c r="A5298" s="75">
        <v>410069</v>
      </c>
      <c r="B5298" s="76">
        <v>69</v>
      </c>
      <c r="C5298" s="77">
        <v>254.35</v>
      </c>
      <c r="D5298" s="77">
        <v>356.09</v>
      </c>
    </row>
    <row r="5299" spans="1:4">
      <c r="A5299" s="75">
        <v>410070</v>
      </c>
      <c r="B5299" s="76">
        <v>70</v>
      </c>
      <c r="C5299" s="77">
        <v>258</v>
      </c>
      <c r="D5299" s="77">
        <v>361.2</v>
      </c>
    </row>
    <row r="5300" spans="1:4">
      <c r="A5300" s="75">
        <v>410071</v>
      </c>
      <c r="B5300" s="76">
        <v>71</v>
      </c>
      <c r="C5300" s="77">
        <v>261.66000000000003</v>
      </c>
      <c r="D5300" s="77">
        <v>366.32</v>
      </c>
    </row>
    <row r="5301" spans="1:4">
      <c r="A5301" s="75">
        <v>410072</v>
      </c>
      <c r="B5301" s="76">
        <v>72</v>
      </c>
      <c r="C5301" s="77">
        <v>265.31</v>
      </c>
      <c r="D5301" s="77">
        <v>371.43</v>
      </c>
    </row>
    <row r="5302" spans="1:4">
      <c r="A5302" s="75">
        <v>410073</v>
      </c>
      <c r="B5302" s="76">
        <v>73</v>
      </c>
      <c r="C5302" s="77">
        <v>268.95999999999998</v>
      </c>
      <c r="D5302" s="77">
        <v>376.54</v>
      </c>
    </row>
    <row r="5303" spans="1:4">
      <c r="A5303" s="75">
        <v>410074</v>
      </c>
      <c r="B5303" s="76">
        <v>74</v>
      </c>
      <c r="C5303" s="77">
        <v>272.60000000000002</v>
      </c>
      <c r="D5303" s="77">
        <v>381.63</v>
      </c>
    </row>
    <row r="5304" spans="1:4">
      <c r="A5304" s="75">
        <v>410075</v>
      </c>
      <c r="B5304" s="76">
        <v>75</v>
      </c>
      <c r="C5304" s="77">
        <v>276.26</v>
      </c>
      <c r="D5304" s="77">
        <v>386.76</v>
      </c>
    </row>
    <row r="5305" spans="1:4">
      <c r="A5305" s="75">
        <v>410076</v>
      </c>
      <c r="B5305" s="76">
        <v>76</v>
      </c>
      <c r="C5305" s="77">
        <v>279.91000000000003</v>
      </c>
      <c r="D5305" s="77">
        <v>391.87</v>
      </c>
    </row>
    <row r="5306" spans="1:4">
      <c r="A5306" s="75">
        <v>410077</v>
      </c>
      <c r="B5306" s="76">
        <v>77</v>
      </c>
      <c r="C5306" s="77">
        <v>283.55</v>
      </c>
      <c r="D5306" s="77">
        <v>396.98</v>
      </c>
    </row>
    <row r="5307" spans="1:4">
      <c r="A5307" s="75">
        <v>410078</v>
      </c>
      <c r="B5307" s="76">
        <v>78</v>
      </c>
      <c r="C5307" s="77">
        <v>287.20999999999998</v>
      </c>
      <c r="D5307" s="77">
        <v>402.09</v>
      </c>
    </row>
    <row r="5308" spans="1:4">
      <c r="A5308" s="75">
        <v>410079</v>
      </c>
      <c r="B5308" s="76">
        <v>79</v>
      </c>
      <c r="C5308" s="77">
        <v>290.86</v>
      </c>
      <c r="D5308" s="77">
        <v>407.2</v>
      </c>
    </row>
    <row r="5309" spans="1:4">
      <c r="A5309" s="75">
        <v>410080</v>
      </c>
      <c r="B5309" s="76">
        <v>80</v>
      </c>
      <c r="C5309" s="77">
        <v>294.51</v>
      </c>
      <c r="D5309" s="77">
        <v>412.32</v>
      </c>
    </row>
    <row r="5310" spans="1:4">
      <c r="A5310" s="75">
        <v>410081</v>
      </c>
      <c r="B5310" s="76">
        <v>81</v>
      </c>
      <c r="C5310" s="77">
        <v>298.16000000000003</v>
      </c>
      <c r="D5310" s="77">
        <v>417.43</v>
      </c>
    </row>
    <row r="5311" spans="1:4">
      <c r="A5311" s="75">
        <v>410082</v>
      </c>
      <c r="B5311" s="76">
        <v>82</v>
      </c>
      <c r="C5311" s="77">
        <v>301.82</v>
      </c>
      <c r="D5311" s="77">
        <v>422.54</v>
      </c>
    </row>
    <row r="5312" spans="1:4">
      <c r="A5312" s="75">
        <v>410083</v>
      </c>
      <c r="B5312" s="76">
        <v>83</v>
      </c>
      <c r="C5312" s="77">
        <v>305.45999999999998</v>
      </c>
      <c r="D5312" s="77">
        <v>427.65</v>
      </c>
    </row>
    <row r="5313" spans="1:4">
      <c r="A5313" s="75">
        <v>410084</v>
      </c>
      <c r="B5313" s="76">
        <v>84</v>
      </c>
      <c r="C5313" s="77">
        <v>309.14</v>
      </c>
      <c r="D5313" s="77">
        <v>432.79</v>
      </c>
    </row>
    <row r="5314" spans="1:4">
      <c r="A5314" s="75">
        <v>410085</v>
      </c>
      <c r="B5314" s="76">
        <v>85</v>
      </c>
      <c r="C5314" s="77">
        <v>312.77999999999997</v>
      </c>
      <c r="D5314" s="77">
        <v>437.89</v>
      </c>
    </row>
    <row r="5315" spans="1:4">
      <c r="A5315" s="75">
        <v>410086</v>
      </c>
      <c r="B5315" s="76">
        <v>86</v>
      </c>
      <c r="C5315" s="77">
        <v>316.41000000000003</v>
      </c>
      <c r="D5315" s="77">
        <v>442.98</v>
      </c>
    </row>
    <row r="5316" spans="1:4">
      <c r="A5316" s="75">
        <v>410087</v>
      </c>
      <c r="B5316" s="76">
        <v>87</v>
      </c>
      <c r="C5316" s="77">
        <v>320.07</v>
      </c>
      <c r="D5316" s="77">
        <v>448.1</v>
      </c>
    </row>
    <row r="5317" spans="1:4">
      <c r="A5317" s="75">
        <v>410088</v>
      </c>
      <c r="B5317" s="76">
        <v>88</v>
      </c>
      <c r="C5317" s="77">
        <v>323.73</v>
      </c>
      <c r="D5317" s="77">
        <v>453.22</v>
      </c>
    </row>
    <row r="5318" spans="1:4">
      <c r="A5318" s="75">
        <v>410089</v>
      </c>
      <c r="B5318" s="76">
        <v>89</v>
      </c>
      <c r="C5318" s="77">
        <v>327.37</v>
      </c>
      <c r="D5318" s="77">
        <v>458.32</v>
      </c>
    </row>
    <row r="5319" spans="1:4">
      <c r="A5319" s="75">
        <v>410090</v>
      </c>
      <c r="B5319" s="76">
        <v>90</v>
      </c>
      <c r="C5319" s="77">
        <v>331.04</v>
      </c>
      <c r="D5319" s="77">
        <v>463.45</v>
      </c>
    </row>
    <row r="5320" spans="1:4">
      <c r="A5320" s="75">
        <v>410091</v>
      </c>
      <c r="B5320" s="76">
        <v>91</v>
      </c>
      <c r="C5320" s="77">
        <v>334.69</v>
      </c>
      <c r="D5320" s="77">
        <v>468.57</v>
      </c>
    </row>
    <row r="5321" spans="1:4">
      <c r="A5321" s="75">
        <v>410092</v>
      </c>
      <c r="B5321" s="76">
        <v>92</v>
      </c>
      <c r="C5321" s="77">
        <v>338.34</v>
      </c>
      <c r="D5321" s="77">
        <v>473.68</v>
      </c>
    </row>
    <row r="5322" spans="1:4">
      <c r="A5322" s="75">
        <v>410093</v>
      </c>
      <c r="B5322" s="76">
        <v>93</v>
      </c>
      <c r="C5322" s="77">
        <v>341.98</v>
      </c>
      <c r="D5322" s="77">
        <v>478.77</v>
      </c>
    </row>
    <row r="5323" spans="1:4">
      <c r="A5323" s="75">
        <v>410094</v>
      </c>
      <c r="B5323" s="76">
        <v>94</v>
      </c>
      <c r="C5323" s="77">
        <v>345.63</v>
      </c>
      <c r="D5323" s="77">
        <v>483.88</v>
      </c>
    </row>
    <row r="5324" spans="1:4">
      <c r="A5324" s="75">
        <v>410095</v>
      </c>
      <c r="B5324" s="76">
        <v>95</v>
      </c>
      <c r="C5324" s="77">
        <v>349.31</v>
      </c>
      <c r="D5324" s="77">
        <v>489.03</v>
      </c>
    </row>
    <row r="5325" spans="1:4">
      <c r="A5325" s="75">
        <v>410096</v>
      </c>
      <c r="B5325" s="76">
        <v>96</v>
      </c>
      <c r="C5325" s="77">
        <v>352.94</v>
      </c>
      <c r="D5325" s="77">
        <v>494.11</v>
      </c>
    </row>
    <row r="5326" spans="1:4">
      <c r="A5326" s="75">
        <v>410097</v>
      </c>
      <c r="B5326" s="76">
        <v>97</v>
      </c>
      <c r="C5326" s="77">
        <v>356.59</v>
      </c>
      <c r="D5326" s="77">
        <v>499.22</v>
      </c>
    </row>
    <row r="5327" spans="1:4">
      <c r="A5327" s="75">
        <v>410098</v>
      </c>
      <c r="B5327" s="76">
        <v>98</v>
      </c>
      <c r="C5327" s="77">
        <v>360.25</v>
      </c>
      <c r="D5327" s="77">
        <v>504.36</v>
      </c>
    </row>
    <row r="5328" spans="1:4">
      <c r="A5328" s="75">
        <v>410099</v>
      </c>
      <c r="B5328" s="76">
        <v>99</v>
      </c>
      <c r="C5328" s="77">
        <v>363.91</v>
      </c>
      <c r="D5328" s="77">
        <v>509.47</v>
      </c>
    </row>
    <row r="5329" spans="1:4">
      <c r="A5329" s="75">
        <v>410100</v>
      </c>
      <c r="B5329" s="76">
        <v>100</v>
      </c>
      <c r="C5329" s="77">
        <v>367.54</v>
      </c>
      <c r="D5329" s="77">
        <v>514.55999999999995</v>
      </c>
    </row>
    <row r="5330" spans="1:4">
      <c r="A5330" s="75">
        <v>410101</v>
      </c>
      <c r="B5330" s="76">
        <v>101</v>
      </c>
      <c r="C5330" s="77">
        <v>371.2</v>
      </c>
      <c r="D5330" s="77">
        <v>519.66999999999996</v>
      </c>
    </row>
    <row r="5331" spans="1:4">
      <c r="A5331" s="75">
        <v>410102</v>
      </c>
      <c r="B5331" s="76">
        <v>102</v>
      </c>
      <c r="C5331" s="77">
        <v>374.87</v>
      </c>
      <c r="D5331" s="77">
        <v>524.82000000000005</v>
      </c>
    </row>
    <row r="5332" spans="1:4">
      <c r="A5332" s="75">
        <v>410103</v>
      </c>
      <c r="B5332" s="76">
        <v>103</v>
      </c>
      <c r="C5332" s="77">
        <v>378.52</v>
      </c>
      <c r="D5332" s="77">
        <v>529.92999999999995</v>
      </c>
    </row>
    <row r="5333" spans="1:4">
      <c r="A5333" s="75">
        <v>410104</v>
      </c>
      <c r="B5333" s="76">
        <v>104</v>
      </c>
      <c r="C5333" s="77">
        <v>382.15</v>
      </c>
      <c r="D5333" s="77">
        <v>535.02</v>
      </c>
    </row>
    <row r="5334" spans="1:4">
      <c r="A5334" s="75">
        <v>410105</v>
      </c>
      <c r="B5334" s="76">
        <v>105</v>
      </c>
      <c r="C5334" s="77">
        <v>385.8</v>
      </c>
      <c r="D5334" s="77">
        <v>540.13</v>
      </c>
    </row>
    <row r="5335" spans="1:4">
      <c r="A5335" s="75">
        <v>410106</v>
      </c>
      <c r="B5335" s="76">
        <v>106</v>
      </c>
      <c r="C5335" s="77">
        <v>389.47</v>
      </c>
      <c r="D5335" s="77">
        <v>545.26</v>
      </c>
    </row>
    <row r="5336" spans="1:4">
      <c r="A5336" s="75">
        <v>410107</v>
      </c>
      <c r="B5336" s="76">
        <v>107</v>
      </c>
      <c r="C5336" s="77">
        <v>393.12</v>
      </c>
      <c r="D5336" s="77">
        <v>550.37</v>
      </c>
    </row>
    <row r="5337" spans="1:4">
      <c r="A5337" s="75">
        <v>410108</v>
      </c>
      <c r="B5337" s="76">
        <v>108</v>
      </c>
      <c r="C5337" s="77">
        <v>396.78</v>
      </c>
      <c r="D5337" s="77">
        <v>555.49</v>
      </c>
    </row>
    <row r="5338" spans="1:4">
      <c r="A5338" s="75">
        <v>410109</v>
      </c>
      <c r="B5338" s="76">
        <v>109</v>
      </c>
      <c r="C5338" s="77">
        <v>400.42</v>
      </c>
      <c r="D5338" s="77">
        <v>560.59</v>
      </c>
    </row>
    <row r="5339" spans="1:4">
      <c r="A5339" s="75">
        <v>410110</v>
      </c>
      <c r="B5339" s="76">
        <v>110</v>
      </c>
      <c r="C5339" s="77">
        <v>404.07</v>
      </c>
      <c r="D5339" s="77">
        <v>565.70000000000005</v>
      </c>
    </row>
    <row r="5340" spans="1:4">
      <c r="A5340" s="75">
        <v>410111</v>
      </c>
      <c r="B5340" s="76">
        <v>111</v>
      </c>
      <c r="C5340" s="77">
        <v>407.75</v>
      </c>
      <c r="D5340" s="77">
        <v>570.84</v>
      </c>
    </row>
    <row r="5341" spans="1:4">
      <c r="A5341" s="75">
        <v>410112</v>
      </c>
      <c r="B5341" s="76">
        <v>112</v>
      </c>
      <c r="C5341" s="77">
        <v>411.39</v>
      </c>
      <c r="D5341" s="77">
        <v>575.94000000000005</v>
      </c>
    </row>
    <row r="5342" spans="1:4">
      <c r="A5342" s="75">
        <v>410113</v>
      </c>
      <c r="B5342" s="76">
        <v>113</v>
      </c>
      <c r="C5342" s="77">
        <v>415.05</v>
      </c>
      <c r="D5342" s="77">
        <v>581.07000000000005</v>
      </c>
    </row>
    <row r="5343" spans="1:4">
      <c r="A5343" s="75">
        <v>410114</v>
      </c>
      <c r="B5343" s="76">
        <v>114</v>
      </c>
      <c r="C5343" s="77">
        <v>418.68</v>
      </c>
      <c r="D5343" s="77">
        <v>586.15</v>
      </c>
    </row>
    <row r="5344" spans="1:4">
      <c r="A5344" s="75">
        <v>410115</v>
      </c>
      <c r="B5344" s="76">
        <v>115</v>
      </c>
      <c r="C5344" s="77">
        <v>422.33</v>
      </c>
      <c r="D5344" s="77">
        <v>591.26</v>
      </c>
    </row>
    <row r="5345" spans="1:4">
      <c r="A5345" s="75">
        <v>410116</v>
      </c>
      <c r="B5345" s="76">
        <v>116</v>
      </c>
      <c r="C5345" s="77">
        <v>425.99</v>
      </c>
      <c r="D5345" s="77">
        <v>596.39</v>
      </c>
    </row>
    <row r="5346" spans="1:4">
      <c r="A5346" s="75">
        <v>410117</v>
      </c>
      <c r="B5346" s="76">
        <v>117</v>
      </c>
      <c r="C5346" s="77">
        <v>429.62</v>
      </c>
      <c r="D5346" s="77">
        <v>601.47</v>
      </c>
    </row>
    <row r="5347" spans="1:4">
      <c r="A5347" s="75">
        <v>410118</v>
      </c>
      <c r="B5347" s="76">
        <v>118</v>
      </c>
      <c r="C5347" s="77">
        <v>433.26</v>
      </c>
      <c r="D5347" s="77">
        <v>606.57000000000005</v>
      </c>
    </row>
    <row r="5348" spans="1:4">
      <c r="A5348" s="75">
        <v>410119</v>
      </c>
      <c r="B5348" s="76">
        <v>119</v>
      </c>
      <c r="C5348" s="77">
        <v>436.93</v>
      </c>
      <c r="D5348" s="77">
        <v>611.70000000000005</v>
      </c>
    </row>
    <row r="5349" spans="1:4">
      <c r="A5349" s="75">
        <v>410120</v>
      </c>
      <c r="B5349" s="76">
        <v>120</v>
      </c>
      <c r="C5349" s="77">
        <v>440.61</v>
      </c>
      <c r="D5349" s="77">
        <v>616.85</v>
      </c>
    </row>
    <row r="5350" spans="1:4">
      <c r="A5350" s="75">
        <v>410121</v>
      </c>
      <c r="B5350" s="76">
        <v>121</v>
      </c>
      <c r="C5350" s="77">
        <v>444.25</v>
      </c>
      <c r="D5350" s="77">
        <v>621.95000000000005</v>
      </c>
    </row>
    <row r="5351" spans="1:4">
      <c r="A5351" s="75">
        <v>410122</v>
      </c>
      <c r="B5351" s="76">
        <v>122</v>
      </c>
      <c r="C5351" s="77">
        <v>447.91</v>
      </c>
      <c r="D5351" s="77">
        <v>627.07000000000005</v>
      </c>
    </row>
    <row r="5352" spans="1:4">
      <c r="A5352" s="75">
        <v>410123</v>
      </c>
      <c r="B5352" s="76">
        <v>123</v>
      </c>
      <c r="C5352" s="77">
        <v>451.53</v>
      </c>
      <c r="D5352" s="77">
        <v>632.14</v>
      </c>
    </row>
    <row r="5353" spans="1:4">
      <c r="A5353" s="75">
        <v>410124</v>
      </c>
      <c r="B5353" s="76">
        <v>124</v>
      </c>
      <c r="C5353" s="77">
        <v>455.21</v>
      </c>
      <c r="D5353" s="77">
        <v>637.29999999999995</v>
      </c>
    </row>
    <row r="5354" spans="1:4">
      <c r="A5354" s="75">
        <v>410125</v>
      </c>
      <c r="B5354" s="76">
        <v>125</v>
      </c>
      <c r="C5354" s="77">
        <v>458.86</v>
      </c>
      <c r="D5354" s="77">
        <v>624.41</v>
      </c>
    </row>
    <row r="5355" spans="1:4">
      <c r="A5355" s="75">
        <v>410126</v>
      </c>
      <c r="B5355" s="76">
        <v>126</v>
      </c>
      <c r="C5355" s="77">
        <v>462.53</v>
      </c>
      <c r="D5355" s="77">
        <v>647.54</v>
      </c>
    </row>
    <row r="5356" spans="1:4">
      <c r="A5356" s="75">
        <v>410127</v>
      </c>
      <c r="B5356" s="76">
        <v>127</v>
      </c>
      <c r="C5356" s="77">
        <v>466.15</v>
      </c>
      <c r="D5356" s="77">
        <v>652.61</v>
      </c>
    </row>
    <row r="5357" spans="1:4">
      <c r="A5357" s="75">
        <v>410128</v>
      </c>
      <c r="B5357" s="76">
        <v>128</v>
      </c>
      <c r="C5357" s="77">
        <v>469.78</v>
      </c>
      <c r="D5357" s="77">
        <v>657.7</v>
      </c>
    </row>
    <row r="5358" spans="1:4">
      <c r="A5358" s="75">
        <v>410129</v>
      </c>
      <c r="B5358" s="76">
        <v>129</v>
      </c>
      <c r="C5358" s="77">
        <v>473.43</v>
      </c>
      <c r="D5358" s="77">
        <v>662.8</v>
      </c>
    </row>
    <row r="5359" spans="1:4">
      <c r="A5359" s="75">
        <v>410130</v>
      </c>
      <c r="B5359" s="76">
        <v>130</v>
      </c>
      <c r="C5359" s="77">
        <v>477.1</v>
      </c>
      <c r="D5359" s="77">
        <v>667.93</v>
      </c>
    </row>
    <row r="5360" spans="1:4">
      <c r="A5360" s="75">
        <v>410131</v>
      </c>
      <c r="B5360" s="76">
        <v>131</v>
      </c>
      <c r="C5360" s="77">
        <v>480.78</v>
      </c>
      <c r="D5360" s="77">
        <v>673.09</v>
      </c>
    </row>
    <row r="5361" spans="1:4">
      <c r="A5361" s="75">
        <v>410132</v>
      </c>
      <c r="B5361" s="76">
        <v>132</v>
      </c>
      <c r="C5361" s="77">
        <v>484.41</v>
      </c>
      <c r="D5361" s="77">
        <v>678.17</v>
      </c>
    </row>
    <row r="5362" spans="1:4">
      <c r="A5362" s="75">
        <v>410133</v>
      </c>
      <c r="B5362" s="76">
        <v>133</v>
      </c>
      <c r="C5362" s="77">
        <v>488.05</v>
      </c>
      <c r="D5362" s="77">
        <v>683.27</v>
      </c>
    </row>
    <row r="5363" spans="1:4">
      <c r="A5363" s="75">
        <v>410134</v>
      </c>
      <c r="B5363" s="76">
        <v>134</v>
      </c>
      <c r="C5363" s="77">
        <v>491.71</v>
      </c>
      <c r="D5363" s="77">
        <v>688.4</v>
      </c>
    </row>
    <row r="5364" spans="1:4">
      <c r="A5364" s="75">
        <v>410135</v>
      </c>
      <c r="B5364" s="76">
        <v>135</v>
      </c>
      <c r="C5364" s="77">
        <v>495.39</v>
      </c>
      <c r="D5364" s="77">
        <v>693.54</v>
      </c>
    </row>
    <row r="5365" spans="1:4">
      <c r="A5365" s="75">
        <v>410136</v>
      </c>
      <c r="B5365" s="76">
        <v>136</v>
      </c>
      <c r="C5365" s="77">
        <v>499.01</v>
      </c>
      <c r="D5365" s="77">
        <v>698.61</v>
      </c>
    </row>
    <row r="5366" spans="1:4">
      <c r="A5366" s="75">
        <v>410137</v>
      </c>
      <c r="B5366" s="76">
        <v>137</v>
      </c>
      <c r="C5366" s="77">
        <v>502.64</v>
      </c>
      <c r="D5366" s="77">
        <v>703.7</v>
      </c>
    </row>
    <row r="5367" spans="1:4">
      <c r="A5367" s="75">
        <v>410138</v>
      </c>
      <c r="B5367" s="76">
        <v>138</v>
      </c>
      <c r="C5367" s="77">
        <v>506.36</v>
      </c>
      <c r="D5367" s="77">
        <v>708.91</v>
      </c>
    </row>
    <row r="5368" spans="1:4">
      <c r="A5368" s="75">
        <v>410139</v>
      </c>
      <c r="B5368" s="76">
        <v>139</v>
      </c>
      <c r="C5368" s="77">
        <v>509.95</v>
      </c>
      <c r="D5368" s="77">
        <v>713.94</v>
      </c>
    </row>
    <row r="5369" spans="1:4">
      <c r="A5369" s="75">
        <v>410140</v>
      </c>
      <c r="B5369" s="76">
        <v>140</v>
      </c>
      <c r="C5369" s="77">
        <v>513.63</v>
      </c>
      <c r="D5369" s="77">
        <v>719.08</v>
      </c>
    </row>
    <row r="5370" spans="1:4">
      <c r="A5370" s="75">
        <v>410141</v>
      </c>
      <c r="B5370" s="76">
        <v>141</v>
      </c>
      <c r="C5370" s="77">
        <v>517.25</v>
      </c>
      <c r="D5370" s="77">
        <v>724.15</v>
      </c>
    </row>
    <row r="5371" spans="1:4">
      <c r="A5371" s="75">
        <v>410142</v>
      </c>
      <c r="B5371" s="76">
        <v>142</v>
      </c>
      <c r="C5371" s="77">
        <v>520.96</v>
      </c>
      <c r="D5371" s="77">
        <v>729.34</v>
      </c>
    </row>
    <row r="5372" spans="1:4">
      <c r="A5372" s="75">
        <v>410143</v>
      </c>
      <c r="B5372" s="76">
        <v>143</v>
      </c>
      <c r="C5372" s="77">
        <v>524.6</v>
      </c>
      <c r="D5372" s="77">
        <v>734.44</v>
      </c>
    </row>
    <row r="5373" spans="1:4">
      <c r="A5373" s="75">
        <v>410144</v>
      </c>
      <c r="B5373" s="76">
        <v>144</v>
      </c>
      <c r="C5373" s="77">
        <v>528.26</v>
      </c>
      <c r="D5373" s="77">
        <v>739.56</v>
      </c>
    </row>
    <row r="5374" spans="1:4">
      <c r="A5374" s="75">
        <v>410145</v>
      </c>
      <c r="B5374" s="76">
        <v>145</v>
      </c>
      <c r="C5374" s="77">
        <v>531.86</v>
      </c>
      <c r="D5374" s="77">
        <v>744.6</v>
      </c>
    </row>
    <row r="5375" spans="1:4">
      <c r="A5375" s="75">
        <v>410146</v>
      </c>
      <c r="B5375" s="76">
        <v>146</v>
      </c>
      <c r="C5375" s="77">
        <v>535.54</v>
      </c>
      <c r="D5375" s="77">
        <v>749.76</v>
      </c>
    </row>
    <row r="5376" spans="1:4">
      <c r="A5376" s="75">
        <v>410147</v>
      </c>
      <c r="B5376" s="76">
        <v>147</v>
      </c>
      <c r="C5376" s="77">
        <v>539.16</v>
      </c>
      <c r="D5376" s="77">
        <v>754.83</v>
      </c>
    </row>
    <row r="5377" spans="1:4">
      <c r="A5377" s="75">
        <v>410148</v>
      </c>
      <c r="B5377" s="76">
        <v>148</v>
      </c>
      <c r="C5377" s="77">
        <v>542.88</v>
      </c>
      <c r="D5377" s="77">
        <v>760.03</v>
      </c>
    </row>
    <row r="5378" spans="1:4">
      <c r="A5378" s="75">
        <v>410149</v>
      </c>
      <c r="B5378" s="76">
        <v>149</v>
      </c>
      <c r="C5378" s="77">
        <v>546.52</v>
      </c>
      <c r="D5378" s="77">
        <v>765.13</v>
      </c>
    </row>
    <row r="5379" spans="1:4">
      <c r="A5379" s="75">
        <v>410150</v>
      </c>
      <c r="B5379" s="76">
        <v>150</v>
      </c>
      <c r="C5379" s="77">
        <v>550.17999999999995</v>
      </c>
      <c r="D5379" s="77">
        <v>770.26</v>
      </c>
    </row>
    <row r="5380" spans="1:4">
      <c r="A5380" s="75">
        <v>410151</v>
      </c>
      <c r="B5380" s="76">
        <v>151</v>
      </c>
      <c r="C5380" s="77">
        <v>553.77</v>
      </c>
      <c r="D5380" s="77">
        <v>775.28</v>
      </c>
    </row>
    <row r="5381" spans="1:4">
      <c r="A5381" s="75">
        <v>410152</v>
      </c>
      <c r="B5381" s="76">
        <v>152</v>
      </c>
      <c r="C5381" s="77">
        <v>557.46</v>
      </c>
      <c r="D5381" s="77">
        <v>780.44</v>
      </c>
    </row>
    <row r="5382" spans="1:4">
      <c r="A5382" s="75">
        <v>410153</v>
      </c>
      <c r="B5382" s="76">
        <v>153</v>
      </c>
      <c r="C5382" s="77">
        <v>561.07000000000005</v>
      </c>
      <c r="D5382" s="77">
        <v>785.5</v>
      </c>
    </row>
    <row r="5383" spans="1:4">
      <c r="A5383" s="75">
        <v>410154</v>
      </c>
      <c r="B5383" s="76">
        <v>154</v>
      </c>
      <c r="C5383" s="77">
        <v>564.78</v>
      </c>
      <c r="D5383" s="77">
        <v>790.7</v>
      </c>
    </row>
    <row r="5384" spans="1:4">
      <c r="A5384" s="75">
        <v>410155</v>
      </c>
      <c r="B5384" s="76">
        <v>155</v>
      </c>
      <c r="C5384" s="77">
        <v>568.41999999999996</v>
      </c>
      <c r="D5384" s="77">
        <v>795.79</v>
      </c>
    </row>
    <row r="5385" spans="1:4">
      <c r="A5385" s="75">
        <v>410156</v>
      </c>
      <c r="B5385" s="76">
        <v>156</v>
      </c>
      <c r="C5385" s="77">
        <v>572.07000000000005</v>
      </c>
      <c r="D5385" s="77">
        <v>800.9</v>
      </c>
    </row>
    <row r="5386" spans="1:4">
      <c r="A5386" s="75">
        <v>410157</v>
      </c>
      <c r="B5386" s="76">
        <v>157</v>
      </c>
      <c r="C5386" s="77">
        <v>575.73</v>
      </c>
      <c r="D5386" s="77">
        <v>806.03</v>
      </c>
    </row>
    <row r="5387" spans="1:4">
      <c r="A5387" s="75">
        <v>410158</v>
      </c>
      <c r="B5387" s="76">
        <v>158</v>
      </c>
      <c r="C5387" s="77">
        <v>579.41</v>
      </c>
      <c r="D5387" s="77">
        <v>811.17</v>
      </c>
    </row>
    <row r="5388" spans="1:4">
      <c r="A5388" s="75">
        <v>410159</v>
      </c>
      <c r="B5388" s="76">
        <v>159</v>
      </c>
      <c r="C5388" s="77">
        <v>583</v>
      </c>
      <c r="D5388" s="77">
        <v>816.21</v>
      </c>
    </row>
    <row r="5389" spans="1:4">
      <c r="A5389" s="75">
        <v>410160</v>
      </c>
      <c r="B5389" s="76">
        <v>160</v>
      </c>
      <c r="C5389" s="77">
        <v>586.70000000000005</v>
      </c>
      <c r="D5389" s="77">
        <v>821.39</v>
      </c>
    </row>
    <row r="5390" spans="1:4">
      <c r="A5390" s="75">
        <v>410161</v>
      </c>
      <c r="B5390" s="76">
        <v>161</v>
      </c>
      <c r="C5390" s="77">
        <v>590.32000000000005</v>
      </c>
      <c r="D5390" s="77">
        <v>826.45</v>
      </c>
    </row>
    <row r="5391" spans="1:4">
      <c r="A5391" s="75">
        <v>410162</v>
      </c>
      <c r="B5391" s="76">
        <v>162</v>
      </c>
      <c r="C5391" s="77">
        <v>593.95000000000005</v>
      </c>
      <c r="D5391" s="77">
        <v>831.53</v>
      </c>
    </row>
    <row r="5392" spans="1:4">
      <c r="A5392" s="75">
        <v>410163</v>
      </c>
      <c r="B5392" s="76">
        <v>163</v>
      </c>
      <c r="C5392" s="77">
        <v>597.59</v>
      </c>
      <c r="D5392" s="77">
        <v>836.63</v>
      </c>
    </row>
    <row r="5393" spans="1:4">
      <c r="A5393" s="75">
        <v>410164</v>
      </c>
      <c r="B5393" s="76">
        <v>164</v>
      </c>
      <c r="C5393" s="77">
        <v>601.25</v>
      </c>
      <c r="D5393" s="77">
        <v>841.75</v>
      </c>
    </row>
    <row r="5394" spans="1:4">
      <c r="A5394" s="75">
        <v>410165</v>
      </c>
      <c r="B5394" s="76">
        <v>165</v>
      </c>
      <c r="C5394" s="77">
        <v>604.91</v>
      </c>
      <c r="D5394" s="77">
        <v>846.88</v>
      </c>
    </row>
    <row r="5395" spans="1:4">
      <c r="A5395" s="75">
        <v>410166</v>
      </c>
      <c r="B5395" s="76">
        <v>166</v>
      </c>
      <c r="C5395" s="77">
        <v>608.59</v>
      </c>
      <c r="D5395" s="77">
        <v>852.03</v>
      </c>
    </row>
    <row r="5396" spans="1:4">
      <c r="A5396" s="75">
        <v>410167</v>
      </c>
      <c r="B5396" s="76">
        <v>167</v>
      </c>
      <c r="C5396" s="77">
        <v>612.28</v>
      </c>
      <c r="D5396" s="77">
        <v>857.19</v>
      </c>
    </row>
    <row r="5397" spans="1:4">
      <c r="A5397" s="75">
        <v>410168</v>
      </c>
      <c r="B5397" s="76">
        <v>168</v>
      </c>
      <c r="C5397" s="77">
        <v>615.88</v>
      </c>
      <c r="D5397" s="77">
        <v>862.23</v>
      </c>
    </row>
    <row r="5398" spans="1:4">
      <c r="A5398" s="75">
        <v>410169</v>
      </c>
      <c r="B5398" s="76">
        <v>169</v>
      </c>
      <c r="C5398" s="77">
        <v>619.59</v>
      </c>
      <c r="D5398" s="77">
        <v>867.43</v>
      </c>
    </row>
    <row r="5399" spans="1:4">
      <c r="A5399" s="75">
        <v>410170</v>
      </c>
      <c r="B5399" s="76">
        <v>170</v>
      </c>
      <c r="C5399" s="77">
        <v>623.21</v>
      </c>
      <c r="D5399" s="77">
        <v>872.5</v>
      </c>
    </row>
    <row r="5400" spans="1:4">
      <c r="A5400" s="75">
        <v>410171</v>
      </c>
      <c r="B5400" s="76">
        <v>171</v>
      </c>
      <c r="C5400" s="77">
        <v>626.84</v>
      </c>
      <c r="D5400" s="77">
        <v>877.58</v>
      </c>
    </row>
    <row r="5401" spans="1:4">
      <c r="A5401" s="75">
        <v>410172</v>
      </c>
      <c r="B5401" s="76">
        <v>172</v>
      </c>
      <c r="C5401" s="77">
        <v>630.49</v>
      </c>
      <c r="D5401" s="77">
        <v>882.68</v>
      </c>
    </row>
    <row r="5402" spans="1:4">
      <c r="A5402" s="75">
        <v>410173</v>
      </c>
      <c r="B5402" s="76">
        <v>173</v>
      </c>
      <c r="C5402" s="77">
        <v>634.14</v>
      </c>
      <c r="D5402" s="77">
        <v>887.8</v>
      </c>
    </row>
    <row r="5403" spans="1:4">
      <c r="A5403" s="75">
        <v>410174</v>
      </c>
      <c r="B5403" s="76">
        <v>174</v>
      </c>
      <c r="C5403" s="77">
        <v>637.80999999999995</v>
      </c>
      <c r="D5403" s="77">
        <v>892.93</v>
      </c>
    </row>
    <row r="5404" spans="1:4">
      <c r="A5404" s="75">
        <v>410175</v>
      </c>
      <c r="B5404" s="76">
        <v>175</v>
      </c>
      <c r="C5404" s="77">
        <v>641.48</v>
      </c>
      <c r="D5404" s="77">
        <v>898.07</v>
      </c>
    </row>
    <row r="5405" spans="1:4">
      <c r="A5405" s="75">
        <v>410176</v>
      </c>
      <c r="B5405" s="76">
        <v>176</v>
      </c>
      <c r="C5405" s="77">
        <v>645.05999999999995</v>
      </c>
      <c r="D5405" s="77">
        <v>903.08</v>
      </c>
    </row>
    <row r="5406" spans="1:4">
      <c r="A5406" s="75">
        <v>410177</v>
      </c>
      <c r="B5406" s="76">
        <v>177</v>
      </c>
      <c r="C5406" s="77">
        <v>648.76</v>
      </c>
      <c r="D5406" s="77">
        <v>908.26</v>
      </c>
    </row>
    <row r="5407" spans="1:4">
      <c r="A5407" s="75">
        <v>410178</v>
      </c>
      <c r="B5407" s="76">
        <v>178</v>
      </c>
      <c r="C5407" s="77">
        <v>652.47</v>
      </c>
      <c r="D5407" s="77">
        <v>913.45</v>
      </c>
    </row>
    <row r="5408" spans="1:4">
      <c r="A5408" s="75">
        <v>410179</v>
      </c>
      <c r="B5408" s="76">
        <v>179</v>
      </c>
      <c r="C5408" s="77">
        <v>656.07</v>
      </c>
      <c r="D5408" s="77">
        <v>918.5</v>
      </c>
    </row>
    <row r="5409" spans="1:4">
      <c r="A5409" s="75">
        <v>410180</v>
      </c>
      <c r="B5409" s="76">
        <v>180</v>
      </c>
      <c r="C5409" s="77">
        <v>659.69</v>
      </c>
      <c r="D5409" s="77">
        <v>923.56</v>
      </c>
    </row>
    <row r="5410" spans="1:4">
      <c r="A5410" s="75">
        <v>410181</v>
      </c>
      <c r="B5410" s="76">
        <v>181</v>
      </c>
      <c r="C5410" s="77">
        <v>663.31</v>
      </c>
      <c r="D5410" s="77">
        <v>928.64</v>
      </c>
    </row>
    <row r="5411" spans="1:4">
      <c r="A5411" s="75">
        <v>410182</v>
      </c>
      <c r="B5411" s="76">
        <v>182</v>
      </c>
      <c r="C5411" s="77">
        <v>667.07</v>
      </c>
      <c r="D5411" s="77">
        <v>933.9</v>
      </c>
    </row>
    <row r="5412" spans="1:4">
      <c r="A5412" s="75">
        <v>410183</v>
      </c>
      <c r="B5412" s="76">
        <v>183</v>
      </c>
      <c r="C5412" s="77">
        <v>670.72</v>
      </c>
      <c r="D5412" s="77">
        <v>939.01</v>
      </c>
    </row>
    <row r="5413" spans="1:4">
      <c r="A5413" s="75">
        <v>410184</v>
      </c>
      <c r="B5413" s="76">
        <v>184</v>
      </c>
      <c r="C5413" s="77">
        <v>674.38</v>
      </c>
      <c r="D5413" s="77">
        <v>944.13</v>
      </c>
    </row>
    <row r="5414" spans="1:4">
      <c r="A5414" s="75">
        <v>410185</v>
      </c>
      <c r="B5414" s="76">
        <v>185</v>
      </c>
      <c r="C5414" s="77">
        <v>677.92</v>
      </c>
      <c r="D5414" s="77">
        <v>949.09</v>
      </c>
    </row>
    <row r="5415" spans="1:4">
      <c r="A5415" s="75">
        <v>410186</v>
      </c>
      <c r="B5415" s="76">
        <v>186</v>
      </c>
      <c r="C5415" s="77">
        <v>681.6</v>
      </c>
      <c r="D5415" s="77">
        <v>954.24</v>
      </c>
    </row>
    <row r="5416" spans="1:4">
      <c r="A5416" s="75">
        <v>410187</v>
      </c>
      <c r="B5416" s="76">
        <v>187</v>
      </c>
      <c r="C5416" s="77">
        <v>685.29</v>
      </c>
      <c r="D5416" s="77">
        <v>959.41</v>
      </c>
    </row>
    <row r="5417" spans="1:4">
      <c r="A5417" s="75">
        <v>410188</v>
      </c>
      <c r="B5417" s="76">
        <v>188</v>
      </c>
      <c r="C5417" s="77">
        <v>688.99</v>
      </c>
      <c r="D5417" s="77">
        <v>964.59</v>
      </c>
    </row>
    <row r="5418" spans="1:4">
      <c r="A5418" s="75">
        <v>410189</v>
      </c>
      <c r="B5418" s="76">
        <v>189</v>
      </c>
      <c r="C5418" s="77">
        <v>692.57</v>
      </c>
      <c r="D5418" s="77">
        <v>969.6</v>
      </c>
    </row>
    <row r="5419" spans="1:4">
      <c r="A5419" s="75">
        <v>410190</v>
      </c>
      <c r="B5419" s="76">
        <v>190</v>
      </c>
      <c r="C5419" s="77">
        <v>696.3</v>
      </c>
      <c r="D5419" s="77">
        <v>974.82</v>
      </c>
    </row>
    <row r="5420" spans="1:4">
      <c r="A5420" s="75">
        <v>410191</v>
      </c>
      <c r="B5420" s="76">
        <v>191</v>
      </c>
      <c r="C5420" s="77">
        <v>699.9</v>
      </c>
      <c r="D5420" s="77">
        <v>979.86</v>
      </c>
    </row>
    <row r="5421" spans="1:4">
      <c r="A5421" s="75">
        <v>410192</v>
      </c>
      <c r="B5421" s="76">
        <v>192</v>
      </c>
      <c r="C5421" s="77">
        <v>703.51</v>
      </c>
      <c r="D5421" s="77">
        <v>984.91</v>
      </c>
    </row>
    <row r="5422" spans="1:4">
      <c r="A5422" s="75">
        <v>410193</v>
      </c>
      <c r="B5422" s="76">
        <v>193</v>
      </c>
      <c r="C5422" s="77">
        <v>707.26</v>
      </c>
      <c r="D5422" s="77">
        <v>990.17</v>
      </c>
    </row>
    <row r="5423" spans="1:4">
      <c r="A5423" s="75">
        <v>410194</v>
      </c>
      <c r="B5423" s="76">
        <v>194</v>
      </c>
      <c r="C5423" s="77">
        <v>710.89</v>
      </c>
      <c r="D5423" s="77">
        <v>995.25</v>
      </c>
    </row>
    <row r="5424" spans="1:4">
      <c r="A5424" s="75">
        <v>410195</v>
      </c>
      <c r="B5424" s="76">
        <v>195</v>
      </c>
      <c r="C5424" s="77">
        <v>714.54</v>
      </c>
      <c r="D5424" s="83">
        <v>1000.35</v>
      </c>
    </row>
    <row r="5425" spans="1:4">
      <c r="A5425" s="75">
        <v>410196</v>
      </c>
      <c r="B5425" s="76">
        <v>196</v>
      </c>
      <c r="C5425" s="77">
        <v>718.19</v>
      </c>
      <c r="D5425" s="83">
        <v>1005.46</v>
      </c>
    </row>
    <row r="5426" spans="1:4">
      <c r="A5426" s="75">
        <v>410197</v>
      </c>
      <c r="B5426" s="76">
        <v>197</v>
      </c>
      <c r="C5426" s="77">
        <v>721.85</v>
      </c>
      <c r="D5426" s="83">
        <v>1010.58</v>
      </c>
    </row>
    <row r="5427" spans="1:4">
      <c r="A5427" s="75">
        <v>410198</v>
      </c>
      <c r="B5427" s="76">
        <v>198</v>
      </c>
      <c r="C5427" s="77">
        <v>725.52</v>
      </c>
      <c r="D5427" s="83">
        <v>1015.72</v>
      </c>
    </row>
    <row r="5428" spans="1:4">
      <c r="A5428" s="75">
        <v>410199</v>
      </c>
      <c r="B5428" s="76">
        <v>199</v>
      </c>
      <c r="C5428" s="77">
        <v>729.05</v>
      </c>
      <c r="D5428" s="83">
        <v>1020.67</v>
      </c>
    </row>
    <row r="5429" spans="1:4">
      <c r="A5429" s="75">
        <v>410200</v>
      </c>
      <c r="B5429" s="76">
        <v>200</v>
      </c>
      <c r="C5429" s="77">
        <v>732.74</v>
      </c>
      <c r="D5429" s="83">
        <v>1025.8399999999999</v>
      </c>
    </row>
    <row r="5430" spans="1:4">
      <c r="A5430" s="75">
        <v>410201</v>
      </c>
      <c r="B5430" s="79" t="s">
        <v>112</v>
      </c>
      <c r="C5430" s="80">
        <v>3.66</v>
      </c>
      <c r="D5430" s="80">
        <v>5.13</v>
      </c>
    </row>
    <row r="5431" spans="1:4">
      <c r="A5431" s="75">
        <v>420001</v>
      </c>
      <c r="B5431" s="76">
        <v>1</v>
      </c>
      <c r="C5431" s="77">
        <v>14.14</v>
      </c>
      <c r="D5431" s="77">
        <v>19.79</v>
      </c>
    </row>
    <row r="5432" spans="1:4">
      <c r="A5432" s="75">
        <v>420002</v>
      </c>
      <c r="B5432" s="76">
        <v>2</v>
      </c>
      <c r="C5432" s="77">
        <v>16.37</v>
      </c>
      <c r="D5432" s="77">
        <v>22.92</v>
      </c>
    </row>
    <row r="5433" spans="1:4">
      <c r="A5433" s="75">
        <v>420003</v>
      </c>
      <c r="B5433" s="76">
        <v>3</v>
      </c>
      <c r="C5433" s="77">
        <v>18.600000000000001</v>
      </c>
      <c r="D5433" s="77">
        <v>26.04</v>
      </c>
    </row>
    <row r="5434" spans="1:4">
      <c r="A5434" s="75">
        <v>420004</v>
      </c>
      <c r="B5434" s="76">
        <v>4</v>
      </c>
      <c r="C5434" s="77">
        <v>20.84</v>
      </c>
      <c r="D5434" s="77">
        <v>29.17</v>
      </c>
    </row>
    <row r="5435" spans="1:4">
      <c r="A5435" s="75">
        <v>420005</v>
      </c>
      <c r="B5435" s="76">
        <v>5</v>
      </c>
      <c r="C5435" s="77">
        <v>23.07</v>
      </c>
      <c r="D5435" s="77">
        <v>32.299999999999997</v>
      </c>
    </row>
    <row r="5436" spans="1:4">
      <c r="A5436" s="75">
        <v>420006</v>
      </c>
      <c r="B5436" s="76">
        <v>6</v>
      </c>
      <c r="C5436" s="77">
        <v>25.3</v>
      </c>
      <c r="D5436" s="77">
        <v>35.42</v>
      </c>
    </row>
    <row r="5437" spans="1:4">
      <c r="A5437" s="75">
        <v>420007</v>
      </c>
      <c r="B5437" s="76">
        <v>7</v>
      </c>
      <c r="C5437" s="77">
        <v>28.21</v>
      </c>
      <c r="D5437" s="77">
        <v>39.49</v>
      </c>
    </row>
    <row r="5438" spans="1:4">
      <c r="A5438" s="75">
        <v>420008</v>
      </c>
      <c r="B5438" s="76">
        <v>8</v>
      </c>
      <c r="C5438" s="77">
        <v>31.9</v>
      </c>
      <c r="D5438" s="77">
        <v>44.65</v>
      </c>
    </row>
    <row r="5439" spans="1:4">
      <c r="A5439" s="75">
        <v>420009</v>
      </c>
      <c r="B5439" s="76">
        <v>9</v>
      </c>
      <c r="C5439" s="77">
        <v>35.58</v>
      </c>
      <c r="D5439" s="77">
        <v>49.82</v>
      </c>
    </row>
    <row r="5440" spans="1:4">
      <c r="A5440" s="75">
        <v>420010</v>
      </c>
      <c r="B5440" s="76">
        <v>10</v>
      </c>
      <c r="C5440" s="77">
        <v>39.270000000000003</v>
      </c>
      <c r="D5440" s="77">
        <v>54.98</v>
      </c>
    </row>
    <row r="5441" spans="1:4">
      <c r="A5441" s="75">
        <v>420011</v>
      </c>
      <c r="B5441" s="76">
        <v>11</v>
      </c>
      <c r="C5441" s="77">
        <v>42.96</v>
      </c>
      <c r="D5441" s="77">
        <v>60.15</v>
      </c>
    </row>
    <row r="5442" spans="1:4">
      <c r="A5442" s="75">
        <v>420012</v>
      </c>
      <c r="B5442" s="76">
        <v>12</v>
      </c>
      <c r="C5442" s="77">
        <v>46.65</v>
      </c>
      <c r="D5442" s="77">
        <v>65.31</v>
      </c>
    </row>
    <row r="5443" spans="1:4">
      <c r="A5443" s="75">
        <v>420013</v>
      </c>
      <c r="B5443" s="76">
        <v>13</v>
      </c>
      <c r="C5443" s="77">
        <v>50.34</v>
      </c>
      <c r="D5443" s="77">
        <v>70.48</v>
      </c>
    </row>
    <row r="5444" spans="1:4">
      <c r="A5444" s="75">
        <v>420014</v>
      </c>
      <c r="B5444" s="76">
        <v>14</v>
      </c>
      <c r="C5444" s="77">
        <v>54.03</v>
      </c>
      <c r="D5444" s="77">
        <v>75.64</v>
      </c>
    </row>
    <row r="5445" spans="1:4">
      <c r="A5445" s="75">
        <v>420015</v>
      </c>
      <c r="B5445" s="76">
        <v>15</v>
      </c>
      <c r="C5445" s="77">
        <v>57.72</v>
      </c>
      <c r="D5445" s="77">
        <v>80.81</v>
      </c>
    </row>
    <row r="5446" spans="1:4">
      <c r="A5446" s="75">
        <v>420016</v>
      </c>
      <c r="B5446" s="76">
        <v>16</v>
      </c>
      <c r="C5446" s="77">
        <v>61.41</v>
      </c>
      <c r="D5446" s="77">
        <v>85.97</v>
      </c>
    </row>
    <row r="5447" spans="1:4">
      <c r="A5447" s="75">
        <v>420017</v>
      </c>
      <c r="B5447" s="76">
        <v>17</v>
      </c>
      <c r="C5447" s="77">
        <v>65.099999999999994</v>
      </c>
      <c r="D5447" s="77">
        <v>91.14</v>
      </c>
    </row>
    <row r="5448" spans="1:4">
      <c r="A5448" s="75">
        <v>420018</v>
      </c>
      <c r="B5448" s="76">
        <v>18</v>
      </c>
      <c r="C5448" s="77">
        <v>68.790000000000006</v>
      </c>
      <c r="D5448" s="77">
        <v>96.3</v>
      </c>
    </row>
    <row r="5449" spans="1:4">
      <c r="A5449" s="75">
        <v>420019</v>
      </c>
      <c r="B5449" s="76">
        <v>19</v>
      </c>
      <c r="C5449" s="77">
        <v>72.48</v>
      </c>
      <c r="D5449" s="77">
        <v>101.47</v>
      </c>
    </row>
    <row r="5450" spans="1:4">
      <c r="A5450" s="75">
        <v>420020</v>
      </c>
      <c r="B5450" s="76">
        <v>20</v>
      </c>
      <c r="C5450" s="77">
        <v>76.17</v>
      </c>
      <c r="D5450" s="77">
        <v>106.64</v>
      </c>
    </row>
    <row r="5451" spans="1:4">
      <c r="A5451" s="75">
        <v>420021</v>
      </c>
      <c r="B5451" s="76">
        <v>21</v>
      </c>
      <c r="C5451" s="77">
        <v>79.86</v>
      </c>
      <c r="D5451" s="77">
        <v>111.8</v>
      </c>
    </row>
    <row r="5452" spans="1:4">
      <c r="A5452" s="75">
        <v>420022</v>
      </c>
      <c r="B5452" s="76">
        <v>22</v>
      </c>
      <c r="C5452" s="77">
        <v>83.55</v>
      </c>
      <c r="D5452" s="77">
        <v>116.97</v>
      </c>
    </row>
    <row r="5453" spans="1:4">
      <c r="A5453" s="75">
        <v>420023</v>
      </c>
      <c r="B5453" s="76">
        <v>23</v>
      </c>
      <c r="C5453" s="77">
        <v>87.24</v>
      </c>
      <c r="D5453" s="77">
        <v>122.13</v>
      </c>
    </row>
    <row r="5454" spans="1:4">
      <c r="A5454" s="75">
        <v>420024</v>
      </c>
      <c r="B5454" s="76">
        <v>24</v>
      </c>
      <c r="C5454" s="77">
        <v>90.93</v>
      </c>
      <c r="D5454" s="77">
        <v>127.3</v>
      </c>
    </row>
    <row r="5455" spans="1:4">
      <c r="A5455" s="75">
        <v>420025</v>
      </c>
      <c r="B5455" s="76">
        <v>25</v>
      </c>
      <c r="C5455" s="77">
        <v>94.62</v>
      </c>
      <c r="D5455" s="77">
        <v>132.46</v>
      </c>
    </row>
    <row r="5456" spans="1:4">
      <c r="A5456" s="75">
        <v>420026</v>
      </c>
      <c r="B5456" s="76">
        <v>26</v>
      </c>
      <c r="C5456" s="77">
        <v>98.3</v>
      </c>
      <c r="D5456" s="77">
        <v>137.63</v>
      </c>
    </row>
    <row r="5457" spans="1:4">
      <c r="A5457" s="75">
        <v>420027</v>
      </c>
      <c r="B5457" s="76">
        <v>27</v>
      </c>
      <c r="C5457" s="77">
        <v>101.99</v>
      </c>
      <c r="D5457" s="77">
        <v>142.79</v>
      </c>
    </row>
    <row r="5458" spans="1:4">
      <c r="A5458" s="75">
        <v>420028</v>
      </c>
      <c r="B5458" s="76">
        <v>28</v>
      </c>
      <c r="C5458" s="77">
        <v>105.68</v>
      </c>
      <c r="D5458" s="77">
        <v>147.96</v>
      </c>
    </row>
    <row r="5459" spans="1:4">
      <c r="A5459" s="75">
        <v>420029</v>
      </c>
      <c r="B5459" s="76">
        <v>29</v>
      </c>
      <c r="C5459" s="77">
        <v>109.37</v>
      </c>
      <c r="D5459" s="77">
        <v>153.12</v>
      </c>
    </row>
    <row r="5460" spans="1:4">
      <c r="A5460" s="75">
        <v>420030</v>
      </c>
      <c r="B5460" s="76">
        <v>30</v>
      </c>
      <c r="C5460" s="77">
        <v>113.06</v>
      </c>
      <c r="D5460" s="77">
        <v>158.29</v>
      </c>
    </row>
    <row r="5461" spans="1:4">
      <c r="A5461" s="75">
        <v>420031</v>
      </c>
      <c r="B5461" s="76">
        <v>31</v>
      </c>
      <c r="C5461" s="77">
        <v>116.75</v>
      </c>
      <c r="D5461" s="77">
        <v>163.44999999999999</v>
      </c>
    </row>
    <row r="5462" spans="1:4">
      <c r="A5462" s="75">
        <v>420032</v>
      </c>
      <c r="B5462" s="76">
        <v>32</v>
      </c>
      <c r="C5462" s="77">
        <v>120.44</v>
      </c>
      <c r="D5462" s="77">
        <v>168.62</v>
      </c>
    </row>
    <row r="5463" spans="1:4">
      <c r="A5463" s="75">
        <v>420033</v>
      </c>
      <c r="B5463" s="76">
        <v>33</v>
      </c>
      <c r="C5463" s="77">
        <v>124.13</v>
      </c>
      <c r="D5463" s="77">
        <v>173.79</v>
      </c>
    </row>
    <row r="5464" spans="1:4">
      <c r="A5464" s="75">
        <v>420034</v>
      </c>
      <c r="B5464" s="76">
        <v>34</v>
      </c>
      <c r="C5464" s="77">
        <v>127.82</v>
      </c>
      <c r="D5464" s="77">
        <v>178.95</v>
      </c>
    </row>
    <row r="5465" spans="1:4">
      <c r="A5465" s="75">
        <v>420035</v>
      </c>
      <c r="B5465" s="76">
        <v>35</v>
      </c>
      <c r="C5465" s="77">
        <v>131.51</v>
      </c>
      <c r="D5465" s="77">
        <v>184.12</v>
      </c>
    </row>
    <row r="5466" spans="1:4">
      <c r="A5466" s="75">
        <v>420036</v>
      </c>
      <c r="B5466" s="76">
        <v>36</v>
      </c>
      <c r="C5466" s="77">
        <v>135.19999999999999</v>
      </c>
      <c r="D5466" s="77">
        <v>189.28</v>
      </c>
    </row>
    <row r="5467" spans="1:4">
      <c r="A5467" s="75">
        <v>420037</v>
      </c>
      <c r="B5467" s="76">
        <v>37</v>
      </c>
      <c r="C5467" s="77">
        <v>138.88999999999999</v>
      </c>
      <c r="D5467" s="77">
        <v>194.44</v>
      </c>
    </row>
    <row r="5468" spans="1:4">
      <c r="A5468" s="75">
        <v>420038</v>
      </c>
      <c r="B5468" s="76">
        <v>38</v>
      </c>
      <c r="C5468" s="77">
        <v>142.58000000000001</v>
      </c>
      <c r="D5468" s="77">
        <v>199.61</v>
      </c>
    </row>
    <row r="5469" spans="1:4">
      <c r="A5469" s="75">
        <v>420039</v>
      </c>
      <c r="B5469" s="76">
        <v>39</v>
      </c>
      <c r="C5469" s="77">
        <v>146.27000000000001</v>
      </c>
      <c r="D5469" s="77">
        <v>204.77</v>
      </c>
    </row>
    <row r="5470" spans="1:4">
      <c r="A5470" s="75">
        <v>420040</v>
      </c>
      <c r="B5470" s="76">
        <v>40</v>
      </c>
      <c r="C5470" s="77">
        <v>149.96</v>
      </c>
      <c r="D5470" s="77">
        <v>209.94</v>
      </c>
    </row>
    <row r="5471" spans="1:4">
      <c r="A5471" s="75">
        <v>420041</v>
      </c>
      <c r="B5471" s="76">
        <v>41</v>
      </c>
      <c r="C5471" s="77">
        <v>153.65</v>
      </c>
      <c r="D5471" s="77">
        <v>215.11</v>
      </c>
    </row>
    <row r="5472" spans="1:4">
      <c r="A5472" s="75">
        <v>420042</v>
      </c>
      <c r="B5472" s="76">
        <v>42</v>
      </c>
      <c r="C5472" s="77">
        <v>157.34</v>
      </c>
      <c r="D5472" s="77">
        <v>220.27</v>
      </c>
    </row>
    <row r="5473" spans="1:4">
      <c r="A5473" s="75">
        <v>420043</v>
      </c>
      <c r="B5473" s="76">
        <v>43</v>
      </c>
      <c r="C5473" s="77">
        <v>161.02000000000001</v>
      </c>
      <c r="D5473" s="77">
        <v>225.43</v>
      </c>
    </row>
    <row r="5474" spans="1:4">
      <c r="A5474" s="75">
        <v>420044</v>
      </c>
      <c r="B5474" s="76">
        <v>44</v>
      </c>
      <c r="C5474" s="77">
        <v>164.71</v>
      </c>
      <c r="D5474" s="77">
        <v>230.6</v>
      </c>
    </row>
    <row r="5475" spans="1:4">
      <c r="A5475" s="75">
        <v>420045</v>
      </c>
      <c r="B5475" s="76">
        <v>45</v>
      </c>
      <c r="C5475" s="77">
        <v>168.4</v>
      </c>
      <c r="D5475" s="77">
        <v>235.79</v>
      </c>
    </row>
    <row r="5476" spans="1:4">
      <c r="A5476" s="75">
        <v>420046</v>
      </c>
      <c r="B5476" s="76">
        <v>46</v>
      </c>
      <c r="C5476" s="77">
        <v>172.1</v>
      </c>
      <c r="D5476" s="77">
        <v>240.93</v>
      </c>
    </row>
    <row r="5477" spans="1:4">
      <c r="A5477" s="75">
        <v>420047</v>
      </c>
      <c r="B5477" s="76">
        <v>47</v>
      </c>
      <c r="C5477" s="77">
        <v>175.79</v>
      </c>
      <c r="D5477" s="77">
        <v>246.1</v>
      </c>
    </row>
    <row r="5478" spans="1:4">
      <c r="A5478" s="75">
        <v>420048</v>
      </c>
      <c r="B5478" s="76">
        <v>48</v>
      </c>
      <c r="C5478" s="77">
        <v>179.47</v>
      </c>
      <c r="D5478" s="77">
        <v>251.26</v>
      </c>
    </row>
    <row r="5479" spans="1:4">
      <c r="A5479" s="75">
        <v>420049</v>
      </c>
      <c r="B5479" s="76">
        <v>49</v>
      </c>
      <c r="C5479" s="77">
        <v>183.17</v>
      </c>
      <c r="D5479" s="77">
        <v>256.43</v>
      </c>
    </row>
    <row r="5480" spans="1:4">
      <c r="A5480" s="75">
        <v>420050</v>
      </c>
      <c r="B5480" s="76">
        <v>50</v>
      </c>
      <c r="C5480" s="77">
        <v>186.86</v>
      </c>
      <c r="D5480" s="77">
        <v>261.60000000000002</v>
      </c>
    </row>
    <row r="5481" spans="1:4">
      <c r="A5481" s="75">
        <v>420051</v>
      </c>
      <c r="B5481" s="76">
        <v>51</v>
      </c>
      <c r="C5481" s="77">
        <v>190.54</v>
      </c>
      <c r="D5481" s="77">
        <v>266.76</v>
      </c>
    </row>
    <row r="5482" spans="1:4">
      <c r="A5482" s="75">
        <v>420052</v>
      </c>
      <c r="B5482" s="76">
        <v>52</v>
      </c>
      <c r="C5482" s="77">
        <v>194.23</v>
      </c>
      <c r="D5482" s="77">
        <v>271.92</v>
      </c>
    </row>
    <row r="5483" spans="1:4">
      <c r="A5483" s="75">
        <v>420053</v>
      </c>
      <c r="B5483" s="76">
        <v>53</v>
      </c>
      <c r="C5483" s="77">
        <v>197.92</v>
      </c>
      <c r="D5483" s="77">
        <v>277.08</v>
      </c>
    </row>
    <row r="5484" spans="1:4">
      <c r="A5484" s="75">
        <v>420054</v>
      </c>
      <c r="B5484" s="76">
        <v>54</v>
      </c>
      <c r="C5484" s="77">
        <v>201.61</v>
      </c>
      <c r="D5484" s="77">
        <v>282.25</v>
      </c>
    </row>
    <row r="5485" spans="1:4">
      <c r="A5485" s="75">
        <v>420055</v>
      </c>
      <c r="B5485" s="76">
        <v>55</v>
      </c>
      <c r="C5485" s="77">
        <v>205.3</v>
      </c>
      <c r="D5485" s="77">
        <v>287.42</v>
      </c>
    </row>
    <row r="5486" spans="1:4">
      <c r="A5486" s="75">
        <v>420056</v>
      </c>
      <c r="B5486" s="76">
        <v>56</v>
      </c>
      <c r="C5486" s="77">
        <v>208.99</v>
      </c>
      <c r="D5486" s="77">
        <v>292.58999999999997</v>
      </c>
    </row>
    <row r="5487" spans="1:4">
      <c r="A5487" s="75">
        <v>420057</v>
      </c>
      <c r="B5487" s="76">
        <v>57</v>
      </c>
      <c r="C5487" s="77">
        <v>212.68</v>
      </c>
      <c r="D5487" s="77">
        <v>297.75</v>
      </c>
    </row>
    <row r="5488" spans="1:4">
      <c r="A5488" s="75">
        <v>420058</v>
      </c>
      <c r="B5488" s="76">
        <v>58</v>
      </c>
      <c r="C5488" s="77">
        <v>216.36</v>
      </c>
      <c r="D5488" s="77">
        <v>302.91000000000003</v>
      </c>
    </row>
    <row r="5489" spans="1:4">
      <c r="A5489" s="75">
        <v>420059</v>
      </c>
      <c r="B5489" s="76">
        <v>59</v>
      </c>
      <c r="C5489" s="77">
        <v>220.05</v>
      </c>
      <c r="D5489" s="77">
        <v>308.07</v>
      </c>
    </row>
    <row r="5490" spans="1:4">
      <c r="A5490" s="75">
        <v>420060</v>
      </c>
      <c r="B5490" s="76">
        <v>60</v>
      </c>
      <c r="C5490" s="77">
        <v>223.75</v>
      </c>
      <c r="D5490" s="77">
        <v>313.24</v>
      </c>
    </row>
    <row r="5491" spans="1:4">
      <c r="A5491" s="75">
        <v>420061</v>
      </c>
      <c r="B5491" s="76">
        <v>61</v>
      </c>
      <c r="C5491" s="77">
        <v>227.44</v>
      </c>
      <c r="D5491" s="77">
        <v>318.42</v>
      </c>
    </row>
    <row r="5492" spans="1:4">
      <c r="A5492" s="75">
        <v>420062</v>
      </c>
      <c r="B5492" s="76">
        <v>62</v>
      </c>
      <c r="C5492" s="77">
        <v>231.13</v>
      </c>
      <c r="D5492" s="77">
        <v>323.58</v>
      </c>
    </row>
    <row r="5493" spans="1:4">
      <c r="A5493" s="75">
        <v>420063</v>
      </c>
      <c r="B5493" s="76">
        <v>63</v>
      </c>
      <c r="C5493" s="77">
        <v>234.82</v>
      </c>
      <c r="D5493" s="77">
        <v>328.74</v>
      </c>
    </row>
    <row r="5494" spans="1:4">
      <c r="A5494" s="75">
        <v>420064</v>
      </c>
      <c r="B5494" s="76">
        <v>64</v>
      </c>
      <c r="C5494" s="77">
        <v>238.5</v>
      </c>
      <c r="D5494" s="77">
        <v>333.9</v>
      </c>
    </row>
    <row r="5495" spans="1:4">
      <c r="A5495" s="75">
        <v>420065</v>
      </c>
      <c r="B5495" s="76">
        <v>65</v>
      </c>
      <c r="C5495" s="77">
        <v>242.2</v>
      </c>
      <c r="D5495" s="77">
        <v>339.08</v>
      </c>
    </row>
    <row r="5496" spans="1:4">
      <c r="A5496" s="75">
        <v>420066</v>
      </c>
      <c r="B5496" s="76">
        <v>66</v>
      </c>
      <c r="C5496" s="77">
        <v>245.88</v>
      </c>
      <c r="D5496" s="77">
        <v>344.24</v>
      </c>
    </row>
    <row r="5497" spans="1:4">
      <c r="A5497" s="75">
        <v>420067</v>
      </c>
      <c r="B5497" s="76">
        <v>67</v>
      </c>
      <c r="C5497" s="77">
        <v>249.58</v>
      </c>
      <c r="D5497" s="77">
        <v>349.41</v>
      </c>
    </row>
    <row r="5498" spans="1:4">
      <c r="A5498" s="75">
        <v>420068</v>
      </c>
      <c r="B5498" s="76">
        <v>68</v>
      </c>
      <c r="C5498" s="77">
        <v>253.26</v>
      </c>
      <c r="D5498" s="77">
        <v>354.57</v>
      </c>
    </row>
    <row r="5499" spans="1:4">
      <c r="A5499" s="75">
        <v>420069</v>
      </c>
      <c r="B5499" s="76">
        <v>69</v>
      </c>
      <c r="C5499" s="77">
        <v>256.95999999999998</v>
      </c>
      <c r="D5499" s="77">
        <v>359.74</v>
      </c>
    </row>
    <row r="5500" spans="1:4">
      <c r="A5500" s="75">
        <v>420070</v>
      </c>
      <c r="B5500" s="76">
        <v>70</v>
      </c>
      <c r="C5500" s="77">
        <v>260.64999999999998</v>
      </c>
      <c r="D5500" s="77">
        <v>364.9</v>
      </c>
    </row>
    <row r="5501" spans="1:4">
      <c r="A5501" s="75">
        <v>420071</v>
      </c>
      <c r="B5501" s="76">
        <v>71</v>
      </c>
      <c r="C5501" s="77">
        <v>264.33999999999997</v>
      </c>
      <c r="D5501" s="77">
        <v>370.08</v>
      </c>
    </row>
    <row r="5502" spans="1:4">
      <c r="A5502" s="75">
        <v>420072</v>
      </c>
      <c r="B5502" s="76">
        <v>72</v>
      </c>
      <c r="C5502" s="77">
        <v>268.02999999999997</v>
      </c>
      <c r="D5502" s="77">
        <v>375.24</v>
      </c>
    </row>
    <row r="5503" spans="1:4">
      <c r="A5503" s="75">
        <v>420073</v>
      </c>
      <c r="B5503" s="76">
        <v>73</v>
      </c>
      <c r="C5503" s="77">
        <v>271.72000000000003</v>
      </c>
      <c r="D5503" s="77">
        <v>380.4</v>
      </c>
    </row>
    <row r="5504" spans="1:4">
      <c r="A5504" s="75">
        <v>420074</v>
      </c>
      <c r="B5504" s="76">
        <v>74</v>
      </c>
      <c r="C5504" s="77">
        <v>275.39</v>
      </c>
      <c r="D5504" s="77">
        <v>385.55</v>
      </c>
    </row>
    <row r="5505" spans="1:4">
      <c r="A5505" s="75">
        <v>420075</v>
      </c>
      <c r="B5505" s="76">
        <v>75</v>
      </c>
      <c r="C5505" s="77">
        <v>279.08999999999997</v>
      </c>
      <c r="D5505" s="77">
        <v>390.73</v>
      </c>
    </row>
    <row r="5506" spans="1:4">
      <c r="A5506" s="75">
        <v>420076</v>
      </c>
      <c r="B5506" s="76">
        <v>76</v>
      </c>
      <c r="C5506" s="77">
        <v>282.77999999999997</v>
      </c>
      <c r="D5506" s="77">
        <v>395.89</v>
      </c>
    </row>
    <row r="5507" spans="1:4">
      <c r="A5507" s="75">
        <v>420077</v>
      </c>
      <c r="B5507" s="76">
        <v>77</v>
      </c>
      <c r="C5507" s="77">
        <v>286.45999999999998</v>
      </c>
      <c r="D5507" s="77">
        <v>401.05</v>
      </c>
    </row>
    <row r="5508" spans="1:4">
      <c r="A5508" s="75">
        <v>420078</v>
      </c>
      <c r="B5508" s="76">
        <v>78</v>
      </c>
      <c r="C5508" s="77">
        <v>290.14999999999998</v>
      </c>
      <c r="D5508" s="77">
        <v>406.21</v>
      </c>
    </row>
    <row r="5509" spans="1:4">
      <c r="A5509" s="75">
        <v>420079</v>
      </c>
      <c r="B5509" s="76">
        <v>79</v>
      </c>
      <c r="C5509" s="77">
        <v>293.83999999999997</v>
      </c>
      <c r="D5509" s="77">
        <v>411.38</v>
      </c>
    </row>
    <row r="5510" spans="1:4">
      <c r="A5510" s="75">
        <v>420080</v>
      </c>
      <c r="B5510" s="76">
        <v>80</v>
      </c>
      <c r="C5510" s="77">
        <v>297.52999999999997</v>
      </c>
      <c r="D5510" s="77">
        <v>416.55</v>
      </c>
    </row>
    <row r="5511" spans="1:4">
      <c r="A5511" s="75">
        <v>420081</v>
      </c>
      <c r="B5511" s="76">
        <v>81</v>
      </c>
      <c r="C5511" s="77">
        <v>301.22000000000003</v>
      </c>
      <c r="D5511" s="77">
        <v>421.71</v>
      </c>
    </row>
    <row r="5512" spans="1:4">
      <c r="A5512" s="75">
        <v>420082</v>
      </c>
      <c r="B5512" s="76">
        <v>82</v>
      </c>
      <c r="C5512" s="77">
        <v>304.91000000000003</v>
      </c>
      <c r="D5512" s="77">
        <v>426.88</v>
      </c>
    </row>
    <row r="5513" spans="1:4">
      <c r="A5513" s="75">
        <v>420083</v>
      </c>
      <c r="B5513" s="76">
        <v>83</v>
      </c>
      <c r="C5513" s="77">
        <v>308.60000000000002</v>
      </c>
      <c r="D5513" s="77">
        <v>432.04</v>
      </c>
    </row>
    <row r="5514" spans="1:4">
      <c r="A5514" s="75">
        <v>420084</v>
      </c>
      <c r="B5514" s="76">
        <v>84</v>
      </c>
      <c r="C5514" s="77">
        <v>312.31</v>
      </c>
      <c r="D5514" s="77">
        <v>437.23</v>
      </c>
    </row>
    <row r="5515" spans="1:4">
      <c r="A5515" s="75">
        <v>420085</v>
      </c>
      <c r="B5515" s="76">
        <v>85</v>
      </c>
      <c r="C5515" s="77">
        <v>315.99</v>
      </c>
      <c r="D5515" s="77">
        <v>442.39</v>
      </c>
    </row>
    <row r="5516" spans="1:4">
      <c r="A5516" s="75">
        <v>420086</v>
      </c>
      <c r="B5516" s="76">
        <v>86</v>
      </c>
      <c r="C5516" s="77">
        <v>319.66000000000003</v>
      </c>
      <c r="D5516" s="77">
        <v>447.53</v>
      </c>
    </row>
    <row r="5517" spans="1:4">
      <c r="A5517" s="75">
        <v>420087</v>
      </c>
      <c r="B5517" s="76">
        <v>87</v>
      </c>
      <c r="C5517" s="77">
        <v>323.36</v>
      </c>
      <c r="D5517" s="77">
        <v>452.7</v>
      </c>
    </row>
    <row r="5518" spans="1:4">
      <c r="A5518" s="75">
        <v>420088</v>
      </c>
      <c r="B5518" s="76">
        <v>88</v>
      </c>
      <c r="C5518" s="77">
        <v>327.05</v>
      </c>
      <c r="D5518" s="77">
        <v>457.87</v>
      </c>
    </row>
    <row r="5519" spans="1:4">
      <c r="A5519" s="75">
        <v>420089</v>
      </c>
      <c r="B5519" s="76">
        <v>89</v>
      </c>
      <c r="C5519" s="77">
        <v>330.73</v>
      </c>
      <c r="D5519" s="77">
        <v>463.02</v>
      </c>
    </row>
    <row r="5520" spans="1:4">
      <c r="A5520" s="75">
        <v>420090</v>
      </c>
      <c r="B5520" s="76">
        <v>90</v>
      </c>
      <c r="C5520" s="77">
        <v>334.44</v>
      </c>
      <c r="D5520" s="77">
        <v>468.21</v>
      </c>
    </row>
    <row r="5521" spans="1:4">
      <c r="A5521" s="75">
        <v>420091</v>
      </c>
      <c r="B5521" s="76">
        <v>91</v>
      </c>
      <c r="C5521" s="77">
        <v>338.13</v>
      </c>
      <c r="D5521" s="77">
        <v>473.38</v>
      </c>
    </row>
    <row r="5522" spans="1:4">
      <c r="A5522" s="75">
        <v>420092</v>
      </c>
      <c r="B5522" s="76">
        <v>92</v>
      </c>
      <c r="C5522" s="77">
        <v>341.82</v>
      </c>
      <c r="D5522" s="77">
        <v>478.54</v>
      </c>
    </row>
    <row r="5523" spans="1:4">
      <c r="A5523" s="75">
        <v>420093</v>
      </c>
      <c r="B5523" s="76">
        <v>93</v>
      </c>
      <c r="C5523" s="77">
        <v>345.49</v>
      </c>
      <c r="D5523" s="77">
        <v>483.68</v>
      </c>
    </row>
    <row r="5524" spans="1:4">
      <c r="A5524" s="75">
        <v>420094</v>
      </c>
      <c r="B5524" s="76">
        <v>94</v>
      </c>
      <c r="C5524" s="77">
        <v>349.18</v>
      </c>
      <c r="D5524" s="77">
        <v>488.86</v>
      </c>
    </row>
    <row r="5525" spans="1:4">
      <c r="A5525" s="75">
        <v>420095</v>
      </c>
      <c r="B5525" s="76">
        <v>95</v>
      </c>
      <c r="C5525" s="77">
        <v>352.9</v>
      </c>
      <c r="D5525" s="77">
        <v>494.06</v>
      </c>
    </row>
    <row r="5526" spans="1:4">
      <c r="A5526" s="75">
        <v>420096</v>
      </c>
      <c r="B5526" s="76">
        <v>96</v>
      </c>
      <c r="C5526" s="77">
        <v>356.56</v>
      </c>
      <c r="D5526" s="77">
        <v>499.19</v>
      </c>
    </row>
    <row r="5527" spans="1:4">
      <c r="A5527" s="75">
        <v>420097</v>
      </c>
      <c r="B5527" s="76">
        <v>97</v>
      </c>
      <c r="C5527" s="77">
        <v>360.25</v>
      </c>
      <c r="D5527" s="77">
        <v>504.35</v>
      </c>
    </row>
    <row r="5528" spans="1:4">
      <c r="A5528" s="75">
        <v>420098</v>
      </c>
      <c r="B5528" s="76">
        <v>98</v>
      </c>
      <c r="C5528" s="77">
        <v>363.96</v>
      </c>
      <c r="D5528" s="77">
        <v>509.54</v>
      </c>
    </row>
    <row r="5529" spans="1:4">
      <c r="A5529" s="75">
        <v>420099</v>
      </c>
      <c r="B5529" s="76">
        <v>99</v>
      </c>
      <c r="C5529" s="77">
        <v>367.65</v>
      </c>
      <c r="D5529" s="77">
        <v>514.71</v>
      </c>
    </row>
    <row r="5530" spans="1:4">
      <c r="A5530" s="75">
        <v>420100</v>
      </c>
      <c r="B5530" s="76">
        <v>100</v>
      </c>
      <c r="C5530" s="77">
        <v>371.32</v>
      </c>
      <c r="D5530" s="77">
        <v>519.85</v>
      </c>
    </row>
    <row r="5531" spans="1:4">
      <c r="A5531" s="75">
        <v>420101</v>
      </c>
      <c r="B5531" s="76">
        <v>101</v>
      </c>
      <c r="C5531" s="77">
        <v>375.01</v>
      </c>
      <c r="D5531" s="77">
        <v>525.02</v>
      </c>
    </row>
    <row r="5532" spans="1:4">
      <c r="A5532" s="75">
        <v>420102</v>
      </c>
      <c r="B5532" s="76">
        <v>102</v>
      </c>
      <c r="C5532" s="77">
        <v>378.72</v>
      </c>
      <c r="D5532" s="77">
        <v>530.21</v>
      </c>
    </row>
    <row r="5533" spans="1:4">
      <c r="A5533" s="75">
        <v>420103</v>
      </c>
      <c r="B5533" s="76">
        <v>103</v>
      </c>
      <c r="C5533" s="77">
        <v>382.41</v>
      </c>
      <c r="D5533" s="77">
        <v>535.38</v>
      </c>
    </row>
    <row r="5534" spans="1:4">
      <c r="A5534" s="75">
        <v>420104</v>
      </c>
      <c r="B5534" s="76">
        <v>104</v>
      </c>
      <c r="C5534" s="77">
        <v>386.08</v>
      </c>
      <c r="D5534" s="77">
        <v>540.52</v>
      </c>
    </row>
    <row r="5535" spans="1:4">
      <c r="A5535" s="75">
        <v>420105</v>
      </c>
      <c r="B5535" s="76">
        <v>105</v>
      </c>
      <c r="C5535" s="77">
        <v>389.77</v>
      </c>
      <c r="D5535" s="77">
        <v>545.67999999999995</v>
      </c>
    </row>
    <row r="5536" spans="1:4">
      <c r="A5536" s="75">
        <v>420106</v>
      </c>
      <c r="B5536" s="76">
        <v>106</v>
      </c>
      <c r="C5536" s="77">
        <v>393.48</v>
      </c>
      <c r="D5536" s="77">
        <v>550.87</v>
      </c>
    </row>
    <row r="5537" spans="1:4">
      <c r="A5537" s="75">
        <v>420107</v>
      </c>
      <c r="B5537" s="76">
        <v>107</v>
      </c>
      <c r="C5537" s="77">
        <v>397.16</v>
      </c>
      <c r="D5537" s="77">
        <v>556.02</v>
      </c>
    </row>
    <row r="5538" spans="1:4">
      <c r="A5538" s="75">
        <v>420108</v>
      </c>
      <c r="B5538" s="76">
        <v>108</v>
      </c>
      <c r="C5538" s="77">
        <v>400.86</v>
      </c>
      <c r="D5538" s="77">
        <v>561.21</v>
      </c>
    </row>
    <row r="5539" spans="1:4">
      <c r="A5539" s="75">
        <v>420109</v>
      </c>
      <c r="B5539" s="76">
        <v>109</v>
      </c>
      <c r="C5539" s="77">
        <v>404.54</v>
      </c>
      <c r="D5539" s="77">
        <v>566.35</v>
      </c>
    </row>
    <row r="5540" spans="1:4">
      <c r="A5540" s="75">
        <v>420110</v>
      </c>
      <c r="B5540" s="76">
        <v>110</v>
      </c>
      <c r="C5540" s="77">
        <v>408.23</v>
      </c>
      <c r="D5540" s="77">
        <v>571.52</v>
      </c>
    </row>
    <row r="5541" spans="1:4">
      <c r="A5541" s="75">
        <v>420111</v>
      </c>
      <c r="B5541" s="76">
        <v>111</v>
      </c>
      <c r="C5541" s="77">
        <v>411.94</v>
      </c>
      <c r="D5541" s="77">
        <v>576.71</v>
      </c>
    </row>
    <row r="5542" spans="1:4">
      <c r="A5542" s="75">
        <v>420112</v>
      </c>
      <c r="B5542" s="76">
        <v>112</v>
      </c>
      <c r="C5542" s="77">
        <v>415.62</v>
      </c>
      <c r="D5542" s="77">
        <v>581.87</v>
      </c>
    </row>
    <row r="5543" spans="1:4">
      <c r="A5543" s="75">
        <v>420113</v>
      </c>
      <c r="B5543" s="76">
        <v>113</v>
      </c>
      <c r="C5543" s="77">
        <v>419.32</v>
      </c>
      <c r="D5543" s="77">
        <v>587.04999999999995</v>
      </c>
    </row>
    <row r="5544" spans="1:4">
      <c r="A5544" s="75">
        <v>420114</v>
      </c>
      <c r="B5544" s="76">
        <v>114</v>
      </c>
      <c r="C5544" s="77">
        <v>422.99</v>
      </c>
      <c r="D5544" s="77">
        <v>592.17999999999995</v>
      </c>
    </row>
    <row r="5545" spans="1:4">
      <c r="A5545" s="75">
        <v>420115</v>
      </c>
      <c r="B5545" s="76">
        <v>115</v>
      </c>
      <c r="C5545" s="77">
        <v>426.67</v>
      </c>
      <c r="D5545" s="77">
        <v>597.34</v>
      </c>
    </row>
    <row r="5546" spans="1:4">
      <c r="A5546" s="75">
        <v>420116</v>
      </c>
      <c r="B5546" s="76">
        <v>116</v>
      </c>
      <c r="C5546" s="77">
        <v>430.37</v>
      </c>
      <c r="D5546" s="77">
        <v>602.52</v>
      </c>
    </row>
    <row r="5547" spans="1:4">
      <c r="A5547" s="75">
        <v>420117</v>
      </c>
      <c r="B5547" s="76">
        <v>117</v>
      </c>
      <c r="C5547" s="77">
        <v>434.04</v>
      </c>
      <c r="D5547" s="77">
        <v>607.66</v>
      </c>
    </row>
    <row r="5548" spans="1:4">
      <c r="A5548" s="75">
        <v>420118</v>
      </c>
      <c r="B5548" s="76">
        <v>118</v>
      </c>
      <c r="C5548" s="81">
        <v>437.72</v>
      </c>
      <c r="D5548" s="81">
        <v>612.80999999999995</v>
      </c>
    </row>
    <row r="5549" spans="1:4">
      <c r="A5549" s="75">
        <v>420119</v>
      </c>
      <c r="B5549" s="76">
        <v>119</v>
      </c>
      <c r="C5549" s="81">
        <v>441.36</v>
      </c>
      <c r="D5549" s="81">
        <v>617.9</v>
      </c>
    </row>
    <row r="5550" spans="1:4">
      <c r="A5550" s="75">
        <v>420120</v>
      </c>
      <c r="B5550" s="76">
        <v>120</v>
      </c>
      <c r="C5550" s="77">
        <v>445.14</v>
      </c>
      <c r="D5550" s="77">
        <v>623.20000000000005</v>
      </c>
    </row>
    <row r="5551" spans="1:4">
      <c r="A5551" s="75">
        <v>420121</v>
      </c>
      <c r="B5551" s="76">
        <v>121</v>
      </c>
      <c r="C5551" s="77">
        <v>448.82</v>
      </c>
      <c r="D5551" s="77">
        <v>628.35</v>
      </c>
    </row>
    <row r="5552" spans="1:4">
      <c r="A5552" s="75">
        <v>420122</v>
      </c>
      <c r="B5552" s="76">
        <v>122</v>
      </c>
      <c r="C5552" s="77">
        <v>452.52</v>
      </c>
      <c r="D5552" s="77">
        <v>633.52</v>
      </c>
    </row>
    <row r="5553" spans="1:4">
      <c r="A5553" s="75">
        <v>420123</v>
      </c>
      <c r="B5553" s="76">
        <v>123</v>
      </c>
      <c r="C5553" s="77">
        <v>456.17</v>
      </c>
      <c r="D5553" s="77">
        <v>638.64</v>
      </c>
    </row>
    <row r="5554" spans="1:4">
      <c r="A5554" s="75">
        <v>420124</v>
      </c>
      <c r="B5554" s="76">
        <v>124</v>
      </c>
      <c r="C5554" s="77">
        <v>459.9</v>
      </c>
      <c r="D5554" s="77">
        <v>643.86</v>
      </c>
    </row>
    <row r="5555" spans="1:4">
      <c r="A5555" s="75">
        <v>420125</v>
      </c>
      <c r="B5555" s="76">
        <v>125</v>
      </c>
      <c r="C5555" s="77">
        <v>463.59</v>
      </c>
      <c r="D5555" s="77">
        <v>649.02</v>
      </c>
    </row>
    <row r="5556" spans="1:4">
      <c r="A5556" s="75">
        <v>420126</v>
      </c>
      <c r="B5556" s="76">
        <v>126</v>
      </c>
      <c r="C5556" s="77">
        <v>467.29</v>
      </c>
      <c r="D5556" s="77">
        <v>654.20000000000005</v>
      </c>
    </row>
    <row r="5557" spans="1:4">
      <c r="A5557" s="75">
        <v>420127</v>
      </c>
      <c r="B5557" s="76">
        <v>127</v>
      </c>
      <c r="C5557" s="77">
        <v>470.95</v>
      </c>
      <c r="D5557" s="77">
        <v>659.32</v>
      </c>
    </row>
    <row r="5558" spans="1:4">
      <c r="A5558" s="75">
        <v>420128</v>
      </c>
      <c r="B5558" s="76">
        <v>128</v>
      </c>
      <c r="C5558" s="77">
        <v>474.62</v>
      </c>
      <c r="D5558" s="77">
        <v>664.47</v>
      </c>
    </row>
    <row r="5559" spans="1:4">
      <c r="A5559" s="75">
        <v>420129</v>
      </c>
      <c r="B5559" s="76">
        <v>129</v>
      </c>
      <c r="C5559" s="77">
        <v>478.31</v>
      </c>
      <c r="D5559" s="77">
        <v>669.63</v>
      </c>
    </row>
    <row r="5560" spans="1:4">
      <c r="A5560" s="75">
        <v>420130</v>
      </c>
      <c r="B5560" s="76">
        <v>130</v>
      </c>
      <c r="C5560" s="77">
        <v>482.01</v>
      </c>
      <c r="D5560" s="77">
        <v>674.81</v>
      </c>
    </row>
    <row r="5561" spans="1:4">
      <c r="A5561" s="75">
        <v>420131</v>
      </c>
      <c r="B5561" s="76">
        <v>131</v>
      </c>
      <c r="C5561" s="77">
        <v>485.72</v>
      </c>
      <c r="D5561" s="77">
        <v>680.01</v>
      </c>
    </row>
    <row r="5562" spans="1:4">
      <c r="A5562" s="75">
        <v>420132</v>
      </c>
      <c r="B5562" s="76">
        <v>132</v>
      </c>
      <c r="C5562" s="77">
        <v>489.39</v>
      </c>
      <c r="D5562" s="77">
        <v>685.15</v>
      </c>
    </row>
    <row r="5563" spans="1:4">
      <c r="A5563" s="75">
        <v>420133</v>
      </c>
      <c r="B5563" s="76">
        <v>133</v>
      </c>
      <c r="C5563" s="77">
        <v>493.08</v>
      </c>
      <c r="D5563" s="77">
        <v>690.31</v>
      </c>
    </row>
    <row r="5564" spans="1:4">
      <c r="A5564" s="75">
        <v>420134</v>
      </c>
      <c r="B5564" s="76">
        <v>134</v>
      </c>
      <c r="C5564" s="77">
        <v>496.77</v>
      </c>
      <c r="D5564" s="77">
        <v>695.48</v>
      </c>
    </row>
    <row r="5565" spans="1:4">
      <c r="A5565" s="75">
        <v>420135</v>
      </c>
      <c r="B5565" s="76">
        <v>135</v>
      </c>
      <c r="C5565" s="77">
        <v>500.49</v>
      </c>
      <c r="D5565" s="77">
        <v>700.68</v>
      </c>
    </row>
    <row r="5566" spans="1:4">
      <c r="A5566" s="75">
        <v>420136</v>
      </c>
      <c r="B5566" s="76">
        <v>136</v>
      </c>
      <c r="C5566" s="77">
        <v>504.15</v>
      </c>
      <c r="D5566" s="77">
        <v>705.8</v>
      </c>
    </row>
    <row r="5567" spans="1:4">
      <c r="A5567" s="75">
        <v>420137</v>
      </c>
      <c r="B5567" s="76">
        <v>137</v>
      </c>
      <c r="C5567" s="77">
        <v>507.82</v>
      </c>
      <c r="D5567" s="77">
        <v>710.95</v>
      </c>
    </row>
    <row r="5568" spans="1:4">
      <c r="A5568" s="75">
        <v>420138</v>
      </c>
      <c r="B5568" s="76">
        <v>138</v>
      </c>
      <c r="C5568" s="77">
        <v>511.58</v>
      </c>
      <c r="D5568" s="77">
        <v>716.21</v>
      </c>
    </row>
    <row r="5569" spans="1:4">
      <c r="A5569" s="75">
        <v>420139</v>
      </c>
      <c r="B5569" s="76">
        <v>139</v>
      </c>
      <c r="C5569" s="77">
        <v>515.21</v>
      </c>
      <c r="D5569" s="77">
        <v>721.29</v>
      </c>
    </row>
    <row r="5570" spans="1:4">
      <c r="A5570" s="75">
        <v>420140</v>
      </c>
      <c r="B5570" s="76">
        <v>140</v>
      </c>
      <c r="C5570" s="77">
        <v>518.91999999999996</v>
      </c>
      <c r="D5570" s="77">
        <v>726.49</v>
      </c>
    </row>
    <row r="5571" spans="1:4">
      <c r="A5571" s="75">
        <v>420141</v>
      </c>
      <c r="B5571" s="76">
        <v>141</v>
      </c>
      <c r="C5571" s="77">
        <v>522.58000000000004</v>
      </c>
      <c r="D5571" s="77">
        <v>731.61</v>
      </c>
    </row>
    <row r="5572" spans="1:4">
      <c r="A5572" s="75">
        <v>420142</v>
      </c>
      <c r="B5572" s="76">
        <v>142</v>
      </c>
      <c r="C5572" s="77">
        <v>526.32000000000005</v>
      </c>
      <c r="D5572" s="77">
        <v>736.85</v>
      </c>
    </row>
    <row r="5573" spans="1:4">
      <c r="A5573" s="75">
        <v>420143</v>
      </c>
      <c r="B5573" s="76">
        <v>143</v>
      </c>
      <c r="C5573" s="77">
        <v>530</v>
      </c>
      <c r="D5573" s="77">
        <v>742.01</v>
      </c>
    </row>
    <row r="5574" spans="1:4">
      <c r="A5574" s="75">
        <v>420144</v>
      </c>
      <c r="B5574" s="76">
        <v>144</v>
      </c>
      <c r="C5574" s="77">
        <v>533.70000000000005</v>
      </c>
      <c r="D5574" s="77">
        <v>747.18</v>
      </c>
    </row>
    <row r="5575" spans="1:4">
      <c r="A5575" s="75">
        <v>420145</v>
      </c>
      <c r="B5575" s="76">
        <v>145</v>
      </c>
      <c r="C5575" s="77">
        <v>537.33000000000004</v>
      </c>
      <c r="D5575" s="77">
        <v>752.27</v>
      </c>
    </row>
    <row r="5576" spans="1:4">
      <c r="A5576" s="75">
        <v>420146</v>
      </c>
      <c r="B5576" s="76">
        <v>146</v>
      </c>
      <c r="C5576" s="77">
        <v>541.05999999999995</v>
      </c>
      <c r="D5576" s="77">
        <v>757.48</v>
      </c>
    </row>
    <row r="5577" spans="1:4">
      <c r="A5577" s="75">
        <v>420147</v>
      </c>
      <c r="B5577" s="76">
        <v>147</v>
      </c>
      <c r="C5577" s="77">
        <v>544.72</v>
      </c>
      <c r="D5577" s="77">
        <v>762.6</v>
      </c>
    </row>
    <row r="5578" spans="1:4">
      <c r="A5578" s="75">
        <v>420148</v>
      </c>
      <c r="B5578" s="76">
        <v>148</v>
      </c>
      <c r="C5578" s="77">
        <v>548.47</v>
      </c>
      <c r="D5578" s="77">
        <v>767.85</v>
      </c>
    </row>
    <row r="5579" spans="1:4">
      <c r="A5579" s="75">
        <v>420149</v>
      </c>
      <c r="B5579" s="76">
        <v>149</v>
      </c>
      <c r="C5579" s="77">
        <v>552.15</v>
      </c>
      <c r="D5579" s="77">
        <v>773.01</v>
      </c>
    </row>
    <row r="5580" spans="1:4">
      <c r="A5580" s="75">
        <v>420150</v>
      </c>
      <c r="B5580" s="76">
        <v>150</v>
      </c>
      <c r="C5580" s="77">
        <v>555.85</v>
      </c>
      <c r="D5580" s="77">
        <v>778.19</v>
      </c>
    </row>
    <row r="5581" spans="1:4">
      <c r="A5581" s="75">
        <v>420151</v>
      </c>
      <c r="B5581" s="76">
        <v>151</v>
      </c>
      <c r="C5581" s="77">
        <v>559.48</v>
      </c>
      <c r="D5581" s="77">
        <v>783.27</v>
      </c>
    </row>
    <row r="5582" spans="1:4">
      <c r="A5582" s="75">
        <v>420152</v>
      </c>
      <c r="B5582" s="76">
        <v>152</v>
      </c>
      <c r="C5582" s="77">
        <v>563.20000000000005</v>
      </c>
      <c r="D5582" s="77">
        <v>788.48</v>
      </c>
    </row>
    <row r="5583" spans="1:4">
      <c r="A5583" s="75">
        <v>420153</v>
      </c>
      <c r="B5583" s="76">
        <v>153</v>
      </c>
      <c r="C5583" s="77">
        <v>566.85</v>
      </c>
      <c r="D5583" s="77">
        <v>793.59</v>
      </c>
    </row>
    <row r="5584" spans="1:4">
      <c r="A5584" s="75">
        <v>420154</v>
      </c>
      <c r="B5584" s="76">
        <v>154</v>
      </c>
      <c r="C5584" s="77">
        <v>570.6</v>
      </c>
      <c r="D5584" s="77">
        <v>798.84</v>
      </c>
    </row>
    <row r="5585" spans="1:4">
      <c r="A5585" s="75">
        <v>420155</v>
      </c>
      <c r="B5585" s="76">
        <v>155</v>
      </c>
      <c r="C5585" s="77">
        <v>574.28</v>
      </c>
      <c r="D5585" s="77">
        <v>803.99</v>
      </c>
    </row>
    <row r="5586" spans="1:4">
      <c r="A5586" s="75">
        <v>420156</v>
      </c>
      <c r="B5586" s="76">
        <v>156</v>
      </c>
      <c r="C5586" s="77">
        <v>577.96</v>
      </c>
      <c r="D5586" s="77">
        <v>809.15</v>
      </c>
    </row>
    <row r="5587" spans="1:4">
      <c r="A5587" s="75">
        <v>420157</v>
      </c>
      <c r="B5587" s="76">
        <v>157</v>
      </c>
      <c r="C5587" s="77">
        <v>581.66</v>
      </c>
      <c r="D5587" s="77">
        <v>814.33</v>
      </c>
    </row>
    <row r="5588" spans="1:4">
      <c r="A5588" s="75">
        <v>420158</v>
      </c>
      <c r="B5588" s="76">
        <v>158</v>
      </c>
      <c r="C5588" s="77">
        <v>585.38</v>
      </c>
      <c r="D5588" s="77">
        <v>819.53</v>
      </c>
    </row>
    <row r="5589" spans="1:4">
      <c r="A5589" s="75">
        <v>420159</v>
      </c>
      <c r="B5589" s="76">
        <v>159</v>
      </c>
      <c r="C5589" s="77">
        <v>589.01</v>
      </c>
      <c r="D5589" s="77">
        <v>824.62</v>
      </c>
    </row>
    <row r="5590" spans="1:4">
      <c r="A5590" s="75">
        <v>420160</v>
      </c>
      <c r="B5590" s="76">
        <v>160</v>
      </c>
      <c r="C5590" s="77">
        <v>592.75</v>
      </c>
      <c r="D5590" s="77">
        <v>829.85</v>
      </c>
    </row>
    <row r="5591" spans="1:4">
      <c r="A5591" s="75">
        <v>420161</v>
      </c>
      <c r="B5591" s="76">
        <v>161</v>
      </c>
      <c r="C5591" s="77">
        <v>596.41</v>
      </c>
      <c r="D5591" s="77">
        <v>834.97</v>
      </c>
    </row>
    <row r="5592" spans="1:4">
      <c r="A5592" s="75">
        <v>420162</v>
      </c>
      <c r="B5592" s="76">
        <v>162</v>
      </c>
      <c r="C5592" s="77">
        <v>600.07000000000005</v>
      </c>
      <c r="D5592" s="77">
        <v>840.1</v>
      </c>
    </row>
    <row r="5593" spans="1:4">
      <c r="A5593" s="75">
        <v>420163</v>
      </c>
      <c r="B5593" s="76">
        <v>163</v>
      </c>
      <c r="C5593" s="77">
        <v>603.75</v>
      </c>
      <c r="D5593" s="77">
        <v>845.25</v>
      </c>
    </row>
    <row r="5594" spans="1:4">
      <c r="A5594" s="75">
        <v>420164</v>
      </c>
      <c r="B5594" s="76">
        <v>164</v>
      </c>
      <c r="C5594" s="77">
        <v>607.44000000000005</v>
      </c>
      <c r="D5594" s="77">
        <v>850.42</v>
      </c>
    </row>
    <row r="5595" spans="1:4">
      <c r="A5595" s="75">
        <v>420165</v>
      </c>
      <c r="B5595" s="76">
        <v>165</v>
      </c>
      <c r="C5595" s="77">
        <v>611.15</v>
      </c>
      <c r="D5595" s="77">
        <v>855.6</v>
      </c>
    </row>
    <row r="5596" spans="1:4">
      <c r="A5596" s="75">
        <v>420166</v>
      </c>
      <c r="B5596" s="76">
        <v>166</v>
      </c>
      <c r="C5596" s="77">
        <v>614.86</v>
      </c>
      <c r="D5596" s="77">
        <v>860.8</v>
      </c>
    </row>
    <row r="5597" spans="1:4">
      <c r="A5597" s="75">
        <v>420167</v>
      </c>
      <c r="B5597" s="76">
        <v>167</v>
      </c>
      <c r="C5597" s="77">
        <v>618.59</v>
      </c>
      <c r="D5597" s="77">
        <v>866.02</v>
      </c>
    </row>
    <row r="5598" spans="1:4">
      <c r="A5598" s="75">
        <v>420168</v>
      </c>
      <c r="B5598" s="76">
        <v>168</v>
      </c>
      <c r="C5598" s="77">
        <v>622.22</v>
      </c>
      <c r="D5598" s="77">
        <v>871.11</v>
      </c>
    </row>
    <row r="5599" spans="1:4">
      <c r="A5599" s="75">
        <v>420169</v>
      </c>
      <c r="B5599" s="76">
        <v>169</v>
      </c>
      <c r="C5599" s="77">
        <v>625.98</v>
      </c>
      <c r="D5599" s="77">
        <v>876.37</v>
      </c>
    </row>
    <row r="5600" spans="1:4">
      <c r="A5600" s="75">
        <v>420170</v>
      </c>
      <c r="B5600" s="76">
        <v>170</v>
      </c>
      <c r="C5600" s="77">
        <v>629.63</v>
      </c>
      <c r="D5600" s="77">
        <v>881.49</v>
      </c>
    </row>
    <row r="5601" spans="1:4">
      <c r="A5601" s="75">
        <v>420171</v>
      </c>
      <c r="B5601" s="76">
        <v>171</v>
      </c>
      <c r="C5601" s="77">
        <v>633.29999999999995</v>
      </c>
      <c r="D5601" s="77">
        <v>886.63</v>
      </c>
    </row>
    <row r="5602" spans="1:4">
      <c r="A5602" s="75">
        <v>420172</v>
      </c>
      <c r="B5602" s="76">
        <v>172</v>
      </c>
      <c r="C5602" s="77">
        <v>636.98</v>
      </c>
      <c r="D5602" s="77">
        <v>891.78</v>
      </c>
    </row>
    <row r="5603" spans="1:4">
      <c r="A5603" s="75">
        <v>420173</v>
      </c>
      <c r="B5603" s="76">
        <v>173</v>
      </c>
      <c r="C5603" s="77">
        <v>640.67999999999995</v>
      </c>
      <c r="D5603" s="77">
        <v>896.95</v>
      </c>
    </row>
    <row r="5604" spans="1:4">
      <c r="A5604" s="75">
        <v>420174</v>
      </c>
      <c r="B5604" s="76">
        <v>174</v>
      </c>
      <c r="C5604" s="77">
        <v>644.38</v>
      </c>
      <c r="D5604" s="77">
        <v>902.13</v>
      </c>
    </row>
    <row r="5605" spans="1:4">
      <c r="A5605" s="75">
        <v>420175</v>
      </c>
      <c r="B5605" s="76">
        <v>175</v>
      </c>
      <c r="C5605" s="77">
        <v>648.09</v>
      </c>
      <c r="D5605" s="77">
        <v>907.33</v>
      </c>
    </row>
    <row r="5606" spans="1:4">
      <c r="A5606" s="75">
        <v>420176</v>
      </c>
      <c r="B5606" s="76">
        <v>176</v>
      </c>
      <c r="C5606" s="77">
        <v>651.71</v>
      </c>
      <c r="D5606" s="77">
        <v>912.39</v>
      </c>
    </row>
    <row r="5607" spans="1:4">
      <c r="A5607" s="75">
        <v>420177</v>
      </c>
      <c r="B5607" s="76">
        <v>177</v>
      </c>
      <c r="C5607" s="77">
        <v>655.44</v>
      </c>
      <c r="D5607" s="77">
        <v>917.62</v>
      </c>
    </row>
    <row r="5608" spans="1:4">
      <c r="A5608" s="75">
        <v>420178</v>
      </c>
      <c r="B5608" s="76">
        <v>178</v>
      </c>
      <c r="C5608" s="77">
        <v>659.19</v>
      </c>
      <c r="D5608" s="77">
        <v>922.87</v>
      </c>
    </row>
    <row r="5609" spans="1:4">
      <c r="A5609" s="75">
        <v>420179</v>
      </c>
      <c r="B5609" s="76">
        <v>179</v>
      </c>
      <c r="C5609" s="77">
        <v>662.83</v>
      </c>
      <c r="D5609" s="77">
        <v>927.97</v>
      </c>
    </row>
    <row r="5610" spans="1:4">
      <c r="A5610" s="75">
        <v>420180</v>
      </c>
      <c r="B5610" s="76">
        <v>180</v>
      </c>
      <c r="C5610" s="77">
        <v>666.49</v>
      </c>
      <c r="D5610" s="77">
        <v>933.08</v>
      </c>
    </row>
    <row r="5611" spans="1:4">
      <c r="A5611" s="75">
        <v>420181</v>
      </c>
      <c r="B5611" s="76">
        <v>181</v>
      </c>
      <c r="C5611" s="77">
        <v>670.15</v>
      </c>
      <c r="D5611" s="77">
        <v>938.21</v>
      </c>
    </row>
    <row r="5612" spans="1:4">
      <c r="A5612" s="75">
        <v>420182</v>
      </c>
      <c r="B5612" s="76">
        <v>182</v>
      </c>
      <c r="C5612" s="77">
        <v>673.95</v>
      </c>
      <c r="D5612" s="77">
        <v>943.53</v>
      </c>
    </row>
    <row r="5613" spans="1:4">
      <c r="A5613" s="75">
        <v>420183</v>
      </c>
      <c r="B5613" s="76">
        <v>183</v>
      </c>
      <c r="C5613" s="77">
        <v>677.63</v>
      </c>
      <c r="D5613" s="77">
        <v>948.69</v>
      </c>
    </row>
    <row r="5614" spans="1:4">
      <c r="A5614" s="75">
        <v>420184</v>
      </c>
      <c r="B5614" s="76">
        <v>184</v>
      </c>
      <c r="C5614" s="77">
        <v>681.33</v>
      </c>
      <c r="D5614" s="77">
        <v>953.86</v>
      </c>
    </row>
    <row r="5615" spans="1:4">
      <c r="A5615" s="75">
        <v>420185</v>
      </c>
      <c r="B5615" s="76">
        <v>185</v>
      </c>
      <c r="C5615" s="77">
        <v>684.91</v>
      </c>
      <c r="D5615" s="77">
        <v>958.88</v>
      </c>
    </row>
    <row r="5616" spans="1:4">
      <c r="A5616" s="75">
        <v>420186</v>
      </c>
      <c r="B5616" s="76">
        <v>186</v>
      </c>
      <c r="C5616" s="77">
        <v>688.63</v>
      </c>
      <c r="D5616" s="77">
        <v>964.08</v>
      </c>
    </row>
    <row r="5617" spans="1:4">
      <c r="A5617" s="75">
        <v>420187</v>
      </c>
      <c r="B5617" s="76">
        <v>187</v>
      </c>
      <c r="C5617" s="77">
        <v>692.36</v>
      </c>
      <c r="D5617" s="77">
        <v>969.3</v>
      </c>
    </row>
    <row r="5618" spans="1:4">
      <c r="A5618" s="75">
        <v>420188</v>
      </c>
      <c r="B5618" s="76">
        <v>188</v>
      </c>
      <c r="C5618" s="77">
        <v>696.09</v>
      </c>
      <c r="D5618" s="77">
        <v>974.53</v>
      </c>
    </row>
    <row r="5619" spans="1:4">
      <c r="A5619" s="75">
        <v>420189</v>
      </c>
      <c r="B5619" s="76">
        <v>189</v>
      </c>
      <c r="C5619" s="77">
        <v>699.71</v>
      </c>
      <c r="D5619" s="77">
        <v>979.6</v>
      </c>
    </row>
    <row r="5620" spans="1:4">
      <c r="A5620" s="75">
        <v>420190</v>
      </c>
      <c r="B5620" s="76">
        <v>190</v>
      </c>
      <c r="C5620" s="77">
        <v>703.47</v>
      </c>
      <c r="D5620" s="77">
        <v>984.86</v>
      </c>
    </row>
    <row r="5621" spans="1:4">
      <c r="A5621" s="75">
        <v>420191</v>
      </c>
      <c r="B5621" s="76">
        <v>191</v>
      </c>
      <c r="C5621" s="77">
        <v>707.11</v>
      </c>
      <c r="D5621" s="77">
        <v>989.96</v>
      </c>
    </row>
    <row r="5622" spans="1:4">
      <c r="A5622" s="75">
        <v>420192</v>
      </c>
      <c r="B5622" s="76">
        <v>192</v>
      </c>
      <c r="C5622" s="77">
        <v>710.76</v>
      </c>
      <c r="D5622" s="77">
        <v>995.07</v>
      </c>
    </row>
    <row r="5623" spans="1:4">
      <c r="A5623" s="75">
        <v>420193</v>
      </c>
      <c r="B5623" s="76">
        <v>193</v>
      </c>
      <c r="C5623" s="77">
        <v>714.56</v>
      </c>
      <c r="D5623" s="83">
        <v>1000.38</v>
      </c>
    </row>
    <row r="5624" spans="1:4">
      <c r="A5624" s="75">
        <v>420194</v>
      </c>
      <c r="B5624" s="76">
        <v>194</v>
      </c>
      <c r="C5624" s="77">
        <v>718.22</v>
      </c>
      <c r="D5624" s="83">
        <v>1005.51</v>
      </c>
    </row>
    <row r="5625" spans="1:4">
      <c r="A5625" s="75">
        <v>420195</v>
      </c>
      <c r="B5625" s="76">
        <v>195</v>
      </c>
      <c r="C5625" s="77">
        <v>721.9</v>
      </c>
      <c r="D5625" s="83">
        <v>1010.66</v>
      </c>
    </row>
    <row r="5626" spans="1:4">
      <c r="A5626" s="75">
        <v>420196</v>
      </c>
      <c r="B5626" s="76">
        <v>196</v>
      </c>
      <c r="C5626" s="77">
        <v>725.59</v>
      </c>
      <c r="D5626" s="83">
        <v>1015.83</v>
      </c>
    </row>
    <row r="5627" spans="1:4">
      <c r="A5627" s="75">
        <v>420197</v>
      </c>
      <c r="B5627" s="76">
        <v>197</v>
      </c>
      <c r="C5627" s="77">
        <v>729.29</v>
      </c>
      <c r="D5627" s="83">
        <v>1021</v>
      </c>
    </row>
    <row r="5628" spans="1:4">
      <c r="A5628" s="75">
        <v>420198</v>
      </c>
      <c r="B5628" s="76">
        <v>198</v>
      </c>
      <c r="C5628" s="77">
        <v>733</v>
      </c>
      <c r="D5628" s="83">
        <v>1026.19</v>
      </c>
    </row>
    <row r="5629" spans="1:4">
      <c r="A5629" s="75">
        <v>420199</v>
      </c>
      <c r="B5629" s="76">
        <v>199</v>
      </c>
      <c r="C5629" s="77">
        <v>736.57</v>
      </c>
      <c r="D5629" s="83">
        <v>1031.2</v>
      </c>
    </row>
    <row r="5630" spans="1:4">
      <c r="A5630" s="75">
        <v>420200</v>
      </c>
      <c r="B5630" s="76">
        <v>200</v>
      </c>
      <c r="C5630" s="77">
        <v>740.3</v>
      </c>
      <c r="D5630" s="83">
        <v>1036.42</v>
      </c>
    </row>
    <row r="5631" spans="1:4">
      <c r="A5631" s="75">
        <v>420201</v>
      </c>
      <c r="B5631" s="79" t="s">
        <v>112</v>
      </c>
      <c r="C5631" s="80">
        <v>3.7</v>
      </c>
      <c r="D5631" s="80">
        <v>5.18</v>
      </c>
    </row>
    <row r="5632" spans="1:4">
      <c r="A5632" s="75">
        <v>430001</v>
      </c>
      <c r="B5632" s="76">
        <v>1</v>
      </c>
      <c r="C5632" s="77">
        <v>14.18</v>
      </c>
      <c r="D5632" s="77">
        <v>19.850000000000001</v>
      </c>
    </row>
    <row r="5633" spans="1:4">
      <c r="A5633" s="75">
        <v>430002</v>
      </c>
      <c r="B5633" s="76">
        <v>2</v>
      </c>
      <c r="C5633" s="77">
        <v>16.45</v>
      </c>
      <c r="D5633" s="77">
        <v>23.02</v>
      </c>
    </row>
    <row r="5634" spans="1:4">
      <c r="A5634" s="75">
        <v>430003</v>
      </c>
      <c r="B5634" s="76">
        <v>3</v>
      </c>
      <c r="C5634" s="77">
        <v>18.72</v>
      </c>
      <c r="D5634" s="77">
        <v>26.2</v>
      </c>
    </row>
    <row r="5635" spans="1:4">
      <c r="A5635" s="75">
        <v>430004</v>
      </c>
      <c r="B5635" s="76">
        <v>4</v>
      </c>
      <c r="C5635" s="77">
        <v>20.99</v>
      </c>
      <c r="D5635" s="77">
        <v>29.38</v>
      </c>
    </row>
    <row r="5636" spans="1:4">
      <c r="A5636" s="75">
        <v>430005</v>
      </c>
      <c r="B5636" s="76">
        <v>5</v>
      </c>
      <c r="C5636" s="77">
        <v>23.26</v>
      </c>
      <c r="D5636" s="77">
        <v>32.56</v>
      </c>
    </row>
    <row r="5637" spans="1:4">
      <c r="A5637" s="75">
        <v>430006</v>
      </c>
      <c r="B5637" s="76">
        <v>6</v>
      </c>
      <c r="C5637" s="77">
        <v>25.53</v>
      </c>
      <c r="D5637" s="77">
        <v>35.74</v>
      </c>
    </row>
    <row r="5638" spans="1:4">
      <c r="A5638" s="75">
        <v>430007</v>
      </c>
      <c r="B5638" s="76">
        <v>7</v>
      </c>
      <c r="C5638" s="77">
        <v>28.47</v>
      </c>
      <c r="D5638" s="77">
        <v>39.86</v>
      </c>
    </row>
    <row r="5639" spans="1:4">
      <c r="A5639" s="75">
        <v>430008</v>
      </c>
      <c r="B5639" s="76">
        <v>8</v>
      </c>
      <c r="C5639" s="77">
        <v>32.200000000000003</v>
      </c>
      <c r="D5639" s="77">
        <v>45.08</v>
      </c>
    </row>
    <row r="5640" spans="1:4">
      <c r="A5640" s="75">
        <v>430009</v>
      </c>
      <c r="B5640" s="76">
        <v>9</v>
      </c>
      <c r="C5640" s="77">
        <v>35.92</v>
      </c>
      <c r="D5640" s="77">
        <v>50.29</v>
      </c>
    </row>
    <row r="5641" spans="1:4">
      <c r="A5641" s="75">
        <v>430010</v>
      </c>
      <c r="B5641" s="76">
        <v>10</v>
      </c>
      <c r="C5641" s="77">
        <v>39.65</v>
      </c>
      <c r="D5641" s="77">
        <v>55.51</v>
      </c>
    </row>
    <row r="5642" spans="1:4">
      <c r="A5642" s="75">
        <v>430011</v>
      </c>
      <c r="B5642" s="76">
        <v>11</v>
      </c>
      <c r="C5642" s="77">
        <v>43.38</v>
      </c>
      <c r="D5642" s="77">
        <v>60.73</v>
      </c>
    </row>
    <row r="5643" spans="1:4">
      <c r="A5643" s="75">
        <v>430012</v>
      </c>
      <c r="B5643" s="76">
        <v>12</v>
      </c>
      <c r="C5643" s="77">
        <v>47.11</v>
      </c>
      <c r="D5643" s="77">
        <v>65.95</v>
      </c>
    </row>
    <row r="5644" spans="1:4">
      <c r="A5644" s="75">
        <v>430013</v>
      </c>
      <c r="B5644" s="76">
        <v>13</v>
      </c>
      <c r="C5644" s="77">
        <v>50.83</v>
      </c>
      <c r="D5644" s="77">
        <v>71.17</v>
      </c>
    </row>
    <row r="5645" spans="1:4">
      <c r="A5645" s="75">
        <v>430014</v>
      </c>
      <c r="B5645" s="76">
        <v>14</v>
      </c>
      <c r="C5645" s="77">
        <v>54.56</v>
      </c>
      <c r="D5645" s="77">
        <v>76.38</v>
      </c>
    </row>
    <row r="5646" spans="1:4">
      <c r="A5646" s="75">
        <v>430015</v>
      </c>
      <c r="B5646" s="76">
        <v>15</v>
      </c>
      <c r="C5646" s="77">
        <v>58.29</v>
      </c>
      <c r="D5646" s="77">
        <v>81.599999999999994</v>
      </c>
    </row>
    <row r="5647" spans="1:4">
      <c r="A5647" s="75">
        <v>430016</v>
      </c>
      <c r="B5647" s="76">
        <v>16</v>
      </c>
      <c r="C5647" s="77">
        <v>62.02</v>
      </c>
      <c r="D5647" s="77">
        <v>86.82</v>
      </c>
    </row>
    <row r="5648" spans="1:4">
      <c r="A5648" s="75">
        <v>430017</v>
      </c>
      <c r="B5648" s="76">
        <v>17</v>
      </c>
      <c r="C5648" s="77">
        <v>65.739999999999995</v>
      </c>
      <c r="D5648" s="77">
        <v>92.04</v>
      </c>
    </row>
    <row r="5649" spans="1:4">
      <c r="A5649" s="75">
        <v>430018</v>
      </c>
      <c r="B5649" s="76">
        <v>18</v>
      </c>
      <c r="C5649" s="77">
        <v>69.47</v>
      </c>
      <c r="D5649" s="77">
        <v>97.26</v>
      </c>
    </row>
    <row r="5650" spans="1:4">
      <c r="A5650" s="75">
        <v>430019</v>
      </c>
      <c r="B5650" s="76">
        <v>19</v>
      </c>
      <c r="C5650" s="77">
        <v>73.2</v>
      </c>
      <c r="D5650" s="77">
        <v>102.47</v>
      </c>
    </row>
    <row r="5651" spans="1:4">
      <c r="A5651" s="75">
        <v>430020</v>
      </c>
      <c r="B5651" s="76">
        <v>20</v>
      </c>
      <c r="C5651" s="77">
        <v>76.92</v>
      </c>
      <c r="D5651" s="77">
        <v>107.69</v>
      </c>
    </row>
    <row r="5652" spans="1:4">
      <c r="A5652" s="75">
        <v>430021</v>
      </c>
      <c r="B5652" s="76">
        <v>21</v>
      </c>
      <c r="C5652" s="77">
        <v>80.650000000000006</v>
      </c>
      <c r="D5652" s="77">
        <v>112.91</v>
      </c>
    </row>
    <row r="5653" spans="1:4">
      <c r="A5653" s="75">
        <v>430022</v>
      </c>
      <c r="B5653" s="76">
        <v>22</v>
      </c>
      <c r="C5653" s="77">
        <v>84.38</v>
      </c>
      <c r="D5653" s="77">
        <v>118.13</v>
      </c>
    </row>
    <row r="5654" spans="1:4">
      <c r="A5654" s="75">
        <v>430023</v>
      </c>
      <c r="B5654" s="76">
        <v>23</v>
      </c>
      <c r="C5654" s="77">
        <v>88.11</v>
      </c>
      <c r="D5654" s="77">
        <v>123.35</v>
      </c>
    </row>
    <row r="5655" spans="1:4">
      <c r="A5655" s="75">
        <v>430024</v>
      </c>
      <c r="B5655" s="76">
        <v>24</v>
      </c>
      <c r="C5655" s="77">
        <v>91.83</v>
      </c>
      <c r="D5655" s="77">
        <v>128.56</v>
      </c>
    </row>
    <row r="5656" spans="1:4">
      <c r="A5656" s="75">
        <v>430025</v>
      </c>
      <c r="B5656" s="76">
        <v>25</v>
      </c>
      <c r="C5656" s="77">
        <v>95.56</v>
      </c>
      <c r="D5656" s="77">
        <v>133.78</v>
      </c>
    </row>
    <row r="5657" spans="1:4">
      <c r="A5657" s="75">
        <v>430026</v>
      </c>
      <c r="B5657" s="76">
        <v>26</v>
      </c>
      <c r="C5657" s="77">
        <v>99.29</v>
      </c>
      <c r="D5657" s="77">
        <v>139</v>
      </c>
    </row>
    <row r="5658" spans="1:4">
      <c r="A5658" s="75">
        <v>430027</v>
      </c>
      <c r="B5658" s="76">
        <v>27</v>
      </c>
      <c r="C5658" s="77">
        <v>103.01</v>
      </c>
      <c r="D5658" s="77">
        <v>144.22</v>
      </c>
    </row>
    <row r="5659" spans="1:4">
      <c r="A5659" s="75">
        <v>430028</v>
      </c>
      <c r="B5659" s="76">
        <v>28</v>
      </c>
      <c r="C5659" s="77">
        <v>106.74</v>
      </c>
      <c r="D5659" s="77">
        <v>149.44</v>
      </c>
    </row>
    <row r="5660" spans="1:4">
      <c r="A5660" s="75">
        <v>430029</v>
      </c>
      <c r="B5660" s="76">
        <v>29</v>
      </c>
      <c r="C5660" s="77">
        <v>110.47</v>
      </c>
      <c r="D5660" s="77">
        <v>154.66</v>
      </c>
    </row>
    <row r="5661" spans="1:4">
      <c r="A5661" s="75">
        <v>430030</v>
      </c>
      <c r="B5661" s="76">
        <v>30</v>
      </c>
      <c r="C5661" s="77">
        <v>114.19</v>
      </c>
      <c r="D5661" s="77">
        <v>159.87</v>
      </c>
    </row>
    <row r="5662" spans="1:4">
      <c r="A5662" s="75">
        <v>430031</v>
      </c>
      <c r="B5662" s="76">
        <v>31</v>
      </c>
      <c r="C5662" s="77">
        <v>117.92</v>
      </c>
      <c r="D5662" s="77">
        <v>165.09</v>
      </c>
    </row>
    <row r="5663" spans="1:4">
      <c r="A5663" s="75">
        <v>430032</v>
      </c>
      <c r="B5663" s="76">
        <v>32</v>
      </c>
      <c r="C5663" s="77">
        <v>121.65</v>
      </c>
      <c r="D5663" s="77">
        <v>170.31</v>
      </c>
    </row>
    <row r="5664" spans="1:4">
      <c r="A5664" s="75">
        <v>430033</v>
      </c>
      <c r="B5664" s="76">
        <v>33</v>
      </c>
      <c r="C5664" s="77">
        <v>125.38</v>
      </c>
      <c r="D5664" s="77">
        <v>175.53</v>
      </c>
    </row>
    <row r="5665" spans="1:4">
      <c r="A5665" s="75">
        <v>430034</v>
      </c>
      <c r="B5665" s="76">
        <v>34</v>
      </c>
      <c r="C5665" s="77">
        <v>129.1</v>
      </c>
      <c r="D5665" s="77">
        <v>180.74</v>
      </c>
    </row>
    <row r="5666" spans="1:4">
      <c r="A5666" s="75">
        <v>430035</v>
      </c>
      <c r="B5666" s="76">
        <v>35</v>
      </c>
      <c r="C5666" s="77">
        <v>132.83000000000001</v>
      </c>
      <c r="D5666" s="77">
        <v>185.97</v>
      </c>
    </row>
    <row r="5667" spans="1:4">
      <c r="A5667" s="75">
        <v>430036</v>
      </c>
      <c r="B5667" s="76">
        <v>36</v>
      </c>
      <c r="C5667" s="77">
        <v>136.56</v>
      </c>
      <c r="D5667" s="77">
        <v>191.18</v>
      </c>
    </row>
    <row r="5668" spans="1:4">
      <c r="A5668" s="75">
        <v>430037</v>
      </c>
      <c r="B5668" s="76">
        <v>37</v>
      </c>
      <c r="C5668" s="77">
        <v>140.29</v>
      </c>
      <c r="D5668" s="77">
        <v>196.4</v>
      </c>
    </row>
    <row r="5669" spans="1:4">
      <c r="A5669" s="75">
        <v>430038</v>
      </c>
      <c r="B5669" s="76">
        <v>38</v>
      </c>
      <c r="C5669" s="77">
        <v>144.01</v>
      </c>
      <c r="D5669" s="77">
        <v>201.62</v>
      </c>
    </row>
    <row r="5670" spans="1:4">
      <c r="A5670" s="75">
        <v>430039</v>
      </c>
      <c r="B5670" s="76">
        <v>39</v>
      </c>
      <c r="C5670" s="77">
        <v>147.74</v>
      </c>
      <c r="D5670" s="77">
        <v>206.83</v>
      </c>
    </row>
    <row r="5671" spans="1:4">
      <c r="A5671" s="75">
        <v>430040</v>
      </c>
      <c r="B5671" s="76">
        <v>40</v>
      </c>
      <c r="C5671" s="77">
        <v>151.47</v>
      </c>
      <c r="D5671" s="77">
        <v>212.06</v>
      </c>
    </row>
    <row r="5672" spans="1:4">
      <c r="A5672" s="75">
        <v>430041</v>
      </c>
      <c r="B5672" s="76">
        <v>41</v>
      </c>
      <c r="C5672" s="77">
        <v>155.19999999999999</v>
      </c>
      <c r="D5672" s="77">
        <v>217.28</v>
      </c>
    </row>
    <row r="5673" spans="1:4">
      <c r="A5673" s="75">
        <v>430042</v>
      </c>
      <c r="B5673" s="76">
        <v>42</v>
      </c>
      <c r="C5673" s="77">
        <v>158.91999999999999</v>
      </c>
      <c r="D5673" s="77">
        <v>222.49</v>
      </c>
    </row>
    <row r="5674" spans="1:4">
      <c r="A5674" s="75">
        <v>430043</v>
      </c>
      <c r="B5674" s="76">
        <v>43</v>
      </c>
      <c r="C5674" s="77">
        <v>162.65</v>
      </c>
      <c r="D5674" s="77">
        <v>227.71</v>
      </c>
    </row>
    <row r="5675" spans="1:4">
      <c r="A5675" s="75">
        <v>430044</v>
      </c>
      <c r="B5675" s="76">
        <v>44</v>
      </c>
      <c r="C5675" s="77">
        <v>166.37</v>
      </c>
      <c r="D5675" s="77">
        <v>232.92</v>
      </c>
    </row>
    <row r="5676" spans="1:4">
      <c r="A5676" s="75">
        <v>430045</v>
      </c>
      <c r="B5676" s="76">
        <v>45</v>
      </c>
      <c r="C5676" s="77">
        <v>170.1</v>
      </c>
      <c r="D5676" s="77">
        <v>238.14</v>
      </c>
    </row>
    <row r="5677" spans="1:4">
      <c r="A5677" s="75">
        <v>430046</v>
      </c>
      <c r="B5677" s="76">
        <v>46</v>
      </c>
      <c r="C5677" s="77">
        <v>173.83</v>
      </c>
      <c r="D5677" s="77">
        <v>243.37</v>
      </c>
    </row>
    <row r="5678" spans="1:4">
      <c r="A5678" s="75">
        <v>430047</v>
      </c>
      <c r="B5678" s="76">
        <v>47</v>
      </c>
      <c r="C5678" s="77">
        <v>177.56</v>
      </c>
      <c r="D5678" s="77">
        <v>248.59</v>
      </c>
    </row>
    <row r="5679" spans="1:4">
      <c r="A5679" s="75">
        <v>430048</v>
      </c>
      <c r="B5679" s="76">
        <v>48</v>
      </c>
      <c r="C5679" s="77">
        <v>181.29</v>
      </c>
      <c r="D5679" s="77">
        <v>253.8</v>
      </c>
    </row>
    <row r="5680" spans="1:4">
      <c r="A5680" s="75">
        <v>430049</v>
      </c>
      <c r="B5680" s="76">
        <v>49</v>
      </c>
      <c r="C5680" s="77">
        <v>185.02</v>
      </c>
      <c r="D5680" s="77">
        <v>259.02</v>
      </c>
    </row>
    <row r="5681" spans="1:4">
      <c r="A5681" s="75">
        <v>430050</v>
      </c>
      <c r="B5681" s="76">
        <v>50</v>
      </c>
      <c r="C5681" s="77">
        <v>188.74</v>
      </c>
      <c r="D5681" s="77">
        <v>264.24</v>
      </c>
    </row>
    <row r="5682" spans="1:4">
      <c r="A5682" s="75">
        <v>430051</v>
      </c>
      <c r="B5682" s="76">
        <v>51</v>
      </c>
      <c r="C5682" s="77">
        <v>192.47</v>
      </c>
      <c r="D5682" s="77">
        <v>269.45999999999998</v>
      </c>
    </row>
    <row r="5683" spans="1:4">
      <c r="A5683" s="75">
        <v>430052</v>
      </c>
      <c r="B5683" s="76">
        <v>52</v>
      </c>
      <c r="C5683" s="77">
        <v>196.19</v>
      </c>
      <c r="D5683" s="77">
        <v>274.67</v>
      </c>
    </row>
    <row r="5684" spans="1:4">
      <c r="A5684" s="75">
        <v>430053</v>
      </c>
      <c r="B5684" s="76">
        <v>53</v>
      </c>
      <c r="C5684" s="77">
        <v>199.92</v>
      </c>
      <c r="D5684" s="77">
        <v>279.89</v>
      </c>
    </row>
    <row r="5685" spans="1:4">
      <c r="A5685" s="75">
        <v>430054</v>
      </c>
      <c r="B5685" s="76">
        <v>54</v>
      </c>
      <c r="C5685" s="77">
        <v>203.65</v>
      </c>
      <c r="D5685" s="77">
        <v>285.11</v>
      </c>
    </row>
    <row r="5686" spans="1:4">
      <c r="A5686" s="75">
        <v>430055</v>
      </c>
      <c r="B5686" s="76">
        <v>55</v>
      </c>
      <c r="C5686" s="77">
        <v>207.38</v>
      </c>
      <c r="D5686" s="77">
        <v>290.33</v>
      </c>
    </row>
    <row r="5687" spans="1:4">
      <c r="A5687" s="75">
        <v>430056</v>
      </c>
      <c r="B5687" s="76">
        <v>56</v>
      </c>
      <c r="C5687" s="77">
        <v>211.11</v>
      </c>
      <c r="D5687" s="77">
        <v>295.55</v>
      </c>
    </row>
    <row r="5688" spans="1:4">
      <c r="A5688" s="75">
        <v>430057</v>
      </c>
      <c r="B5688" s="76">
        <v>57</v>
      </c>
      <c r="C5688" s="77">
        <v>214.83</v>
      </c>
      <c r="D5688" s="77">
        <v>300.77</v>
      </c>
    </row>
    <row r="5689" spans="1:4">
      <c r="A5689" s="75">
        <v>430058</v>
      </c>
      <c r="B5689" s="76">
        <v>58</v>
      </c>
      <c r="C5689" s="77">
        <v>218.55</v>
      </c>
      <c r="D5689" s="77">
        <v>305.98</v>
      </c>
    </row>
    <row r="5690" spans="1:4">
      <c r="A5690" s="75">
        <v>430059</v>
      </c>
      <c r="B5690" s="76">
        <v>59</v>
      </c>
      <c r="C5690" s="77">
        <v>222.28</v>
      </c>
      <c r="D5690" s="77">
        <v>311.19</v>
      </c>
    </row>
    <row r="5691" spans="1:4">
      <c r="A5691" s="75">
        <v>430060</v>
      </c>
      <c r="B5691" s="76">
        <v>60</v>
      </c>
      <c r="C5691" s="77">
        <v>226.01</v>
      </c>
      <c r="D5691" s="77">
        <v>316.42</v>
      </c>
    </row>
    <row r="5692" spans="1:4">
      <c r="A5692" s="75">
        <v>430061</v>
      </c>
      <c r="B5692" s="76">
        <v>61</v>
      </c>
      <c r="C5692" s="77">
        <v>229.75</v>
      </c>
      <c r="D5692" s="77">
        <v>321.64999999999998</v>
      </c>
    </row>
    <row r="5693" spans="1:4">
      <c r="A5693" s="75">
        <v>430062</v>
      </c>
      <c r="B5693" s="76">
        <v>62</v>
      </c>
      <c r="C5693" s="77">
        <v>233.47</v>
      </c>
      <c r="D5693" s="77">
        <v>326.86</v>
      </c>
    </row>
    <row r="5694" spans="1:4">
      <c r="A5694" s="75">
        <v>430063</v>
      </c>
      <c r="B5694" s="76">
        <v>63</v>
      </c>
      <c r="C5694" s="77">
        <v>237.2</v>
      </c>
      <c r="D5694" s="77">
        <v>332.08</v>
      </c>
    </row>
    <row r="5695" spans="1:4">
      <c r="A5695" s="75">
        <v>430064</v>
      </c>
      <c r="B5695" s="76">
        <v>64</v>
      </c>
      <c r="C5695" s="77">
        <v>240.92</v>
      </c>
      <c r="D5695" s="77">
        <v>337.29</v>
      </c>
    </row>
    <row r="5696" spans="1:4">
      <c r="A5696" s="75">
        <v>430065</v>
      </c>
      <c r="B5696" s="76">
        <v>65</v>
      </c>
      <c r="C5696" s="77">
        <v>244.66</v>
      </c>
      <c r="D5696" s="77">
        <v>342.52</v>
      </c>
    </row>
    <row r="5697" spans="1:4">
      <c r="A5697" s="75">
        <v>430066</v>
      </c>
      <c r="B5697" s="76">
        <v>66</v>
      </c>
      <c r="C5697" s="77">
        <v>248.38</v>
      </c>
      <c r="D5697" s="77">
        <v>347.73</v>
      </c>
    </row>
    <row r="5698" spans="1:4">
      <c r="A5698" s="75">
        <v>430067</v>
      </c>
      <c r="B5698" s="76">
        <v>67</v>
      </c>
      <c r="C5698" s="77">
        <v>252.11</v>
      </c>
      <c r="D5698" s="77">
        <v>352.95</v>
      </c>
    </row>
    <row r="5699" spans="1:4">
      <c r="A5699" s="75">
        <v>430068</v>
      </c>
      <c r="B5699" s="76">
        <v>68</v>
      </c>
      <c r="C5699" s="77">
        <v>255.83</v>
      </c>
      <c r="D5699" s="77">
        <v>358.16</v>
      </c>
    </row>
    <row r="5700" spans="1:4">
      <c r="A5700" s="75">
        <v>430069</v>
      </c>
      <c r="B5700" s="76">
        <v>69</v>
      </c>
      <c r="C5700" s="77">
        <v>259.56</v>
      </c>
      <c r="D5700" s="77">
        <v>363.39</v>
      </c>
    </row>
    <row r="5701" spans="1:4">
      <c r="A5701" s="75">
        <v>430070</v>
      </c>
      <c r="B5701" s="76">
        <v>70</v>
      </c>
      <c r="C5701" s="77">
        <v>263.29000000000002</v>
      </c>
      <c r="D5701" s="77">
        <v>368.61</v>
      </c>
    </row>
    <row r="5702" spans="1:4">
      <c r="A5702" s="75">
        <v>430071</v>
      </c>
      <c r="B5702" s="76">
        <v>71</v>
      </c>
      <c r="C5702" s="77">
        <v>267.02</v>
      </c>
      <c r="D5702" s="77">
        <v>373.83</v>
      </c>
    </row>
    <row r="5703" spans="1:4">
      <c r="A5703" s="75">
        <v>430072</v>
      </c>
      <c r="B5703" s="76">
        <v>72</v>
      </c>
      <c r="C5703" s="77">
        <v>270.75</v>
      </c>
      <c r="D5703" s="77">
        <v>379.04</v>
      </c>
    </row>
    <row r="5704" spans="1:4">
      <c r="A5704" s="75">
        <v>430073</v>
      </c>
      <c r="B5704" s="76">
        <v>73</v>
      </c>
      <c r="C5704" s="77">
        <v>274.47000000000003</v>
      </c>
      <c r="D5704" s="77">
        <v>384.26</v>
      </c>
    </row>
    <row r="5705" spans="1:4">
      <c r="A5705" s="75">
        <v>430074</v>
      </c>
      <c r="B5705" s="76">
        <v>74</v>
      </c>
      <c r="C5705" s="77">
        <v>278.19</v>
      </c>
      <c r="D5705" s="77">
        <v>389.46</v>
      </c>
    </row>
    <row r="5706" spans="1:4">
      <c r="A5706" s="75">
        <v>430075</v>
      </c>
      <c r="B5706" s="76">
        <v>75</v>
      </c>
      <c r="C5706" s="77">
        <v>281.93</v>
      </c>
      <c r="D5706" s="77">
        <v>394.7</v>
      </c>
    </row>
    <row r="5707" spans="1:4">
      <c r="A5707" s="75">
        <v>430076</v>
      </c>
      <c r="B5707" s="76">
        <v>76</v>
      </c>
      <c r="C5707" s="77">
        <v>285.64999999999998</v>
      </c>
      <c r="D5707" s="77">
        <v>399.91</v>
      </c>
    </row>
    <row r="5708" spans="1:4">
      <c r="A5708" s="75">
        <v>430077</v>
      </c>
      <c r="B5708" s="76">
        <v>77</v>
      </c>
      <c r="C5708" s="77">
        <v>289.37</v>
      </c>
      <c r="D5708" s="77">
        <v>405.12</v>
      </c>
    </row>
    <row r="5709" spans="1:4">
      <c r="A5709" s="75">
        <v>430078</v>
      </c>
      <c r="B5709" s="76">
        <v>78</v>
      </c>
      <c r="C5709" s="77">
        <v>293.10000000000002</v>
      </c>
      <c r="D5709" s="77">
        <v>410.34</v>
      </c>
    </row>
    <row r="5710" spans="1:4">
      <c r="A5710" s="75">
        <v>430079</v>
      </c>
      <c r="B5710" s="76">
        <v>79</v>
      </c>
      <c r="C5710" s="77">
        <v>296.83</v>
      </c>
      <c r="D5710" s="77">
        <v>415.56</v>
      </c>
    </row>
    <row r="5711" spans="1:4">
      <c r="A5711" s="75">
        <v>430080</v>
      </c>
      <c r="B5711" s="76">
        <v>80</v>
      </c>
      <c r="C5711" s="77">
        <v>300.56</v>
      </c>
      <c r="D5711" s="77">
        <v>420.78</v>
      </c>
    </row>
    <row r="5712" spans="1:4">
      <c r="A5712" s="75">
        <v>430081</v>
      </c>
      <c r="B5712" s="76">
        <v>81</v>
      </c>
      <c r="C5712" s="77">
        <v>304.27999999999997</v>
      </c>
      <c r="D5712" s="77">
        <v>426</v>
      </c>
    </row>
    <row r="5713" spans="1:4">
      <c r="A5713" s="75">
        <v>430082</v>
      </c>
      <c r="B5713" s="76">
        <v>82</v>
      </c>
      <c r="C5713" s="77">
        <v>308.01</v>
      </c>
      <c r="D5713" s="77">
        <v>431.21</v>
      </c>
    </row>
    <row r="5714" spans="1:4">
      <c r="A5714" s="75">
        <v>430083</v>
      </c>
      <c r="B5714" s="76">
        <v>83</v>
      </c>
      <c r="C5714" s="77">
        <v>311.74</v>
      </c>
      <c r="D5714" s="77">
        <v>436.43</v>
      </c>
    </row>
    <row r="5715" spans="1:4">
      <c r="A5715" s="75">
        <v>430084</v>
      </c>
      <c r="B5715" s="76">
        <v>84</v>
      </c>
      <c r="C5715" s="77">
        <v>315.48</v>
      </c>
      <c r="D5715" s="77">
        <v>441.68</v>
      </c>
    </row>
    <row r="5716" spans="1:4">
      <c r="A5716" s="75">
        <v>430085</v>
      </c>
      <c r="B5716" s="76">
        <v>85</v>
      </c>
      <c r="C5716" s="77">
        <v>319.2</v>
      </c>
      <c r="D5716" s="77">
        <v>446.88</v>
      </c>
    </row>
    <row r="5717" spans="1:4">
      <c r="A5717" s="75">
        <v>430086</v>
      </c>
      <c r="B5717" s="76">
        <v>86</v>
      </c>
      <c r="C5717" s="77">
        <v>322.91000000000003</v>
      </c>
      <c r="D5717" s="77">
        <v>452.08</v>
      </c>
    </row>
    <row r="5718" spans="1:4">
      <c r="A5718" s="75">
        <v>430087</v>
      </c>
      <c r="B5718" s="76">
        <v>87</v>
      </c>
      <c r="C5718" s="77">
        <v>326.64999999999998</v>
      </c>
      <c r="D5718" s="77">
        <v>457.31</v>
      </c>
    </row>
    <row r="5719" spans="1:4">
      <c r="A5719" s="75">
        <v>430088</v>
      </c>
      <c r="B5719" s="76">
        <v>88</v>
      </c>
      <c r="C5719" s="77">
        <v>330.37</v>
      </c>
      <c r="D5719" s="77">
        <v>462.52</v>
      </c>
    </row>
    <row r="5720" spans="1:4">
      <c r="A5720" s="75">
        <v>430089</v>
      </c>
      <c r="B5720" s="76">
        <v>89</v>
      </c>
      <c r="C5720" s="77">
        <v>334.09</v>
      </c>
      <c r="D5720" s="77">
        <v>467.73</v>
      </c>
    </row>
    <row r="5721" spans="1:4">
      <c r="A5721" s="75">
        <v>430090</v>
      </c>
      <c r="B5721" s="76">
        <v>90</v>
      </c>
      <c r="C5721" s="77">
        <v>337.84</v>
      </c>
      <c r="D5721" s="77">
        <v>472.97</v>
      </c>
    </row>
    <row r="5722" spans="1:4">
      <c r="A5722" s="75">
        <v>430091</v>
      </c>
      <c r="B5722" s="76">
        <v>91</v>
      </c>
      <c r="C5722" s="77">
        <v>341.57</v>
      </c>
      <c r="D5722" s="77">
        <v>478.2</v>
      </c>
    </row>
    <row r="5723" spans="1:4">
      <c r="A5723" s="75">
        <v>430092</v>
      </c>
      <c r="B5723" s="76">
        <v>92</v>
      </c>
      <c r="C5723" s="77">
        <v>345.29</v>
      </c>
      <c r="D5723" s="77">
        <v>483.41</v>
      </c>
    </row>
    <row r="5724" spans="1:4">
      <c r="A5724" s="75">
        <v>430093</v>
      </c>
      <c r="B5724" s="76">
        <v>93</v>
      </c>
      <c r="C5724" s="77">
        <v>349</v>
      </c>
      <c r="D5724" s="77">
        <v>488.6</v>
      </c>
    </row>
    <row r="5725" spans="1:4">
      <c r="A5725" s="75">
        <v>430094</v>
      </c>
      <c r="B5725" s="76">
        <v>94</v>
      </c>
      <c r="C5725" s="77">
        <v>352.73</v>
      </c>
      <c r="D5725" s="77">
        <v>493.83</v>
      </c>
    </row>
    <row r="5726" spans="1:4">
      <c r="A5726" s="75">
        <v>430095</v>
      </c>
      <c r="B5726" s="76">
        <v>95</v>
      </c>
      <c r="C5726" s="77">
        <v>356.49</v>
      </c>
      <c r="D5726" s="77">
        <v>499.08</v>
      </c>
    </row>
    <row r="5727" spans="1:4">
      <c r="A5727" s="75">
        <v>430096</v>
      </c>
      <c r="B5727" s="76">
        <v>96</v>
      </c>
      <c r="C5727" s="77">
        <v>360.19</v>
      </c>
      <c r="D5727" s="77">
        <v>504.27</v>
      </c>
    </row>
    <row r="5728" spans="1:4">
      <c r="A5728" s="75">
        <v>430097</v>
      </c>
      <c r="B5728" s="76">
        <v>97</v>
      </c>
      <c r="C5728" s="77">
        <v>363.92</v>
      </c>
      <c r="D5728" s="77">
        <v>509.48</v>
      </c>
    </row>
    <row r="5729" spans="1:4">
      <c r="A5729" s="75">
        <v>430098</v>
      </c>
      <c r="B5729" s="76">
        <v>98</v>
      </c>
      <c r="C5729" s="77">
        <v>367.66</v>
      </c>
      <c r="D5729" s="77">
        <v>514.72</v>
      </c>
    </row>
    <row r="5730" spans="1:4">
      <c r="A5730" s="75">
        <v>430099</v>
      </c>
      <c r="B5730" s="76">
        <v>99</v>
      </c>
      <c r="C5730" s="77">
        <v>371.39</v>
      </c>
      <c r="D5730" s="77">
        <v>519.94000000000005</v>
      </c>
    </row>
    <row r="5731" spans="1:4">
      <c r="A5731" s="75">
        <v>430100</v>
      </c>
      <c r="B5731" s="76">
        <v>100</v>
      </c>
      <c r="C5731" s="77">
        <v>375.1</v>
      </c>
      <c r="D5731" s="77">
        <v>525.14</v>
      </c>
    </row>
    <row r="5732" spans="1:4">
      <c r="A5732" s="75">
        <v>430101</v>
      </c>
      <c r="B5732" s="76">
        <v>101</v>
      </c>
      <c r="C5732" s="77">
        <v>378.83</v>
      </c>
      <c r="D5732" s="77">
        <v>530.36</v>
      </c>
    </row>
    <row r="5733" spans="1:4">
      <c r="A5733" s="75">
        <v>430102</v>
      </c>
      <c r="B5733" s="76">
        <v>102</v>
      </c>
      <c r="C5733" s="77">
        <v>382.58</v>
      </c>
      <c r="D5733" s="77">
        <v>535.61</v>
      </c>
    </row>
    <row r="5734" spans="1:4">
      <c r="A5734" s="75">
        <v>430103</v>
      </c>
      <c r="B5734" s="76">
        <v>103</v>
      </c>
      <c r="C5734" s="77">
        <v>386.3</v>
      </c>
      <c r="D5734" s="77">
        <v>540.83000000000004</v>
      </c>
    </row>
    <row r="5735" spans="1:4">
      <c r="A5735" s="75">
        <v>430104</v>
      </c>
      <c r="B5735" s="76">
        <v>104</v>
      </c>
      <c r="C5735" s="77">
        <v>390.01</v>
      </c>
      <c r="D5735" s="77">
        <v>546.02</v>
      </c>
    </row>
    <row r="5736" spans="1:4">
      <c r="A5736" s="75">
        <v>430105</v>
      </c>
      <c r="B5736" s="76">
        <v>105</v>
      </c>
      <c r="C5736" s="77">
        <v>393.74</v>
      </c>
      <c r="D5736" s="77">
        <v>551.23</v>
      </c>
    </row>
    <row r="5737" spans="1:4">
      <c r="A5737" s="75">
        <v>430106</v>
      </c>
      <c r="B5737" s="76">
        <v>106</v>
      </c>
      <c r="C5737" s="77">
        <v>397.48</v>
      </c>
      <c r="D5737" s="77">
        <v>556.48</v>
      </c>
    </row>
    <row r="5738" spans="1:4">
      <c r="A5738" s="75">
        <v>430107</v>
      </c>
      <c r="B5738" s="76">
        <v>107</v>
      </c>
      <c r="C5738" s="77">
        <v>401.2</v>
      </c>
      <c r="D5738" s="77">
        <v>561.67999999999995</v>
      </c>
    </row>
    <row r="5739" spans="1:4">
      <c r="A5739" s="75">
        <v>430108</v>
      </c>
      <c r="B5739" s="76">
        <v>108</v>
      </c>
      <c r="C5739" s="77">
        <v>404.94</v>
      </c>
      <c r="D5739" s="77">
        <v>566.91999999999996</v>
      </c>
    </row>
    <row r="5740" spans="1:4">
      <c r="A5740" s="75">
        <v>430109</v>
      </c>
      <c r="B5740" s="76">
        <v>109</v>
      </c>
      <c r="C5740" s="77">
        <v>408.65</v>
      </c>
      <c r="D5740" s="77">
        <v>572.12</v>
      </c>
    </row>
    <row r="5741" spans="1:4">
      <c r="A5741" s="75">
        <v>430110</v>
      </c>
      <c r="B5741" s="76">
        <v>110</v>
      </c>
      <c r="C5741" s="77">
        <v>412.38</v>
      </c>
      <c r="D5741" s="77">
        <v>577.34</v>
      </c>
    </row>
    <row r="5742" spans="1:4">
      <c r="A5742" s="75">
        <v>430111</v>
      </c>
      <c r="B5742" s="76">
        <v>111</v>
      </c>
      <c r="C5742" s="77">
        <v>416.13</v>
      </c>
      <c r="D5742" s="77">
        <v>582.58000000000004</v>
      </c>
    </row>
    <row r="5743" spans="1:4">
      <c r="A5743" s="75">
        <v>430112</v>
      </c>
      <c r="B5743" s="76">
        <v>112</v>
      </c>
      <c r="C5743" s="77">
        <v>419.85</v>
      </c>
      <c r="D5743" s="77">
        <v>587.79</v>
      </c>
    </row>
    <row r="5744" spans="1:4">
      <c r="A5744" s="75">
        <v>430113</v>
      </c>
      <c r="B5744" s="76">
        <v>113</v>
      </c>
      <c r="C5744" s="77">
        <v>423.59</v>
      </c>
      <c r="D5744" s="77">
        <v>593.02</v>
      </c>
    </row>
    <row r="5745" spans="1:4">
      <c r="A5745" s="75">
        <v>430114</v>
      </c>
      <c r="B5745" s="76">
        <v>114</v>
      </c>
      <c r="C5745" s="77">
        <v>427.29</v>
      </c>
      <c r="D5745" s="77">
        <v>598.21</v>
      </c>
    </row>
    <row r="5746" spans="1:4">
      <c r="A5746" s="75">
        <v>430115</v>
      </c>
      <c r="B5746" s="76">
        <v>115</v>
      </c>
      <c r="C5746" s="77">
        <v>431.02</v>
      </c>
      <c r="D5746" s="77">
        <v>603.41999999999996</v>
      </c>
    </row>
    <row r="5747" spans="1:4">
      <c r="A5747" s="75">
        <v>430116</v>
      </c>
      <c r="B5747" s="76">
        <v>116</v>
      </c>
      <c r="C5747" s="77">
        <v>434.76</v>
      </c>
      <c r="D5747" s="77">
        <v>608.66</v>
      </c>
    </row>
    <row r="5748" spans="1:4">
      <c r="A5748" s="75">
        <v>430117</v>
      </c>
      <c r="B5748" s="76">
        <v>117</v>
      </c>
      <c r="C5748" s="77">
        <v>438.46</v>
      </c>
      <c r="D5748" s="77">
        <v>613.85</v>
      </c>
    </row>
    <row r="5749" spans="1:4">
      <c r="A5749" s="75">
        <v>430118</v>
      </c>
      <c r="B5749" s="76">
        <v>118</v>
      </c>
      <c r="C5749" s="77">
        <v>442.18</v>
      </c>
      <c r="D5749" s="77">
        <v>619.05999999999995</v>
      </c>
    </row>
    <row r="5750" spans="1:4">
      <c r="A5750" s="75">
        <v>430119</v>
      </c>
      <c r="B5750" s="76">
        <v>119</v>
      </c>
      <c r="C5750" s="77">
        <v>445.92</v>
      </c>
      <c r="D5750" s="77">
        <v>624.29</v>
      </c>
    </row>
    <row r="5751" spans="1:4">
      <c r="A5751" s="75">
        <v>430120</v>
      </c>
      <c r="B5751" s="76">
        <v>120</v>
      </c>
      <c r="C5751" s="77">
        <v>449.67</v>
      </c>
      <c r="D5751" s="77">
        <v>629.54</v>
      </c>
    </row>
    <row r="5752" spans="1:4">
      <c r="A5752" s="75">
        <v>430121</v>
      </c>
      <c r="B5752" s="76">
        <v>121</v>
      </c>
      <c r="C5752" s="77">
        <v>453.39</v>
      </c>
      <c r="D5752" s="77">
        <v>634.75</v>
      </c>
    </row>
    <row r="5753" spans="1:4">
      <c r="A5753" s="75">
        <v>430122</v>
      </c>
      <c r="B5753" s="76">
        <v>122</v>
      </c>
      <c r="C5753" s="77">
        <v>457.13</v>
      </c>
      <c r="D5753" s="77">
        <v>639.98</v>
      </c>
    </row>
    <row r="5754" spans="1:4">
      <c r="A5754" s="75">
        <v>430123</v>
      </c>
      <c r="B5754" s="76">
        <v>123</v>
      </c>
      <c r="C5754" s="77">
        <v>460.82</v>
      </c>
      <c r="D5754" s="77">
        <v>645.15</v>
      </c>
    </row>
    <row r="5755" spans="1:4">
      <c r="A5755" s="75">
        <v>430124</v>
      </c>
      <c r="B5755" s="76">
        <v>124</v>
      </c>
      <c r="C5755" s="77">
        <v>464.58</v>
      </c>
      <c r="D5755" s="77">
        <v>650.41999999999996</v>
      </c>
    </row>
    <row r="5756" spans="1:4">
      <c r="A5756" s="75">
        <v>430125</v>
      </c>
      <c r="B5756" s="76">
        <v>125</v>
      </c>
      <c r="C5756" s="77">
        <v>468.31</v>
      </c>
      <c r="D5756" s="77">
        <v>655.63</v>
      </c>
    </row>
    <row r="5757" spans="1:4">
      <c r="A5757" s="75">
        <v>430126</v>
      </c>
      <c r="B5757" s="76">
        <v>126</v>
      </c>
      <c r="C5757" s="77">
        <v>472.05</v>
      </c>
      <c r="D5757" s="77">
        <v>660.87</v>
      </c>
    </row>
    <row r="5758" spans="1:4">
      <c r="A5758" s="75">
        <v>430127</v>
      </c>
      <c r="B5758" s="76">
        <v>127</v>
      </c>
      <c r="C5758" s="77">
        <v>475.74</v>
      </c>
      <c r="D5758" s="77">
        <v>666.04</v>
      </c>
    </row>
    <row r="5759" spans="1:4">
      <c r="A5759" s="75">
        <v>430128</v>
      </c>
      <c r="B5759" s="76">
        <v>128</v>
      </c>
      <c r="C5759" s="77">
        <v>479.45</v>
      </c>
      <c r="D5759" s="77">
        <v>671.23</v>
      </c>
    </row>
    <row r="5760" spans="1:4">
      <c r="A5760" s="75">
        <v>430129</v>
      </c>
      <c r="B5760" s="76">
        <v>129</v>
      </c>
      <c r="C5760" s="77">
        <v>483.18</v>
      </c>
      <c r="D5760" s="77">
        <v>676.45</v>
      </c>
    </row>
    <row r="5761" spans="1:4">
      <c r="A5761" s="75">
        <v>430130</v>
      </c>
      <c r="B5761" s="76">
        <v>130</v>
      </c>
      <c r="C5761" s="77">
        <v>486.92</v>
      </c>
      <c r="D5761" s="77">
        <v>681.69</v>
      </c>
    </row>
    <row r="5762" spans="1:4">
      <c r="A5762" s="75">
        <v>430131</v>
      </c>
      <c r="B5762" s="76">
        <v>131</v>
      </c>
      <c r="C5762" s="77">
        <v>490.67</v>
      </c>
      <c r="D5762" s="77">
        <v>686.94</v>
      </c>
    </row>
    <row r="5763" spans="1:4">
      <c r="A5763" s="75">
        <v>430132</v>
      </c>
      <c r="B5763" s="76">
        <v>132</v>
      </c>
      <c r="C5763" s="77">
        <v>494.38</v>
      </c>
      <c r="D5763" s="77">
        <v>692.13</v>
      </c>
    </row>
    <row r="5764" spans="1:4">
      <c r="A5764" s="75">
        <v>430133</v>
      </c>
      <c r="B5764" s="76">
        <v>133</v>
      </c>
      <c r="C5764" s="77">
        <v>498.1</v>
      </c>
      <c r="D5764" s="77">
        <v>697.34</v>
      </c>
    </row>
    <row r="5765" spans="1:4">
      <c r="A5765" s="75">
        <v>430134</v>
      </c>
      <c r="B5765" s="76">
        <v>134</v>
      </c>
      <c r="C5765" s="77">
        <v>501.84</v>
      </c>
      <c r="D5765" s="77">
        <v>702.57</v>
      </c>
    </row>
    <row r="5766" spans="1:4">
      <c r="A5766" s="75">
        <v>430135</v>
      </c>
      <c r="B5766" s="76">
        <v>135</v>
      </c>
      <c r="C5766" s="77">
        <v>505.59</v>
      </c>
      <c r="D5766" s="77">
        <v>707.82</v>
      </c>
    </row>
    <row r="5767" spans="1:4">
      <c r="A5767" s="75">
        <v>430136</v>
      </c>
      <c r="B5767" s="76">
        <v>136</v>
      </c>
      <c r="C5767" s="77">
        <v>509.28</v>
      </c>
      <c r="D5767" s="77">
        <v>713</v>
      </c>
    </row>
    <row r="5768" spans="1:4">
      <c r="A5768" s="75">
        <v>430137</v>
      </c>
      <c r="B5768" s="76">
        <v>137</v>
      </c>
      <c r="C5768" s="77">
        <v>512.99</v>
      </c>
      <c r="D5768" s="77">
        <v>718.19</v>
      </c>
    </row>
    <row r="5769" spans="1:4">
      <c r="A5769" s="75">
        <v>430138</v>
      </c>
      <c r="B5769" s="76">
        <v>138</v>
      </c>
      <c r="C5769" s="77">
        <v>516.79</v>
      </c>
      <c r="D5769" s="77">
        <v>723.5</v>
      </c>
    </row>
    <row r="5770" spans="1:4">
      <c r="A5770" s="75">
        <v>430139</v>
      </c>
      <c r="B5770" s="76">
        <v>139</v>
      </c>
      <c r="C5770" s="77">
        <v>520.46</v>
      </c>
      <c r="D5770" s="77">
        <v>728.64</v>
      </c>
    </row>
    <row r="5771" spans="1:4">
      <c r="A5771" s="75">
        <v>430140</v>
      </c>
      <c r="B5771" s="76">
        <v>140</v>
      </c>
      <c r="C5771" s="77">
        <v>524.21</v>
      </c>
      <c r="D5771" s="77">
        <v>733.89</v>
      </c>
    </row>
    <row r="5772" spans="1:4">
      <c r="A5772" s="75">
        <v>430141</v>
      </c>
      <c r="B5772" s="76">
        <v>141</v>
      </c>
      <c r="C5772" s="77">
        <v>527.9</v>
      </c>
      <c r="D5772" s="77">
        <v>739.07</v>
      </c>
    </row>
    <row r="5773" spans="1:4">
      <c r="A5773" s="75">
        <v>430142</v>
      </c>
      <c r="B5773" s="76">
        <v>142</v>
      </c>
      <c r="C5773" s="77">
        <v>531.67999999999995</v>
      </c>
      <c r="D5773" s="77">
        <v>744.36</v>
      </c>
    </row>
    <row r="5774" spans="1:4">
      <c r="A5774" s="75">
        <v>430143</v>
      </c>
      <c r="B5774" s="76">
        <v>143</v>
      </c>
      <c r="C5774" s="77">
        <v>535.41</v>
      </c>
      <c r="D5774" s="77">
        <v>749.57</v>
      </c>
    </row>
    <row r="5775" spans="1:4">
      <c r="A5775" s="75">
        <v>430144</v>
      </c>
      <c r="B5775" s="76">
        <v>144</v>
      </c>
      <c r="C5775" s="77">
        <v>539.14</v>
      </c>
      <c r="D5775" s="77">
        <v>754.8</v>
      </c>
    </row>
    <row r="5776" spans="1:4">
      <c r="A5776" s="75">
        <v>430145</v>
      </c>
      <c r="B5776" s="76">
        <v>145</v>
      </c>
      <c r="C5776" s="77">
        <v>542.80999999999995</v>
      </c>
      <c r="D5776" s="77">
        <v>759.94</v>
      </c>
    </row>
    <row r="5777" spans="1:4">
      <c r="A5777" s="75">
        <v>430146</v>
      </c>
      <c r="B5777" s="76">
        <v>146</v>
      </c>
      <c r="C5777" s="77">
        <v>546.57000000000005</v>
      </c>
      <c r="D5777" s="77">
        <v>765.2</v>
      </c>
    </row>
    <row r="5778" spans="1:4">
      <c r="A5778" s="75">
        <v>430147</v>
      </c>
      <c r="B5778" s="76">
        <v>147</v>
      </c>
      <c r="C5778" s="77">
        <v>550.27</v>
      </c>
      <c r="D5778" s="77">
        <v>770.38</v>
      </c>
    </row>
    <row r="5779" spans="1:4">
      <c r="A5779" s="75">
        <v>430148</v>
      </c>
      <c r="B5779" s="76">
        <v>148</v>
      </c>
      <c r="C5779" s="77">
        <v>554.05999999999995</v>
      </c>
      <c r="D5779" s="77">
        <v>775.68</v>
      </c>
    </row>
    <row r="5780" spans="1:4">
      <c r="A5780" s="75">
        <v>430149</v>
      </c>
      <c r="B5780" s="76">
        <v>149</v>
      </c>
      <c r="C5780" s="77">
        <v>557.78</v>
      </c>
      <c r="D5780" s="77">
        <v>780.89</v>
      </c>
    </row>
    <row r="5781" spans="1:4">
      <c r="A5781" s="75">
        <v>430150</v>
      </c>
      <c r="B5781" s="76">
        <v>150</v>
      </c>
      <c r="C5781" s="77">
        <v>561.52</v>
      </c>
      <c r="D5781" s="77">
        <v>786.12</v>
      </c>
    </row>
    <row r="5782" spans="1:4">
      <c r="A5782" s="75">
        <v>430151</v>
      </c>
      <c r="B5782" s="76">
        <v>151</v>
      </c>
      <c r="C5782" s="77">
        <v>565.17999999999995</v>
      </c>
      <c r="D5782" s="77">
        <v>791.25</v>
      </c>
    </row>
    <row r="5783" spans="1:4">
      <c r="A5783" s="75">
        <v>430152</v>
      </c>
      <c r="B5783" s="76">
        <v>152</v>
      </c>
      <c r="C5783" s="77">
        <v>568.94000000000005</v>
      </c>
      <c r="D5783" s="77">
        <v>796.52</v>
      </c>
    </row>
    <row r="5784" spans="1:4">
      <c r="A5784" s="75">
        <v>430153</v>
      </c>
      <c r="B5784" s="76">
        <v>153</v>
      </c>
      <c r="C5784" s="77">
        <v>572.63</v>
      </c>
      <c r="D5784" s="77">
        <v>801.68</v>
      </c>
    </row>
    <row r="5785" spans="1:4">
      <c r="A5785" s="75">
        <v>430154</v>
      </c>
      <c r="B5785" s="76">
        <v>154</v>
      </c>
      <c r="C5785" s="77">
        <v>576.41999999999996</v>
      </c>
      <c r="D5785" s="77">
        <v>806.99</v>
      </c>
    </row>
    <row r="5786" spans="1:4">
      <c r="A5786" s="75">
        <v>430155</v>
      </c>
      <c r="B5786" s="76">
        <v>155</v>
      </c>
      <c r="C5786" s="77">
        <v>580.13</v>
      </c>
      <c r="D5786" s="77">
        <v>812.18</v>
      </c>
    </row>
    <row r="5787" spans="1:4">
      <c r="A5787" s="75">
        <v>430156</v>
      </c>
      <c r="B5787" s="76">
        <v>156</v>
      </c>
      <c r="C5787" s="77">
        <v>583.86</v>
      </c>
      <c r="D5787" s="77">
        <v>817.4</v>
      </c>
    </row>
    <row r="5788" spans="1:4">
      <c r="A5788" s="75">
        <v>430157</v>
      </c>
      <c r="B5788" s="76">
        <v>157</v>
      </c>
      <c r="C5788" s="77">
        <v>587.6</v>
      </c>
      <c r="D5788" s="77">
        <v>822.63</v>
      </c>
    </row>
    <row r="5789" spans="1:4">
      <c r="A5789" s="75">
        <v>430158</v>
      </c>
      <c r="B5789" s="76">
        <v>158</v>
      </c>
      <c r="C5789" s="77">
        <v>591.35</v>
      </c>
      <c r="D5789" s="77">
        <v>827.88</v>
      </c>
    </row>
    <row r="5790" spans="1:4">
      <c r="A5790" s="75">
        <v>430159</v>
      </c>
      <c r="B5790" s="76">
        <v>159</v>
      </c>
      <c r="C5790" s="77">
        <v>595.02</v>
      </c>
      <c r="D5790" s="77">
        <v>833.02</v>
      </c>
    </row>
    <row r="5791" spans="1:4">
      <c r="A5791" s="75">
        <v>430160</v>
      </c>
      <c r="B5791" s="76">
        <v>160</v>
      </c>
      <c r="C5791" s="77">
        <v>598.79</v>
      </c>
      <c r="D5791" s="77">
        <v>838.31</v>
      </c>
    </row>
    <row r="5792" spans="1:4">
      <c r="A5792" s="75">
        <v>430161</v>
      </c>
      <c r="B5792" s="76">
        <v>161</v>
      </c>
      <c r="C5792" s="77">
        <v>602.49</v>
      </c>
      <c r="D5792" s="77">
        <v>843.48</v>
      </c>
    </row>
    <row r="5793" spans="1:4">
      <c r="A5793" s="75">
        <v>430162</v>
      </c>
      <c r="B5793" s="76">
        <v>162</v>
      </c>
      <c r="C5793" s="77">
        <v>606.19000000000005</v>
      </c>
      <c r="D5793" s="77">
        <v>848.67</v>
      </c>
    </row>
    <row r="5794" spans="1:4">
      <c r="A5794" s="75">
        <v>430163</v>
      </c>
      <c r="B5794" s="76">
        <v>163</v>
      </c>
      <c r="C5794" s="77">
        <v>609.91</v>
      </c>
      <c r="D5794" s="77">
        <v>853.87</v>
      </c>
    </row>
    <row r="5795" spans="1:4">
      <c r="A5795" s="75">
        <v>430164</v>
      </c>
      <c r="B5795" s="76">
        <v>164</v>
      </c>
      <c r="C5795" s="77">
        <v>613.64</v>
      </c>
      <c r="D5795" s="77">
        <v>859.09</v>
      </c>
    </row>
    <row r="5796" spans="1:4">
      <c r="A5796" s="75">
        <v>430165</v>
      </c>
      <c r="B5796" s="76">
        <v>165</v>
      </c>
      <c r="C5796" s="77">
        <v>617.38</v>
      </c>
      <c r="D5796" s="77">
        <v>864.33</v>
      </c>
    </row>
    <row r="5797" spans="1:4">
      <c r="A5797" s="75">
        <v>430166</v>
      </c>
      <c r="B5797" s="76">
        <v>166</v>
      </c>
      <c r="C5797" s="77">
        <v>621.13</v>
      </c>
      <c r="D5797" s="77">
        <v>869.58</v>
      </c>
    </row>
    <row r="5798" spans="1:4">
      <c r="A5798" s="75">
        <v>430167</v>
      </c>
      <c r="B5798" s="76">
        <v>167</v>
      </c>
      <c r="C5798" s="77">
        <v>624.9</v>
      </c>
      <c r="D5798" s="77">
        <v>874.86</v>
      </c>
    </row>
    <row r="5799" spans="1:4">
      <c r="A5799" s="75">
        <v>430168</v>
      </c>
      <c r="B5799" s="76">
        <v>168</v>
      </c>
      <c r="C5799" s="77">
        <v>628.57000000000005</v>
      </c>
      <c r="D5799" s="77">
        <v>880</v>
      </c>
    </row>
    <row r="5800" spans="1:4">
      <c r="A5800" s="75">
        <v>430169</v>
      </c>
      <c r="B5800" s="76">
        <v>169</v>
      </c>
      <c r="C5800" s="77">
        <v>632.36</v>
      </c>
      <c r="D5800" s="77">
        <v>885.3</v>
      </c>
    </row>
    <row r="5801" spans="1:4">
      <c r="A5801" s="75">
        <v>430170</v>
      </c>
      <c r="B5801" s="76">
        <v>170</v>
      </c>
      <c r="C5801" s="77">
        <v>636.05999999999995</v>
      </c>
      <c r="D5801" s="77">
        <v>890.48</v>
      </c>
    </row>
    <row r="5802" spans="1:4">
      <c r="A5802" s="75">
        <v>430171</v>
      </c>
      <c r="B5802" s="76">
        <v>171</v>
      </c>
      <c r="C5802" s="77">
        <v>639.76</v>
      </c>
      <c r="D5802" s="77">
        <v>895.67</v>
      </c>
    </row>
    <row r="5803" spans="1:4">
      <c r="A5803" s="75">
        <v>430172</v>
      </c>
      <c r="B5803" s="76">
        <v>172</v>
      </c>
      <c r="C5803" s="77">
        <v>643.48</v>
      </c>
      <c r="D5803" s="77">
        <v>900.87</v>
      </c>
    </row>
    <row r="5804" spans="1:4">
      <c r="A5804" s="75">
        <v>430173</v>
      </c>
      <c r="B5804" s="76">
        <v>173</v>
      </c>
      <c r="C5804" s="77">
        <v>647.21</v>
      </c>
      <c r="D5804" s="77">
        <v>906.1</v>
      </c>
    </row>
    <row r="5805" spans="1:4">
      <c r="A5805" s="75">
        <v>430174</v>
      </c>
      <c r="B5805" s="76">
        <v>174</v>
      </c>
      <c r="C5805" s="77">
        <v>650.95000000000005</v>
      </c>
      <c r="D5805" s="77">
        <v>911.33</v>
      </c>
    </row>
    <row r="5806" spans="1:4">
      <c r="A5806" s="75">
        <v>430175</v>
      </c>
      <c r="B5806" s="76">
        <v>175</v>
      </c>
      <c r="C5806" s="77">
        <v>654.70000000000005</v>
      </c>
      <c r="D5806" s="77">
        <v>916.59</v>
      </c>
    </row>
    <row r="5807" spans="1:4">
      <c r="A5807" s="75">
        <v>430176</v>
      </c>
      <c r="B5807" s="76">
        <v>176</v>
      </c>
      <c r="C5807" s="77">
        <v>658.35</v>
      </c>
      <c r="D5807" s="77">
        <v>921.7</v>
      </c>
    </row>
    <row r="5808" spans="1:4">
      <c r="A5808" s="75">
        <v>430177</v>
      </c>
      <c r="B5808" s="76">
        <v>177</v>
      </c>
      <c r="C5808" s="77">
        <v>662.13</v>
      </c>
      <c r="D5808" s="77">
        <v>926.98</v>
      </c>
    </row>
    <row r="5809" spans="1:4">
      <c r="A5809" s="75">
        <v>430178</v>
      </c>
      <c r="B5809" s="76">
        <v>178</v>
      </c>
      <c r="C5809" s="77">
        <v>665.91</v>
      </c>
      <c r="D5809" s="77">
        <v>932.28</v>
      </c>
    </row>
    <row r="5810" spans="1:4">
      <c r="A5810" s="75">
        <v>430179</v>
      </c>
      <c r="B5810" s="76">
        <v>179</v>
      </c>
      <c r="C5810" s="77">
        <v>669.6</v>
      </c>
      <c r="D5810" s="77">
        <v>937.44</v>
      </c>
    </row>
    <row r="5811" spans="1:4">
      <c r="A5811" s="75">
        <v>430180</v>
      </c>
      <c r="B5811" s="76">
        <v>180</v>
      </c>
      <c r="C5811" s="77">
        <v>673.29</v>
      </c>
      <c r="D5811" s="77">
        <v>942.6</v>
      </c>
    </row>
    <row r="5812" spans="1:4">
      <c r="A5812" s="75">
        <v>430181</v>
      </c>
      <c r="B5812" s="76">
        <v>181</v>
      </c>
      <c r="C5812" s="77">
        <v>676.99</v>
      </c>
      <c r="D5812" s="77">
        <v>947.79</v>
      </c>
    </row>
    <row r="5813" spans="1:4">
      <c r="A5813" s="75">
        <v>430182</v>
      </c>
      <c r="B5813" s="76">
        <v>182</v>
      </c>
      <c r="C5813" s="77">
        <v>680.82</v>
      </c>
      <c r="D5813" s="77">
        <v>953.15</v>
      </c>
    </row>
    <row r="5814" spans="1:4">
      <c r="A5814" s="75">
        <v>430183</v>
      </c>
      <c r="B5814" s="76">
        <v>183</v>
      </c>
      <c r="C5814" s="77">
        <v>684.55</v>
      </c>
      <c r="D5814" s="77">
        <v>958.36</v>
      </c>
    </row>
    <row r="5815" spans="1:4">
      <c r="A5815" s="75">
        <v>430184</v>
      </c>
      <c r="B5815" s="76">
        <v>184</v>
      </c>
      <c r="C5815" s="77">
        <v>688.28</v>
      </c>
      <c r="D5815" s="77">
        <v>963.59</v>
      </c>
    </row>
    <row r="5816" spans="1:4">
      <c r="A5816" s="75">
        <v>430185</v>
      </c>
      <c r="B5816" s="76">
        <v>185</v>
      </c>
      <c r="C5816" s="77">
        <v>691.9</v>
      </c>
      <c r="D5816" s="77">
        <v>968.66</v>
      </c>
    </row>
    <row r="5817" spans="1:4">
      <c r="A5817" s="75">
        <v>430186</v>
      </c>
      <c r="B5817" s="76">
        <v>186</v>
      </c>
      <c r="C5817" s="77">
        <v>695.65</v>
      </c>
      <c r="D5817" s="77">
        <v>973.92</v>
      </c>
    </row>
    <row r="5818" spans="1:4">
      <c r="A5818" s="75">
        <v>430187</v>
      </c>
      <c r="B5818" s="76">
        <v>187</v>
      </c>
      <c r="C5818" s="77">
        <v>699.42</v>
      </c>
      <c r="D5818" s="77">
        <v>979.19</v>
      </c>
    </row>
    <row r="5819" spans="1:4">
      <c r="A5819" s="75">
        <v>430188</v>
      </c>
      <c r="B5819" s="76">
        <v>188</v>
      </c>
      <c r="C5819" s="77">
        <v>703.2</v>
      </c>
      <c r="D5819" s="77">
        <v>984.47</v>
      </c>
    </row>
    <row r="5820" spans="1:4">
      <c r="A5820" s="75">
        <v>430189</v>
      </c>
      <c r="B5820" s="76">
        <v>189</v>
      </c>
      <c r="C5820" s="77">
        <v>706.85</v>
      </c>
      <c r="D5820" s="77">
        <v>989.6</v>
      </c>
    </row>
    <row r="5821" spans="1:4">
      <c r="A5821" s="75">
        <v>430190</v>
      </c>
      <c r="B5821" s="76">
        <v>190</v>
      </c>
      <c r="C5821" s="77">
        <v>710.65</v>
      </c>
      <c r="D5821" s="77">
        <v>994.91</v>
      </c>
    </row>
    <row r="5822" spans="1:4">
      <c r="A5822" s="75">
        <v>430191</v>
      </c>
      <c r="B5822" s="76">
        <v>191</v>
      </c>
      <c r="C5822" s="77">
        <v>714.33</v>
      </c>
      <c r="D5822" s="83">
        <v>1000.06</v>
      </c>
    </row>
    <row r="5823" spans="1:4">
      <c r="A5823" s="75">
        <v>430192</v>
      </c>
      <c r="B5823" s="76">
        <v>192</v>
      </c>
      <c r="C5823" s="77">
        <v>718.02</v>
      </c>
      <c r="D5823" s="83">
        <v>1005.22</v>
      </c>
    </row>
    <row r="5824" spans="1:4">
      <c r="A5824" s="75">
        <v>430193</v>
      </c>
      <c r="B5824" s="76">
        <v>193</v>
      </c>
      <c r="C5824" s="77">
        <v>721.85</v>
      </c>
      <c r="D5824" s="83">
        <v>1010.58</v>
      </c>
    </row>
    <row r="5825" spans="1:4">
      <c r="A5825" s="75">
        <v>430194</v>
      </c>
      <c r="B5825" s="76">
        <v>194</v>
      </c>
      <c r="C5825" s="77">
        <v>725.55</v>
      </c>
      <c r="D5825" s="83">
        <v>1015.77</v>
      </c>
    </row>
    <row r="5826" spans="1:4">
      <c r="A5826" s="75">
        <v>430195</v>
      </c>
      <c r="B5826" s="76">
        <v>195</v>
      </c>
      <c r="C5826" s="77">
        <v>729.27</v>
      </c>
      <c r="D5826" s="83">
        <v>1020.98</v>
      </c>
    </row>
    <row r="5827" spans="1:4">
      <c r="A5827" s="75">
        <v>430196</v>
      </c>
      <c r="B5827" s="76">
        <v>196</v>
      </c>
      <c r="C5827" s="77">
        <v>732.99</v>
      </c>
      <c r="D5827" s="83">
        <v>1026.19</v>
      </c>
    </row>
    <row r="5828" spans="1:4">
      <c r="A5828" s="75">
        <v>430197</v>
      </c>
      <c r="B5828" s="76">
        <v>197</v>
      </c>
      <c r="C5828" s="77">
        <v>736.73</v>
      </c>
      <c r="D5828" s="83">
        <v>1031.42</v>
      </c>
    </row>
    <row r="5829" spans="1:4">
      <c r="A5829" s="75">
        <v>430198</v>
      </c>
      <c r="B5829" s="76">
        <v>198</v>
      </c>
      <c r="C5829" s="77">
        <v>740.48</v>
      </c>
      <c r="D5829" s="83">
        <v>1036.67</v>
      </c>
    </row>
    <row r="5830" spans="1:4">
      <c r="A5830" s="75">
        <v>430199</v>
      </c>
      <c r="B5830" s="76">
        <v>199</v>
      </c>
      <c r="C5830" s="77">
        <v>744.09</v>
      </c>
      <c r="D5830" s="83">
        <v>1041.72</v>
      </c>
    </row>
    <row r="5831" spans="1:4">
      <c r="A5831" s="75">
        <v>430200</v>
      </c>
      <c r="B5831" s="76">
        <v>200</v>
      </c>
      <c r="C5831" s="77">
        <v>747.85</v>
      </c>
      <c r="D5831" s="83">
        <v>1046.99</v>
      </c>
    </row>
    <row r="5832" spans="1:4">
      <c r="A5832" s="75">
        <v>430201</v>
      </c>
      <c r="B5832" s="79" t="s">
        <v>112</v>
      </c>
      <c r="C5832" s="80">
        <v>3.74</v>
      </c>
      <c r="D5832" s="80">
        <v>5.24</v>
      </c>
    </row>
    <row r="5833" spans="1:4">
      <c r="A5833" s="75">
        <v>440001</v>
      </c>
      <c r="B5833" s="76">
        <v>1</v>
      </c>
      <c r="C5833" s="77">
        <v>14.21</v>
      </c>
      <c r="D5833" s="77">
        <v>19.899999999999999</v>
      </c>
    </row>
    <row r="5834" spans="1:4">
      <c r="A5834" s="75">
        <v>440002</v>
      </c>
      <c r="B5834" s="76">
        <v>2</v>
      </c>
      <c r="C5834" s="77">
        <v>16.52</v>
      </c>
      <c r="D5834" s="77">
        <v>23.13</v>
      </c>
    </row>
    <row r="5835" spans="1:4">
      <c r="A5835" s="75">
        <v>440003</v>
      </c>
      <c r="B5835" s="76">
        <v>3</v>
      </c>
      <c r="C5835" s="77">
        <v>18.829999999999998</v>
      </c>
      <c r="D5835" s="77">
        <v>26.36</v>
      </c>
    </row>
    <row r="5836" spans="1:4">
      <c r="A5836" s="75">
        <v>440004</v>
      </c>
      <c r="B5836" s="76">
        <v>4</v>
      </c>
      <c r="C5836" s="77">
        <v>21.14</v>
      </c>
      <c r="D5836" s="77">
        <v>29.59</v>
      </c>
    </row>
    <row r="5837" spans="1:4">
      <c r="A5837" s="75">
        <v>440005</v>
      </c>
      <c r="B5837" s="76">
        <v>5</v>
      </c>
      <c r="C5837" s="77">
        <v>23.45</v>
      </c>
      <c r="D5837" s="77">
        <v>32.83</v>
      </c>
    </row>
    <row r="5838" spans="1:4">
      <c r="A5838" s="75">
        <v>440006</v>
      </c>
      <c r="B5838" s="76">
        <v>6</v>
      </c>
      <c r="C5838" s="77">
        <v>25.76</v>
      </c>
      <c r="D5838" s="77">
        <v>36.06</v>
      </c>
    </row>
    <row r="5839" spans="1:4">
      <c r="A5839" s="75">
        <v>440007</v>
      </c>
      <c r="B5839" s="76">
        <v>7</v>
      </c>
      <c r="C5839" s="77">
        <v>28.74</v>
      </c>
      <c r="D5839" s="77">
        <v>40.229999999999997</v>
      </c>
    </row>
    <row r="5840" spans="1:4">
      <c r="A5840" s="75">
        <v>440008</v>
      </c>
      <c r="B5840" s="76">
        <v>8</v>
      </c>
      <c r="C5840" s="77">
        <v>32.5</v>
      </c>
      <c r="D5840" s="77">
        <v>45.5</v>
      </c>
    </row>
    <row r="5841" spans="1:4">
      <c r="A5841" s="75">
        <v>440009</v>
      </c>
      <c r="B5841" s="76">
        <v>9</v>
      </c>
      <c r="C5841" s="77">
        <v>36.26</v>
      </c>
      <c r="D5841" s="77">
        <v>50.77</v>
      </c>
    </row>
    <row r="5842" spans="1:4">
      <c r="A5842" s="75">
        <v>440010</v>
      </c>
      <c r="B5842" s="76">
        <v>10</v>
      </c>
      <c r="C5842" s="77">
        <v>40.03</v>
      </c>
      <c r="D5842" s="77">
        <v>56.04</v>
      </c>
    </row>
    <row r="5843" spans="1:4">
      <c r="A5843" s="75">
        <v>440011</v>
      </c>
      <c r="B5843" s="76">
        <v>11</v>
      </c>
      <c r="C5843" s="77">
        <v>43.8</v>
      </c>
      <c r="D5843" s="77">
        <v>61.31</v>
      </c>
    </row>
    <row r="5844" spans="1:4">
      <c r="A5844" s="75">
        <v>440012</v>
      </c>
      <c r="B5844" s="76">
        <v>12</v>
      </c>
      <c r="C5844" s="77">
        <v>47.56</v>
      </c>
      <c r="D5844" s="77">
        <v>66.58</v>
      </c>
    </row>
    <row r="5845" spans="1:4">
      <c r="A5845" s="75">
        <v>440013</v>
      </c>
      <c r="B5845" s="76">
        <v>13</v>
      </c>
      <c r="C5845" s="77">
        <v>51.33</v>
      </c>
      <c r="D5845" s="77">
        <v>71.86</v>
      </c>
    </row>
    <row r="5846" spans="1:4">
      <c r="A5846" s="75">
        <v>440014</v>
      </c>
      <c r="B5846" s="76">
        <v>14</v>
      </c>
      <c r="C5846" s="77">
        <v>55.09</v>
      </c>
      <c r="D5846" s="77">
        <v>77.13</v>
      </c>
    </row>
    <row r="5847" spans="1:4">
      <c r="A5847" s="75">
        <v>440015</v>
      </c>
      <c r="B5847" s="76">
        <v>15</v>
      </c>
      <c r="C5847" s="77">
        <v>58.85</v>
      </c>
      <c r="D5847" s="77">
        <v>82.4</v>
      </c>
    </row>
    <row r="5848" spans="1:4">
      <c r="A5848" s="75">
        <v>440016</v>
      </c>
      <c r="B5848" s="76">
        <v>16</v>
      </c>
      <c r="C5848" s="77">
        <v>62.62</v>
      </c>
      <c r="D5848" s="77">
        <v>87.67</v>
      </c>
    </row>
    <row r="5849" spans="1:4">
      <c r="A5849" s="75">
        <v>440017</v>
      </c>
      <c r="B5849" s="76">
        <v>17</v>
      </c>
      <c r="C5849" s="77">
        <v>66.38</v>
      </c>
      <c r="D5849" s="77">
        <v>92.94</v>
      </c>
    </row>
    <row r="5850" spans="1:4">
      <c r="A5850" s="75">
        <v>440018</v>
      </c>
      <c r="B5850" s="76">
        <v>18</v>
      </c>
      <c r="C5850" s="77">
        <v>70.150000000000006</v>
      </c>
      <c r="D5850" s="77">
        <v>98.21</v>
      </c>
    </row>
    <row r="5851" spans="1:4">
      <c r="A5851" s="75">
        <v>440019</v>
      </c>
      <c r="B5851" s="76">
        <v>19</v>
      </c>
      <c r="C5851" s="77">
        <v>73.91</v>
      </c>
      <c r="D5851" s="77">
        <v>103.48</v>
      </c>
    </row>
    <row r="5852" spans="1:4">
      <c r="A5852" s="75">
        <v>440020</v>
      </c>
      <c r="B5852" s="76">
        <v>20</v>
      </c>
      <c r="C5852" s="77">
        <v>77.680000000000007</v>
      </c>
      <c r="D5852" s="77">
        <v>108.75</v>
      </c>
    </row>
    <row r="5853" spans="1:4">
      <c r="A5853" s="75">
        <v>440021</v>
      </c>
      <c r="B5853" s="76">
        <v>21</v>
      </c>
      <c r="C5853" s="77">
        <v>81.44</v>
      </c>
      <c r="D5853" s="77">
        <v>114.02</v>
      </c>
    </row>
    <row r="5854" spans="1:4">
      <c r="A5854" s="75">
        <v>440022</v>
      </c>
      <c r="B5854" s="76">
        <v>22</v>
      </c>
      <c r="C5854" s="77">
        <v>85.21</v>
      </c>
      <c r="D5854" s="77">
        <v>119.29</v>
      </c>
    </row>
    <row r="5855" spans="1:4">
      <c r="A5855" s="75">
        <v>440023</v>
      </c>
      <c r="B5855" s="76">
        <v>23</v>
      </c>
      <c r="C5855" s="77">
        <v>88.97</v>
      </c>
      <c r="D5855" s="77">
        <v>124.56</v>
      </c>
    </row>
    <row r="5856" spans="1:4">
      <c r="A5856" s="75">
        <v>440024</v>
      </c>
      <c r="B5856" s="76">
        <v>24</v>
      </c>
      <c r="C5856" s="77">
        <v>92.74</v>
      </c>
      <c r="D5856" s="77">
        <v>129.83000000000001</v>
      </c>
    </row>
    <row r="5857" spans="1:4">
      <c r="A5857" s="75">
        <v>440025</v>
      </c>
      <c r="B5857" s="76">
        <v>25</v>
      </c>
      <c r="C5857" s="77">
        <v>96.5</v>
      </c>
      <c r="D5857" s="77">
        <v>135.11000000000001</v>
      </c>
    </row>
    <row r="5858" spans="1:4">
      <c r="A5858" s="75">
        <v>440026</v>
      </c>
      <c r="B5858" s="76">
        <v>26</v>
      </c>
      <c r="C5858" s="77">
        <v>100.27</v>
      </c>
      <c r="D5858" s="77">
        <v>140.38</v>
      </c>
    </row>
    <row r="5859" spans="1:4">
      <c r="A5859" s="75">
        <v>440027</v>
      </c>
      <c r="B5859" s="76">
        <v>27</v>
      </c>
      <c r="C5859" s="77">
        <v>104.03</v>
      </c>
      <c r="D5859" s="77">
        <v>145.65</v>
      </c>
    </row>
    <row r="5860" spans="1:4">
      <c r="A5860" s="75">
        <v>440028</v>
      </c>
      <c r="B5860" s="76">
        <v>28</v>
      </c>
      <c r="C5860" s="77">
        <v>107.8</v>
      </c>
      <c r="D5860" s="77">
        <v>150.91999999999999</v>
      </c>
    </row>
    <row r="5861" spans="1:4">
      <c r="A5861" s="75">
        <v>440029</v>
      </c>
      <c r="B5861" s="76">
        <v>29</v>
      </c>
      <c r="C5861" s="77">
        <v>111.56</v>
      </c>
      <c r="D5861" s="77">
        <v>156.19</v>
      </c>
    </row>
    <row r="5862" spans="1:4">
      <c r="A5862" s="75">
        <v>440030</v>
      </c>
      <c r="B5862" s="76">
        <v>30</v>
      </c>
      <c r="C5862" s="77">
        <v>115.33</v>
      </c>
      <c r="D5862" s="77">
        <v>161.46</v>
      </c>
    </row>
    <row r="5863" spans="1:4">
      <c r="A5863" s="75">
        <v>440031</v>
      </c>
      <c r="B5863" s="76">
        <v>31</v>
      </c>
      <c r="C5863" s="77">
        <v>119.1</v>
      </c>
      <c r="D5863" s="77">
        <v>166.73</v>
      </c>
    </row>
    <row r="5864" spans="1:4">
      <c r="A5864" s="75">
        <v>440032</v>
      </c>
      <c r="B5864" s="76">
        <v>32</v>
      </c>
      <c r="C5864" s="77">
        <v>122.86</v>
      </c>
      <c r="D5864" s="77">
        <v>172</v>
      </c>
    </row>
    <row r="5865" spans="1:4">
      <c r="A5865" s="75">
        <v>440033</v>
      </c>
      <c r="B5865" s="76">
        <v>33</v>
      </c>
      <c r="C5865" s="77">
        <v>126.63</v>
      </c>
      <c r="D5865" s="77">
        <v>177.28</v>
      </c>
    </row>
    <row r="5866" spans="1:4">
      <c r="A5866" s="75">
        <v>440034</v>
      </c>
      <c r="B5866" s="76">
        <v>34</v>
      </c>
      <c r="C5866" s="77">
        <v>130.38999999999999</v>
      </c>
      <c r="D5866" s="77">
        <v>182.54</v>
      </c>
    </row>
    <row r="5867" spans="1:4">
      <c r="A5867" s="75">
        <v>440035</v>
      </c>
      <c r="B5867" s="76">
        <v>35</v>
      </c>
      <c r="C5867" s="77">
        <v>134.16</v>
      </c>
      <c r="D5867" s="77">
        <v>187.82</v>
      </c>
    </row>
    <row r="5868" spans="1:4">
      <c r="A5868" s="75">
        <v>440036</v>
      </c>
      <c r="B5868" s="76">
        <v>36</v>
      </c>
      <c r="C5868" s="77">
        <v>137.91999999999999</v>
      </c>
      <c r="D5868" s="77">
        <v>193.09</v>
      </c>
    </row>
    <row r="5869" spans="1:4">
      <c r="A5869" s="75">
        <v>440037</v>
      </c>
      <c r="B5869" s="76">
        <v>37</v>
      </c>
      <c r="C5869" s="77">
        <v>141.68</v>
      </c>
      <c r="D5869" s="77">
        <v>198.36</v>
      </c>
    </row>
    <row r="5870" spans="1:4">
      <c r="A5870" s="75">
        <v>440038</v>
      </c>
      <c r="B5870" s="76">
        <v>38</v>
      </c>
      <c r="C5870" s="77">
        <v>145.44999999999999</v>
      </c>
      <c r="D5870" s="77">
        <v>203.63</v>
      </c>
    </row>
    <row r="5871" spans="1:4">
      <c r="A5871" s="75">
        <v>440039</v>
      </c>
      <c r="B5871" s="76">
        <v>39</v>
      </c>
      <c r="C5871" s="77">
        <v>149.21</v>
      </c>
      <c r="D5871" s="77">
        <v>208.9</v>
      </c>
    </row>
    <row r="5872" spans="1:4">
      <c r="A5872" s="75">
        <v>440040</v>
      </c>
      <c r="B5872" s="76">
        <v>40</v>
      </c>
      <c r="C5872" s="77">
        <v>152.97999999999999</v>
      </c>
      <c r="D5872" s="77">
        <v>214.17</v>
      </c>
    </row>
    <row r="5873" spans="1:4">
      <c r="A5873" s="75">
        <v>440041</v>
      </c>
      <c r="B5873" s="76">
        <v>41</v>
      </c>
      <c r="C5873" s="77">
        <v>156.75</v>
      </c>
      <c r="D5873" s="77">
        <v>219.45</v>
      </c>
    </row>
    <row r="5874" spans="1:4">
      <c r="A5874" s="75">
        <v>440042</v>
      </c>
      <c r="B5874" s="76">
        <v>42</v>
      </c>
      <c r="C5874" s="77">
        <v>160.51</v>
      </c>
      <c r="D5874" s="77">
        <v>224.71</v>
      </c>
    </row>
    <row r="5875" spans="1:4">
      <c r="A5875" s="75">
        <v>440043</v>
      </c>
      <c r="B5875" s="76">
        <v>43</v>
      </c>
      <c r="C5875" s="77">
        <v>164.27</v>
      </c>
      <c r="D5875" s="77">
        <v>229.98</v>
      </c>
    </row>
    <row r="5876" spans="1:4">
      <c r="A5876" s="75">
        <v>440044</v>
      </c>
      <c r="B5876" s="76">
        <v>44</v>
      </c>
      <c r="C5876" s="77">
        <v>168.04</v>
      </c>
      <c r="D5876" s="77">
        <v>235.25</v>
      </c>
    </row>
    <row r="5877" spans="1:4">
      <c r="A5877" s="75">
        <v>440045</v>
      </c>
      <c r="B5877" s="76">
        <v>45</v>
      </c>
      <c r="C5877" s="77">
        <v>171.8</v>
      </c>
      <c r="D5877" s="77">
        <v>240.52</v>
      </c>
    </row>
    <row r="5878" spans="1:4">
      <c r="A5878" s="75">
        <v>440046</v>
      </c>
      <c r="B5878" s="76">
        <v>46</v>
      </c>
      <c r="C5878" s="77">
        <v>175.57</v>
      </c>
      <c r="D5878" s="77">
        <v>245.8</v>
      </c>
    </row>
    <row r="5879" spans="1:4">
      <c r="A5879" s="75">
        <v>440047</v>
      </c>
      <c r="B5879" s="76">
        <v>47</v>
      </c>
      <c r="C5879" s="77">
        <v>179.34</v>
      </c>
      <c r="D5879" s="77">
        <v>251.07</v>
      </c>
    </row>
    <row r="5880" spans="1:4">
      <c r="A5880" s="75">
        <v>440048</v>
      </c>
      <c r="B5880" s="76">
        <v>48</v>
      </c>
      <c r="C5880" s="77">
        <v>183.1</v>
      </c>
      <c r="D5880" s="77">
        <v>256.33999999999997</v>
      </c>
    </row>
    <row r="5881" spans="1:4">
      <c r="A5881" s="75">
        <v>440049</v>
      </c>
      <c r="B5881" s="76">
        <v>49</v>
      </c>
      <c r="C5881" s="77">
        <v>186.87</v>
      </c>
      <c r="D5881" s="77">
        <v>261.61</v>
      </c>
    </row>
    <row r="5882" spans="1:4">
      <c r="A5882" s="75">
        <v>440050</v>
      </c>
      <c r="B5882" s="76">
        <v>50</v>
      </c>
      <c r="C5882" s="77">
        <v>190.63</v>
      </c>
      <c r="D5882" s="77">
        <v>266.89</v>
      </c>
    </row>
    <row r="5883" spans="1:4">
      <c r="A5883" s="75">
        <v>440051</v>
      </c>
      <c r="B5883" s="76">
        <v>51</v>
      </c>
      <c r="C5883" s="77">
        <v>194.4</v>
      </c>
      <c r="D5883" s="77">
        <v>272.16000000000003</v>
      </c>
    </row>
    <row r="5884" spans="1:4">
      <c r="A5884" s="75">
        <v>440052</v>
      </c>
      <c r="B5884" s="76">
        <v>52</v>
      </c>
      <c r="C5884" s="77">
        <v>198.16</v>
      </c>
      <c r="D5884" s="77">
        <v>277.42</v>
      </c>
    </row>
    <row r="5885" spans="1:4">
      <c r="A5885" s="75">
        <v>440053</v>
      </c>
      <c r="B5885" s="76">
        <v>53</v>
      </c>
      <c r="C5885" s="77">
        <v>201.92</v>
      </c>
      <c r="D5885" s="77">
        <v>282.69</v>
      </c>
    </row>
    <row r="5886" spans="1:4">
      <c r="A5886" s="75">
        <v>440054</v>
      </c>
      <c r="B5886" s="76">
        <v>54</v>
      </c>
      <c r="C5886" s="77">
        <v>205.69</v>
      </c>
      <c r="D5886" s="77">
        <v>287.95999999999998</v>
      </c>
    </row>
    <row r="5887" spans="1:4">
      <c r="A5887" s="75">
        <v>440055</v>
      </c>
      <c r="B5887" s="76">
        <v>55</v>
      </c>
      <c r="C5887" s="77">
        <v>209.46</v>
      </c>
      <c r="D5887" s="77">
        <v>293.24</v>
      </c>
    </row>
    <row r="5888" spans="1:4">
      <c r="A5888" s="75">
        <v>440056</v>
      </c>
      <c r="B5888" s="76">
        <v>56</v>
      </c>
      <c r="C5888" s="77">
        <v>213.22</v>
      </c>
      <c r="D5888" s="77">
        <v>298.51</v>
      </c>
    </row>
    <row r="5889" spans="1:4">
      <c r="A5889" s="75">
        <v>440057</v>
      </c>
      <c r="B5889" s="76">
        <v>57</v>
      </c>
      <c r="C5889" s="77">
        <v>216.99</v>
      </c>
      <c r="D5889" s="77">
        <v>303.77999999999997</v>
      </c>
    </row>
    <row r="5890" spans="1:4">
      <c r="A5890" s="75">
        <v>440058</v>
      </c>
      <c r="B5890" s="76">
        <v>58</v>
      </c>
      <c r="C5890" s="77">
        <v>220.74</v>
      </c>
      <c r="D5890" s="77">
        <v>309.04000000000002</v>
      </c>
    </row>
    <row r="5891" spans="1:4">
      <c r="A5891" s="75">
        <v>440059</v>
      </c>
      <c r="B5891" s="76">
        <v>59</v>
      </c>
      <c r="C5891" s="77">
        <v>224.51</v>
      </c>
      <c r="D5891" s="77">
        <v>314.31</v>
      </c>
    </row>
    <row r="5892" spans="1:4">
      <c r="A5892" s="75">
        <v>440060</v>
      </c>
      <c r="B5892" s="76">
        <v>60</v>
      </c>
      <c r="C5892" s="77">
        <v>228.28</v>
      </c>
      <c r="D5892" s="77">
        <v>319.58999999999997</v>
      </c>
    </row>
    <row r="5893" spans="1:4">
      <c r="A5893" s="75">
        <v>440061</v>
      </c>
      <c r="B5893" s="76">
        <v>61</v>
      </c>
      <c r="C5893" s="77">
        <v>232.05</v>
      </c>
      <c r="D5893" s="77">
        <v>324.87</v>
      </c>
    </row>
    <row r="5894" spans="1:4">
      <c r="A5894" s="75">
        <v>440062</v>
      </c>
      <c r="B5894" s="76">
        <v>62</v>
      </c>
      <c r="C5894" s="77">
        <v>235.81</v>
      </c>
      <c r="D5894" s="77">
        <v>330.14</v>
      </c>
    </row>
    <row r="5895" spans="1:4">
      <c r="A5895" s="75">
        <v>440063</v>
      </c>
      <c r="B5895" s="76">
        <v>63</v>
      </c>
      <c r="C5895" s="77">
        <v>239.58</v>
      </c>
      <c r="D5895" s="77">
        <v>335.41</v>
      </c>
    </row>
    <row r="5896" spans="1:4">
      <c r="A5896" s="75">
        <v>440064</v>
      </c>
      <c r="B5896" s="76">
        <v>64</v>
      </c>
      <c r="C5896" s="77">
        <v>243.34</v>
      </c>
      <c r="D5896" s="77">
        <v>340.67</v>
      </c>
    </row>
    <row r="5897" spans="1:4">
      <c r="A5897" s="75">
        <v>440065</v>
      </c>
      <c r="B5897" s="76">
        <v>65</v>
      </c>
      <c r="C5897" s="77">
        <v>247.11</v>
      </c>
      <c r="D5897" s="77">
        <v>345.96</v>
      </c>
    </row>
    <row r="5898" spans="1:4">
      <c r="A5898" s="75">
        <v>440066</v>
      </c>
      <c r="B5898" s="76">
        <v>66</v>
      </c>
      <c r="C5898" s="77">
        <v>250.87</v>
      </c>
      <c r="D5898" s="77">
        <v>351.22</v>
      </c>
    </row>
    <row r="5899" spans="1:4">
      <c r="A5899" s="75">
        <v>440067</v>
      </c>
      <c r="B5899" s="76">
        <v>67</v>
      </c>
      <c r="C5899" s="77">
        <v>254.64</v>
      </c>
      <c r="D5899" s="77">
        <v>356.49</v>
      </c>
    </row>
    <row r="5900" spans="1:4">
      <c r="A5900" s="75">
        <v>440068</v>
      </c>
      <c r="B5900" s="76">
        <v>68</v>
      </c>
      <c r="C5900" s="77">
        <v>258.39999999999998</v>
      </c>
      <c r="D5900" s="77">
        <v>361.76</v>
      </c>
    </row>
    <row r="5901" spans="1:4">
      <c r="A5901" s="75">
        <v>440069</v>
      </c>
      <c r="B5901" s="76">
        <v>69</v>
      </c>
      <c r="C5901" s="77">
        <v>262.17</v>
      </c>
      <c r="D5901" s="77">
        <v>367.04</v>
      </c>
    </row>
    <row r="5902" spans="1:4">
      <c r="A5902" s="75">
        <v>440070</v>
      </c>
      <c r="B5902" s="76">
        <v>70</v>
      </c>
      <c r="C5902" s="77">
        <v>265.93</v>
      </c>
      <c r="D5902" s="77">
        <v>372.31</v>
      </c>
    </row>
    <row r="5903" spans="1:4">
      <c r="A5903" s="75">
        <v>440071</v>
      </c>
      <c r="B5903" s="76">
        <v>71</v>
      </c>
      <c r="C5903" s="77">
        <v>269.70999999999998</v>
      </c>
      <c r="D5903" s="77">
        <v>377.59</v>
      </c>
    </row>
    <row r="5904" spans="1:4">
      <c r="A5904" s="75">
        <v>440072</v>
      </c>
      <c r="B5904" s="76">
        <v>72</v>
      </c>
      <c r="C5904" s="77">
        <v>273.47000000000003</v>
      </c>
      <c r="D5904" s="77">
        <v>382.85</v>
      </c>
    </row>
    <row r="5905" spans="1:4">
      <c r="A5905" s="75">
        <v>440073</v>
      </c>
      <c r="B5905" s="76">
        <v>73</v>
      </c>
      <c r="C5905" s="77">
        <v>277.23</v>
      </c>
      <c r="D5905" s="77">
        <v>388.12</v>
      </c>
    </row>
    <row r="5906" spans="1:4">
      <c r="A5906" s="75">
        <v>440074</v>
      </c>
      <c r="B5906" s="76">
        <v>74</v>
      </c>
      <c r="C5906" s="77">
        <v>280.98</v>
      </c>
      <c r="D5906" s="77">
        <v>393.38</v>
      </c>
    </row>
    <row r="5907" spans="1:4">
      <c r="A5907" s="75">
        <v>440075</v>
      </c>
      <c r="B5907" s="76">
        <v>75</v>
      </c>
      <c r="C5907" s="77">
        <v>284.76</v>
      </c>
      <c r="D5907" s="77">
        <v>398.66</v>
      </c>
    </row>
    <row r="5908" spans="1:4">
      <c r="A5908" s="75">
        <v>440076</v>
      </c>
      <c r="B5908" s="76">
        <v>76</v>
      </c>
      <c r="C5908" s="77">
        <v>288.52</v>
      </c>
      <c r="D5908" s="77">
        <v>403.93</v>
      </c>
    </row>
    <row r="5909" spans="1:4">
      <c r="A5909" s="75">
        <v>440077</v>
      </c>
      <c r="B5909" s="76">
        <v>77</v>
      </c>
      <c r="C5909" s="77">
        <v>292.27999999999997</v>
      </c>
      <c r="D5909" s="77">
        <v>409.19</v>
      </c>
    </row>
    <row r="5910" spans="1:4">
      <c r="A5910" s="75">
        <v>440078</v>
      </c>
      <c r="B5910" s="76">
        <v>78</v>
      </c>
      <c r="C5910" s="77">
        <v>296.05</v>
      </c>
      <c r="D5910" s="77">
        <v>414.46</v>
      </c>
    </row>
    <row r="5911" spans="1:4">
      <c r="A5911" s="75">
        <v>440079</v>
      </c>
      <c r="B5911" s="76">
        <v>79</v>
      </c>
      <c r="C5911" s="77">
        <v>299.81</v>
      </c>
      <c r="D5911" s="77">
        <v>419.74</v>
      </c>
    </row>
    <row r="5912" spans="1:4">
      <c r="A5912" s="75">
        <v>440080</v>
      </c>
      <c r="B5912" s="76">
        <v>80</v>
      </c>
      <c r="C5912" s="77">
        <v>303.58</v>
      </c>
      <c r="D5912" s="77">
        <v>425.01</v>
      </c>
    </row>
    <row r="5913" spans="1:4">
      <c r="A5913" s="75">
        <v>440081</v>
      </c>
      <c r="B5913" s="76">
        <v>81</v>
      </c>
      <c r="C5913" s="77">
        <v>307.33999999999997</v>
      </c>
      <c r="D5913" s="77">
        <v>430.28</v>
      </c>
    </row>
    <row r="5914" spans="1:4">
      <c r="A5914" s="75">
        <v>440082</v>
      </c>
      <c r="B5914" s="76">
        <v>82</v>
      </c>
      <c r="C5914" s="77">
        <v>311.11</v>
      </c>
      <c r="D5914" s="77">
        <v>435.55</v>
      </c>
    </row>
    <row r="5915" spans="1:4">
      <c r="A5915" s="75">
        <v>440083</v>
      </c>
      <c r="B5915" s="76">
        <v>83</v>
      </c>
      <c r="C5915" s="77">
        <v>314.87</v>
      </c>
      <c r="D5915" s="77">
        <v>440.82</v>
      </c>
    </row>
    <row r="5916" spans="1:4">
      <c r="A5916" s="75">
        <v>440084</v>
      </c>
      <c r="B5916" s="76">
        <v>84</v>
      </c>
      <c r="C5916" s="77">
        <v>318.66000000000003</v>
      </c>
      <c r="D5916" s="77">
        <v>446.12</v>
      </c>
    </row>
    <row r="5917" spans="1:4">
      <c r="A5917" s="75">
        <v>440085</v>
      </c>
      <c r="B5917" s="76">
        <v>85</v>
      </c>
      <c r="C5917" s="77">
        <v>322.41000000000003</v>
      </c>
      <c r="D5917" s="77">
        <v>451.38</v>
      </c>
    </row>
    <row r="5918" spans="1:4">
      <c r="A5918" s="75">
        <v>440086</v>
      </c>
      <c r="B5918" s="76">
        <v>86</v>
      </c>
      <c r="C5918" s="77">
        <v>326.16000000000003</v>
      </c>
      <c r="D5918" s="77">
        <v>456.63</v>
      </c>
    </row>
    <row r="5919" spans="1:4">
      <c r="A5919" s="75">
        <v>440087</v>
      </c>
      <c r="B5919" s="76">
        <v>87</v>
      </c>
      <c r="C5919" s="77">
        <v>329.93</v>
      </c>
      <c r="D5919" s="77">
        <v>461.91</v>
      </c>
    </row>
    <row r="5920" spans="1:4">
      <c r="A5920" s="75">
        <v>440088</v>
      </c>
      <c r="B5920" s="76">
        <v>88</v>
      </c>
      <c r="C5920" s="77">
        <v>333.7</v>
      </c>
      <c r="D5920" s="77">
        <v>467.18</v>
      </c>
    </row>
    <row r="5921" spans="1:4">
      <c r="A5921" s="75">
        <v>440089</v>
      </c>
      <c r="B5921" s="76">
        <v>89</v>
      </c>
      <c r="C5921" s="77">
        <v>337.46</v>
      </c>
      <c r="D5921" s="77">
        <v>472.44</v>
      </c>
    </row>
    <row r="5922" spans="1:4">
      <c r="A5922" s="75">
        <v>440090</v>
      </c>
      <c r="B5922" s="76">
        <v>90</v>
      </c>
      <c r="C5922" s="77">
        <v>341.24</v>
      </c>
      <c r="D5922" s="77">
        <v>477.73</v>
      </c>
    </row>
    <row r="5923" spans="1:4">
      <c r="A5923" s="75">
        <v>440091</v>
      </c>
      <c r="B5923" s="76">
        <v>91</v>
      </c>
      <c r="C5923" s="77">
        <v>345.01</v>
      </c>
      <c r="D5923" s="77">
        <v>483.01</v>
      </c>
    </row>
    <row r="5924" spans="1:4">
      <c r="A5924" s="75">
        <v>440092</v>
      </c>
      <c r="B5924" s="76">
        <v>92</v>
      </c>
      <c r="C5924" s="77">
        <v>348.77</v>
      </c>
      <c r="D5924" s="77">
        <v>488.27</v>
      </c>
    </row>
    <row r="5925" spans="1:4">
      <c r="A5925" s="75">
        <v>440093</v>
      </c>
      <c r="B5925" s="76">
        <v>93</v>
      </c>
      <c r="C5925" s="77">
        <v>352.52</v>
      </c>
      <c r="D5925" s="77">
        <v>493.52</v>
      </c>
    </row>
    <row r="5926" spans="1:4">
      <c r="A5926" s="75">
        <v>440094</v>
      </c>
      <c r="B5926" s="76">
        <v>94</v>
      </c>
      <c r="C5926" s="77">
        <v>356.28</v>
      </c>
      <c r="D5926" s="77">
        <v>498.8</v>
      </c>
    </row>
    <row r="5927" spans="1:4">
      <c r="A5927" s="75">
        <v>440095</v>
      </c>
      <c r="B5927" s="76">
        <v>95</v>
      </c>
      <c r="C5927" s="77">
        <v>360.07</v>
      </c>
      <c r="D5927" s="77">
        <v>504.1</v>
      </c>
    </row>
    <row r="5928" spans="1:4">
      <c r="A5928" s="75">
        <v>440096</v>
      </c>
      <c r="B5928" s="76">
        <v>96</v>
      </c>
      <c r="C5928" s="77">
        <v>363.82</v>
      </c>
      <c r="D5928" s="77">
        <v>509.34</v>
      </c>
    </row>
    <row r="5929" spans="1:4">
      <c r="A5929" s="75">
        <v>440097</v>
      </c>
      <c r="B5929" s="76">
        <v>97</v>
      </c>
      <c r="C5929" s="77">
        <v>367.58</v>
      </c>
      <c r="D5929" s="77">
        <v>514.61</v>
      </c>
    </row>
    <row r="5930" spans="1:4">
      <c r="A5930" s="75">
        <v>440098</v>
      </c>
      <c r="B5930" s="76">
        <v>98</v>
      </c>
      <c r="C5930" s="77">
        <v>371.36</v>
      </c>
      <c r="D5930" s="77">
        <v>519.91</v>
      </c>
    </row>
    <row r="5931" spans="1:4">
      <c r="A5931" s="75">
        <v>440099</v>
      </c>
      <c r="B5931" s="76">
        <v>99</v>
      </c>
      <c r="C5931" s="77">
        <v>375.13</v>
      </c>
      <c r="D5931" s="77">
        <v>525.17999999999995</v>
      </c>
    </row>
    <row r="5932" spans="1:4">
      <c r="A5932" s="75">
        <v>440100</v>
      </c>
      <c r="B5932" s="76">
        <v>100</v>
      </c>
      <c r="C5932" s="77">
        <v>378.88</v>
      </c>
      <c r="D5932" s="77">
        <v>530.42999999999995</v>
      </c>
    </row>
    <row r="5933" spans="1:4">
      <c r="A5933" s="75">
        <v>440101</v>
      </c>
      <c r="B5933" s="76">
        <v>101</v>
      </c>
      <c r="C5933" s="77">
        <v>382.64</v>
      </c>
      <c r="D5933" s="77">
        <v>535.70000000000005</v>
      </c>
    </row>
    <row r="5934" spans="1:4">
      <c r="A5934" s="75">
        <v>440102</v>
      </c>
      <c r="B5934" s="76">
        <v>102</v>
      </c>
      <c r="C5934" s="77">
        <v>386.43</v>
      </c>
      <c r="D5934" s="77">
        <v>541</v>
      </c>
    </row>
    <row r="5935" spans="1:4">
      <c r="A5935" s="75">
        <v>440103</v>
      </c>
      <c r="B5935" s="76">
        <v>103</v>
      </c>
      <c r="C5935" s="77">
        <v>390.2</v>
      </c>
      <c r="D5935" s="77">
        <v>546.27</v>
      </c>
    </row>
    <row r="5936" spans="1:4">
      <c r="A5936" s="75">
        <v>440104</v>
      </c>
      <c r="B5936" s="76">
        <v>104</v>
      </c>
      <c r="C5936" s="77">
        <v>393.94</v>
      </c>
      <c r="D5936" s="77">
        <v>551.52</v>
      </c>
    </row>
    <row r="5937" spans="1:4">
      <c r="A5937" s="75">
        <v>440105</v>
      </c>
      <c r="B5937" s="76">
        <v>105</v>
      </c>
      <c r="C5937" s="77">
        <v>397.7</v>
      </c>
      <c r="D5937" s="77">
        <v>556.79</v>
      </c>
    </row>
    <row r="5938" spans="1:4">
      <c r="A5938" s="75">
        <v>440106</v>
      </c>
      <c r="B5938" s="76">
        <v>106</v>
      </c>
      <c r="C5938" s="77">
        <v>401.49</v>
      </c>
      <c r="D5938" s="77">
        <v>562.08000000000004</v>
      </c>
    </row>
    <row r="5939" spans="1:4">
      <c r="A5939" s="75">
        <v>440107</v>
      </c>
      <c r="B5939" s="76">
        <v>107</v>
      </c>
      <c r="C5939" s="77">
        <v>405.25</v>
      </c>
      <c r="D5939" s="77">
        <v>567.34</v>
      </c>
    </row>
    <row r="5940" spans="1:4">
      <c r="A5940" s="75">
        <v>440108</v>
      </c>
      <c r="B5940" s="76">
        <v>108</v>
      </c>
      <c r="C5940" s="77">
        <v>409.02</v>
      </c>
      <c r="D5940" s="77">
        <v>572.63</v>
      </c>
    </row>
    <row r="5941" spans="1:4">
      <c r="A5941" s="75">
        <v>440109</v>
      </c>
      <c r="B5941" s="76">
        <v>109</v>
      </c>
      <c r="C5941" s="77">
        <v>412.77</v>
      </c>
      <c r="D5941" s="77">
        <v>577.88</v>
      </c>
    </row>
    <row r="5942" spans="1:4">
      <c r="A5942" s="75">
        <v>440110</v>
      </c>
      <c r="B5942" s="76">
        <v>110</v>
      </c>
      <c r="C5942" s="77">
        <v>416.54</v>
      </c>
      <c r="D5942" s="77">
        <v>583.16</v>
      </c>
    </row>
    <row r="5943" spans="1:4">
      <c r="A5943" s="75">
        <v>440111</v>
      </c>
      <c r="B5943" s="76">
        <v>111</v>
      </c>
      <c r="C5943" s="77">
        <v>420.33</v>
      </c>
      <c r="D5943" s="77">
        <v>588.46</v>
      </c>
    </row>
    <row r="5944" spans="1:4">
      <c r="A5944" s="75">
        <v>440112</v>
      </c>
      <c r="B5944" s="76">
        <v>112</v>
      </c>
      <c r="C5944" s="77">
        <v>424.08</v>
      </c>
      <c r="D5944" s="77">
        <v>593.72</v>
      </c>
    </row>
    <row r="5945" spans="1:4">
      <c r="A5945" s="75">
        <v>440113</v>
      </c>
      <c r="B5945" s="76">
        <v>113</v>
      </c>
      <c r="C5945" s="77">
        <v>427.86</v>
      </c>
      <c r="D5945" s="77">
        <v>599</v>
      </c>
    </row>
    <row r="5946" spans="1:4">
      <c r="A5946" s="75">
        <v>440114</v>
      </c>
      <c r="B5946" s="76">
        <v>114</v>
      </c>
      <c r="C5946" s="77">
        <v>431.6</v>
      </c>
      <c r="D5946" s="77">
        <v>604.24</v>
      </c>
    </row>
    <row r="5947" spans="1:4">
      <c r="A5947" s="75">
        <v>440115</v>
      </c>
      <c r="B5947" s="76">
        <v>115</v>
      </c>
      <c r="C5947" s="77">
        <v>435.36</v>
      </c>
      <c r="D5947" s="77">
        <v>609.51</v>
      </c>
    </row>
    <row r="5948" spans="1:4">
      <c r="A5948" s="75">
        <v>440116</v>
      </c>
      <c r="B5948" s="76">
        <v>116</v>
      </c>
      <c r="C5948" s="77">
        <v>439.14</v>
      </c>
      <c r="D5948" s="77">
        <v>614.79</v>
      </c>
    </row>
    <row r="5949" spans="1:4">
      <c r="A5949" s="75">
        <v>440117</v>
      </c>
      <c r="B5949" s="76">
        <v>117</v>
      </c>
      <c r="C5949" s="77">
        <v>442.88</v>
      </c>
      <c r="D5949" s="77">
        <v>620.03</v>
      </c>
    </row>
    <row r="5950" spans="1:4">
      <c r="A5950" s="75">
        <v>440118</v>
      </c>
      <c r="B5950" s="76">
        <v>118</v>
      </c>
      <c r="C5950" s="77">
        <v>446.64</v>
      </c>
      <c r="D5950" s="77">
        <v>625.29999999999995</v>
      </c>
    </row>
    <row r="5951" spans="1:4">
      <c r="A5951" s="75">
        <v>440119</v>
      </c>
      <c r="B5951" s="76">
        <v>119</v>
      </c>
      <c r="C5951" s="77">
        <v>450.42</v>
      </c>
      <c r="D5951" s="77">
        <v>630.58000000000004</v>
      </c>
    </row>
    <row r="5952" spans="1:4">
      <c r="A5952" s="75">
        <v>440120</v>
      </c>
      <c r="B5952" s="76">
        <v>120</v>
      </c>
      <c r="C5952" s="77">
        <v>454.21</v>
      </c>
      <c r="D5952" s="77">
        <v>635.89</v>
      </c>
    </row>
    <row r="5953" spans="1:4">
      <c r="A5953" s="75">
        <v>440121</v>
      </c>
      <c r="B5953" s="76">
        <v>121</v>
      </c>
      <c r="C5953" s="77">
        <v>457.96</v>
      </c>
      <c r="D5953" s="77">
        <v>641.15</v>
      </c>
    </row>
    <row r="5954" spans="1:4">
      <c r="A5954" s="75">
        <v>440122</v>
      </c>
      <c r="B5954" s="76">
        <v>122</v>
      </c>
      <c r="C5954" s="77">
        <v>461.73</v>
      </c>
      <c r="D5954" s="77">
        <v>646.42999999999995</v>
      </c>
    </row>
    <row r="5955" spans="1:4">
      <c r="A5955" s="75">
        <v>440123</v>
      </c>
      <c r="B5955" s="76">
        <v>123</v>
      </c>
      <c r="C5955" s="77">
        <v>465.47</v>
      </c>
      <c r="D5955" s="77">
        <v>651.65</v>
      </c>
    </row>
    <row r="5956" spans="1:4">
      <c r="A5956" s="75">
        <v>440124</v>
      </c>
      <c r="B5956" s="76">
        <v>124</v>
      </c>
      <c r="C5956" s="77">
        <v>469.27</v>
      </c>
      <c r="D5956" s="77">
        <v>656.98</v>
      </c>
    </row>
    <row r="5957" spans="1:4">
      <c r="A5957" s="75">
        <v>440125</v>
      </c>
      <c r="B5957" s="76">
        <v>125</v>
      </c>
      <c r="C5957" s="77">
        <v>473.03</v>
      </c>
      <c r="D5957" s="77">
        <v>662.24</v>
      </c>
    </row>
    <row r="5958" spans="1:4">
      <c r="A5958" s="75">
        <v>440126</v>
      </c>
      <c r="B5958" s="76">
        <v>126</v>
      </c>
      <c r="C5958" s="77">
        <v>476.81</v>
      </c>
      <c r="D5958" s="77">
        <v>667.53</v>
      </c>
    </row>
    <row r="5959" spans="1:4">
      <c r="A5959" s="75">
        <v>440127</v>
      </c>
      <c r="B5959" s="76">
        <v>127</v>
      </c>
      <c r="C5959" s="77">
        <v>480.54</v>
      </c>
      <c r="D5959" s="77">
        <v>672.76</v>
      </c>
    </row>
    <row r="5960" spans="1:4">
      <c r="A5960" s="75">
        <v>440128</v>
      </c>
      <c r="B5960" s="76">
        <v>128</v>
      </c>
      <c r="C5960" s="77">
        <v>484.29</v>
      </c>
      <c r="D5960" s="77">
        <v>678</v>
      </c>
    </row>
    <row r="5961" spans="1:4">
      <c r="A5961" s="75">
        <v>440129</v>
      </c>
      <c r="B5961" s="76">
        <v>129</v>
      </c>
      <c r="C5961" s="77">
        <v>488.05</v>
      </c>
      <c r="D5961" s="77">
        <v>683.27</v>
      </c>
    </row>
    <row r="5962" spans="1:4">
      <c r="A5962" s="75">
        <v>440130</v>
      </c>
      <c r="B5962" s="76">
        <v>130</v>
      </c>
      <c r="C5962" s="77">
        <v>491.83</v>
      </c>
      <c r="D5962" s="77">
        <v>688.56</v>
      </c>
    </row>
    <row r="5963" spans="1:4">
      <c r="A5963" s="75">
        <v>440131</v>
      </c>
      <c r="B5963" s="76">
        <v>131</v>
      </c>
      <c r="C5963" s="77">
        <v>495.62</v>
      </c>
      <c r="D5963" s="77">
        <v>693.87</v>
      </c>
    </row>
    <row r="5964" spans="1:4">
      <c r="A5964" s="75">
        <v>440132</v>
      </c>
      <c r="B5964" s="76">
        <v>132</v>
      </c>
      <c r="C5964" s="77">
        <v>499.37</v>
      </c>
      <c r="D5964" s="77">
        <v>699.11</v>
      </c>
    </row>
    <row r="5965" spans="1:4">
      <c r="A5965" s="75">
        <v>440133</v>
      </c>
      <c r="B5965" s="76">
        <v>133</v>
      </c>
      <c r="C5965" s="77">
        <v>503.13</v>
      </c>
      <c r="D5965" s="77">
        <v>704.38</v>
      </c>
    </row>
    <row r="5966" spans="1:4">
      <c r="A5966" s="75">
        <v>440134</v>
      </c>
      <c r="B5966" s="76">
        <v>134</v>
      </c>
      <c r="C5966" s="77">
        <v>506.9</v>
      </c>
      <c r="D5966" s="77">
        <v>709.66</v>
      </c>
    </row>
    <row r="5967" spans="1:4">
      <c r="A5967" s="75">
        <v>440135</v>
      </c>
      <c r="B5967" s="76">
        <v>135</v>
      </c>
      <c r="C5967" s="77">
        <v>510.69</v>
      </c>
      <c r="D5967" s="77">
        <v>714.96</v>
      </c>
    </row>
    <row r="5968" spans="1:4">
      <c r="A5968" s="75">
        <v>440136</v>
      </c>
      <c r="B5968" s="76">
        <v>136</v>
      </c>
      <c r="C5968" s="77">
        <v>514.41999999999996</v>
      </c>
      <c r="D5968" s="77">
        <v>720.19</v>
      </c>
    </row>
    <row r="5969" spans="1:4">
      <c r="A5969" s="75">
        <v>440137</v>
      </c>
      <c r="B5969" s="76">
        <v>137</v>
      </c>
      <c r="C5969" s="77">
        <v>518.16999999999996</v>
      </c>
      <c r="D5969" s="77">
        <v>725.44</v>
      </c>
    </row>
    <row r="5970" spans="1:4">
      <c r="A5970" s="75">
        <v>440138</v>
      </c>
      <c r="B5970" s="76">
        <v>138</v>
      </c>
      <c r="C5970" s="77">
        <v>522</v>
      </c>
      <c r="D5970" s="77">
        <v>730.8</v>
      </c>
    </row>
    <row r="5971" spans="1:4">
      <c r="A5971" s="75">
        <v>440139</v>
      </c>
      <c r="B5971" s="76">
        <v>139</v>
      </c>
      <c r="C5971" s="77">
        <v>525.71</v>
      </c>
      <c r="D5971" s="77">
        <v>735.99</v>
      </c>
    </row>
    <row r="5972" spans="1:4">
      <c r="A5972" s="75">
        <v>440140</v>
      </c>
      <c r="B5972" s="76">
        <v>140</v>
      </c>
      <c r="C5972" s="77">
        <v>529.5</v>
      </c>
      <c r="D5972" s="77">
        <v>741.3</v>
      </c>
    </row>
    <row r="5973" spans="1:4">
      <c r="A5973" s="75">
        <v>440141</v>
      </c>
      <c r="B5973" s="76">
        <v>141</v>
      </c>
      <c r="C5973" s="77">
        <v>533.23</v>
      </c>
      <c r="D5973" s="77">
        <v>746.52</v>
      </c>
    </row>
    <row r="5974" spans="1:4">
      <c r="A5974" s="75">
        <v>440142</v>
      </c>
      <c r="B5974" s="76">
        <v>142</v>
      </c>
      <c r="C5974" s="77">
        <v>537.04999999999995</v>
      </c>
      <c r="D5974" s="77">
        <v>751.87</v>
      </c>
    </row>
    <row r="5975" spans="1:4">
      <c r="A5975" s="75">
        <v>440143</v>
      </c>
      <c r="B5975" s="76">
        <v>143</v>
      </c>
      <c r="C5975" s="77">
        <v>540.80999999999995</v>
      </c>
      <c r="D5975" s="77">
        <v>757.13</v>
      </c>
    </row>
    <row r="5976" spans="1:4">
      <c r="A5976" s="75">
        <v>440144</v>
      </c>
      <c r="B5976" s="76">
        <v>144</v>
      </c>
      <c r="C5976" s="77">
        <v>544.58000000000004</v>
      </c>
      <c r="D5976" s="77">
        <v>762.41</v>
      </c>
    </row>
    <row r="5977" spans="1:4">
      <c r="A5977" s="75">
        <v>440145</v>
      </c>
      <c r="B5977" s="76">
        <v>145</v>
      </c>
      <c r="C5977" s="77">
        <v>548.29</v>
      </c>
      <c r="D5977" s="77">
        <v>767.61</v>
      </c>
    </row>
    <row r="5978" spans="1:4">
      <c r="A5978" s="75">
        <v>440146</v>
      </c>
      <c r="B5978" s="76">
        <v>146</v>
      </c>
      <c r="C5978" s="77">
        <v>552.09</v>
      </c>
      <c r="D5978" s="77">
        <v>772.92</v>
      </c>
    </row>
    <row r="5979" spans="1:4">
      <c r="A5979" s="75">
        <v>440147</v>
      </c>
      <c r="B5979" s="76">
        <v>147</v>
      </c>
      <c r="C5979" s="77">
        <v>555.82000000000005</v>
      </c>
      <c r="D5979" s="77">
        <v>778.15</v>
      </c>
    </row>
    <row r="5980" spans="1:4">
      <c r="A5980" s="75">
        <v>440148</v>
      </c>
      <c r="B5980" s="76">
        <v>148</v>
      </c>
      <c r="C5980" s="77">
        <v>559.65</v>
      </c>
      <c r="D5980" s="77">
        <v>783.51</v>
      </c>
    </row>
    <row r="5981" spans="1:4">
      <c r="A5981" s="75">
        <v>440149</v>
      </c>
      <c r="B5981" s="76">
        <v>149</v>
      </c>
      <c r="C5981" s="77">
        <v>563.41</v>
      </c>
      <c r="D5981" s="77">
        <v>788.77</v>
      </c>
    </row>
    <row r="5982" spans="1:4">
      <c r="A5982" s="75">
        <v>440150</v>
      </c>
      <c r="B5982" s="76">
        <v>150</v>
      </c>
      <c r="C5982" s="77">
        <v>567.17999999999995</v>
      </c>
      <c r="D5982" s="77">
        <v>794.06</v>
      </c>
    </row>
    <row r="5983" spans="1:4">
      <c r="A5983" s="75">
        <v>440151</v>
      </c>
      <c r="B5983" s="76">
        <v>151</v>
      </c>
      <c r="C5983" s="77">
        <v>570.89</v>
      </c>
      <c r="D5983" s="77">
        <v>799.24</v>
      </c>
    </row>
    <row r="5984" spans="1:4">
      <c r="A5984" s="75">
        <v>440152</v>
      </c>
      <c r="B5984" s="76">
        <v>152</v>
      </c>
      <c r="C5984" s="77">
        <v>574.67999999999995</v>
      </c>
      <c r="D5984" s="77">
        <v>804.56</v>
      </c>
    </row>
    <row r="5985" spans="1:4">
      <c r="A5985" s="75">
        <v>440153</v>
      </c>
      <c r="B5985" s="76">
        <v>153</v>
      </c>
      <c r="C5985" s="77">
        <v>578.41</v>
      </c>
      <c r="D5985" s="77">
        <v>809.78</v>
      </c>
    </row>
    <row r="5986" spans="1:4">
      <c r="A5986" s="75">
        <v>440154</v>
      </c>
      <c r="B5986" s="76">
        <v>154</v>
      </c>
      <c r="C5986" s="77">
        <v>582.24</v>
      </c>
      <c r="D5986" s="77">
        <v>815.13</v>
      </c>
    </row>
    <row r="5987" spans="1:4">
      <c r="A5987" s="75">
        <v>440155</v>
      </c>
      <c r="B5987" s="76">
        <v>155</v>
      </c>
      <c r="C5987" s="77">
        <v>585.99</v>
      </c>
      <c r="D5987" s="77">
        <v>820.99</v>
      </c>
    </row>
    <row r="5988" spans="1:4">
      <c r="A5988" s="75">
        <v>440156</v>
      </c>
      <c r="B5988" s="76">
        <v>156</v>
      </c>
      <c r="C5988" s="77">
        <v>589.75</v>
      </c>
      <c r="D5988" s="77">
        <v>825.65</v>
      </c>
    </row>
    <row r="5989" spans="1:4">
      <c r="A5989" s="75">
        <v>440157</v>
      </c>
      <c r="B5989" s="76">
        <v>157</v>
      </c>
      <c r="C5989" s="77">
        <v>593.53</v>
      </c>
      <c r="D5989" s="77">
        <v>830.94</v>
      </c>
    </row>
    <row r="5990" spans="1:4">
      <c r="A5990" s="75">
        <v>440158</v>
      </c>
      <c r="B5990" s="76">
        <v>158</v>
      </c>
      <c r="C5990" s="77">
        <v>597.30999999999995</v>
      </c>
      <c r="D5990" s="77">
        <v>836.24</v>
      </c>
    </row>
    <row r="5991" spans="1:4">
      <c r="A5991" s="75">
        <v>440159</v>
      </c>
      <c r="B5991" s="76">
        <v>159</v>
      </c>
      <c r="C5991" s="77">
        <v>601.02</v>
      </c>
      <c r="D5991" s="77">
        <v>841.43</v>
      </c>
    </row>
    <row r="5992" spans="1:4">
      <c r="A5992" s="75">
        <v>440160</v>
      </c>
      <c r="B5992" s="76">
        <v>160</v>
      </c>
      <c r="C5992" s="77">
        <v>604.84</v>
      </c>
      <c r="D5992" s="77">
        <v>846.77</v>
      </c>
    </row>
    <row r="5993" spans="1:4">
      <c r="A5993" s="75">
        <v>440161</v>
      </c>
      <c r="B5993" s="76">
        <v>161</v>
      </c>
      <c r="C5993" s="77">
        <v>608.57000000000005</v>
      </c>
      <c r="D5993" s="77">
        <v>852</v>
      </c>
    </row>
    <row r="5994" spans="1:4">
      <c r="A5994" s="75">
        <v>440162</v>
      </c>
      <c r="B5994" s="76">
        <v>162</v>
      </c>
      <c r="C5994" s="77">
        <v>612.30999999999995</v>
      </c>
      <c r="D5994" s="77">
        <v>857.24</v>
      </c>
    </row>
    <row r="5995" spans="1:4">
      <c r="A5995" s="75">
        <v>440163</v>
      </c>
      <c r="B5995" s="76">
        <v>163</v>
      </c>
      <c r="C5995" s="77">
        <v>616.07000000000005</v>
      </c>
      <c r="D5995" s="77">
        <v>862.49</v>
      </c>
    </row>
    <row r="5996" spans="1:4">
      <c r="A5996" s="75">
        <v>440164</v>
      </c>
      <c r="B5996" s="76">
        <v>164</v>
      </c>
      <c r="C5996" s="77">
        <v>619.83000000000004</v>
      </c>
      <c r="D5996" s="77">
        <v>867.77</v>
      </c>
    </row>
    <row r="5997" spans="1:4">
      <c r="A5997" s="75">
        <v>440165</v>
      </c>
      <c r="B5997" s="76">
        <v>165</v>
      </c>
      <c r="C5997" s="77">
        <v>623.61</v>
      </c>
      <c r="D5997" s="77">
        <v>873.06</v>
      </c>
    </row>
    <row r="5998" spans="1:4">
      <c r="A5998" s="75">
        <v>440166</v>
      </c>
      <c r="B5998" s="76">
        <v>166</v>
      </c>
      <c r="C5998" s="77">
        <v>627.4</v>
      </c>
      <c r="D5998" s="77">
        <v>878.36</v>
      </c>
    </row>
    <row r="5999" spans="1:4">
      <c r="A5999" s="75">
        <v>440167</v>
      </c>
      <c r="B5999" s="76">
        <v>167</v>
      </c>
      <c r="C5999" s="77">
        <v>631.21</v>
      </c>
      <c r="D5999" s="77">
        <v>883.69</v>
      </c>
    </row>
    <row r="6000" spans="1:4">
      <c r="A6000" s="75">
        <v>440168</v>
      </c>
      <c r="B6000" s="76">
        <v>168</v>
      </c>
      <c r="C6000" s="77">
        <v>634.91999999999996</v>
      </c>
      <c r="D6000" s="77">
        <v>888.88</v>
      </c>
    </row>
    <row r="6001" spans="1:4">
      <c r="A6001" s="75">
        <v>440169</v>
      </c>
      <c r="B6001" s="76">
        <v>169</v>
      </c>
      <c r="C6001" s="77">
        <v>638.74</v>
      </c>
      <c r="D6001" s="77">
        <v>894.24</v>
      </c>
    </row>
    <row r="6002" spans="1:4">
      <c r="A6002" s="75">
        <v>440170</v>
      </c>
      <c r="B6002" s="76">
        <v>170</v>
      </c>
      <c r="C6002" s="77">
        <v>642.48</v>
      </c>
      <c r="D6002" s="77">
        <v>899.47</v>
      </c>
    </row>
    <row r="6003" spans="1:4">
      <c r="A6003" s="75">
        <v>440171</v>
      </c>
      <c r="B6003" s="76">
        <v>171</v>
      </c>
      <c r="C6003" s="77">
        <v>646.22</v>
      </c>
      <c r="D6003" s="77">
        <v>904.71</v>
      </c>
    </row>
    <row r="6004" spans="1:4">
      <c r="A6004" s="75">
        <v>440172</v>
      </c>
      <c r="B6004" s="76">
        <v>172</v>
      </c>
      <c r="C6004" s="77">
        <v>649.98</v>
      </c>
      <c r="D6004" s="77">
        <v>909.97</v>
      </c>
    </row>
    <row r="6005" spans="1:4">
      <c r="A6005" s="75">
        <v>440173</v>
      </c>
      <c r="B6005" s="76">
        <v>173</v>
      </c>
      <c r="C6005" s="77">
        <v>653.75</v>
      </c>
      <c r="D6005" s="77">
        <v>915.25</v>
      </c>
    </row>
    <row r="6006" spans="1:4">
      <c r="A6006" s="75">
        <v>440174</v>
      </c>
      <c r="B6006" s="76">
        <v>174</v>
      </c>
      <c r="C6006" s="77">
        <v>657.53</v>
      </c>
      <c r="D6006" s="77">
        <v>920.54</v>
      </c>
    </row>
    <row r="6007" spans="1:4">
      <c r="A6007" s="75">
        <v>440175</v>
      </c>
      <c r="B6007" s="76">
        <v>175</v>
      </c>
      <c r="C6007" s="77">
        <v>661.31</v>
      </c>
      <c r="D6007" s="77">
        <v>925.84</v>
      </c>
    </row>
    <row r="6008" spans="1:4">
      <c r="A6008" s="75">
        <v>440176</v>
      </c>
      <c r="B6008" s="76">
        <v>176</v>
      </c>
      <c r="C6008" s="77">
        <v>665</v>
      </c>
      <c r="D6008" s="77">
        <v>931.01</v>
      </c>
    </row>
    <row r="6009" spans="1:4">
      <c r="A6009" s="75">
        <v>440177</v>
      </c>
      <c r="B6009" s="76">
        <v>177</v>
      </c>
      <c r="C6009" s="77">
        <v>668.82</v>
      </c>
      <c r="D6009" s="77">
        <v>936.34</v>
      </c>
    </row>
    <row r="6010" spans="1:4">
      <c r="A6010" s="75">
        <v>440178</v>
      </c>
      <c r="B6010" s="76">
        <v>178</v>
      </c>
      <c r="C6010" s="77">
        <v>672.64</v>
      </c>
      <c r="D6010" s="77">
        <v>941.7</v>
      </c>
    </row>
    <row r="6011" spans="1:4">
      <c r="A6011" s="75">
        <v>440179</v>
      </c>
      <c r="B6011" s="76">
        <v>179</v>
      </c>
      <c r="C6011" s="77">
        <v>676.36</v>
      </c>
      <c r="D6011" s="77">
        <v>946.9</v>
      </c>
    </row>
    <row r="6012" spans="1:4">
      <c r="A6012" s="75">
        <v>440180</v>
      </c>
      <c r="B6012" s="76">
        <v>180</v>
      </c>
      <c r="C6012" s="77">
        <v>680.09</v>
      </c>
      <c r="D6012" s="77">
        <v>952.12</v>
      </c>
    </row>
    <row r="6013" spans="1:4">
      <c r="A6013" s="75">
        <v>440181</v>
      </c>
      <c r="B6013" s="76">
        <v>181</v>
      </c>
      <c r="C6013" s="77">
        <v>683.83</v>
      </c>
      <c r="D6013" s="77">
        <v>957.36</v>
      </c>
    </row>
    <row r="6014" spans="1:4">
      <c r="A6014" s="75">
        <v>440182</v>
      </c>
      <c r="B6014" s="76">
        <v>182</v>
      </c>
      <c r="C6014" s="77">
        <v>687.7</v>
      </c>
      <c r="D6014" s="77">
        <v>962.78</v>
      </c>
    </row>
    <row r="6015" spans="1:4">
      <c r="A6015" s="75">
        <v>440183</v>
      </c>
      <c r="B6015" s="76">
        <v>183</v>
      </c>
      <c r="C6015" s="77">
        <v>691.46</v>
      </c>
      <c r="D6015" s="77">
        <v>968.04</v>
      </c>
    </row>
    <row r="6016" spans="1:4">
      <c r="A6016" s="75">
        <v>440184</v>
      </c>
      <c r="B6016" s="76">
        <v>184</v>
      </c>
      <c r="C6016" s="77">
        <v>695.23</v>
      </c>
      <c r="D6016" s="77">
        <v>973.32</v>
      </c>
    </row>
    <row r="6017" spans="1:4">
      <c r="A6017" s="75">
        <v>440185</v>
      </c>
      <c r="B6017" s="76">
        <v>185</v>
      </c>
      <c r="C6017" s="77">
        <v>698.89</v>
      </c>
      <c r="D6017" s="77">
        <v>978.45</v>
      </c>
    </row>
    <row r="6018" spans="1:4">
      <c r="A6018" s="75">
        <v>440186</v>
      </c>
      <c r="B6018" s="76">
        <v>186</v>
      </c>
      <c r="C6018" s="77">
        <v>702.68</v>
      </c>
      <c r="D6018" s="77">
        <v>983.75</v>
      </c>
    </row>
    <row r="6019" spans="1:4">
      <c r="A6019" s="75">
        <v>440187</v>
      </c>
      <c r="B6019" s="76">
        <v>187</v>
      </c>
      <c r="C6019" s="77">
        <v>706.48</v>
      </c>
      <c r="D6019" s="77">
        <v>989.08</v>
      </c>
    </row>
    <row r="6020" spans="1:4">
      <c r="A6020" s="75">
        <v>440188</v>
      </c>
      <c r="B6020" s="76">
        <v>188</v>
      </c>
      <c r="C6020" s="77">
        <v>710.3</v>
      </c>
      <c r="D6020" s="77">
        <v>994.42</v>
      </c>
    </row>
    <row r="6021" spans="1:4">
      <c r="A6021" s="75">
        <v>440189</v>
      </c>
      <c r="B6021" s="76">
        <v>189</v>
      </c>
      <c r="C6021" s="77">
        <v>713.99</v>
      </c>
      <c r="D6021" s="77">
        <v>999.59</v>
      </c>
    </row>
    <row r="6022" spans="1:4">
      <c r="A6022" s="75">
        <v>440190</v>
      </c>
      <c r="B6022" s="76">
        <v>190</v>
      </c>
      <c r="C6022" s="77">
        <v>717.83</v>
      </c>
      <c r="D6022" s="83">
        <v>1004.96</v>
      </c>
    </row>
    <row r="6023" spans="1:4">
      <c r="A6023" s="75">
        <v>440191</v>
      </c>
      <c r="B6023" s="76">
        <v>191</v>
      </c>
      <c r="C6023" s="77">
        <v>721.54</v>
      </c>
      <c r="D6023" s="83">
        <v>1010.16</v>
      </c>
    </row>
    <row r="6024" spans="1:4">
      <c r="A6024" s="75">
        <v>440192</v>
      </c>
      <c r="B6024" s="76">
        <v>192</v>
      </c>
      <c r="C6024" s="77">
        <v>725.27</v>
      </c>
      <c r="D6024" s="83">
        <v>1015.38</v>
      </c>
    </row>
    <row r="6025" spans="1:4">
      <c r="A6025" s="75">
        <v>440193</v>
      </c>
      <c r="B6025" s="76">
        <v>193</v>
      </c>
      <c r="C6025" s="77">
        <v>729.14</v>
      </c>
      <c r="D6025" s="83">
        <v>1020.79</v>
      </c>
    </row>
    <row r="6026" spans="1:4">
      <c r="A6026" s="75">
        <v>440194</v>
      </c>
      <c r="B6026" s="76">
        <v>194</v>
      </c>
      <c r="C6026" s="77">
        <v>732.88</v>
      </c>
      <c r="D6026" s="83">
        <v>1026.03</v>
      </c>
    </row>
    <row r="6027" spans="1:4">
      <c r="A6027" s="75">
        <v>440195</v>
      </c>
      <c r="B6027" s="76">
        <v>195</v>
      </c>
      <c r="C6027" s="77">
        <v>736.64</v>
      </c>
      <c r="D6027" s="83">
        <v>1031.29</v>
      </c>
    </row>
    <row r="6028" spans="1:4">
      <c r="A6028" s="75">
        <v>440196</v>
      </c>
      <c r="B6028" s="76">
        <v>196</v>
      </c>
      <c r="C6028" s="77">
        <v>740.4</v>
      </c>
      <c r="D6028" s="83">
        <v>1036.56</v>
      </c>
    </row>
    <row r="6029" spans="1:4">
      <c r="A6029" s="75">
        <v>440197</v>
      </c>
      <c r="B6029" s="76">
        <v>197</v>
      </c>
      <c r="C6029" s="77">
        <v>744.17</v>
      </c>
      <c r="D6029" s="83">
        <v>1041.8399999999999</v>
      </c>
    </row>
    <row r="6030" spans="1:4">
      <c r="A6030" s="75">
        <v>440198</v>
      </c>
      <c r="B6030" s="76">
        <v>198</v>
      </c>
      <c r="C6030" s="77">
        <v>747.96</v>
      </c>
      <c r="D6030" s="83">
        <v>1047.1400000000001</v>
      </c>
    </row>
    <row r="6031" spans="1:4">
      <c r="A6031" s="75">
        <v>440199</v>
      </c>
      <c r="B6031" s="76">
        <v>199</v>
      </c>
      <c r="C6031" s="77">
        <v>751.61</v>
      </c>
      <c r="D6031" s="83">
        <v>1052.25</v>
      </c>
    </row>
    <row r="6032" spans="1:4">
      <c r="A6032" s="75">
        <v>440200</v>
      </c>
      <c r="B6032" s="76">
        <v>200</v>
      </c>
      <c r="C6032" s="77">
        <v>755.41</v>
      </c>
      <c r="D6032" s="83">
        <v>1057.57</v>
      </c>
    </row>
    <row r="6033" spans="1:4">
      <c r="A6033" s="75">
        <v>440201</v>
      </c>
      <c r="B6033" s="79" t="s">
        <v>112</v>
      </c>
      <c r="C6033" s="80">
        <v>3.78</v>
      </c>
      <c r="D6033" s="80">
        <v>5.29</v>
      </c>
    </row>
    <row r="6034" spans="1:4">
      <c r="A6034" s="75">
        <v>450001</v>
      </c>
      <c r="B6034" s="76">
        <v>1</v>
      </c>
      <c r="C6034" s="77">
        <v>14.25</v>
      </c>
      <c r="D6034" s="77">
        <v>19.95</v>
      </c>
    </row>
    <row r="6035" spans="1:4">
      <c r="A6035" s="75">
        <v>450002</v>
      </c>
      <c r="B6035" s="76">
        <v>2</v>
      </c>
      <c r="C6035" s="77">
        <v>16.600000000000001</v>
      </c>
      <c r="D6035" s="77">
        <v>23.24</v>
      </c>
    </row>
    <row r="6036" spans="1:4">
      <c r="A6036" s="75">
        <v>450003</v>
      </c>
      <c r="B6036" s="76">
        <v>3</v>
      </c>
      <c r="C6036" s="77">
        <v>18.940000000000001</v>
      </c>
      <c r="D6036" s="77">
        <v>26.52</v>
      </c>
    </row>
    <row r="6037" spans="1:4">
      <c r="A6037" s="75">
        <v>450004</v>
      </c>
      <c r="B6037" s="76">
        <v>4</v>
      </c>
      <c r="C6037" s="77">
        <v>21.29</v>
      </c>
      <c r="D6037" s="77">
        <v>29.8</v>
      </c>
    </row>
    <row r="6038" spans="1:4">
      <c r="A6038" s="75">
        <v>450005</v>
      </c>
      <c r="B6038" s="76">
        <v>5</v>
      </c>
      <c r="C6038" s="77">
        <v>23.64</v>
      </c>
      <c r="D6038" s="77">
        <v>33.090000000000003</v>
      </c>
    </row>
    <row r="6039" spans="1:4">
      <c r="A6039" s="75">
        <v>450006</v>
      </c>
      <c r="B6039" s="76">
        <v>6</v>
      </c>
      <c r="C6039" s="77">
        <v>25.98</v>
      </c>
      <c r="D6039" s="77">
        <v>36.369999999999997</v>
      </c>
    </row>
    <row r="6040" spans="1:4">
      <c r="A6040" s="75">
        <v>450007</v>
      </c>
      <c r="B6040" s="76">
        <v>7</v>
      </c>
      <c r="C6040" s="77">
        <v>29</v>
      </c>
      <c r="D6040" s="77">
        <v>40.6</v>
      </c>
    </row>
    <row r="6041" spans="1:4">
      <c r="A6041" s="75">
        <v>450008</v>
      </c>
      <c r="B6041" s="76">
        <v>8</v>
      </c>
      <c r="C6041" s="77">
        <v>32.799999999999997</v>
      </c>
      <c r="D6041" s="77">
        <v>45.92</v>
      </c>
    </row>
    <row r="6042" spans="1:4">
      <c r="A6042" s="75">
        <v>450009</v>
      </c>
      <c r="B6042" s="76">
        <v>9</v>
      </c>
      <c r="C6042" s="77">
        <v>36.6</v>
      </c>
      <c r="D6042" s="77">
        <v>51.25</v>
      </c>
    </row>
    <row r="6043" spans="1:4">
      <c r="A6043" s="75">
        <v>450010</v>
      </c>
      <c r="B6043" s="76">
        <v>10</v>
      </c>
      <c r="C6043" s="77">
        <v>40.409999999999997</v>
      </c>
      <c r="D6043" s="77">
        <v>56.57</v>
      </c>
    </row>
    <row r="6044" spans="1:4">
      <c r="A6044" s="75">
        <v>450011</v>
      </c>
      <c r="B6044" s="76">
        <v>11</v>
      </c>
      <c r="C6044" s="77">
        <v>44.21</v>
      </c>
      <c r="D6044" s="77">
        <v>61.89</v>
      </c>
    </row>
    <row r="6045" spans="1:4">
      <c r="A6045" s="75">
        <v>450012</v>
      </c>
      <c r="B6045" s="76">
        <v>12</v>
      </c>
      <c r="C6045" s="77">
        <v>48.01</v>
      </c>
      <c r="D6045" s="77">
        <v>67.22</v>
      </c>
    </row>
    <row r="6046" spans="1:4">
      <c r="A6046" s="75">
        <v>450013</v>
      </c>
      <c r="B6046" s="76">
        <v>13</v>
      </c>
      <c r="C6046" s="77">
        <v>51.82</v>
      </c>
      <c r="D6046" s="77">
        <v>72.540000000000006</v>
      </c>
    </row>
    <row r="6047" spans="1:4">
      <c r="A6047" s="75">
        <v>450014</v>
      </c>
      <c r="B6047" s="76">
        <v>14</v>
      </c>
      <c r="C6047" s="77">
        <v>55.62</v>
      </c>
      <c r="D6047" s="77">
        <v>77.87</v>
      </c>
    </row>
    <row r="6048" spans="1:4">
      <c r="A6048" s="75">
        <v>450015</v>
      </c>
      <c r="B6048" s="76">
        <v>15</v>
      </c>
      <c r="C6048" s="77">
        <v>59.42</v>
      </c>
      <c r="D6048" s="77">
        <v>83.19</v>
      </c>
    </row>
    <row r="6049" spans="1:4">
      <c r="A6049" s="75">
        <v>450016</v>
      </c>
      <c r="B6049" s="76">
        <v>16</v>
      </c>
      <c r="C6049" s="77">
        <v>63.22</v>
      </c>
      <c r="D6049" s="77">
        <v>88.51</v>
      </c>
    </row>
    <row r="6050" spans="1:4">
      <c r="A6050" s="75">
        <v>450017</v>
      </c>
      <c r="B6050" s="76">
        <v>17</v>
      </c>
      <c r="C6050" s="77">
        <v>67.03</v>
      </c>
      <c r="D6050" s="77">
        <v>93.84</v>
      </c>
    </row>
    <row r="6051" spans="1:4">
      <c r="A6051" s="75">
        <v>450018</v>
      </c>
      <c r="B6051" s="76">
        <v>18</v>
      </c>
      <c r="C6051" s="77">
        <v>70.83</v>
      </c>
      <c r="D6051" s="77">
        <v>99.16</v>
      </c>
    </row>
    <row r="6052" spans="1:4">
      <c r="A6052" s="75">
        <v>450019</v>
      </c>
      <c r="B6052" s="76">
        <v>19</v>
      </c>
      <c r="C6052" s="77">
        <v>74.63</v>
      </c>
      <c r="D6052" s="77">
        <v>104.48</v>
      </c>
    </row>
    <row r="6053" spans="1:4">
      <c r="A6053" s="75">
        <v>450020</v>
      </c>
      <c r="B6053" s="76">
        <v>20</v>
      </c>
      <c r="C6053" s="77">
        <v>78.430000000000007</v>
      </c>
      <c r="D6053" s="77">
        <v>109.81</v>
      </c>
    </row>
    <row r="6054" spans="1:4">
      <c r="A6054" s="75">
        <v>450021</v>
      </c>
      <c r="B6054" s="76">
        <v>21</v>
      </c>
      <c r="C6054" s="77">
        <v>82.24</v>
      </c>
      <c r="D6054" s="77">
        <v>115.13</v>
      </c>
    </row>
    <row r="6055" spans="1:4">
      <c r="A6055" s="75">
        <v>450022</v>
      </c>
      <c r="B6055" s="76">
        <v>22</v>
      </c>
      <c r="C6055" s="77">
        <v>86.04</v>
      </c>
      <c r="D6055" s="77">
        <v>120.46</v>
      </c>
    </row>
    <row r="6056" spans="1:4">
      <c r="A6056" s="75">
        <v>450023</v>
      </c>
      <c r="B6056" s="76">
        <v>23</v>
      </c>
      <c r="C6056" s="77">
        <v>89.84</v>
      </c>
      <c r="D6056" s="77">
        <v>125.78</v>
      </c>
    </row>
    <row r="6057" spans="1:4">
      <c r="A6057" s="75">
        <v>450024</v>
      </c>
      <c r="B6057" s="76">
        <v>24</v>
      </c>
      <c r="C6057" s="77">
        <v>93.65</v>
      </c>
      <c r="D6057" s="77">
        <v>131.1</v>
      </c>
    </row>
    <row r="6058" spans="1:4">
      <c r="A6058" s="75">
        <v>450025</v>
      </c>
      <c r="B6058" s="76">
        <v>25</v>
      </c>
      <c r="C6058" s="77">
        <v>97.45</v>
      </c>
      <c r="D6058" s="77">
        <v>136.43</v>
      </c>
    </row>
    <row r="6059" spans="1:4">
      <c r="A6059" s="75">
        <v>450026</v>
      </c>
      <c r="B6059" s="76">
        <v>26</v>
      </c>
      <c r="C6059" s="77">
        <v>101.25</v>
      </c>
      <c r="D6059" s="77">
        <v>141.75</v>
      </c>
    </row>
    <row r="6060" spans="1:4">
      <c r="A6060" s="75">
        <v>450027</v>
      </c>
      <c r="B6060" s="76">
        <v>27</v>
      </c>
      <c r="C6060" s="77">
        <v>105.05</v>
      </c>
      <c r="D6060" s="77">
        <v>147.07</v>
      </c>
    </row>
    <row r="6061" spans="1:4">
      <c r="A6061" s="75">
        <v>450028</v>
      </c>
      <c r="B6061" s="76">
        <v>28</v>
      </c>
      <c r="C6061" s="77">
        <v>108.86</v>
      </c>
      <c r="D6061" s="77">
        <v>152.4</v>
      </c>
    </row>
    <row r="6062" spans="1:4">
      <c r="A6062" s="75">
        <v>450029</v>
      </c>
      <c r="B6062" s="76">
        <v>29</v>
      </c>
      <c r="C6062" s="77">
        <v>112.66</v>
      </c>
      <c r="D6062" s="77">
        <v>157.72</v>
      </c>
    </row>
    <row r="6063" spans="1:4">
      <c r="A6063" s="75">
        <v>450030</v>
      </c>
      <c r="B6063" s="76">
        <v>30</v>
      </c>
      <c r="C6063" s="77">
        <v>116.46</v>
      </c>
      <c r="D6063" s="77">
        <v>163.05000000000001</v>
      </c>
    </row>
    <row r="6064" spans="1:4">
      <c r="A6064" s="75">
        <v>450031</v>
      </c>
      <c r="B6064" s="76">
        <v>31</v>
      </c>
      <c r="C6064" s="77">
        <v>120.27</v>
      </c>
      <c r="D6064" s="77">
        <v>168.37</v>
      </c>
    </row>
    <row r="6065" spans="1:4">
      <c r="A6065" s="75">
        <v>450032</v>
      </c>
      <c r="B6065" s="76">
        <v>32</v>
      </c>
      <c r="C6065" s="77">
        <v>124.07</v>
      </c>
      <c r="D6065" s="77">
        <v>173.69</v>
      </c>
    </row>
    <row r="6066" spans="1:4">
      <c r="A6066" s="75">
        <v>450033</v>
      </c>
      <c r="B6066" s="76">
        <v>33</v>
      </c>
      <c r="C6066" s="77">
        <v>127.87</v>
      </c>
      <c r="D6066" s="77">
        <v>179.02</v>
      </c>
    </row>
    <row r="6067" spans="1:4">
      <c r="A6067" s="75">
        <v>450034</v>
      </c>
      <c r="B6067" s="76">
        <v>34</v>
      </c>
      <c r="C6067" s="77">
        <v>131.66999999999999</v>
      </c>
      <c r="D6067" s="77">
        <v>184.34</v>
      </c>
    </row>
    <row r="6068" spans="1:4">
      <c r="A6068" s="75">
        <v>450035</v>
      </c>
      <c r="B6068" s="76">
        <v>35</v>
      </c>
      <c r="C6068" s="77">
        <v>135.47999999999999</v>
      </c>
      <c r="D6068" s="77">
        <v>189.67</v>
      </c>
    </row>
    <row r="6069" spans="1:4">
      <c r="A6069" s="75">
        <v>450036</v>
      </c>
      <c r="B6069" s="76">
        <v>36</v>
      </c>
      <c r="C6069" s="77">
        <v>139.28</v>
      </c>
      <c r="D6069" s="77">
        <v>194.99</v>
      </c>
    </row>
    <row r="6070" spans="1:4">
      <c r="A6070" s="75">
        <v>450037</v>
      </c>
      <c r="B6070" s="76">
        <v>37</v>
      </c>
      <c r="C6070" s="77">
        <v>143.08000000000001</v>
      </c>
      <c r="D6070" s="77">
        <v>200.31</v>
      </c>
    </row>
    <row r="6071" spans="1:4">
      <c r="A6071" s="75">
        <v>450038</v>
      </c>
      <c r="B6071" s="76">
        <v>38</v>
      </c>
      <c r="C6071" s="77">
        <v>146.88</v>
      </c>
      <c r="D6071" s="77">
        <v>205.64</v>
      </c>
    </row>
    <row r="6072" spans="1:4">
      <c r="A6072" s="75">
        <v>450039</v>
      </c>
      <c r="B6072" s="76">
        <v>39</v>
      </c>
      <c r="C6072" s="77">
        <v>150.69</v>
      </c>
      <c r="D6072" s="77">
        <v>210.96</v>
      </c>
    </row>
    <row r="6073" spans="1:4">
      <c r="A6073" s="75">
        <v>450040</v>
      </c>
      <c r="B6073" s="76">
        <v>40</v>
      </c>
      <c r="C6073" s="77">
        <v>154.49</v>
      </c>
      <c r="D6073" s="77">
        <v>216.29</v>
      </c>
    </row>
    <row r="6074" spans="1:4">
      <c r="A6074" s="75">
        <v>450041</v>
      </c>
      <c r="B6074" s="76">
        <v>41</v>
      </c>
      <c r="C6074" s="77">
        <v>158.30000000000001</v>
      </c>
      <c r="D6074" s="77">
        <v>221.61</v>
      </c>
    </row>
    <row r="6075" spans="1:4">
      <c r="A6075" s="75">
        <v>450042</v>
      </c>
      <c r="B6075" s="76">
        <v>42</v>
      </c>
      <c r="C6075" s="77">
        <v>162.1</v>
      </c>
      <c r="D6075" s="77">
        <v>226.93</v>
      </c>
    </row>
    <row r="6076" spans="1:4">
      <c r="A6076" s="75">
        <v>450043</v>
      </c>
      <c r="B6076" s="76">
        <v>43</v>
      </c>
      <c r="C6076" s="77">
        <v>165.9</v>
      </c>
      <c r="D6076" s="77">
        <v>232.26</v>
      </c>
    </row>
    <row r="6077" spans="1:4">
      <c r="A6077" s="75">
        <v>450044</v>
      </c>
      <c r="B6077" s="76">
        <v>44</v>
      </c>
      <c r="C6077" s="77">
        <v>169.7</v>
      </c>
      <c r="D6077" s="77">
        <v>237.58</v>
      </c>
    </row>
    <row r="6078" spans="1:4">
      <c r="A6078" s="75">
        <v>450045</v>
      </c>
      <c r="B6078" s="76">
        <v>45</v>
      </c>
      <c r="C6078" s="77">
        <v>173.5</v>
      </c>
      <c r="D6078" s="77">
        <v>242.9</v>
      </c>
    </row>
    <row r="6079" spans="1:4">
      <c r="A6079" s="75">
        <v>450046</v>
      </c>
      <c r="B6079" s="76">
        <v>46</v>
      </c>
      <c r="C6079" s="77">
        <v>177.31</v>
      </c>
      <c r="D6079" s="77">
        <v>248.23</v>
      </c>
    </row>
    <row r="6080" spans="1:4">
      <c r="A6080" s="75">
        <v>450047</v>
      </c>
      <c r="B6080" s="76">
        <v>47</v>
      </c>
      <c r="C6080" s="77">
        <v>181.11</v>
      </c>
      <c r="D6080" s="77">
        <v>253.56</v>
      </c>
    </row>
    <row r="6081" spans="1:4">
      <c r="A6081" s="75">
        <v>450048</v>
      </c>
      <c r="B6081" s="76">
        <v>48</v>
      </c>
      <c r="C6081" s="77">
        <v>184.91</v>
      </c>
      <c r="D6081" s="77">
        <v>258.88</v>
      </c>
    </row>
    <row r="6082" spans="1:4">
      <c r="A6082" s="75">
        <v>450049</v>
      </c>
      <c r="B6082" s="76">
        <v>49</v>
      </c>
      <c r="C6082" s="77">
        <v>188.72</v>
      </c>
      <c r="D6082" s="77">
        <v>264.20999999999998</v>
      </c>
    </row>
    <row r="6083" spans="1:4">
      <c r="A6083" s="75">
        <v>450050</v>
      </c>
      <c r="B6083" s="76">
        <v>50</v>
      </c>
      <c r="C6083" s="77">
        <v>192.52</v>
      </c>
      <c r="D6083" s="77">
        <v>269.52999999999997</v>
      </c>
    </row>
    <row r="6084" spans="1:4">
      <c r="A6084" s="75">
        <v>450051</v>
      </c>
      <c r="B6084" s="76">
        <v>51</v>
      </c>
      <c r="C6084" s="77">
        <v>196.32</v>
      </c>
      <c r="D6084" s="77">
        <v>274.85000000000002</v>
      </c>
    </row>
    <row r="6085" spans="1:4">
      <c r="A6085" s="75">
        <v>450052</v>
      </c>
      <c r="B6085" s="76">
        <v>52</v>
      </c>
      <c r="C6085" s="77">
        <v>200.12</v>
      </c>
      <c r="D6085" s="77">
        <v>280.17</v>
      </c>
    </row>
    <row r="6086" spans="1:4">
      <c r="A6086" s="75">
        <v>450053</v>
      </c>
      <c r="B6086" s="76">
        <v>53</v>
      </c>
      <c r="C6086" s="77">
        <v>203.92</v>
      </c>
      <c r="D6086" s="77">
        <v>285.49</v>
      </c>
    </row>
    <row r="6087" spans="1:4">
      <c r="A6087" s="75">
        <v>450054</v>
      </c>
      <c r="B6087" s="76">
        <v>54</v>
      </c>
      <c r="C6087" s="77">
        <v>207.73</v>
      </c>
      <c r="D6087" s="77">
        <v>290.82</v>
      </c>
    </row>
    <row r="6088" spans="1:4">
      <c r="A6088" s="75">
        <v>450055</v>
      </c>
      <c r="B6088" s="76">
        <v>55</v>
      </c>
      <c r="C6088" s="77">
        <v>211.53</v>
      </c>
      <c r="D6088" s="77">
        <v>296.14999999999998</v>
      </c>
    </row>
    <row r="6089" spans="1:4">
      <c r="A6089" s="75">
        <v>450056</v>
      </c>
      <c r="B6089" s="76">
        <v>56</v>
      </c>
      <c r="C6089" s="77">
        <v>215.34</v>
      </c>
      <c r="D6089" s="77">
        <v>301.47000000000003</v>
      </c>
    </row>
    <row r="6090" spans="1:4">
      <c r="A6090" s="75">
        <v>450057</v>
      </c>
      <c r="B6090" s="76">
        <v>57</v>
      </c>
      <c r="C6090" s="77">
        <v>219.14</v>
      </c>
      <c r="D6090" s="77">
        <v>306.8</v>
      </c>
    </row>
    <row r="6091" spans="1:4">
      <c r="A6091" s="75">
        <v>450058</v>
      </c>
      <c r="B6091" s="76">
        <v>58</v>
      </c>
      <c r="C6091" s="77">
        <v>222.94</v>
      </c>
      <c r="D6091" s="77">
        <v>312.11</v>
      </c>
    </row>
    <row r="6092" spans="1:4">
      <c r="A6092" s="75">
        <v>450059</v>
      </c>
      <c r="B6092" s="76">
        <v>59</v>
      </c>
      <c r="C6092" s="77">
        <v>226.74</v>
      </c>
      <c r="D6092" s="77">
        <v>317.43</v>
      </c>
    </row>
    <row r="6093" spans="1:4">
      <c r="A6093" s="75">
        <v>450060</v>
      </c>
      <c r="B6093" s="76">
        <v>60</v>
      </c>
      <c r="C6093" s="77">
        <v>230.55</v>
      </c>
      <c r="D6093" s="77">
        <v>322.76</v>
      </c>
    </row>
    <row r="6094" spans="1:4">
      <c r="A6094" s="75">
        <v>450061</v>
      </c>
      <c r="B6094" s="76">
        <v>61</v>
      </c>
      <c r="C6094" s="77">
        <v>234.36</v>
      </c>
      <c r="D6094" s="77">
        <v>328.1</v>
      </c>
    </row>
    <row r="6095" spans="1:4">
      <c r="A6095" s="75">
        <v>450062</v>
      </c>
      <c r="B6095" s="76">
        <v>62</v>
      </c>
      <c r="C6095" s="77">
        <v>238.16</v>
      </c>
      <c r="D6095" s="77">
        <v>333.42</v>
      </c>
    </row>
    <row r="6096" spans="1:4">
      <c r="A6096" s="75">
        <v>450063</v>
      </c>
      <c r="B6096" s="76">
        <v>63</v>
      </c>
      <c r="C6096" s="77">
        <v>241.96</v>
      </c>
      <c r="D6096" s="77">
        <v>338.74</v>
      </c>
    </row>
    <row r="6097" spans="1:4">
      <c r="A6097" s="75">
        <v>450064</v>
      </c>
      <c r="B6097" s="76">
        <v>64</v>
      </c>
      <c r="C6097" s="77">
        <v>245.76</v>
      </c>
      <c r="D6097" s="77">
        <v>344.06</v>
      </c>
    </row>
    <row r="6098" spans="1:4">
      <c r="A6098" s="75">
        <v>450065</v>
      </c>
      <c r="B6098" s="76">
        <v>65</v>
      </c>
      <c r="C6098" s="77">
        <v>249.57</v>
      </c>
      <c r="D6098" s="77">
        <v>349.4</v>
      </c>
    </row>
    <row r="6099" spans="1:4">
      <c r="A6099" s="75">
        <v>450066</v>
      </c>
      <c r="B6099" s="76">
        <v>66</v>
      </c>
      <c r="C6099" s="77">
        <v>253.36</v>
      </c>
      <c r="D6099" s="77">
        <v>354.71</v>
      </c>
    </row>
    <row r="6100" spans="1:4">
      <c r="A6100" s="75">
        <v>450067</v>
      </c>
      <c r="B6100" s="76">
        <v>67</v>
      </c>
      <c r="C6100" s="77">
        <v>257.17</v>
      </c>
      <c r="D6100" s="77">
        <v>360.04</v>
      </c>
    </row>
    <row r="6101" spans="1:4">
      <c r="A6101" s="75">
        <v>450068</v>
      </c>
      <c r="B6101" s="76">
        <v>68</v>
      </c>
      <c r="C6101" s="77">
        <v>260.97000000000003</v>
      </c>
      <c r="D6101" s="77">
        <v>365.36</v>
      </c>
    </row>
    <row r="6102" spans="1:4">
      <c r="A6102" s="75">
        <v>450069</v>
      </c>
      <c r="B6102" s="76">
        <v>69</v>
      </c>
      <c r="C6102" s="77">
        <v>264.77999999999997</v>
      </c>
      <c r="D6102" s="77">
        <v>370.69</v>
      </c>
    </row>
    <row r="6103" spans="1:4">
      <c r="A6103" s="75">
        <v>450070</v>
      </c>
      <c r="B6103" s="76">
        <v>70</v>
      </c>
      <c r="C6103" s="77">
        <v>268.58</v>
      </c>
      <c r="D6103" s="77">
        <v>376.01</v>
      </c>
    </row>
    <row r="6104" spans="1:4">
      <c r="A6104" s="75">
        <v>450071</v>
      </c>
      <c r="B6104" s="76">
        <v>71</v>
      </c>
      <c r="C6104" s="77">
        <v>272.39</v>
      </c>
      <c r="D6104" s="77">
        <v>381.34</v>
      </c>
    </row>
    <row r="6105" spans="1:4">
      <c r="A6105" s="75">
        <v>450072</v>
      </c>
      <c r="B6105" s="76">
        <v>72</v>
      </c>
      <c r="C6105" s="77">
        <v>276.19</v>
      </c>
      <c r="D6105" s="77">
        <v>386.66</v>
      </c>
    </row>
    <row r="6106" spans="1:4">
      <c r="A6106" s="75">
        <v>450073</v>
      </c>
      <c r="B6106" s="76">
        <v>73</v>
      </c>
      <c r="C6106" s="77">
        <v>279.99</v>
      </c>
      <c r="D6106" s="77">
        <v>391.98</v>
      </c>
    </row>
    <row r="6107" spans="1:4">
      <c r="A6107" s="75">
        <v>450074</v>
      </c>
      <c r="B6107" s="76">
        <v>74</v>
      </c>
      <c r="C6107" s="77">
        <v>283.77999999999997</v>
      </c>
      <c r="D6107" s="77">
        <v>397.29</v>
      </c>
    </row>
    <row r="6108" spans="1:4">
      <c r="A6108" s="75">
        <v>450075</v>
      </c>
      <c r="B6108" s="76">
        <v>75</v>
      </c>
      <c r="C6108" s="77">
        <v>287.58999999999997</v>
      </c>
      <c r="D6108" s="77">
        <v>402.63</v>
      </c>
    </row>
    <row r="6109" spans="1:4">
      <c r="A6109" s="75">
        <v>450076</v>
      </c>
      <c r="B6109" s="76">
        <v>76</v>
      </c>
      <c r="C6109" s="77">
        <v>291.39</v>
      </c>
      <c r="D6109" s="77">
        <v>407.95</v>
      </c>
    </row>
    <row r="6110" spans="1:4">
      <c r="A6110" s="75">
        <v>450077</v>
      </c>
      <c r="B6110" s="76">
        <v>77</v>
      </c>
      <c r="C6110" s="77">
        <v>295.19</v>
      </c>
      <c r="D6110" s="77">
        <v>413.27</v>
      </c>
    </row>
    <row r="6111" spans="1:4">
      <c r="A6111" s="75">
        <v>450078</v>
      </c>
      <c r="B6111" s="76">
        <v>78</v>
      </c>
      <c r="C6111" s="77">
        <v>298.99</v>
      </c>
      <c r="D6111" s="77">
        <v>418.59</v>
      </c>
    </row>
    <row r="6112" spans="1:4">
      <c r="A6112" s="75">
        <v>450079</v>
      </c>
      <c r="B6112" s="76">
        <v>79</v>
      </c>
      <c r="C6112" s="77">
        <v>302.8</v>
      </c>
      <c r="D6112" s="77">
        <v>423.91</v>
      </c>
    </row>
    <row r="6113" spans="1:4">
      <c r="A6113" s="75">
        <v>450080</v>
      </c>
      <c r="B6113" s="76">
        <v>80</v>
      </c>
      <c r="C6113" s="77">
        <v>306.60000000000002</v>
      </c>
      <c r="D6113" s="77">
        <v>429.24</v>
      </c>
    </row>
    <row r="6114" spans="1:4">
      <c r="A6114" s="75">
        <v>450081</v>
      </c>
      <c r="B6114" s="76">
        <v>81</v>
      </c>
      <c r="C6114" s="77">
        <v>310.39999999999998</v>
      </c>
      <c r="D6114" s="77">
        <v>434.57</v>
      </c>
    </row>
    <row r="6115" spans="1:4">
      <c r="A6115" s="75">
        <v>450082</v>
      </c>
      <c r="B6115" s="76">
        <v>82</v>
      </c>
      <c r="C6115" s="77">
        <v>314.20999999999998</v>
      </c>
      <c r="D6115" s="77">
        <v>439.89</v>
      </c>
    </row>
    <row r="6116" spans="1:4">
      <c r="A6116" s="75">
        <v>450083</v>
      </c>
      <c r="B6116" s="76">
        <v>83</v>
      </c>
      <c r="C6116" s="77">
        <v>318.01</v>
      </c>
      <c r="D6116" s="77">
        <v>445.21</v>
      </c>
    </row>
    <row r="6117" spans="1:4">
      <c r="A6117" s="75">
        <v>450084</v>
      </c>
      <c r="B6117" s="76">
        <v>84</v>
      </c>
      <c r="C6117" s="77">
        <v>321.83</v>
      </c>
      <c r="D6117" s="77">
        <v>450.56</v>
      </c>
    </row>
    <row r="6118" spans="1:4">
      <c r="A6118" s="75">
        <v>450085</v>
      </c>
      <c r="B6118" s="76">
        <v>85</v>
      </c>
      <c r="C6118" s="77">
        <v>325.62</v>
      </c>
      <c r="D6118" s="77">
        <v>455.87</v>
      </c>
    </row>
    <row r="6119" spans="1:4">
      <c r="A6119" s="75">
        <v>450086</v>
      </c>
      <c r="B6119" s="76">
        <v>86</v>
      </c>
      <c r="C6119" s="77">
        <v>329.41</v>
      </c>
      <c r="D6119" s="77">
        <v>461.17</v>
      </c>
    </row>
    <row r="6120" spans="1:4">
      <c r="A6120" s="75">
        <v>450087</v>
      </c>
      <c r="B6120" s="76">
        <v>87</v>
      </c>
      <c r="C6120" s="77">
        <v>333.22</v>
      </c>
      <c r="D6120" s="77">
        <v>466.51</v>
      </c>
    </row>
    <row r="6121" spans="1:4">
      <c r="A6121" s="75">
        <v>450088</v>
      </c>
      <c r="B6121" s="76">
        <v>88</v>
      </c>
      <c r="C6121" s="77">
        <v>337.02</v>
      </c>
      <c r="D6121" s="77">
        <v>471.83</v>
      </c>
    </row>
    <row r="6122" spans="1:4">
      <c r="A6122" s="75">
        <v>450089</v>
      </c>
      <c r="B6122" s="76">
        <v>89</v>
      </c>
      <c r="C6122" s="77">
        <v>340.82</v>
      </c>
      <c r="D6122" s="77">
        <v>477.15</v>
      </c>
    </row>
    <row r="6123" spans="1:4">
      <c r="A6123" s="75">
        <v>450090</v>
      </c>
      <c r="B6123" s="76">
        <v>90</v>
      </c>
      <c r="C6123" s="77">
        <v>344.64</v>
      </c>
      <c r="D6123" s="77">
        <v>482.49</v>
      </c>
    </row>
    <row r="6124" spans="1:4">
      <c r="A6124" s="75">
        <v>450091</v>
      </c>
      <c r="B6124" s="76">
        <v>91</v>
      </c>
      <c r="C6124" s="77">
        <v>348.44</v>
      </c>
      <c r="D6124" s="77">
        <v>487.82</v>
      </c>
    </row>
    <row r="6125" spans="1:4">
      <c r="A6125" s="75">
        <v>450092</v>
      </c>
      <c r="B6125" s="76">
        <v>92</v>
      </c>
      <c r="C6125" s="77">
        <v>352.24</v>
      </c>
      <c r="D6125" s="77">
        <v>493.14</v>
      </c>
    </row>
    <row r="6126" spans="1:4">
      <c r="A6126" s="75">
        <v>450093</v>
      </c>
      <c r="B6126" s="76">
        <v>93</v>
      </c>
      <c r="C6126" s="77">
        <v>356.03</v>
      </c>
      <c r="D6126" s="77">
        <v>498.44</v>
      </c>
    </row>
    <row r="6127" spans="1:4">
      <c r="A6127" s="75">
        <v>450094</v>
      </c>
      <c r="B6127" s="76">
        <v>94</v>
      </c>
      <c r="C6127" s="77">
        <v>359.84</v>
      </c>
      <c r="D6127" s="77">
        <v>503.77</v>
      </c>
    </row>
    <row r="6128" spans="1:4">
      <c r="A6128" s="75">
        <v>450095</v>
      </c>
      <c r="B6128" s="76">
        <v>95</v>
      </c>
      <c r="C6128" s="77">
        <v>363.66</v>
      </c>
      <c r="D6128" s="77">
        <v>509.13</v>
      </c>
    </row>
    <row r="6129" spans="1:4">
      <c r="A6129" s="75">
        <v>450096</v>
      </c>
      <c r="B6129" s="76">
        <v>96</v>
      </c>
      <c r="C6129" s="77">
        <v>367.44</v>
      </c>
      <c r="D6129" s="77">
        <v>514.41999999999996</v>
      </c>
    </row>
    <row r="6130" spans="1:4">
      <c r="A6130" s="75">
        <v>450097</v>
      </c>
      <c r="B6130" s="76">
        <v>97</v>
      </c>
      <c r="C6130" s="77">
        <v>371.24</v>
      </c>
      <c r="D6130" s="77">
        <v>519.74</v>
      </c>
    </row>
    <row r="6131" spans="1:4">
      <c r="A6131" s="75">
        <v>450098</v>
      </c>
      <c r="B6131" s="76">
        <v>98</v>
      </c>
      <c r="C6131" s="77">
        <v>375.06</v>
      </c>
      <c r="D6131" s="77">
        <v>525.09</v>
      </c>
    </row>
    <row r="6132" spans="1:4">
      <c r="A6132" s="75">
        <v>450099</v>
      </c>
      <c r="B6132" s="76">
        <v>99</v>
      </c>
      <c r="C6132" s="77">
        <v>378.87</v>
      </c>
      <c r="D6132" s="77">
        <v>530.41</v>
      </c>
    </row>
    <row r="6133" spans="1:4">
      <c r="A6133" s="75">
        <v>450100</v>
      </c>
      <c r="B6133" s="76">
        <v>100</v>
      </c>
      <c r="C6133" s="77">
        <v>382.65</v>
      </c>
      <c r="D6133" s="77">
        <v>535.72</v>
      </c>
    </row>
    <row r="6134" spans="1:4">
      <c r="A6134" s="75">
        <v>450101</v>
      </c>
      <c r="B6134" s="76">
        <v>101</v>
      </c>
      <c r="C6134" s="77">
        <v>386.46</v>
      </c>
      <c r="D6134" s="77">
        <v>541.04</v>
      </c>
    </row>
    <row r="6135" spans="1:4">
      <c r="A6135" s="75">
        <v>450102</v>
      </c>
      <c r="B6135" s="76">
        <v>102</v>
      </c>
      <c r="C6135" s="77">
        <v>390.28</v>
      </c>
      <c r="D6135" s="77">
        <v>546.4</v>
      </c>
    </row>
    <row r="6136" spans="1:4">
      <c r="A6136" s="75">
        <v>450103</v>
      </c>
      <c r="B6136" s="76">
        <v>103</v>
      </c>
      <c r="C6136" s="77">
        <v>394.09</v>
      </c>
      <c r="D6136" s="77">
        <v>551.72</v>
      </c>
    </row>
    <row r="6137" spans="1:4">
      <c r="A6137" s="75">
        <v>450104</v>
      </c>
      <c r="B6137" s="76">
        <v>104</v>
      </c>
      <c r="C6137" s="77">
        <v>397.87</v>
      </c>
      <c r="D6137" s="77">
        <v>557.02</v>
      </c>
    </row>
    <row r="6138" spans="1:4">
      <c r="A6138" s="75">
        <v>450105</v>
      </c>
      <c r="B6138" s="76">
        <v>105</v>
      </c>
      <c r="C6138" s="77">
        <v>401.67</v>
      </c>
      <c r="D6138" s="77">
        <v>562.34</v>
      </c>
    </row>
    <row r="6139" spans="1:4">
      <c r="A6139" s="75">
        <v>450106</v>
      </c>
      <c r="B6139" s="76">
        <v>106</v>
      </c>
      <c r="C6139" s="77">
        <v>405.49</v>
      </c>
      <c r="D6139" s="77">
        <v>567.69000000000005</v>
      </c>
    </row>
    <row r="6140" spans="1:4">
      <c r="A6140" s="75">
        <v>450107</v>
      </c>
      <c r="B6140" s="76">
        <v>107</v>
      </c>
      <c r="C6140" s="77">
        <v>409.29</v>
      </c>
      <c r="D6140" s="77">
        <v>573</v>
      </c>
    </row>
    <row r="6141" spans="1:4">
      <c r="A6141" s="75">
        <v>450108</v>
      </c>
      <c r="B6141" s="76">
        <v>108</v>
      </c>
      <c r="C6141" s="77">
        <v>413.1</v>
      </c>
      <c r="D6141" s="77">
        <v>578.34</v>
      </c>
    </row>
    <row r="6142" spans="1:4">
      <c r="A6142" s="75">
        <v>450109</v>
      </c>
      <c r="B6142" s="76">
        <v>109</v>
      </c>
      <c r="C6142" s="77">
        <v>416.89</v>
      </c>
      <c r="D6142" s="77">
        <v>583.65</v>
      </c>
    </row>
    <row r="6143" spans="1:4">
      <c r="A6143" s="75">
        <v>450110</v>
      </c>
      <c r="B6143" s="76">
        <v>110</v>
      </c>
      <c r="C6143" s="77">
        <v>420.7</v>
      </c>
      <c r="D6143" s="77">
        <v>588.97</v>
      </c>
    </row>
    <row r="6144" spans="1:4">
      <c r="A6144" s="75">
        <v>450111</v>
      </c>
      <c r="B6144" s="76">
        <v>111</v>
      </c>
      <c r="C6144" s="77">
        <v>424.52</v>
      </c>
      <c r="D6144" s="77">
        <v>594.33000000000004</v>
      </c>
    </row>
    <row r="6145" spans="1:4">
      <c r="A6145" s="75">
        <v>450112</v>
      </c>
      <c r="B6145" s="76">
        <v>112</v>
      </c>
      <c r="C6145" s="77">
        <v>428.31</v>
      </c>
      <c r="D6145" s="77">
        <v>599.64</v>
      </c>
    </row>
    <row r="6146" spans="1:4">
      <c r="A6146" s="75">
        <v>450113</v>
      </c>
      <c r="B6146" s="76">
        <v>113</v>
      </c>
      <c r="C6146" s="77">
        <v>432.13</v>
      </c>
      <c r="D6146" s="77">
        <v>604.98</v>
      </c>
    </row>
    <row r="6147" spans="1:4">
      <c r="A6147" s="75">
        <v>450114</v>
      </c>
      <c r="B6147" s="76">
        <v>114</v>
      </c>
      <c r="C6147" s="77">
        <v>435.91</v>
      </c>
      <c r="D6147" s="77">
        <v>610.27</v>
      </c>
    </row>
    <row r="6148" spans="1:4">
      <c r="A6148" s="75">
        <v>450115</v>
      </c>
      <c r="B6148" s="76">
        <v>115</v>
      </c>
      <c r="C6148" s="77">
        <v>439.71</v>
      </c>
      <c r="D6148" s="77">
        <v>615.59</v>
      </c>
    </row>
    <row r="6149" spans="1:4">
      <c r="A6149" s="75">
        <v>450116</v>
      </c>
      <c r="B6149" s="76">
        <v>116</v>
      </c>
      <c r="C6149" s="77">
        <v>443.52</v>
      </c>
      <c r="D6149" s="77">
        <v>620.92999999999995</v>
      </c>
    </row>
    <row r="6150" spans="1:4">
      <c r="A6150" s="75">
        <v>450117</v>
      </c>
      <c r="B6150" s="76">
        <v>117</v>
      </c>
      <c r="C6150" s="77">
        <v>447.3</v>
      </c>
      <c r="D6150" s="77">
        <v>626.22</v>
      </c>
    </row>
    <row r="6151" spans="1:4">
      <c r="A6151" s="75">
        <v>450118</v>
      </c>
      <c r="B6151" s="76">
        <v>118</v>
      </c>
      <c r="C6151" s="77">
        <v>451.1</v>
      </c>
      <c r="D6151" s="77">
        <v>631.54</v>
      </c>
    </row>
    <row r="6152" spans="1:4">
      <c r="A6152" s="75">
        <v>450119</v>
      </c>
      <c r="B6152" s="76">
        <v>119</v>
      </c>
      <c r="C6152" s="77">
        <v>454.91</v>
      </c>
      <c r="D6152" s="77">
        <v>636.88</v>
      </c>
    </row>
    <row r="6153" spans="1:4">
      <c r="A6153" s="75">
        <v>450120</v>
      </c>
      <c r="B6153" s="76">
        <v>120</v>
      </c>
      <c r="C6153" s="77">
        <v>458.74</v>
      </c>
      <c r="D6153" s="77">
        <v>642.24</v>
      </c>
    </row>
    <row r="6154" spans="1:4">
      <c r="A6154" s="75">
        <v>450121</v>
      </c>
      <c r="B6154" s="76">
        <v>121</v>
      </c>
      <c r="C6154" s="77">
        <v>462.53</v>
      </c>
      <c r="D6154" s="77">
        <v>647.54999999999995</v>
      </c>
    </row>
    <row r="6155" spans="1:4">
      <c r="A6155" s="75">
        <v>450122</v>
      </c>
      <c r="B6155" s="76">
        <v>122</v>
      </c>
      <c r="C6155" s="77">
        <v>466.34</v>
      </c>
      <c r="D6155" s="77">
        <v>652.88</v>
      </c>
    </row>
    <row r="6156" spans="1:4">
      <c r="A6156" s="75">
        <v>450123</v>
      </c>
      <c r="B6156" s="76">
        <v>123</v>
      </c>
      <c r="C6156" s="77">
        <v>470.11</v>
      </c>
      <c r="D6156" s="77">
        <v>658.16</v>
      </c>
    </row>
    <row r="6157" spans="1:4">
      <c r="A6157" s="75">
        <v>450124</v>
      </c>
      <c r="B6157" s="76">
        <v>124</v>
      </c>
      <c r="C6157" s="77">
        <v>473.95</v>
      </c>
      <c r="D6157" s="77">
        <v>663.53</v>
      </c>
    </row>
    <row r="6158" spans="1:4">
      <c r="A6158" s="75">
        <v>450125</v>
      </c>
      <c r="B6158" s="76">
        <v>125</v>
      </c>
      <c r="C6158" s="77">
        <v>477.75</v>
      </c>
      <c r="D6158" s="77">
        <v>668.85</v>
      </c>
    </row>
    <row r="6159" spans="1:4">
      <c r="A6159" s="75">
        <v>450126</v>
      </c>
      <c r="B6159" s="76">
        <v>126</v>
      </c>
      <c r="C6159" s="77">
        <v>481.57</v>
      </c>
      <c r="D6159" s="77">
        <v>674.19</v>
      </c>
    </row>
    <row r="6160" spans="1:4">
      <c r="A6160" s="75">
        <v>450127</v>
      </c>
      <c r="B6160" s="76">
        <v>127</v>
      </c>
      <c r="C6160" s="77">
        <v>485.34</v>
      </c>
      <c r="D6160" s="77">
        <v>679.47</v>
      </c>
    </row>
    <row r="6161" spans="1:4">
      <c r="A6161" s="75">
        <v>450128</v>
      </c>
      <c r="B6161" s="76">
        <v>128</v>
      </c>
      <c r="C6161" s="77">
        <v>489.12</v>
      </c>
      <c r="D6161" s="77">
        <v>684.77</v>
      </c>
    </row>
    <row r="6162" spans="1:4">
      <c r="A6162" s="75">
        <v>450129</v>
      </c>
      <c r="B6162" s="76">
        <v>129</v>
      </c>
      <c r="C6162" s="77">
        <v>492.93</v>
      </c>
      <c r="D6162" s="77">
        <v>690.1</v>
      </c>
    </row>
    <row r="6163" spans="1:4">
      <c r="A6163" s="75">
        <v>450130</v>
      </c>
      <c r="B6163" s="76">
        <v>130</v>
      </c>
      <c r="C6163" s="77">
        <v>496.74</v>
      </c>
      <c r="D6163" s="77">
        <v>695.44</v>
      </c>
    </row>
    <row r="6164" spans="1:4">
      <c r="A6164" s="75">
        <v>450131</v>
      </c>
      <c r="B6164" s="76">
        <v>131</v>
      </c>
      <c r="C6164" s="77">
        <v>500.57</v>
      </c>
      <c r="D6164" s="77">
        <v>700.8</v>
      </c>
    </row>
    <row r="6165" spans="1:4">
      <c r="A6165" s="75">
        <v>450132</v>
      </c>
      <c r="B6165" s="76">
        <v>132</v>
      </c>
      <c r="C6165" s="77">
        <v>504.35</v>
      </c>
      <c r="D6165" s="77">
        <v>706.1</v>
      </c>
    </row>
    <row r="6166" spans="1:4">
      <c r="A6166" s="75">
        <v>450133</v>
      </c>
      <c r="B6166" s="76">
        <v>133</v>
      </c>
      <c r="C6166" s="77">
        <v>508.15</v>
      </c>
      <c r="D6166" s="77">
        <v>711.41</v>
      </c>
    </row>
    <row r="6167" spans="1:4">
      <c r="A6167" s="75">
        <v>450134</v>
      </c>
      <c r="B6167" s="76">
        <v>134</v>
      </c>
      <c r="C6167" s="77">
        <v>511.96</v>
      </c>
      <c r="D6167" s="77">
        <v>716.75</v>
      </c>
    </row>
    <row r="6168" spans="1:4">
      <c r="A6168" s="75">
        <v>450135</v>
      </c>
      <c r="B6168" s="76">
        <v>135</v>
      </c>
      <c r="C6168" s="77">
        <v>515.79</v>
      </c>
      <c r="D6168" s="77">
        <v>722.1</v>
      </c>
    </row>
    <row r="6169" spans="1:4">
      <c r="A6169" s="75">
        <v>450136</v>
      </c>
      <c r="B6169" s="76">
        <v>136</v>
      </c>
      <c r="C6169" s="77">
        <v>519.55999999999995</v>
      </c>
      <c r="D6169" s="77">
        <v>727.38</v>
      </c>
    </row>
    <row r="6170" spans="1:4">
      <c r="A6170" s="75">
        <v>450137</v>
      </c>
      <c r="B6170" s="76">
        <v>137</v>
      </c>
      <c r="C6170" s="77">
        <v>523.35</v>
      </c>
      <c r="D6170" s="77">
        <v>732.68</v>
      </c>
    </row>
    <row r="6171" spans="1:4">
      <c r="A6171" s="75">
        <v>450138</v>
      </c>
      <c r="B6171" s="76">
        <v>138</v>
      </c>
      <c r="C6171" s="77">
        <v>527.22</v>
      </c>
      <c r="D6171" s="77">
        <v>738.1</v>
      </c>
    </row>
    <row r="6172" spans="1:4">
      <c r="A6172" s="75">
        <v>450139</v>
      </c>
      <c r="B6172" s="76">
        <v>139</v>
      </c>
      <c r="C6172" s="77">
        <v>530.96</v>
      </c>
      <c r="D6172" s="77">
        <v>743.34</v>
      </c>
    </row>
    <row r="6173" spans="1:4">
      <c r="A6173" s="75">
        <v>450140</v>
      </c>
      <c r="B6173" s="76">
        <v>140</v>
      </c>
      <c r="C6173" s="77">
        <v>534.79</v>
      </c>
      <c r="D6173" s="77">
        <v>748.7</v>
      </c>
    </row>
    <row r="6174" spans="1:4">
      <c r="A6174" s="75">
        <v>450141</v>
      </c>
      <c r="B6174" s="76">
        <v>141</v>
      </c>
      <c r="C6174" s="77">
        <v>538.55999999999995</v>
      </c>
      <c r="D6174" s="77">
        <v>753.98</v>
      </c>
    </row>
    <row r="6175" spans="1:4">
      <c r="A6175" s="75">
        <v>450142</v>
      </c>
      <c r="B6175" s="76">
        <v>142</v>
      </c>
      <c r="C6175" s="77">
        <v>542.41</v>
      </c>
      <c r="D6175" s="77">
        <v>759.38</v>
      </c>
    </row>
    <row r="6176" spans="1:4">
      <c r="A6176" s="75">
        <v>450143</v>
      </c>
      <c r="B6176" s="76">
        <v>143</v>
      </c>
      <c r="C6176" s="77">
        <v>546.21</v>
      </c>
      <c r="D6176" s="77">
        <v>764.69</v>
      </c>
    </row>
    <row r="6177" spans="1:4">
      <c r="A6177" s="75">
        <v>450144</v>
      </c>
      <c r="B6177" s="76">
        <v>144</v>
      </c>
      <c r="C6177" s="77">
        <v>550.02</v>
      </c>
      <c r="D6177" s="77">
        <v>770.03</v>
      </c>
    </row>
    <row r="6178" spans="1:4">
      <c r="A6178" s="75">
        <v>450145</v>
      </c>
      <c r="B6178" s="76">
        <v>145</v>
      </c>
      <c r="C6178" s="77">
        <v>553.77</v>
      </c>
      <c r="D6178" s="77">
        <v>775.27</v>
      </c>
    </row>
    <row r="6179" spans="1:4">
      <c r="A6179" s="75">
        <v>450146</v>
      </c>
      <c r="B6179" s="76">
        <v>146</v>
      </c>
      <c r="C6179" s="77">
        <v>557.6</v>
      </c>
      <c r="D6179" s="77">
        <v>780.65</v>
      </c>
    </row>
    <row r="6180" spans="1:4">
      <c r="A6180" s="75">
        <v>450147</v>
      </c>
      <c r="B6180" s="76">
        <v>147</v>
      </c>
      <c r="C6180" s="77">
        <v>561.38</v>
      </c>
      <c r="D6180" s="77">
        <v>785.93</v>
      </c>
    </row>
    <row r="6181" spans="1:4">
      <c r="A6181" s="75">
        <v>450148</v>
      </c>
      <c r="B6181" s="76">
        <v>148</v>
      </c>
      <c r="C6181" s="77">
        <v>565.24</v>
      </c>
      <c r="D6181" s="77">
        <v>791.34</v>
      </c>
    </row>
    <row r="6182" spans="1:4">
      <c r="A6182" s="75">
        <v>450149</v>
      </c>
      <c r="B6182" s="76">
        <v>149</v>
      </c>
      <c r="C6182" s="77">
        <v>569.04</v>
      </c>
      <c r="D6182" s="77">
        <v>796.65</v>
      </c>
    </row>
    <row r="6183" spans="1:4">
      <c r="A6183" s="75">
        <v>450150</v>
      </c>
      <c r="B6183" s="76">
        <v>150</v>
      </c>
      <c r="C6183" s="77">
        <v>572.85</v>
      </c>
      <c r="D6183" s="77">
        <v>801.99</v>
      </c>
    </row>
    <row r="6184" spans="1:4">
      <c r="A6184" s="75">
        <v>450151</v>
      </c>
      <c r="B6184" s="76">
        <v>151</v>
      </c>
      <c r="C6184" s="77">
        <v>576.59</v>
      </c>
      <c r="D6184" s="77">
        <v>807.23</v>
      </c>
    </row>
    <row r="6185" spans="1:4">
      <c r="A6185" s="75">
        <v>450152</v>
      </c>
      <c r="B6185" s="76">
        <v>152</v>
      </c>
      <c r="C6185" s="77">
        <v>580.42999999999995</v>
      </c>
      <c r="D6185" s="77">
        <v>812.6</v>
      </c>
    </row>
    <row r="6186" spans="1:4">
      <c r="A6186" s="75">
        <v>450153</v>
      </c>
      <c r="B6186" s="76">
        <v>153</v>
      </c>
      <c r="C6186" s="77">
        <v>584.19000000000005</v>
      </c>
      <c r="D6186" s="77">
        <v>817.87</v>
      </c>
    </row>
    <row r="6187" spans="1:4">
      <c r="A6187" s="75">
        <v>450154</v>
      </c>
      <c r="B6187" s="76">
        <v>154</v>
      </c>
      <c r="C6187" s="77">
        <v>588.04999999999995</v>
      </c>
      <c r="D6187" s="77">
        <v>823.27</v>
      </c>
    </row>
    <row r="6188" spans="1:4">
      <c r="A6188" s="75">
        <v>450155</v>
      </c>
      <c r="B6188" s="76">
        <v>155</v>
      </c>
      <c r="C6188" s="77">
        <v>591.84</v>
      </c>
      <c r="D6188" s="77">
        <v>828.58</v>
      </c>
    </row>
    <row r="6189" spans="1:4">
      <c r="A6189" s="75">
        <v>450156</v>
      </c>
      <c r="B6189" s="76">
        <v>156</v>
      </c>
      <c r="C6189" s="77">
        <v>595.64</v>
      </c>
      <c r="D6189" s="77">
        <v>833.9</v>
      </c>
    </row>
    <row r="6190" spans="1:4">
      <c r="A6190" s="75">
        <v>450157</v>
      </c>
      <c r="B6190" s="76">
        <v>157</v>
      </c>
      <c r="C6190" s="77">
        <v>599.46</v>
      </c>
      <c r="D6190" s="77">
        <v>839.24</v>
      </c>
    </row>
    <row r="6191" spans="1:4">
      <c r="A6191" s="75">
        <v>450158</v>
      </c>
      <c r="B6191" s="76">
        <v>158</v>
      </c>
      <c r="C6191" s="77">
        <v>603.28</v>
      </c>
      <c r="D6191" s="77">
        <v>844.6</v>
      </c>
    </row>
    <row r="6192" spans="1:4">
      <c r="A6192" s="75">
        <v>450159</v>
      </c>
      <c r="B6192" s="76">
        <v>159</v>
      </c>
      <c r="C6192" s="77">
        <v>607.03</v>
      </c>
      <c r="D6192" s="77">
        <v>849.84</v>
      </c>
    </row>
    <row r="6193" spans="1:4">
      <c r="A6193" s="75">
        <v>450160</v>
      </c>
      <c r="B6193" s="76">
        <v>160</v>
      </c>
      <c r="C6193" s="77">
        <v>610.88</v>
      </c>
      <c r="D6193" s="77">
        <v>855.23</v>
      </c>
    </row>
    <row r="6194" spans="1:4">
      <c r="A6194" s="75">
        <v>450161</v>
      </c>
      <c r="B6194" s="76">
        <v>161</v>
      </c>
      <c r="C6194" s="77">
        <v>614.65</v>
      </c>
      <c r="D6194" s="77">
        <v>860.51</v>
      </c>
    </row>
    <row r="6195" spans="1:4">
      <c r="A6195" s="75">
        <v>450162</v>
      </c>
      <c r="B6195" s="76">
        <v>162</v>
      </c>
      <c r="C6195" s="77">
        <v>618.42999999999995</v>
      </c>
      <c r="D6195" s="77">
        <v>865.81</v>
      </c>
    </row>
    <row r="6196" spans="1:4">
      <c r="A6196" s="75">
        <v>450163</v>
      </c>
      <c r="B6196" s="76">
        <v>163</v>
      </c>
      <c r="C6196" s="77">
        <v>622.23</v>
      </c>
      <c r="D6196" s="77">
        <v>871.12</v>
      </c>
    </row>
    <row r="6197" spans="1:4">
      <c r="A6197" s="75">
        <v>450164</v>
      </c>
      <c r="B6197" s="76">
        <v>164</v>
      </c>
      <c r="C6197" s="77">
        <v>626.03</v>
      </c>
      <c r="D6197" s="77">
        <v>876.44</v>
      </c>
    </row>
    <row r="6198" spans="1:4">
      <c r="A6198" s="75">
        <v>450165</v>
      </c>
      <c r="B6198" s="76">
        <v>165</v>
      </c>
      <c r="C6198" s="77">
        <v>629.85</v>
      </c>
      <c r="D6198" s="77">
        <v>881.78</v>
      </c>
    </row>
    <row r="6199" spans="1:4">
      <c r="A6199" s="75">
        <v>450166</v>
      </c>
      <c r="B6199" s="76">
        <v>166</v>
      </c>
      <c r="C6199" s="77">
        <v>633.66999999999996</v>
      </c>
      <c r="D6199" s="77">
        <v>887.14</v>
      </c>
    </row>
    <row r="6200" spans="1:4">
      <c r="A6200" s="75">
        <v>450167</v>
      </c>
      <c r="B6200" s="76">
        <v>167</v>
      </c>
      <c r="C6200" s="77">
        <v>637.51</v>
      </c>
      <c r="D6200" s="77">
        <v>892.52</v>
      </c>
    </row>
    <row r="6201" spans="1:4">
      <c r="A6201" s="75">
        <v>450168</v>
      </c>
      <c r="B6201" s="76">
        <v>168</v>
      </c>
      <c r="C6201" s="77">
        <v>641.26</v>
      </c>
      <c r="D6201" s="77">
        <v>897.77</v>
      </c>
    </row>
    <row r="6202" spans="1:4">
      <c r="A6202" s="75">
        <v>450169</v>
      </c>
      <c r="B6202" s="76">
        <v>169</v>
      </c>
      <c r="C6202" s="77">
        <v>645.13</v>
      </c>
      <c r="D6202" s="77">
        <v>903.18</v>
      </c>
    </row>
    <row r="6203" spans="1:4">
      <c r="A6203" s="75">
        <v>450170</v>
      </c>
      <c r="B6203" s="76">
        <v>170</v>
      </c>
      <c r="C6203" s="77">
        <v>648.9</v>
      </c>
      <c r="D6203" s="77">
        <v>908.46</v>
      </c>
    </row>
    <row r="6204" spans="1:4">
      <c r="A6204" s="75">
        <v>450171</v>
      </c>
      <c r="B6204" s="76">
        <v>171</v>
      </c>
      <c r="C6204" s="77">
        <v>652.67999999999995</v>
      </c>
      <c r="D6204" s="77">
        <v>913.76</v>
      </c>
    </row>
    <row r="6205" spans="1:4">
      <c r="A6205" s="75">
        <v>450172</v>
      </c>
      <c r="B6205" s="76">
        <v>172</v>
      </c>
      <c r="C6205" s="77">
        <v>656.48</v>
      </c>
      <c r="D6205" s="77">
        <v>919.07</v>
      </c>
    </row>
    <row r="6206" spans="1:4">
      <c r="A6206" s="75">
        <v>450173</v>
      </c>
      <c r="B6206" s="76">
        <v>173</v>
      </c>
      <c r="C6206" s="77">
        <v>660.28</v>
      </c>
      <c r="D6206" s="77">
        <v>924.4</v>
      </c>
    </row>
    <row r="6207" spans="1:4">
      <c r="A6207" s="75">
        <v>450174</v>
      </c>
      <c r="B6207" s="76">
        <v>174</v>
      </c>
      <c r="C6207" s="77">
        <v>664.1</v>
      </c>
      <c r="D6207" s="77">
        <v>929.74</v>
      </c>
    </row>
    <row r="6208" spans="1:4">
      <c r="A6208" s="75">
        <v>450175</v>
      </c>
      <c r="B6208" s="76">
        <v>175</v>
      </c>
      <c r="C6208" s="77">
        <v>667.93</v>
      </c>
      <c r="D6208" s="77">
        <v>935.1</v>
      </c>
    </row>
    <row r="6209" spans="1:4">
      <c r="A6209" s="75">
        <v>450176</v>
      </c>
      <c r="B6209" s="76">
        <v>176</v>
      </c>
      <c r="C6209" s="77">
        <v>671.65</v>
      </c>
      <c r="D6209" s="77">
        <v>940.31</v>
      </c>
    </row>
    <row r="6210" spans="1:4">
      <c r="A6210" s="75">
        <v>450177</v>
      </c>
      <c r="B6210" s="76">
        <v>177</v>
      </c>
      <c r="C6210" s="77">
        <v>675.5</v>
      </c>
      <c r="D6210" s="77">
        <v>945.7</v>
      </c>
    </row>
    <row r="6211" spans="1:4">
      <c r="A6211" s="75">
        <v>450178</v>
      </c>
      <c r="B6211" s="76">
        <v>178</v>
      </c>
      <c r="C6211" s="77">
        <v>679.36</v>
      </c>
      <c r="D6211" s="77">
        <v>951.11</v>
      </c>
    </row>
    <row r="6212" spans="1:4">
      <c r="A6212" s="75">
        <v>450179</v>
      </c>
      <c r="B6212" s="76">
        <v>179</v>
      </c>
      <c r="C6212" s="77">
        <v>683.12</v>
      </c>
      <c r="D6212" s="77">
        <v>956.37</v>
      </c>
    </row>
    <row r="6213" spans="1:4">
      <c r="A6213" s="75">
        <v>450180</v>
      </c>
      <c r="B6213" s="76">
        <v>180</v>
      </c>
      <c r="C6213" s="77">
        <v>686.89</v>
      </c>
      <c r="D6213" s="77">
        <v>961.64</v>
      </c>
    </row>
    <row r="6214" spans="1:4">
      <c r="A6214" s="75">
        <v>450181</v>
      </c>
      <c r="B6214" s="76">
        <v>181</v>
      </c>
      <c r="C6214" s="77">
        <v>690.67</v>
      </c>
      <c r="D6214" s="77">
        <v>966.93</v>
      </c>
    </row>
    <row r="6215" spans="1:4">
      <c r="A6215" s="75">
        <v>450182</v>
      </c>
      <c r="B6215" s="76">
        <v>182</v>
      </c>
      <c r="C6215" s="77">
        <v>694.57</v>
      </c>
      <c r="D6215" s="77">
        <v>972.4</v>
      </c>
    </row>
    <row r="6216" spans="1:4">
      <c r="A6216" s="75">
        <v>450183</v>
      </c>
      <c r="B6216" s="76">
        <v>183</v>
      </c>
      <c r="C6216" s="77">
        <v>698.37</v>
      </c>
      <c r="D6216" s="77">
        <v>977.72</v>
      </c>
    </row>
    <row r="6217" spans="1:4">
      <c r="A6217" s="75">
        <v>450184</v>
      </c>
      <c r="B6217" s="76">
        <v>184</v>
      </c>
      <c r="C6217" s="77">
        <v>702.18</v>
      </c>
      <c r="D6217" s="77">
        <v>983.06</v>
      </c>
    </row>
    <row r="6218" spans="1:4">
      <c r="A6218" s="75">
        <v>450185</v>
      </c>
      <c r="B6218" s="76">
        <v>185</v>
      </c>
      <c r="C6218" s="77">
        <v>705.88</v>
      </c>
      <c r="D6218" s="77">
        <v>988.23</v>
      </c>
    </row>
    <row r="6219" spans="1:4">
      <c r="A6219" s="75">
        <v>450186</v>
      </c>
      <c r="B6219" s="76">
        <v>186</v>
      </c>
      <c r="C6219" s="77">
        <v>709.71</v>
      </c>
      <c r="D6219" s="77">
        <v>993.59</v>
      </c>
    </row>
    <row r="6220" spans="1:4">
      <c r="A6220" s="75">
        <v>450187</v>
      </c>
      <c r="B6220" s="76">
        <v>187</v>
      </c>
      <c r="C6220" s="77">
        <v>713.55</v>
      </c>
      <c r="D6220" s="77">
        <v>998.97</v>
      </c>
    </row>
    <row r="6221" spans="1:4">
      <c r="A6221" s="75">
        <v>450188</v>
      </c>
      <c r="B6221" s="76">
        <v>188</v>
      </c>
      <c r="C6221" s="77">
        <v>717.4</v>
      </c>
      <c r="D6221" s="84">
        <v>1004.36</v>
      </c>
    </row>
    <row r="6222" spans="1:4">
      <c r="A6222" s="75">
        <v>450189</v>
      </c>
      <c r="B6222" s="76">
        <v>189</v>
      </c>
      <c r="C6222" s="77">
        <v>721.13</v>
      </c>
      <c r="D6222" s="84">
        <v>1009.59</v>
      </c>
    </row>
    <row r="6223" spans="1:4">
      <c r="A6223" s="75">
        <v>450190</v>
      </c>
      <c r="B6223" s="76">
        <v>190</v>
      </c>
      <c r="C6223" s="77">
        <v>725.01</v>
      </c>
      <c r="D6223" s="84">
        <v>1015.01</v>
      </c>
    </row>
    <row r="6224" spans="1:4">
      <c r="A6224" s="75">
        <v>450191</v>
      </c>
      <c r="B6224" s="76">
        <v>191</v>
      </c>
      <c r="C6224" s="77">
        <v>728.76</v>
      </c>
      <c r="D6224" s="84">
        <v>1020.26</v>
      </c>
    </row>
    <row r="6225" spans="1:4">
      <c r="A6225" s="75">
        <v>450192</v>
      </c>
      <c r="B6225" s="76">
        <v>192</v>
      </c>
      <c r="C6225" s="77">
        <v>732.52</v>
      </c>
      <c r="D6225" s="84">
        <v>1025.53</v>
      </c>
    </row>
    <row r="6226" spans="1:4">
      <c r="A6226" s="75">
        <v>450193</v>
      </c>
      <c r="B6226" s="76">
        <v>193</v>
      </c>
      <c r="C6226" s="77">
        <v>736.43</v>
      </c>
      <c r="D6226" s="84">
        <v>1031</v>
      </c>
    </row>
    <row r="6227" spans="1:4">
      <c r="A6227" s="75">
        <v>450194</v>
      </c>
      <c r="B6227" s="76">
        <v>194</v>
      </c>
      <c r="C6227" s="77">
        <v>740.21</v>
      </c>
      <c r="D6227" s="84">
        <v>1036.29</v>
      </c>
    </row>
    <row r="6228" spans="1:4">
      <c r="A6228" s="75">
        <v>450195</v>
      </c>
      <c r="B6228" s="76">
        <v>195</v>
      </c>
      <c r="C6228" s="77">
        <v>744</v>
      </c>
      <c r="D6228" s="84">
        <v>1041.5999999999999</v>
      </c>
    </row>
    <row r="6229" spans="1:4">
      <c r="A6229" s="75">
        <v>450196</v>
      </c>
      <c r="B6229" s="76">
        <v>196</v>
      </c>
      <c r="C6229" s="77">
        <v>747.8</v>
      </c>
      <c r="D6229" s="84">
        <v>1046.92</v>
      </c>
    </row>
    <row r="6230" spans="1:4">
      <c r="A6230" s="75">
        <v>450197</v>
      </c>
      <c r="B6230" s="76">
        <v>197</v>
      </c>
      <c r="C6230" s="77">
        <v>751.61</v>
      </c>
      <c r="D6230" s="84">
        <v>1052.26</v>
      </c>
    </row>
    <row r="6231" spans="1:4">
      <c r="A6231" s="75">
        <v>450198</v>
      </c>
      <c r="B6231" s="76">
        <v>198</v>
      </c>
      <c r="C6231" s="77">
        <v>755.44</v>
      </c>
      <c r="D6231" s="84">
        <v>1057.6099999999999</v>
      </c>
    </row>
    <row r="6232" spans="1:4">
      <c r="A6232" s="75">
        <v>450199</v>
      </c>
      <c r="B6232" s="76">
        <v>199</v>
      </c>
      <c r="C6232" s="77">
        <v>759.12</v>
      </c>
      <c r="D6232" s="84">
        <v>1062.77</v>
      </c>
    </row>
    <row r="6233" spans="1:4">
      <c r="A6233" s="75">
        <v>450200</v>
      </c>
      <c r="B6233" s="76">
        <v>200</v>
      </c>
      <c r="C6233" s="77">
        <v>762.96</v>
      </c>
      <c r="D6233" s="84">
        <v>1068.1500000000001</v>
      </c>
    </row>
    <row r="6234" spans="1:4">
      <c r="A6234" s="75">
        <v>450201</v>
      </c>
      <c r="B6234" s="79" t="s">
        <v>112</v>
      </c>
      <c r="C6234" s="80">
        <v>3.81</v>
      </c>
      <c r="D6234" s="80">
        <v>5.34</v>
      </c>
    </row>
  </sheetData>
  <sheetProtection selectLockedCells="1" selectUnlockedCell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C205"/>
  <sheetViews>
    <sheetView showGridLines="0" topLeftCell="F1" workbookViewId="0">
      <selection activeCell="E1" sqref="A1:E1048576"/>
    </sheetView>
  </sheetViews>
  <sheetFormatPr defaultColWidth="9.140625" defaultRowHeight="21.75"/>
  <cols>
    <col min="1" max="1" width="9.140625" style="1" hidden="1" customWidth="1"/>
    <col min="2" max="2" width="10" style="1" hidden="1" customWidth="1"/>
    <col min="3" max="3" width="9" style="1" hidden="1" customWidth="1"/>
    <col min="4" max="4" width="10.140625" style="1" hidden="1" customWidth="1"/>
    <col min="5" max="5" width="9.140625" style="1" hidden="1" customWidth="1"/>
    <col min="6" max="6" width="9.140625" style="1"/>
    <col min="7" max="7" width="8.7109375" style="1" customWidth="1"/>
    <col min="8" max="8" width="8.140625" style="1" bestFit="1" customWidth="1"/>
    <col min="9" max="9" width="10.140625" style="1" bestFit="1" customWidth="1"/>
    <col min="10" max="11" width="8.7109375" style="1" customWidth="1"/>
    <col min="12" max="12" width="8.140625" style="1" bestFit="1" customWidth="1"/>
    <col min="13" max="13" width="10.140625" style="1" bestFit="1" customWidth="1"/>
    <col min="14" max="15" width="8.7109375" style="1" customWidth="1"/>
    <col min="16" max="16" width="8.140625" style="1" bestFit="1" customWidth="1"/>
    <col min="17" max="17" width="10.140625" style="1" bestFit="1" customWidth="1"/>
    <col min="18" max="18" width="9.140625" style="1"/>
    <col min="19" max="19" width="8.7109375" style="1" customWidth="1"/>
    <col min="20" max="20" width="8.140625" style="1" bestFit="1" customWidth="1"/>
    <col min="21" max="21" width="10.140625" style="1" bestFit="1" customWidth="1"/>
    <col min="22" max="23" width="8.7109375" style="1" customWidth="1"/>
    <col min="24" max="24" width="8.140625" style="1" bestFit="1" customWidth="1"/>
    <col min="25" max="25" width="10.140625" style="1" bestFit="1" customWidth="1"/>
    <col min="26" max="27" width="8.7109375" style="1" customWidth="1"/>
    <col min="28" max="28" width="8.140625" style="1" bestFit="1" customWidth="1"/>
    <col min="29" max="29" width="10.140625" style="1" bestFit="1" customWidth="1"/>
    <col min="30" max="16384" width="9.140625" style="1"/>
  </cols>
  <sheetData>
    <row r="1" spans="2:29" ht="22.5" thickBot="1">
      <c r="B1" s="1177" t="s">
        <v>115</v>
      </c>
      <c r="C1" s="1177"/>
      <c r="D1" s="1177"/>
      <c r="G1" s="2"/>
      <c r="H1" s="3"/>
      <c r="I1" s="3"/>
      <c r="J1" s="3"/>
      <c r="K1" s="2"/>
      <c r="L1" s="3"/>
      <c r="M1" s="3"/>
      <c r="N1" s="3"/>
      <c r="O1" s="2"/>
      <c r="P1" s="3"/>
      <c r="Q1" s="3"/>
      <c r="R1" s="3"/>
      <c r="S1" s="2"/>
      <c r="T1" s="3"/>
      <c r="U1" s="3"/>
      <c r="V1" s="3"/>
      <c r="W1" s="2"/>
      <c r="X1" s="3"/>
      <c r="Y1" s="3"/>
      <c r="Z1" s="3"/>
      <c r="AA1" s="2"/>
      <c r="AB1" s="3"/>
      <c r="AC1" s="3"/>
    </row>
    <row r="2" spans="2:29" ht="22.5" thickBot="1">
      <c r="B2" s="4" t="s">
        <v>0</v>
      </c>
      <c r="C2" s="1179">
        <f>ข้อมูลโครงการ!L5</f>
        <v>29.5</v>
      </c>
      <c r="D2" s="1180"/>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178" t="s">
        <v>110</v>
      </c>
      <c r="H3" s="1178"/>
      <c r="I3" s="1178"/>
      <c r="J3" s="1178"/>
      <c r="K3" s="1178"/>
      <c r="L3" s="1178"/>
      <c r="M3" s="1178"/>
      <c r="N3" s="1178"/>
      <c r="O3" s="1178"/>
      <c r="P3" s="1178"/>
      <c r="Q3" s="1178"/>
      <c r="R3" s="3"/>
      <c r="S3" s="1178" t="str">
        <f>+G3</f>
        <v>ตารางค่าขนส่งวัสดุก่อสร้าง  รถบรรทุก 10 ล้อ(กรณีน้ำหนักรวมไม่เกิน 15  ตัน)</v>
      </c>
      <c r="T3" s="1178"/>
      <c r="U3" s="1178"/>
      <c r="V3" s="1178"/>
      <c r="W3" s="1178"/>
      <c r="X3" s="1178"/>
      <c r="Y3" s="1178"/>
      <c r="Z3" s="1178"/>
      <c r="AA3" s="1178"/>
      <c r="AB3" s="1178"/>
      <c r="AC3" s="1178"/>
    </row>
    <row r="4" spans="2:29" ht="22.5" thickBot="1">
      <c r="B4" s="8"/>
      <c r="C4" s="9" t="s">
        <v>3</v>
      </c>
      <c r="D4" s="10" t="s">
        <v>4</v>
      </c>
      <c r="G4" s="1178" t="s">
        <v>6</v>
      </c>
      <c r="H4" s="1178"/>
      <c r="I4" s="1178"/>
      <c r="J4" s="1178"/>
      <c r="K4" s="1178"/>
      <c r="L4" s="1178"/>
      <c r="M4" s="1178"/>
      <c r="N4" s="1178"/>
      <c r="O4" s="1178"/>
      <c r="P4" s="1178"/>
      <c r="Q4" s="1178"/>
      <c r="R4" s="3"/>
      <c r="S4" s="1178" t="s">
        <v>6</v>
      </c>
      <c r="T4" s="1178"/>
      <c r="U4" s="1178"/>
      <c r="V4" s="1178"/>
      <c r="W4" s="1178"/>
      <c r="X4" s="1178"/>
      <c r="Y4" s="1178"/>
      <c r="Z4" s="1178"/>
      <c r="AA4" s="1178"/>
      <c r="AB4" s="1178"/>
      <c r="AC4" s="1178"/>
    </row>
    <row r="5" spans="2:29">
      <c r="B5" s="11">
        <v>1</v>
      </c>
      <c r="C5" s="64">
        <f>VLOOKUP((($C$2-0.5)*10000)+B5,'ข้อมูลขนส่ง 10 ล้อ'!$A$4:$D$6234,3)</f>
        <v>8.1</v>
      </c>
      <c r="D5" s="65">
        <f>VLOOKUP((($C$2-0.5)*10000)+B5,'ข้อมูลขนส่ง 10 ล้อ'!$A$4:$D$6234,4)</f>
        <v>11.35</v>
      </c>
      <c r="G5" s="1178"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178"/>
      <c r="I5" s="1178"/>
      <c r="J5" s="1178"/>
      <c r="K5" s="1178"/>
      <c r="L5" s="1178"/>
      <c r="M5" s="1178"/>
      <c r="N5" s="1178"/>
      <c r="O5" s="1178"/>
      <c r="P5" s="1178"/>
      <c r="Q5" s="1178"/>
      <c r="R5" s="3"/>
      <c r="S5" s="1178" t="str">
        <f>+G5</f>
        <v>ราคาน้ำมันเชื้อเพลิงโซล่า ที่ อำเภอเมือง  29.00 - 29.99  บาท / ลิตร</v>
      </c>
      <c r="T5" s="1178"/>
      <c r="U5" s="1178"/>
      <c r="V5" s="1178"/>
      <c r="W5" s="1178"/>
      <c r="X5" s="1178"/>
      <c r="Y5" s="1178"/>
      <c r="Z5" s="1178"/>
      <c r="AA5" s="1178"/>
      <c r="AB5" s="1178"/>
      <c r="AC5" s="1178"/>
    </row>
    <row r="6" spans="2:29">
      <c r="B6" s="12">
        <v>2</v>
      </c>
      <c r="C6" s="64">
        <f>VLOOKUP((($C$2-0.5)*10000)+B6,'ข้อมูลขนส่ง 10 ล้อ'!$A$4:$D$6234,3)</f>
        <v>9.9</v>
      </c>
      <c r="D6" s="66">
        <f>VLOOKUP((($C$2-0.5)*10000)+B6,'ข้อมูลขนส่ง 10 ล้อ'!$A$4:$D$6234,4)</f>
        <v>13.86</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ล้อ'!$A$4:$D$6234,3)</f>
        <v>11.7</v>
      </c>
      <c r="D7" s="66">
        <f>VLOOKUP((($C$2-0.5)*10000)+B7,'ข้อมูลขนส่ง 10 ล้อ'!$A$4:$D$6234,4)</f>
        <v>16.38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ล้อ'!$A$4:$D$6234,3)</f>
        <v>13.49</v>
      </c>
      <c r="D8" s="66">
        <f>VLOOKUP((($C$2-0.5)*10000)+B8,'ข้อมูลขนส่ง 10 ล้อ'!$A$4:$D$6234,4)</f>
        <v>18.89</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ล้อ'!$A$4:$D$6234,3)</f>
        <v>15.29</v>
      </c>
      <c r="D9" s="66">
        <f>VLOOKUP((($C$2-0.5)*10000)+B9,'ข้อมูลขนส่ง 10 ล้อ'!$A$4:$D$6234,4)</f>
        <v>21.41</v>
      </c>
      <c r="G9" s="13">
        <v>1</v>
      </c>
      <c r="H9" s="20">
        <f>C5</f>
        <v>8.1</v>
      </c>
      <c r="I9" s="20">
        <f>D5</f>
        <v>11.35</v>
      </c>
      <c r="J9" s="3"/>
      <c r="K9" s="21">
        <v>41</v>
      </c>
      <c r="L9" s="20">
        <f>C45</f>
        <v>102.03</v>
      </c>
      <c r="M9" s="20">
        <f>D45</f>
        <v>142.84</v>
      </c>
      <c r="N9" s="3"/>
      <c r="O9" s="21">
        <v>81</v>
      </c>
      <c r="P9" s="22">
        <f>C85</f>
        <v>200.38</v>
      </c>
      <c r="Q9" s="22">
        <f>D85</f>
        <v>280.54000000000002</v>
      </c>
      <c r="R9" s="23"/>
      <c r="S9" s="15">
        <v>121</v>
      </c>
      <c r="T9" s="20">
        <f>C125</f>
        <v>298.57</v>
      </c>
      <c r="U9" s="20">
        <f>D125</f>
        <v>417.99</v>
      </c>
      <c r="V9" s="3"/>
      <c r="W9" s="21">
        <v>148</v>
      </c>
      <c r="X9" s="20">
        <f>C152</f>
        <v>365.01</v>
      </c>
      <c r="Y9" s="20">
        <f>D152</f>
        <v>511.01</v>
      </c>
      <c r="Z9" s="3"/>
      <c r="AA9" s="21">
        <v>175</v>
      </c>
      <c r="AB9" s="22">
        <f>C179</f>
        <v>431.55</v>
      </c>
      <c r="AC9" s="22">
        <f>D179</f>
        <v>604.16999999999996</v>
      </c>
    </row>
    <row r="10" spans="2:29">
      <c r="B10" s="12">
        <v>6</v>
      </c>
      <c r="C10" s="64">
        <f>VLOOKUP((($C$2-0.5)*10000)+B10,'ข้อมูลขนส่ง 10 ล้อ'!$A$4:$D$6234,3)</f>
        <v>17.09</v>
      </c>
      <c r="D10" s="66">
        <f>VLOOKUP((($C$2-0.5)*10000)+B10,'ข้อมูลขนส่ง 10 ล้อ'!$A$4:$D$6234,4)</f>
        <v>23.92</v>
      </c>
      <c r="G10" s="15">
        <v>2</v>
      </c>
      <c r="H10" s="22">
        <f>C6</f>
        <v>9.9</v>
      </c>
      <c r="I10" s="22">
        <f t="shared" ref="I10:I48" si="0">D6</f>
        <v>13.86</v>
      </c>
      <c r="J10" s="3"/>
      <c r="K10" s="24">
        <v>42</v>
      </c>
      <c r="L10" s="22">
        <f t="shared" ref="L10:M25" si="1">C46</f>
        <v>104.49</v>
      </c>
      <c r="M10" s="22">
        <f t="shared" si="1"/>
        <v>146.28</v>
      </c>
      <c r="N10" s="3"/>
      <c r="O10" s="24">
        <v>82</v>
      </c>
      <c r="P10" s="22">
        <f t="shared" ref="P10:Q25" si="2">C86</f>
        <v>202.74</v>
      </c>
      <c r="Q10" s="22">
        <f t="shared" si="2"/>
        <v>283.83999999999997</v>
      </c>
      <c r="R10" s="23"/>
      <c r="S10" s="15">
        <v>122</v>
      </c>
      <c r="T10" s="22">
        <f t="shared" ref="T10:U25" si="3">C126</f>
        <v>301.08</v>
      </c>
      <c r="U10" s="22">
        <f t="shared" si="3"/>
        <v>421.51</v>
      </c>
      <c r="V10" s="3"/>
      <c r="W10" s="24">
        <v>149</v>
      </c>
      <c r="X10" s="22">
        <f t="shared" ref="X10:Y25" si="4">C153</f>
        <v>367.39</v>
      </c>
      <c r="Y10" s="22">
        <f t="shared" si="4"/>
        <v>514.35</v>
      </c>
      <c r="Z10" s="3"/>
      <c r="AA10" s="24">
        <v>176</v>
      </c>
      <c r="AB10" s="22">
        <f t="shared" ref="AB10:AC25" si="5">C180</f>
        <v>434.08</v>
      </c>
      <c r="AC10" s="22">
        <f t="shared" si="5"/>
        <v>607.72</v>
      </c>
    </row>
    <row r="11" spans="2:29">
      <c r="B11" s="12">
        <v>7</v>
      </c>
      <c r="C11" s="64">
        <f>VLOOKUP((($C$2-0.5)*10000)+B11,'ข้อมูลขนส่ง 10 ล้อ'!$A$4:$D$6234,3)</f>
        <v>18.88</v>
      </c>
      <c r="D11" s="66">
        <f>VLOOKUP((($C$2-0.5)*10000)+B11,'ข้อมูลขนส่ง 10 ล้อ'!$A$4:$D$6234,4)</f>
        <v>26.44</v>
      </c>
      <c r="G11" s="15">
        <v>3</v>
      </c>
      <c r="H11" s="22">
        <f t="shared" ref="H11:H48" si="6">C7</f>
        <v>11.7</v>
      </c>
      <c r="I11" s="22">
        <f t="shared" si="0"/>
        <v>16.38</v>
      </c>
      <c r="J11" s="3"/>
      <c r="K11" s="24">
        <v>43</v>
      </c>
      <c r="L11" s="22">
        <f t="shared" si="1"/>
        <v>106.93</v>
      </c>
      <c r="M11" s="22">
        <f t="shared" si="1"/>
        <v>149.71</v>
      </c>
      <c r="N11" s="3"/>
      <c r="O11" s="24">
        <v>83</v>
      </c>
      <c r="P11" s="22">
        <f t="shared" si="2"/>
        <v>205.23</v>
      </c>
      <c r="Q11" s="22">
        <f t="shared" si="2"/>
        <v>287.32</v>
      </c>
      <c r="R11" s="23"/>
      <c r="S11" s="15">
        <v>123</v>
      </c>
      <c r="T11" s="22">
        <f t="shared" si="3"/>
        <v>303.60000000000002</v>
      </c>
      <c r="U11" s="22">
        <f t="shared" si="3"/>
        <v>425.04</v>
      </c>
      <c r="V11" s="3"/>
      <c r="W11" s="24">
        <v>150</v>
      </c>
      <c r="X11" s="22">
        <f t="shared" si="4"/>
        <v>370.15</v>
      </c>
      <c r="Y11" s="22">
        <f t="shared" si="4"/>
        <v>518.22</v>
      </c>
      <c r="Z11" s="3"/>
      <c r="AA11" s="24">
        <v>177</v>
      </c>
      <c r="AB11" s="22">
        <f t="shared" si="5"/>
        <v>436.62</v>
      </c>
      <c r="AC11" s="22">
        <f t="shared" si="5"/>
        <v>611.27</v>
      </c>
    </row>
    <row r="12" spans="2:29">
      <c r="B12" s="12">
        <v>8</v>
      </c>
      <c r="C12" s="64">
        <f>VLOOKUP((($C$2-0.5)*10000)+B12,'ข้อมูลขนส่ง 10 ล้อ'!$A$4:$D$6234,3)</f>
        <v>20.92</v>
      </c>
      <c r="D12" s="66">
        <f>VLOOKUP((($C$2-0.5)*10000)+B12,'ข้อมูลขนส่ง 10 ล้อ'!$A$4:$D$6234,4)</f>
        <v>29.28</v>
      </c>
      <c r="G12" s="15">
        <v>4</v>
      </c>
      <c r="H12" s="22">
        <f t="shared" si="6"/>
        <v>13.49</v>
      </c>
      <c r="I12" s="22">
        <f t="shared" si="0"/>
        <v>18.89</v>
      </c>
      <c r="J12" s="3"/>
      <c r="K12" s="24">
        <v>44</v>
      </c>
      <c r="L12" s="22">
        <f t="shared" si="1"/>
        <v>109.4</v>
      </c>
      <c r="M12" s="22">
        <f t="shared" si="1"/>
        <v>153.16</v>
      </c>
      <c r="N12" s="3"/>
      <c r="O12" s="24">
        <v>84</v>
      </c>
      <c r="P12" s="22">
        <f t="shared" si="2"/>
        <v>207.72</v>
      </c>
      <c r="Q12" s="22">
        <f t="shared" si="2"/>
        <v>290.81</v>
      </c>
      <c r="R12" s="23"/>
      <c r="S12" s="15">
        <v>124</v>
      </c>
      <c r="T12" s="22">
        <f t="shared" si="3"/>
        <v>306.13</v>
      </c>
      <c r="U12" s="22">
        <f t="shared" si="3"/>
        <v>428.58</v>
      </c>
      <c r="V12" s="3"/>
      <c r="W12" s="24">
        <v>151</v>
      </c>
      <c r="X12" s="22">
        <f t="shared" si="4"/>
        <v>372.55</v>
      </c>
      <c r="Y12" s="22">
        <f t="shared" si="4"/>
        <v>521.57000000000005</v>
      </c>
      <c r="Z12" s="3"/>
      <c r="AA12" s="24">
        <v>178</v>
      </c>
      <c r="AB12" s="22">
        <f t="shared" si="5"/>
        <v>438.64</v>
      </c>
      <c r="AC12" s="22">
        <f t="shared" si="5"/>
        <v>614.09</v>
      </c>
    </row>
    <row r="13" spans="2:29">
      <c r="B13" s="12">
        <v>9</v>
      </c>
      <c r="C13" s="64">
        <f>VLOOKUP((($C$2-0.5)*10000)+B13,'ข้อมูลขนส่ง 10 ล้อ'!$A$4:$D$6234,3)</f>
        <v>23.38</v>
      </c>
      <c r="D13" s="66">
        <f>VLOOKUP((($C$2-0.5)*10000)+B13,'ข้อมูลขนส่ง 10 ล้อ'!$A$4:$D$6234,4)</f>
        <v>32.729999999999997</v>
      </c>
      <c r="G13" s="15">
        <v>5</v>
      </c>
      <c r="H13" s="22">
        <f t="shared" si="6"/>
        <v>15.29</v>
      </c>
      <c r="I13" s="22">
        <f t="shared" si="0"/>
        <v>21.41</v>
      </c>
      <c r="J13" s="3"/>
      <c r="K13" s="24">
        <v>45</v>
      </c>
      <c r="L13" s="22">
        <f t="shared" si="1"/>
        <v>111.85</v>
      </c>
      <c r="M13" s="22">
        <f t="shared" si="1"/>
        <v>156.59</v>
      </c>
      <c r="N13" s="3"/>
      <c r="O13" s="24">
        <v>85</v>
      </c>
      <c r="P13" s="22">
        <f t="shared" si="2"/>
        <v>210.23</v>
      </c>
      <c r="Q13" s="22">
        <f t="shared" si="2"/>
        <v>294.32</v>
      </c>
      <c r="R13" s="23"/>
      <c r="S13" s="15">
        <v>125</v>
      </c>
      <c r="T13" s="22">
        <f t="shared" si="3"/>
        <v>308.41000000000003</v>
      </c>
      <c r="U13" s="22">
        <f t="shared" si="3"/>
        <v>431.77</v>
      </c>
      <c r="V13" s="3"/>
      <c r="W13" s="24">
        <v>152</v>
      </c>
      <c r="X13" s="22">
        <f t="shared" si="4"/>
        <v>374.95</v>
      </c>
      <c r="Y13" s="22">
        <f t="shared" si="4"/>
        <v>524.92999999999995</v>
      </c>
      <c r="Z13" s="3"/>
      <c r="AA13" s="24">
        <v>179</v>
      </c>
      <c r="AB13" s="22">
        <f t="shared" si="5"/>
        <v>441.18</v>
      </c>
      <c r="AC13" s="22">
        <f t="shared" si="5"/>
        <v>617.66</v>
      </c>
    </row>
    <row r="14" spans="2:29">
      <c r="B14" s="12">
        <v>10</v>
      </c>
      <c r="C14" s="64">
        <f>VLOOKUP((($C$2-0.5)*10000)+B14,'ข้อมูลขนส่ง 10 ล้อ'!$A$4:$D$6234,3)</f>
        <v>25.83</v>
      </c>
      <c r="D14" s="66">
        <f>VLOOKUP((($C$2-0.5)*10000)+B14,'ข้อมูลขนส่ง 10 ล้อ'!$A$4:$D$6234,4)</f>
        <v>36.17</v>
      </c>
      <c r="G14" s="15">
        <v>6</v>
      </c>
      <c r="H14" s="22">
        <f t="shared" si="6"/>
        <v>17.09</v>
      </c>
      <c r="I14" s="22">
        <f t="shared" si="0"/>
        <v>23.92</v>
      </c>
      <c r="J14" s="3"/>
      <c r="K14" s="24">
        <v>46</v>
      </c>
      <c r="L14" s="22">
        <f t="shared" si="1"/>
        <v>114.31</v>
      </c>
      <c r="M14" s="22">
        <f t="shared" si="1"/>
        <v>160.04</v>
      </c>
      <c r="N14" s="3"/>
      <c r="O14" s="24">
        <v>86</v>
      </c>
      <c r="P14" s="22">
        <f t="shared" si="2"/>
        <v>212.62</v>
      </c>
      <c r="Q14" s="22">
        <f t="shared" si="2"/>
        <v>297.67</v>
      </c>
      <c r="R14" s="23"/>
      <c r="S14" s="15">
        <v>126</v>
      </c>
      <c r="T14" s="22">
        <f t="shared" si="3"/>
        <v>310.95</v>
      </c>
      <c r="U14" s="22">
        <f t="shared" si="3"/>
        <v>435.34</v>
      </c>
      <c r="V14" s="3"/>
      <c r="W14" s="24">
        <v>153</v>
      </c>
      <c r="X14" s="22">
        <f t="shared" si="4"/>
        <v>377.36</v>
      </c>
      <c r="Y14" s="22">
        <f t="shared" si="4"/>
        <v>528.29999999999995</v>
      </c>
      <c r="Z14" s="3"/>
      <c r="AA14" s="24">
        <v>180</v>
      </c>
      <c r="AB14" s="22">
        <f t="shared" si="5"/>
        <v>443.73</v>
      </c>
      <c r="AC14" s="22">
        <f t="shared" si="5"/>
        <v>621.23</v>
      </c>
    </row>
    <row r="15" spans="2:29">
      <c r="B15" s="12">
        <v>11</v>
      </c>
      <c r="C15" s="64">
        <f>VLOOKUP((($C$2-0.5)*10000)+B15,'ข้อมูลขนส่ง 10 ล้อ'!$A$4:$D$6234,3)</f>
        <v>28.29</v>
      </c>
      <c r="D15" s="66">
        <f>VLOOKUP((($C$2-0.5)*10000)+B15,'ข้อมูลขนส่ง 10 ล้อ'!$A$4:$D$6234,4)</f>
        <v>39.61</v>
      </c>
      <c r="G15" s="15">
        <v>7</v>
      </c>
      <c r="H15" s="22">
        <f t="shared" si="6"/>
        <v>18.88</v>
      </c>
      <c r="I15" s="22">
        <f t="shared" si="0"/>
        <v>26.44</v>
      </c>
      <c r="J15" s="3"/>
      <c r="K15" s="24">
        <v>47</v>
      </c>
      <c r="L15" s="22">
        <f t="shared" si="1"/>
        <v>116.76</v>
      </c>
      <c r="M15" s="22">
        <f t="shared" si="1"/>
        <v>163.47</v>
      </c>
      <c r="N15" s="3"/>
      <c r="O15" s="24">
        <v>87</v>
      </c>
      <c r="P15" s="22">
        <f t="shared" si="2"/>
        <v>215.03</v>
      </c>
      <c r="Q15" s="22">
        <f t="shared" si="2"/>
        <v>301.04000000000002</v>
      </c>
      <c r="R15" s="23"/>
      <c r="S15" s="15">
        <v>127</v>
      </c>
      <c r="T15" s="22">
        <f t="shared" si="3"/>
        <v>313.51</v>
      </c>
      <c r="U15" s="22">
        <f t="shared" si="3"/>
        <v>438.91</v>
      </c>
      <c r="V15" s="3"/>
      <c r="W15" s="24">
        <v>154</v>
      </c>
      <c r="X15" s="22">
        <f t="shared" si="4"/>
        <v>379.77</v>
      </c>
      <c r="Y15" s="22">
        <f t="shared" si="4"/>
        <v>531.66999999999996</v>
      </c>
      <c r="Z15" s="3"/>
      <c r="AA15" s="24">
        <v>181</v>
      </c>
      <c r="AB15" s="22">
        <f t="shared" si="5"/>
        <v>446.29</v>
      </c>
      <c r="AC15" s="22">
        <f t="shared" si="5"/>
        <v>624.80999999999995</v>
      </c>
    </row>
    <row r="16" spans="2:29">
      <c r="B16" s="12">
        <v>12</v>
      </c>
      <c r="C16" s="64">
        <f>VLOOKUP((($C$2-0.5)*10000)+B16,'ข้อมูลขนส่ง 10 ล้อ'!$A$4:$D$6234,3)</f>
        <v>30.75</v>
      </c>
      <c r="D16" s="66">
        <f>VLOOKUP((($C$2-0.5)*10000)+B16,'ข้อมูลขนส่ง 10 ล้อ'!$A$4:$D$6234,4)</f>
        <v>43.04</v>
      </c>
      <c r="G16" s="15">
        <v>8</v>
      </c>
      <c r="H16" s="22">
        <f t="shared" si="6"/>
        <v>20.92</v>
      </c>
      <c r="I16" s="22">
        <f t="shared" si="0"/>
        <v>29.28</v>
      </c>
      <c r="J16" s="3"/>
      <c r="K16" s="24">
        <v>48</v>
      </c>
      <c r="L16" s="22">
        <f t="shared" si="1"/>
        <v>119.23</v>
      </c>
      <c r="M16" s="22">
        <f t="shared" si="1"/>
        <v>166.92</v>
      </c>
      <c r="N16" s="3"/>
      <c r="O16" s="24">
        <v>88</v>
      </c>
      <c r="P16" s="22">
        <f t="shared" si="2"/>
        <v>217.57</v>
      </c>
      <c r="Q16" s="22">
        <f t="shared" si="2"/>
        <v>304.58999999999997</v>
      </c>
      <c r="R16" s="23"/>
      <c r="S16" s="15">
        <v>128</v>
      </c>
      <c r="T16" s="22">
        <f t="shared" si="3"/>
        <v>315.8</v>
      </c>
      <c r="U16" s="22">
        <f t="shared" si="3"/>
        <v>442.12</v>
      </c>
      <c r="V16" s="3"/>
      <c r="W16" s="24">
        <v>155</v>
      </c>
      <c r="X16" s="22">
        <f t="shared" si="4"/>
        <v>382.18</v>
      </c>
      <c r="Y16" s="22">
        <f t="shared" si="4"/>
        <v>535.04999999999995</v>
      </c>
      <c r="Z16" s="3"/>
      <c r="AA16" s="24">
        <v>182</v>
      </c>
      <c r="AB16" s="22">
        <f t="shared" si="5"/>
        <v>448.86</v>
      </c>
      <c r="AC16" s="22">
        <f t="shared" si="5"/>
        <v>628.4</v>
      </c>
    </row>
    <row r="17" spans="2:29">
      <c r="B17" s="12">
        <v>13</v>
      </c>
      <c r="C17" s="64">
        <f>VLOOKUP((($C$2-0.5)*10000)+B17,'ข้อมูลขนส่ง 10 ล้อ'!$A$4:$D$6234,3)</f>
        <v>33.200000000000003</v>
      </c>
      <c r="D17" s="66">
        <f>VLOOKUP((($C$2-0.5)*10000)+B17,'ข้อมูลขนส่ง 10 ล้อ'!$A$4:$D$6234,4)</f>
        <v>46.49</v>
      </c>
      <c r="G17" s="15">
        <v>9</v>
      </c>
      <c r="H17" s="22">
        <f t="shared" si="6"/>
        <v>23.38</v>
      </c>
      <c r="I17" s="22">
        <f t="shared" si="0"/>
        <v>32.729999999999997</v>
      </c>
      <c r="J17" s="3"/>
      <c r="K17" s="24">
        <v>49</v>
      </c>
      <c r="L17" s="22">
        <f t="shared" si="1"/>
        <v>121.67</v>
      </c>
      <c r="M17" s="22">
        <f t="shared" si="1"/>
        <v>170.33</v>
      </c>
      <c r="N17" s="3"/>
      <c r="O17" s="24">
        <v>89</v>
      </c>
      <c r="P17" s="22">
        <f t="shared" si="2"/>
        <v>219.98</v>
      </c>
      <c r="Q17" s="22">
        <f t="shared" si="2"/>
        <v>307.98</v>
      </c>
      <c r="R17" s="23"/>
      <c r="S17" s="15">
        <v>129</v>
      </c>
      <c r="T17" s="22">
        <f t="shared" si="3"/>
        <v>318.37</v>
      </c>
      <c r="U17" s="22">
        <f t="shared" si="3"/>
        <v>445.72</v>
      </c>
      <c r="V17" s="3"/>
      <c r="W17" s="24">
        <v>156</v>
      </c>
      <c r="X17" s="22">
        <f t="shared" si="4"/>
        <v>384.6</v>
      </c>
      <c r="Y17" s="22">
        <f t="shared" si="4"/>
        <v>538.44000000000005</v>
      </c>
      <c r="Z17" s="3"/>
      <c r="AA17" s="24">
        <v>183</v>
      </c>
      <c r="AB17" s="22">
        <f t="shared" si="5"/>
        <v>451.43</v>
      </c>
      <c r="AC17" s="22">
        <f t="shared" si="5"/>
        <v>623</v>
      </c>
    </row>
    <row r="18" spans="2:29">
      <c r="B18" s="12">
        <v>14</v>
      </c>
      <c r="C18" s="64">
        <f>VLOOKUP((($C$2-0.5)*10000)+B18,'ข้อมูลขนส่ง 10 ล้อ'!$A$4:$D$6234,3)</f>
        <v>35.659999999999997</v>
      </c>
      <c r="D18" s="66">
        <f>VLOOKUP((($C$2-0.5)*10000)+B18,'ข้อมูลขนส่ง 10 ล้อ'!$A$4:$D$6234,4)</f>
        <v>49.93</v>
      </c>
      <c r="G18" s="15">
        <v>10</v>
      </c>
      <c r="H18" s="22">
        <f t="shared" si="6"/>
        <v>25.83</v>
      </c>
      <c r="I18" s="22">
        <f t="shared" si="0"/>
        <v>36.17</v>
      </c>
      <c r="J18" s="3"/>
      <c r="K18" s="24">
        <v>50</v>
      </c>
      <c r="L18" s="22">
        <f t="shared" si="1"/>
        <v>124.12</v>
      </c>
      <c r="M18" s="22">
        <f t="shared" si="1"/>
        <v>173.77</v>
      </c>
      <c r="N18" s="3"/>
      <c r="O18" s="24">
        <v>90</v>
      </c>
      <c r="P18" s="22">
        <f t="shared" si="2"/>
        <v>222.41</v>
      </c>
      <c r="Q18" s="22">
        <f t="shared" si="2"/>
        <v>311.38</v>
      </c>
      <c r="R18" s="23"/>
      <c r="S18" s="15">
        <v>130</v>
      </c>
      <c r="T18" s="22">
        <f t="shared" si="3"/>
        <v>320.95</v>
      </c>
      <c r="U18" s="22">
        <f t="shared" si="3"/>
        <v>449.33</v>
      </c>
      <c r="V18" s="3"/>
      <c r="W18" s="24">
        <v>157</v>
      </c>
      <c r="X18" s="22">
        <f t="shared" si="4"/>
        <v>387.02</v>
      </c>
      <c r="Y18" s="22">
        <f t="shared" si="4"/>
        <v>541.83000000000004</v>
      </c>
      <c r="Z18" s="3"/>
      <c r="AA18" s="24">
        <v>184</v>
      </c>
      <c r="AB18" s="22">
        <f t="shared" si="5"/>
        <v>453.45</v>
      </c>
      <c r="AC18" s="22">
        <f t="shared" si="5"/>
        <v>634.83000000000004</v>
      </c>
    </row>
    <row r="19" spans="2:29">
      <c r="B19" s="12">
        <v>15</v>
      </c>
      <c r="C19" s="64">
        <f>VLOOKUP((($C$2-0.5)*10000)+B19,'ข้อมูลขนส่ง 10 ล้อ'!$A$4:$D$6234,3)</f>
        <v>38.119999999999997</v>
      </c>
      <c r="D19" s="66">
        <f>VLOOKUP((($C$2-0.5)*10000)+B19,'ข้อมูลขนส่ง 10 ล้อ'!$A$4:$D$6234,4)</f>
        <v>53.37</v>
      </c>
      <c r="G19" s="15">
        <v>11</v>
      </c>
      <c r="H19" s="22">
        <f t="shared" si="6"/>
        <v>28.29</v>
      </c>
      <c r="I19" s="22">
        <f t="shared" si="0"/>
        <v>39.61</v>
      </c>
      <c r="J19" s="3"/>
      <c r="K19" s="24">
        <v>51</v>
      </c>
      <c r="L19" s="22">
        <f t="shared" si="1"/>
        <v>126.59</v>
      </c>
      <c r="M19" s="22">
        <f t="shared" si="1"/>
        <v>177.23</v>
      </c>
      <c r="N19" s="3"/>
      <c r="O19" s="24">
        <v>91</v>
      </c>
      <c r="P19" s="22">
        <f t="shared" si="2"/>
        <v>224.99</v>
      </c>
      <c r="Q19" s="22">
        <f t="shared" si="2"/>
        <v>314.98</v>
      </c>
      <c r="R19" s="23"/>
      <c r="S19" s="15">
        <v>131</v>
      </c>
      <c r="T19" s="22">
        <f t="shared" si="3"/>
        <v>323.26</v>
      </c>
      <c r="U19" s="22">
        <f t="shared" si="3"/>
        <v>452.56</v>
      </c>
      <c r="V19" s="3"/>
      <c r="W19" s="24">
        <v>158</v>
      </c>
      <c r="X19" s="22">
        <f t="shared" si="4"/>
        <v>389.87</v>
      </c>
      <c r="Y19" s="22">
        <f t="shared" si="4"/>
        <v>545.82000000000005</v>
      </c>
      <c r="Z19" s="3"/>
      <c r="AA19" s="24">
        <v>185</v>
      </c>
      <c r="AB19" s="22">
        <f t="shared" si="5"/>
        <v>456.03</v>
      </c>
      <c r="AC19" s="22">
        <f t="shared" si="5"/>
        <v>638.44000000000005</v>
      </c>
    </row>
    <row r="20" spans="2:29">
      <c r="B20" s="12">
        <v>16</v>
      </c>
      <c r="C20" s="64">
        <f>VLOOKUP((($C$2-0.5)*10000)+B20,'ข้อมูลขนส่ง 10 ล้อ'!$A$4:$D$6234,3)</f>
        <v>40.58</v>
      </c>
      <c r="D20" s="66">
        <f>VLOOKUP((($C$2-0.5)*10000)+B20,'ข้อมูลขนส่ง 10 ล้อ'!$A$4:$D$6234,4)</f>
        <v>56.81</v>
      </c>
      <c r="G20" s="15">
        <v>12</v>
      </c>
      <c r="H20" s="22">
        <f t="shared" si="6"/>
        <v>30.75</v>
      </c>
      <c r="I20" s="22">
        <f t="shared" si="0"/>
        <v>43.04</v>
      </c>
      <c r="J20" s="3"/>
      <c r="K20" s="24">
        <v>52</v>
      </c>
      <c r="L20" s="22">
        <f t="shared" si="1"/>
        <v>129.04</v>
      </c>
      <c r="M20" s="22">
        <f t="shared" si="1"/>
        <v>180.65</v>
      </c>
      <c r="N20" s="3"/>
      <c r="O20" s="24">
        <v>92</v>
      </c>
      <c r="P20" s="22">
        <f t="shared" si="2"/>
        <v>227.44</v>
      </c>
      <c r="Q20" s="22">
        <f t="shared" si="2"/>
        <v>318.41000000000003</v>
      </c>
      <c r="R20" s="23"/>
      <c r="S20" s="15">
        <v>132</v>
      </c>
      <c r="T20" s="22">
        <f t="shared" si="3"/>
        <v>325.86</v>
      </c>
      <c r="U20" s="22">
        <f t="shared" si="3"/>
        <v>456.2</v>
      </c>
      <c r="V20" s="3"/>
      <c r="W20" s="24">
        <v>159</v>
      </c>
      <c r="X20" s="22">
        <f t="shared" si="4"/>
        <v>392.31</v>
      </c>
      <c r="Y20" s="22">
        <f t="shared" si="4"/>
        <v>549.23</v>
      </c>
      <c r="Z20" s="3"/>
      <c r="AA20" s="24">
        <v>186</v>
      </c>
      <c r="AB20" s="22">
        <f t="shared" si="5"/>
        <v>458.62</v>
      </c>
      <c r="AC20" s="22">
        <f t="shared" si="5"/>
        <v>642.05999999999995</v>
      </c>
    </row>
    <row r="21" spans="2:29">
      <c r="B21" s="12">
        <v>17</v>
      </c>
      <c r="C21" s="64">
        <f>VLOOKUP((($C$2-0.5)*10000)+B21,'ข้อมูลขนส่ง 10 ล้อ'!$A$4:$D$6234,3)</f>
        <v>43.03</v>
      </c>
      <c r="D21" s="66">
        <f>VLOOKUP((($C$2-0.5)*10000)+B21,'ข้อมูลขนส่ง 10 ล้อ'!$A$4:$D$6234,4)</f>
        <v>60.25</v>
      </c>
      <c r="G21" s="15">
        <v>13</v>
      </c>
      <c r="H21" s="22">
        <f t="shared" si="6"/>
        <v>33.200000000000003</v>
      </c>
      <c r="I21" s="22">
        <f t="shared" si="0"/>
        <v>46.49</v>
      </c>
      <c r="J21" s="3"/>
      <c r="K21" s="24">
        <v>53</v>
      </c>
      <c r="L21" s="22">
        <f t="shared" si="1"/>
        <v>131.5</v>
      </c>
      <c r="M21" s="22">
        <f t="shared" si="1"/>
        <v>184.1</v>
      </c>
      <c r="N21" s="3"/>
      <c r="O21" s="24">
        <v>93</v>
      </c>
      <c r="P21" s="22">
        <f t="shared" si="2"/>
        <v>229.89</v>
      </c>
      <c r="Q21" s="22">
        <f t="shared" si="2"/>
        <v>321.85000000000002</v>
      </c>
      <c r="R21" s="23"/>
      <c r="S21" s="15">
        <v>133</v>
      </c>
      <c r="T21" s="22">
        <f t="shared" si="3"/>
        <v>328.17</v>
      </c>
      <c r="U21" s="22">
        <f t="shared" si="3"/>
        <v>459.43</v>
      </c>
      <c r="V21" s="3"/>
      <c r="W21" s="24">
        <v>160</v>
      </c>
      <c r="X21" s="22">
        <f t="shared" si="4"/>
        <v>394.75</v>
      </c>
      <c r="Y21" s="22">
        <f t="shared" si="4"/>
        <v>552.65</v>
      </c>
      <c r="Z21" s="3"/>
      <c r="AA21" s="24">
        <v>187</v>
      </c>
      <c r="AB21" s="22">
        <f t="shared" si="5"/>
        <v>461.21</v>
      </c>
      <c r="AC21" s="22">
        <f t="shared" si="5"/>
        <v>645.70000000000005</v>
      </c>
    </row>
    <row r="22" spans="2:29">
      <c r="B22" s="12">
        <v>18</v>
      </c>
      <c r="C22" s="64">
        <f>VLOOKUP((($C$2-0.5)*10000)+B22,'ข้อมูลขนส่ง 10 ล้อ'!$A$4:$D$6234,3)</f>
        <v>45.49</v>
      </c>
      <c r="D22" s="66">
        <f>VLOOKUP((($C$2-0.5)*10000)+B22,'ข้อมูลขนส่ง 10 ล้อ'!$A$4:$D$6234,4)</f>
        <v>63.68</v>
      </c>
      <c r="G22" s="15">
        <v>14</v>
      </c>
      <c r="H22" s="22">
        <f t="shared" si="6"/>
        <v>35.659999999999997</v>
      </c>
      <c r="I22" s="22">
        <f t="shared" si="0"/>
        <v>49.93</v>
      </c>
      <c r="J22" s="3"/>
      <c r="K22" s="24">
        <v>54</v>
      </c>
      <c r="L22" s="22">
        <f t="shared" si="1"/>
        <v>133.97</v>
      </c>
      <c r="M22" s="22">
        <f t="shared" si="1"/>
        <v>187.56</v>
      </c>
      <c r="N22" s="3"/>
      <c r="O22" s="24">
        <v>94</v>
      </c>
      <c r="P22" s="22">
        <f t="shared" si="2"/>
        <v>232.36</v>
      </c>
      <c r="Q22" s="22">
        <f t="shared" si="2"/>
        <v>325.3</v>
      </c>
      <c r="R22" s="23"/>
      <c r="S22" s="15">
        <v>134</v>
      </c>
      <c r="T22" s="22">
        <f t="shared" si="3"/>
        <v>330.78</v>
      </c>
      <c r="U22" s="22">
        <f t="shared" si="3"/>
        <v>463.1</v>
      </c>
      <c r="V22" s="3"/>
      <c r="W22" s="24">
        <v>161</v>
      </c>
      <c r="X22" s="22">
        <f t="shared" si="4"/>
        <v>397.2</v>
      </c>
      <c r="Y22" s="22">
        <f t="shared" si="4"/>
        <v>556.08000000000004</v>
      </c>
      <c r="Z22" s="3"/>
      <c r="AA22" s="24">
        <v>188</v>
      </c>
      <c r="AB22" s="22">
        <f t="shared" si="5"/>
        <v>463.23</v>
      </c>
      <c r="AC22" s="22">
        <f t="shared" si="5"/>
        <v>648.52</v>
      </c>
    </row>
    <row r="23" spans="2:29">
      <c r="B23" s="12">
        <v>19</v>
      </c>
      <c r="C23" s="64">
        <f>VLOOKUP((($C$2-0.5)*10000)+B23,'ข้อมูลขนส่ง 10 ล้อ'!$A$4:$D$6234,3)</f>
        <v>47.95</v>
      </c>
      <c r="D23" s="66">
        <f>VLOOKUP((($C$2-0.5)*10000)+B23,'ข้อมูลขนส่ง 10 ล้อ'!$A$4:$D$6234,4)</f>
        <v>67.13</v>
      </c>
      <c r="G23" s="15">
        <v>15</v>
      </c>
      <c r="H23" s="22">
        <f t="shared" si="6"/>
        <v>38.119999999999997</v>
      </c>
      <c r="I23" s="22">
        <f t="shared" si="0"/>
        <v>53.37</v>
      </c>
      <c r="J23" s="3"/>
      <c r="K23" s="24">
        <v>55</v>
      </c>
      <c r="L23" s="22">
        <f t="shared" si="1"/>
        <v>136.41</v>
      </c>
      <c r="M23" s="22">
        <f t="shared" si="1"/>
        <v>190.98</v>
      </c>
      <c r="N23" s="3"/>
      <c r="O23" s="24">
        <v>95</v>
      </c>
      <c r="P23" s="22">
        <f t="shared" si="2"/>
        <v>234.68</v>
      </c>
      <c r="Q23" s="22">
        <f t="shared" si="2"/>
        <v>328.55</v>
      </c>
      <c r="R23" s="23"/>
      <c r="S23" s="15">
        <v>135</v>
      </c>
      <c r="T23" s="22">
        <f t="shared" si="3"/>
        <v>333.1</v>
      </c>
      <c r="U23" s="22">
        <f t="shared" si="3"/>
        <v>466.35</v>
      </c>
      <c r="V23" s="3"/>
      <c r="W23" s="24">
        <v>162</v>
      </c>
      <c r="X23" s="22">
        <f t="shared" si="4"/>
        <v>399.65</v>
      </c>
      <c r="Y23" s="22">
        <f t="shared" si="4"/>
        <v>559.51</v>
      </c>
      <c r="Z23" s="3"/>
      <c r="AA23" s="24">
        <v>189</v>
      </c>
      <c r="AB23" s="22">
        <f t="shared" si="5"/>
        <v>465.84</v>
      </c>
      <c r="AC23" s="22">
        <f t="shared" si="5"/>
        <v>652.16999999999996</v>
      </c>
    </row>
    <row r="24" spans="2:29">
      <c r="B24" s="12">
        <v>20</v>
      </c>
      <c r="C24" s="64">
        <f>VLOOKUP((($C$2-0.5)*10000)+B24,'ข้อมูลขนส่ง 10 ล้อ'!$A$4:$D$6234,3)</f>
        <v>50.41</v>
      </c>
      <c r="D24" s="66">
        <f>VLOOKUP((($C$2-0.5)*10000)+B24,'ข้อมูลขนส่ง 10 ล้อ'!$A$4:$D$6234,4)</f>
        <v>70.569999999999993</v>
      </c>
      <c r="G24" s="15">
        <v>16</v>
      </c>
      <c r="H24" s="22">
        <f t="shared" si="6"/>
        <v>40.58</v>
      </c>
      <c r="I24" s="22">
        <f t="shared" si="0"/>
        <v>56.81</v>
      </c>
      <c r="J24" s="3"/>
      <c r="K24" s="24">
        <v>56</v>
      </c>
      <c r="L24" s="22">
        <f t="shared" si="1"/>
        <v>138.86000000000001</v>
      </c>
      <c r="M24" s="22">
        <f t="shared" si="1"/>
        <v>194.41</v>
      </c>
      <c r="N24" s="3"/>
      <c r="O24" s="24">
        <v>96</v>
      </c>
      <c r="P24" s="22">
        <f t="shared" si="2"/>
        <v>237.16</v>
      </c>
      <c r="Q24" s="22">
        <f t="shared" si="2"/>
        <v>332.03</v>
      </c>
      <c r="R24" s="23"/>
      <c r="S24" s="15">
        <v>136</v>
      </c>
      <c r="T24" s="22">
        <f t="shared" si="3"/>
        <v>335.43</v>
      </c>
      <c r="U24" s="22">
        <f t="shared" si="3"/>
        <v>469.6</v>
      </c>
      <c r="V24" s="3"/>
      <c r="W24" s="24">
        <v>163</v>
      </c>
      <c r="X24" s="22">
        <f t="shared" si="4"/>
        <v>402.11</v>
      </c>
      <c r="Y24" s="22">
        <f t="shared" si="4"/>
        <v>562.96</v>
      </c>
      <c r="Z24" s="3"/>
      <c r="AA24" s="24">
        <v>190</v>
      </c>
      <c r="AB24" s="22">
        <f t="shared" si="5"/>
        <v>468.45</v>
      </c>
      <c r="AC24" s="22">
        <f t="shared" si="5"/>
        <v>655.83</v>
      </c>
    </row>
    <row r="25" spans="2:29">
      <c r="B25" s="12">
        <v>21</v>
      </c>
      <c r="C25" s="64">
        <f>VLOOKUP((($C$2-0.5)*10000)+B25,'ข้อมูลขนส่ง 10 ล้อ'!$A$4:$D$6234,3)</f>
        <v>52.86</v>
      </c>
      <c r="D25" s="66">
        <f>VLOOKUP((($C$2-0.5)*10000)+B25,'ข้อมูลขนส่ง 10 ล้อ'!$A$4:$D$6234,4)</f>
        <v>74.010000000000005</v>
      </c>
      <c r="G25" s="15">
        <v>17</v>
      </c>
      <c r="H25" s="22">
        <f t="shared" si="6"/>
        <v>43.03</v>
      </c>
      <c r="I25" s="22">
        <f t="shared" si="0"/>
        <v>60.25</v>
      </c>
      <c r="J25" s="3"/>
      <c r="K25" s="24">
        <v>57</v>
      </c>
      <c r="L25" s="22">
        <f t="shared" si="1"/>
        <v>141.33000000000001</v>
      </c>
      <c r="M25" s="22">
        <f t="shared" si="1"/>
        <v>197.87</v>
      </c>
      <c r="N25" s="3"/>
      <c r="O25" s="24">
        <v>97</v>
      </c>
      <c r="P25" s="22">
        <f t="shared" si="2"/>
        <v>239.65</v>
      </c>
      <c r="Q25" s="22">
        <f t="shared" si="2"/>
        <v>335.51</v>
      </c>
      <c r="R25" s="23"/>
      <c r="S25" s="15">
        <v>137</v>
      </c>
      <c r="T25" s="22">
        <f t="shared" si="3"/>
        <v>338.07</v>
      </c>
      <c r="U25" s="22">
        <f t="shared" si="3"/>
        <v>473.3</v>
      </c>
      <c r="V25" s="3"/>
      <c r="W25" s="24">
        <v>164</v>
      </c>
      <c r="X25" s="22">
        <f t="shared" si="4"/>
        <v>404.57</v>
      </c>
      <c r="Y25" s="22">
        <f t="shared" si="4"/>
        <v>566.4</v>
      </c>
      <c r="Z25" s="3"/>
      <c r="AA25" s="24">
        <v>191</v>
      </c>
      <c r="AB25" s="22">
        <f t="shared" si="5"/>
        <v>471.07</v>
      </c>
      <c r="AC25" s="22">
        <f t="shared" si="5"/>
        <v>659.5</v>
      </c>
    </row>
    <row r="26" spans="2:29">
      <c r="B26" s="12">
        <v>22</v>
      </c>
      <c r="C26" s="64">
        <f>VLOOKUP((($C$2-0.5)*10000)+B26,'ข้อมูลขนส่ง 10 ล้อ'!$A$4:$D$6234,3)</f>
        <v>55.33</v>
      </c>
      <c r="D26" s="66">
        <f>VLOOKUP((($C$2-0.5)*10000)+B26,'ข้อมูลขนส่ง 10 ล้อ'!$A$4:$D$6234,4)</f>
        <v>77.459999999999994</v>
      </c>
      <c r="G26" s="15">
        <v>18</v>
      </c>
      <c r="H26" s="22">
        <f t="shared" si="6"/>
        <v>45.49</v>
      </c>
      <c r="I26" s="22">
        <f t="shared" si="0"/>
        <v>63.68</v>
      </c>
      <c r="J26" s="3"/>
      <c r="K26" s="24">
        <v>58</v>
      </c>
      <c r="L26" s="22">
        <f t="shared" ref="L26:M41" si="7">C62</f>
        <v>143.82</v>
      </c>
      <c r="M26" s="22">
        <f t="shared" si="7"/>
        <v>201.35</v>
      </c>
      <c r="N26" s="3"/>
      <c r="O26" s="24">
        <v>98</v>
      </c>
      <c r="P26" s="22">
        <f t="shared" ref="P26:Q41" si="8">C102</f>
        <v>242.16</v>
      </c>
      <c r="Q26" s="22">
        <f t="shared" si="8"/>
        <v>339.02</v>
      </c>
      <c r="R26" s="23"/>
      <c r="S26" s="15">
        <v>138</v>
      </c>
      <c r="T26" s="22">
        <f t="shared" ref="T26:U35" si="9">C142</f>
        <v>340.4</v>
      </c>
      <c r="U26" s="22">
        <f t="shared" si="9"/>
        <v>476.56</v>
      </c>
      <c r="V26" s="3"/>
      <c r="W26" s="24">
        <v>165</v>
      </c>
      <c r="X26" s="22">
        <f t="shared" ref="X26:Y35" si="10">C169</f>
        <v>407.04</v>
      </c>
      <c r="Y26" s="22">
        <f t="shared" si="10"/>
        <v>569.86</v>
      </c>
      <c r="Z26" s="3"/>
      <c r="AA26" s="24">
        <v>192</v>
      </c>
      <c r="AB26" s="22">
        <f t="shared" ref="AB26:AC34" si="11">C196</f>
        <v>473.09</v>
      </c>
      <c r="AC26" s="22">
        <f t="shared" si="11"/>
        <v>662.32</v>
      </c>
    </row>
    <row r="27" spans="2:29">
      <c r="B27" s="12">
        <v>23</v>
      </c>
      <c r="C27" s="64">
        <f>VLOOKUP((($C$2-0.5)*10000)+B27,'ข้อมูลขนส่ง 10 ล้อ'!$A$4:$D$6234,3)</f>
        <v>57.78</v>
      </c>
      <c r="D27" s="66">
        <f>VLOOKUP((($C$2-0.5)*10000)+B27,'ข้อมูลขนส่ง 10 ล้อ'!$A$4:$D$6234,4)</f>
        <v>80.89</v>
      </c>
      <c r="G27" s="15">
        <v>19</v>
      </c>
      <c r="H27" s="22">
        <f t="shared" si="6"/>
        <v>47.95</v>
      </c>
      <c r="I27" s="22">
        <f t="shared" si="0"/>
        <v>67.13</v>
      </c>
      <c r="J27" s="3"/>
      <c r="K27" s="24">
        <v>59</v>
      </c>
      <c r="L27" s="22">
        <f t="shared" si="7"/>
        <v>146.26</v>
      </c>
      <c r="M27" s="22">
        <f t="shared" si="7"/>
        <v>204.76</v>
      </c>
      <c r="N27" s="3"/>
      <c r="O27" s="24">
        <v>99</v>
      </c>
      <c r="P27" s="22">
        <f t="shared" si="8"/>
        <v>244.67</v>
      </c>
      <c r="Q27" s="22">
        <f t="shared" si="8"/>
        <v>342.54</v>
      </c>
      <c r="R27" s="23"/>
      <c r="S27" s="15">
        <v>139</v>
      </c>
      <c r="T27" s="22">
        <f t="shared" si="9"/>
        <v>343.06</v>
      </c>
      <c r="U27" s="22">
        <f t="shared" si="9"/>
        <v>480.29</v>
      </c>
      <c r="V27" s="3"/>
      <c r="W27" s="24">
        <v>166</v>
      </c>
      <c r="X27" s="22">
        <f t="shared" si="10"/>
        <v>409.52</v>
      </c>
      <c r="Y27" s="22">
        <f t="shared" si="10"/>
        <v>573.33000000000004</v>
      </c>
      <c r="Z27" s="3"/>
      <c r="AA27" s="24">
        <v>193</v>
      </c>
      <c r="AB27" s="22">
        <f t="shared" si="11"/>
        <v>475.72</v>
      </c>
      <c r="AC27" s="22">
        <f t="shared" si="11"/>
        <v>666</v>
      </c>
    </row>
    <row r="28" spans="2:29">
      <c r="B28" s="12">
        <v>24</v>
      </c>
      <c r="C28" s="64">
        <f>VLOOKUP((($C$2-0.5)*10000)+B28,'ข้อมูลขนส่ง 10 ล้อ'!$A$4:$D$6234,3)</f>
        <v>60.24</v>
      </c>
      <c r="D28" s="66">
        <f>VLOOKUP((($C$2-0.5)*10000)+B28,'ข้อมูลขนส่ง 10 ล้อ'!$A$4:$D$6234,4)</f>
        <v>84.33</v>
      </c>
      <c r="G28" s="15">
        <v>20</v>
      </c>
      <c r="H28" s="22">
        <f t="shared" si="6"/>
        <v>50.41</v>
      </c>
      <c r="I28" s="22">
        <f t="shared" si="0"/>
        <v>70.569999999999993</v>
      </c>
      <c r="J28" s="3"/>
      <c r="K28" s="24">
        <v>60</v>
      </c>
      <c r="L28" s="22">
        <f t="shared" si="7"/>
        <v>148.71</v>
      </c>
      <c r="M28" s="22">
        <f t="shared" si="7"/>
        <v>208.2</v>
      </c>
      <c r="N28" s="3"/>
      <c r="O28" s="24">
        <v>100</v>
      </c>
      <c r="P28" s="22">
        <f t="shared" si="8"/>
        <v>247.02</v>
      </c>
      <c r="Q28" s="22">
        <f t="shared" si="8"/>
        <v>345.83</v>
      </c>
      <c r="R28" s="23"/>
      <c r="S28" s="15">
        <v>140</v>
      </c>
      <c r="T28" s="22">
        <f t="shared" si="9"/>
        <v>345.41</v>
      </c>
      <c r="U28" s="22">
        <f t="shared" si="9"/>
        <v>483.57</v>
      </c>
      <c r="V28" s="3"/>
      <c r="W28" s="24">
        <v>167</v>
      </c>
      <c r="X28" s="22">
        <f t="shared" si="10"/>
        <v>412</v>
      </c>
      <c r="Y28" s="22">
        <f t="shared" si="10"/>
        <v>576.79999999999995</v>
      </c>
      <c r="Z28" s="3"/>
      <c r="AA28" s="24">
        <v>194</v>
      </c>
      <c r="AB28" s="22">
        <f t="shared" si="11"/>
        <v>478.36</v>
      </c>
      <c r="AC28" s="22">
        <f t="shared" si="11"/>
        <v>669.7</v>
      </c>
    </row>
    <row r="29" spans="2:29">
      <c r="B29" s="12">
        <v>25</v>
      </c>
      <c r="C29" s="64">
        <f>VLOOKUP((($C$2-0.5)*10000)+B29,'ข้อมูลขนส่ง 10 ล้อ'!$A$4:$D$6234,3)</f>
        <v>62.7</v>
      </c>
      <c r="D29" s="66">
        <f>VLOOKUP((($C$2-0.5)*10000)+B29,'ข้อมูลขนส่ง 10 ล้อ'!$A$4:$D$6234,4)</f>
        <v>87.78</v>
      </c>
      <c r="G29" s="15">
        <v>21</v>
      </c>
      <c r="H29" s="22">
        <f t="shared" si="6"/>
        <v>52.86</v>
      </c>
      <c r="I29" s="22">
        <f t="shared" si="0"/>
        <v>74.010000000000005</v>
      </c>
      <c r="J29" s="3"/>
      <c r="K29" s="24">
        <v>61</v>
      </c>
      <c r="L29" s="22">
        <f t="shared" si="7"/>
        <v>151.18</v>
      </c>
      <c r="M29" s="22">
        <f t="shared" si="7"/>
        <v>211.65</v>
      </c>
      <c r="N29" s="3"/>
      <c r="O29" s="24">
        <v>101</v>
      </c>
      <c r="P29" s="22">
        <f t="shared" si="8"/>
        <v>249.55</v>
      </c>
      <c r="Q29" s="22">
        <f t="shared" si="8"/>
        <v>349.38</v>
      </c>
      <c r="R29" s="23"/>
      <c r="S29" s="15">
        <v>141</v>
      </c>
      <c r="T29" s="22">
        <f t="shared" si="9"/>
        <v>347.75</v>
      </c>
      <c r="U29" s="22">
        <f t="shared" si="9"/>
        <v>486.85</v>
      </c>
      <c r="V29" s="3"/>
      <c r="W29" s="24">
        <v>168</v>
      </c>
      <c r="X29" s="22">
        <f t="shared" si="10"/>
        <v>414.49</v>
      </c>
      <c r="Y29" s="22">
        <f t="shared" si="10"/>
        <v>580.28</v>
      </c>
      <c r="Z29" s="3"/>
      <c r="AA29" s="24">
        <v>195</v>
      </c>
      <c r="AB29" s="22">
        <f t="shared" si="11"/>
        <v>481</v>
      </c>
      <c r="AC29" s="22">
        <f t="shared" si="11"/>
        <v>673.41</v>
      </c>
    </row>
    <row r="30" spans="2:29">
      <c r="B30" s="12">
        <v>26</v>
      </c>
      <c r="C30" s="64">
        <f>VLOOKUP((($C$2-0.5)*10000)+B30,'ข้อมูลขนส่ง 10 ล้อ'!$A$4:$D$6234,3)</f>
        <v>65.150000000000006</v>
      </c>
      <c r="D30" s="66">
        <f>VLOOKUP((($C$2-0.5)*10000)+B30,'ข้อมูลขนส่ง 10 ล้อ'!$A$4:$D$6234,4)</f>
        <v>91.22</v>
      </c>
      <c r="G30" s="15">
        <v>22</v>
      </c>
      <c r="H30" s="22">
        <f t="shared" si="6"/>
        <v>55.33</v>
      </c>
      <c r="I30" s="22">
        <f t="shared" si="0"/>
        <v>77.459999999999994</v>
      </c>
      <c r="J30" s="3"/>
      <c r="K30" s="24">
        <v>62</v>
      </c>
      <c r="L30" s="22">
        <f t="shared" si="7"/>
        <v>153.66</v>
      </c>
      <c r="M30" s="22">
        <f t="shared" si="7"/>
        <v>215.13</v>
      </c>
      <c r="N30" s="3"/>
      <c r="O30" s="24">
        <v>102</v>
      </c>
      <c r="P30" s="22">
        <f t="shared" si="8"/>
        <v>251.92</v>
      </c>
      <c r="Q30" s="22">
        <f t="shared" si="8"/>
        <v>352.69</v>
      </c>
      <c r="R30" s="23"/>
      <c r="S30" s="15">
        <v>142</v>
      </c>
      <c r="T30" s="22">
        <f t="shared" si="9"/>
        <v>350.44</v>
      </c>
      <c r="U30" s="22">
        <f t="shared" si="9"/>
        <v>490.62</v>
      </c>
      <c r="V30" s="3"/>
      <c r="W30" s="24">
        <v>169</v>
      </c>
      <c r="X30" s="22">
        <f t="shared" si="10"/>
        <v>416.5</v>
      </c>
      <c r="Y30" s="22">
        <f t="shared" si="10"/>
        <v>583.11</v>
      </c>
      <c r="Z30" s="3"/>
      <c r="AA30" s="24">
        <v>196</v>
      </c>
      <c r="AB30" s="22">
        <f t="shared" si="11"/>
        <v>483.02</v>
      </c>
      <c r="AC30" s="22">
        <f t="shared" si="11"/>
        <v>676.23</v>
      </c>
    </row>
    <row r="31" spans="2:29">
      <c r="B31" s="12">
        <v>27</v>
      </c>
      <c r="C31" s="64">
        <f>VLOOKUP((($C$2-0.5)*10000)+B31,'ข้อมูลขนส่ง 10 ล้อ'!$A$4:$D$6234,3)</f>
        <v>67.61</v>
      </c>
      <c r="D31" s="66">
        <f>VLOOKUP((($C$2-0.5)*10000)+B31,'ข้อมูลขนส่ง 10 ล้อ'!$A$4:$D$6234,4)</f>
        <v>94.66</v>
      </c>
      <c r="G31" s="15">
        <v>23</v>
      </c>
      <c r="H31" s="22">
        <f t="shared" si="6"/>
        <v>57.78</v>
      </c>
      <c r="I31" s="22">
        <f t="shared" si="0"/>
        <v>80.89</v>
      </c>
      <c r="J31" s="3"/>
      <c r="K31" s="24">
        <v>63</v>
      </c>
      <c r="L31" s="22">
        <f t="shared" si="7"/>
        <v>156.09</v>
      </c>
      <c r="M31" s="22">
        <f t="shared" si="7"/>
        <v>218.53</v>
      </c>
      <c r="N31" s="3"/>
      <c r="O31" s="24">
        <v>103</v>
      </c>
      <c r="P31" s="22">
        <f t="shared" si="8"/>
        <v>254.47</v>
      </c>
      <c r="Q31" s="22">
        <f t="shared" si="8"/>
        <v>356.26</v>
      </c>
      <c r="R31" s="23"/>
      <c r="S31" s="15">
        <v>143</v>
      </c>
      <c r="T31" s="22">
        <f t="shared" si="9"/>
        <v>352.8</v>
      </c>
      <c r="U31" s="22">
        <f t="shared" si="9"/>
        <v>493.92</v>
      </c>
      <c r="V31" s="3"/>
      <c r="W31" s="24">
        <v>170</v>
      </c>
      <c r="X31" s="22">
        <f t="shared" si="10"/>
        <v>419</v>
      </c>
      <c r="Y31" s="22">
        <f t="shared" si="10"/>
        <v>586.6</v>
      </c>
      <c r="Z31" s="3"/>
      <c r="AA31" s="24">
        <v>197</v>
      </c>
      <c r="AB31" s="22">
        <f t="shared" si="11"/>
        <v>485.68</v>
      </c>
      <c r="AC31" s="22">
        <f t="shared" si="11"/>
        <v>679.95</v>
      </c>
    </row>
    <row r="32" spans="2:29">
      <c r="B32" s="12">
        <v>28</v>
      </c>
      <c r="C32" s="64">
        <f>VLOOKUP((($C$2-0.5)*10000)+B32,'ข้อมูลขนส่ง 10 ล้อ'!$A$4:$D$6234,3)</f>
        <v>70.069999999999993</v>
      </c>
      <c r="D32" s="66">
        <f>VLOOKUP((($C$2-0.5)*10000)+B32,'ข้อมูลขนส่ง 10 ล้อ'!$A$4:$D$6234,4)</f>
        <v>98.1</v>
      </c>
      <c r="G32" s="15">
        <v>24</v>
      </c>
      <c r="H32" s="22">
        <f t="shared" si="6"/>
        <v>60.24</v>
      </c>
      <c r="I32" s="22">
        <f t="shared" si="0"/>
        <v>84.33</v>
      </c>
      <c r="J32" s="3"/>
      <c r="K32" s="24">
        <v>64</v>
      </c>
      <c r="L32" s="22">
        <f t="shared" si="7"/>
        <v>158.53</v>
      </c>
      <c r="M32" s="22">
        <f t="shared" si="7"/>
        <v>221.94</v>
      </c>
      <c r="N32" s="3"/>
      <c r="O32" s="24">
        <v>104</v>
      </c>
      <c r="P32" s="22">
        <f t="shared" si="8"/>
        <v>256.85000000000002</v>
      </c>
      <c r="Q32" s="22">
        <f t="shared" si="8"/>
        <v>359.6</v>
      </c>
      <c r="R32" s="23"/>
      <c r="S32" s="15">
        <v>144</v>
      </c>
      <c r="T32" s="22">
        <f t="shared" si="9"/>
        <v>355.16</v>
      </c>
      <c r="U32" s="22">
        <f t="shared" si="9"/>
        <v>497.22</v>
      </c>
      <c r="V32" s="3"/>
      <c r="W32" s="24">
        <v>171</v>
      </c>
      <c r="X32" s="22">
        <f t="shared" si="10"/>
        <v>421.5</v>
      </c>
      <c r="Y32" s="22">
        <f t="shared" si="10"/>
        <v>590.09</v>
      </c>
      <c r="Z32" s="3"/>
      <c r="AA32" s="24">
        <v>198</v>
      </c>
      <c r="AB32" s="22">
        <f t="shared" si="11"/>
        <v>488.34</v>
      </c>
      <c r="AC32" s="22">
        <f t="shared" si="11"/>
        <v>683.68</v>
      </c>
    </row>
    <row r="33" spans="2:29">
      <c r="B33" s="12">
        <v>29</v>
      </c>
      <c r="C33" s="64">
        <f>VLOOKUP((($C$2-0.5)*10000)+B33,'ข้อมูลขนส่ง 10 ล้อ'!$A$4:$D$6234,3)</f>
        <v>72.52</v>
      </c>
      <c r="D33" s="66">
        <f>VLOOKUP((($C$2-0.5)*10000)+B33,'ข้อมูลขนส่ง 10 ล้อ'!$A$4:$D$6234,4)</f>
        <v>101.52</v>
      </c>
      <c r="G33" s="15">
        <v>25</v>
      </c>
      <c r="H33" s="22">
        <f t="shared" si="6"/>
        <v>62.7</v>
      </c>
      <c r="I33" s="22">
        <f t="shared" si="0"/>
        <v>87.78</v>
      </c>
      <c r="J33" s="3"/>
      <c r="K33" s="24">
        <v>65</v>
      </c>
      <c r="L33" s="22">
        <f t="shared" si="7"/>
        <v>160.97999999999999</v>
      </c>
      <c r="M33" s="22">
        <f t="shared" si="7"/>
        <v>225.38</v>
      </c>
      <c r="N33" s="3"/>
      <c r="O33" s="24">
        <v>105</v>
      </c>
      <c r="P33" s="22">
        <f t="shared" si="8"/>
        <v>259.43</v>
      </c>
      <c r="Q33" s="22">
        <f t="shared" si="8"/>
        <v>363.2</v>
      </c>
      <c r="R33" s="23"/>
      <c r="S33" s="15">
        <v>145</v>
      </c>
      <c r="T33" s="22">
        <f t="shared" si="9"/>
        <v>357.88</v>
      </c>
      <c r="U33" s="22">
        <f t="shared" si="9"/>
        <v>501.03</v>
      </c>
      <c r="V33" s="3"/>
      <c r="W33" s="24">
        <v>172</v>
      </c>
      <c r="X33" s="22">
        <f t="shared" si="10"/>
        <v>424</v>
      </c>
      <c r="Y33" s="22">
        <f t="shared" si="10"/>
        <v>593.6</v>
      </c>
      <c r="Z33" s="3"/>
      <c r="AA33" s="24">
        <v>199</v>
      </c>
      <c r="AB33" s="22">
        <f t="shared" si="11"/>
        <v>490.36</v>
      </c>
      <c r="AC33" s="22">
        <f t="shared" si="11"/>
        <v>686.51</v>
      </c>
    </row>
    <row r="34" spans="2:29">
      <c r="B34" s="12">
        <v>30</v>
      </c>
      <c r="C34" s="64">
        <f>VLOOKUP((($C$2-0.5)*10000)+B34,'ข้อมูลขนส่ง 10 ล้อ'!$A$4:$D$6234,3)</f>
        <v>74.989999999999995</v>
      </c>
      <c r="D34" s="66">
        <f>VLOOKUP((($C$2-0.5)*10000)+B34,'ข้อมูลขนส่ง 10 ล้อ'!$A$4:$D$6234,4)</f>
        <v>104.98</v>
      </c>
      <c r="G34" s="15">
        <v>26</v>
      </c>
      <c r="H34" s="22">
        <f t="shared" si="6"/>
        <v>65.150000000000006</v>
      </c>
      <c r="I34" s="22">
        <f t="shared" si="0"/>
        <v>91.22</v>
      </c>
      <c r="J34" s="3"/>
      <c r="K34" s="24">
        <v>66</v>
      </c>
      <c r="L34" s="22">
        <f t="shared" si="7"/>
        <v>163.44999999999999</v>
      </c>
      <c r="M34" s="22">
        <f t="shared" si="7"/>
        <v>228.83</v>
      </c>
      <c r="N34" s="3"/>
      <c r="O34" s="24">
        <v>106</v>
      </c>
      <c r="P34" s="22">
        <f t="shared" si="8"/>
        <v>261.82</v>
      </c>
      <c r="Q34" s="22">
        <f t="shared" si="8"/>
        <v>366.55</v>
      </c>
      <c r="R34" s="23"/>
      <c r="S34" s="15">
        <v>146</v>
      </c>
      <c r="T34" s="22">
        <f t="shared" si="9"/>
        <v>360.25</v>
      </c>
      <c r="U34" s="22">
        <f t="shared" si="9"/>
        <v>504.35</v>
      </c>
      <c r="V34" s="3"/>
      <c r="W34" s="24">
        <v>173</v>
      </c>
      <c r="X34" s="22">
        <f t="shared" si="10"/>
        <v>426.51</v>
      </c>
      <c r="Y34" s="22">
        <f t="shared" si="10"/>
        <v>597.12</v>
      </c>
      <c r="Z34" s="3"/>
      <c r="AA34" s="24">
        <v>200</v>
      </c>
      <c r="AB34" s="22">
        <f t="shared" si="11"/>
        <v>493.04</v>
      </c>
      <c r="AC34" s="22">
        <f t="shared" si="11"/>
        <v>690.25</v>
      </c>
    </row>
    <row r="35" spans="2:29">
      <c r="B35" s="12">
        <v>31</v>
      </c>
      <c r="C35" s="64">
        <f>VLOOKUP((($C$2-0.5)*10000)+B35,'ข้อมูลขนส่ง 10 ล้อ'!$A$4:$D$6234,3)</f>
        <v>77.430000000000007</v>
      </c>
      <c r="D35" s="66">
        <f>VLOOKUP((($C$2-0.5)*10000)+B35,'ข้อมูลขนส่ง 10 ล้อ'!$A$4:$D$6234,4)</f>
        <v>108.4</v>
      </c>
      <c r="G35" s="15">
        <v>27</v>
      </c>
      <c r="H35" s="22">
        <f t="shared" si="6"/>
        <v>67.61</v>
      </c>
      <c r="I35" s="22">
        <f t="shared" si="0"/>
        <v>94.66</v>
      </c>
      <c r="J35" s="3"/>
      <c r="K35" s="24">
        <v>67</v>
      </c>
      <c r="L35" s="22">
        <f t="shared" si="7"/>
        <v>165.93</v>
      </c>
      <c r="M35" s="22">
        <f t="shared" si="7"/>
        <v>232.3</v>
      </c>
      <c r="N35" s="3"/>
      <c r="O35" s="24">
        <v>107</v>
      </c>
      <c r="P35" s="22">
        <f t="shared" si="8"/>
        <v>264.22000000000003</v>
      </c>
      <c r="Q35" s="22">
        <f t="shared" si="8"/>
        <v>369.91</v>
      </c>
      <c r="R35" s="23"/>
      <c r="S35" s="18">
        <v>147</v>
      </c>
      <c r="T35" s="25">
        <f t="shared" si="9"/>
        <v>362.63</v>
      </c>
      <c r="U35" s="25">
        <f t="shared" si="9"/>
        <v>507.68</v>
      </c>
      <c r="V35" s="3"/>
      <c r="W35" s="18">
        <v>174</v>
      </c>
      <c r="X35" s="25">
        <f t="shared" si="10"/>
        <v>429.03</v>
      </c>
      <c r="Y35" s="25">
        <f t="shared" si="10"/>
        <v>600.64</v>
      </c>
      <c r="Z35" s="3"/>
      <c r="AA35" s="21" t="s">
        <v>11</v>
      </c>
      <c r="AB35" s="26">
        <f>AC35/1.4</f>
        <v>2.4642857142857144</v>
      </c>
      <c r="AC35" s="27">
        <f>D205</f>
        <v>3.45</v>
      </c>
    </row>
    <row r="36" spans="2:29">
      <c r="B36" s="12">
        <v>32</v>
      </c>
      <c r="C36" s="64">
        <f>VLOOKUP((($C$2-0.5)*10000)+B36,'ข้อมูลขนส่ง 10 ล้อ'!$A$4:$D$6234,3)</f>
        <v>79.900000000000006</v>
      </c>
      <c r="D36" s="66">
        <f>VLOOKUP((($C$2-0.5)*10000)+B36,'ข้อมูลขนส่ง 10 ล้อ'!$A$4:$D$6234,4)</f>
        <v>111.86</v>
      </c>
      <c r="G36" s="15">
        <v>28</v>
      </c>
      <c r="H36" s="22">
        <f t="shared" si="6"/>
        <v>70.069999999999993</v>
      </c>
      <c r="I36" s="22">
        <f t="shared" si="0"/>
        <v>98.1</v>
      </c>
      <c r="J36" s="3"/>
      <c r="K36" s="24">
        <v>68</v>
      </c>
      <c r="L36" s="22">
        <f t="shared" si="7"/>
        <v>168.34</v>
      </c>
      <c r="M36" s="22">
        <f t="shared" si="7"/>
        <v>235.68</v>
      </c>
      <c r="N36" s="3"/>
      <c r="O36" s="24">
        <v>108</v>
      </c>
      <c r="P36" s="22">
        <f t="shared" si="8"/>
        <v>266.63</v>
      </c>
      <c r="Q36" s="22">
        <f t="shared" si="8"/>
        <v>373.28</v>
      </c>
      <c r="R36" s="23"/>
      <c r="S36" s="2"/>
      <c r="T36" s="28"/>
      <c r="U36" s="28"/>
      <c r="V36" s="3"/>
      <c r="W36" s="2"/>
      <c r="X36" s="28"/>
      <c r="Y36" s="28"/>
      <c r="Z36" s="3"/>
      <c r="AA36" s="24">
        <v>1000</v>
      </c>
      <c r="AB36" s="29" t="s">
        <v>12</v>
      </c>
      <c r="AC36" s="30" t="s">
        <v>12</v>
      </c>
    </row>
    <row r="37" spans="2:29">
      <c r="B37" s="12">
        <v>33</v>
      </c>
      <c r="C37" s="64">
        <f>VLOOKUP((($C$2-0.5)*10000)+B37,'ข้อมูลขนส่ง 10 ล้อ'!$A$4:$D$6234,3)</f>
        <v>82.36</v>
      </c>
      <c r="D37" s="66">
        <f>VLOOKUP((($C$2-0.5)*10000)+B37,'ข้อมูลขนส่ง 10 ล้อ'!$A$4:$D$6234,4)</f>
        <v>115.3</v>
      </c>
      <c r="G37" s="15">
        <v>29</v>
      </c>
      <c r="H37" s="22">
        <f t="shared" si="6"/>
        <v>72.52</v>
      </c>
      <c r="I37" s="22">
        <f t="shared" si="0"/>
        <v>101.52</v>
      </c>
      <c r="J37" s="3"/>
      <c r="K37" s="24">
        <v>69</v>
      </c>
      <c r="L37" s="22">
        <f t="shared" si="7"/>
        <v>170.85</v>
      </c>
      <c r="M37" s="22">
        <f t="shared" si="7"/>
        <v>239.19</v>
      </c>
      <c r="N37" s="3"/>
      <c r="O37" s="24">
        <v>109</v>
      </c>
      <c r="P37" s="22">
        <f t="shared" si="8"/>
        <v>269.25</v>
      </c>
      <c r="Q37" s="22">
        <f t="shared" si="8"/>
        <v>376.94</v>
      </c>
      <c r="R37" s="23"/>
      <c r="S37" s="2"/>
      <c r="T37" s="28"/>
      <c r="U37" s="28"/>
      <c r="V37" s="3"/>
      <c r="W37" s="2"/>
      <c r="X37" s="28"/>
      <c r="Y37" s="28"/>
      <c r="Z37" s="3"/>
      <c r="AA37" s="31" t="s">
        <v>13</v>
      </c>
      <c r="AB37" s="32"/>
      <c r="AC37" s="33"/>
    </row>
    <row r="38" spans="2:29">
      <c r="B38" s="12">
        <v>34</v>
      </c>
      <c r="C38" s="64">
        <f>VLOOKUP((($C$2-0.5)*10000)+B38,'ข้อมูลขนส่ง 10 ล้อ'!$A$4:$D$6234,3)</f>
        <v>84.82</v>
      </c>
      <c r="D38" s="66">
        <f>VLOOKUP((($C$2-0.5)*10000)+B38,'ข้อมูลขนส่ง 10 ล้อ'!$A$4:$D$6234,4)</f>
        <v>118.75</v>
      </c>
      <c r="G38" s="15">
        <v>30</v>
      </c>
      <c r="H38" s="22">
        <f t="shared" si="6"/>
        <v>74.989999999999995</v>
      </c>
      <c r="I38" s="22">
        <f t="shared" si="0"/>
        <v>104.98</v>
      </c>
      <c r="J38" s="3"/>
      <c r="K38" s="24">
        <v>70</v>
      </c>
      <c r="L38" s="22">
        <f t="shared" si="7"/>
        <v>173.29</v>
      </c>
      <c r="M38" s="22">
        <f t="shared" si="7"/>
        <v>242.6</v>
      </c>
      <c r="N38" s="3"/>
      <c r="O38" s="24">
        <v>110</v>
      </c>
      <c r="P38" s="22">
        <f t="shared" si="8"/>
        <v>271.67</v>
      </c>
      <c r="Q38" s="22">
        <f t="shared" si="8"/>
        <v>380.34</v>
      </c>
      <c r="R38" s="23"/>
      <c r="S38" s="2"/>
      <c r="T38" s="28"/>
      <c r="U38" s="28"/>
      <c r="V38" s="3"/>
      <c r="W38" s="2"/>
      <c r="X38" s="28"/>
      <c r="Y38" s="28"/>
      <c r="Z38" s="3"/>
      <c r="AA38" s="2"/>
      <c r="AB38" s="28"/>
      <c r="AC38" s="28"/>
    </row>
    <row r="39" spans="2:29">
      <c r="B39" s="12">
        <v>35</v>
      </c>
      <c r="C39" s="64">
        <f>VLOOKUP((($C$2-0.5)*10000)+B39,'ข้อมูลขนส่ง 10 ล้อ'!$A$4:$D$6234,3)</f>
        <v>87.26</v>
      </c>
      <c r="D39" s="66">
        <f>VLOOKUP((($C$2-0.5)*10000)+B39,'ข้อมูลขนส่ง 10 ล้อ'!$A$4:$D$6234,4)</f>
        <v>122.17</v>
      </c>
      <c r="G39" s="15">
        <v>31</v>
      </c>
      <c r="H39" s="22">
        <f t="shared" si="6"/>
        <v>77.430000000000007</v>
      </c>
      <c r="I39" s="22">
        <f t="shared" si="0"/>
        <v>108.4</v>
      </c>
      <c r="J39" s="3"/>
      <c r="K39" s="24">
        <v>71</v>
      </c>
      <c r="L39" s="22">
        <f t="shared" si="7"/>
        <v>175.74</v>
      </c>
      <c r="M39" s="22">
        <f t="shared" si="7"/>
        <v>246.03</v>
      </c>
      <c r="N39" s="3"/>
      <c r="O39" s="24">
        <v>111</v>
      </c>
      <c r="P39" s="22">
        <f t="shared" si="8"/>
        <v>274.10000000000002</v>
      </c>
      <c r="Q39" s="22">
        <f t="shared" si="8"/>
        <v>383.74</v>
      </c>
      <c r="R39" s="23"/>
      <c r="S39" s="34" t="s">
        <v>14</v>
      </c>
      <c r="T39" s="28"/>
      <c r="U39" s="28"/>
      <c r="V39" s="3"/>
      <c r="W39" s="2"/>
      <c r="X39" s="28"/>
      <c r="Y39" s="28">
        <f>AB35</f>
        <v>2.4642857142857144</v>
      </c>
      <c r="Z39" s="3" t="s">
        <v>3</v>
      </c>
      <c r="AA39" s="2"/>
      <c r="AB39" s="28"/>
      <c r="AC39" s="28"/>
    </row>
    <row r="40" spans="2:29">
      <c r="B40" s="12">
        <v>36</v>
      </c>
      <c r="C40" s="64">
        <f>VLOOKUP((($C$2-0.5)*10000)+B40,'ข้อมูลขนส่ง 10 ล้อ'!$A$4:$D$6234,3)</f>
        <v>89.73</v>
      </c>
      <c r="D40" s="66">
        <f>VLOOKUP((($C$2-0.5)*10000)+B40,'ข้อมูลขนส่ง 10 ล้อ'!$A$4:$D$6234,4)</f>
        <v>125.62</v>
      </c>
      <c r="G40" s="15">
        <v>32</v>
      </c>
      <c r="H40" s="22">
        <f t="shared" si="6"/>
        <v>79.900000000000006</v>
      </c>
      <c r="I40" s="22">
        <f t="shared" si="0"/>
        <v>111.86</v>
      </c>
      <c r="J40" s="3"/>
      <c r="K40" s="24">
        <v>72</v>
      </c>
      <c r="L40" s="22">
        <f t="shared" si="7"/>
        <v>178.2</v>
      </c>
      <c r="M40" s="22">
        <f t="shared" si="7"/>
        <v>249.48</v>
      </c>
      <c r="N40" s="3"/>
      <c r="O40" s="24">
        <v>112</v>
      </c>
      <c r="P40" s="22">
        <f t="shared" si="8"/>
        <v>276.54000000000002</v>
      </c>
      <c r="Q40" s="22">
        <f t="shared" si="8"/>
        <v>387.15</v>
      </c>
      <c r="R40" s="23"/>
      <c r="S40" s="34"/>
      <c r="T40" s="28"/>
      <c r="U40" s="28"/>
      <c r="V40" s="3"/>
      <c r="W40" s="2"/>
      <c r="X40" s="28"/>
      <c r="Y40" s="28">
        <f>AC35</f>
        <v>3.45</v>
      </c>
      <c r="Z40" s="3" t="s">
        <v>4</v>
      </c>
      <c r="AA40" s="2"/>
      <c r="AB40" s="28"/>
      <c r="AC40" s="28"/>
    </row>
    <row r="41" spans="2:29">
      <c r="B41" s="12">
        <v>37</v>
      </c>
      <c r="C41" s="64">
        <f>VLOOKUP((($C$2-0.5)*10000)+B41,'ข้อมูลขนส่ง 10 ล้อ'!$A$4:$D$6234,3)</f>
        <v>92.19</v>
      </c>
      <c r="D41" s="66">
        <f>VLOOKUP((($C$2-0.5)*10000)+B41,'ข้อมูลขนส่ง 10 ล้อ'!$A$4:$D$6234,4)</f>
        <v>129.07</v>
      </c>
      <c r="G41" s="15">
        <v>33</v>
      </c>
      <c r="H41" s="22">
        <f t="shared" si="6"/>
        <v>82.36</v>
      </c>
      <c r="I41" s="22">
        <f t="shared" si="0"/>
        <v>115.3</v>
      </c>
      <c r="J41" s="3"/>
      <c r="K41" s="24">
        <v>73</v>
      </c>
      <c r="L41" s="22">
        <f t="shared" si="7"/>
        <v>180.67</v>
      </c>
      <c r="M41" s="22">
        <f t="shared" si="7"/>
        <v>252.94</v>
      </c>
      <c r="N41" s="3"/>
      <c r="O41" s="24">
        <v>113</v>
      </c>
      <c r="P41" s="22">
        <f t="shared" si="8"/>
        <v>278.98</v>
      </c>
      <c r="Q41" s="22">
        <f t="shared" si="8"/>
        <v>390.57</v>
      </c>
      <c r="R41" s="23"/>
      <c r="S41" s="34" t="s">
        <v>15</v>
      </c>
      <c r="T41" s="28"/>
      <c r="U41" s="28"/>
      <c r="V41" s="3"/>
      <c r="W41" s="2"/>
      <c r="X41" s="28"/>
      <c r="Y41" s="28"/>
      <c r="Z41" s="3"/>
      <c r="AA41" s="2"/>
      <c r="AB41" s="28"/>
      <c r="AC41" s="28"/>
    </row>
    <row r="42" spans="2:29">
      <c r="B42" s="12">
        <v>38</v>
      </c>
      <c r="C42" s="64">
        <f>VLOOKUP((($C$2-0.5)*10000)+B42,'ข้อมูลขนส่ง 10 ล้อ'!$A$4:$D$6234,3)</f>
        <v>94.65</v>
      </c>
      <c r="D42" s="66">
        <f>VLOOKUP((($C$2-0.5)*10000)+B42,'ข้อมูลขนส่ง 10 ล้อ'!$A$4:$D$6234,4)</f>
        <v>132.52000000000001</v>
      </c>
      <c r="G42" s="15">
        <v>34</v>
      </c>
      <c r="H42" s="22">
        <f t="shared" si="6"/>
        <v>84.82</v>
      </c>
      <c r="I42" s="22">
        <f t="shared" si="0"/>
        <v>118.75</v>
      </c>
      <c r="J42" s="3"/>
      <c r="K42" s="24">
        <v>74</v>
      </c>
      <c r="L42" s="22">
        <f t="shared" ref="L42:M48" si="12">C78</f>
        <v>183.15</v>
      </c>
      <c r="M42" s="22">
        <f t="shared" si="12"/>
        <v>256.42</v>
      </c>
      <c r="N42" s="3"/>
      <c r="O42" s="24">
        <v>114</v>
      </c>
      <c r="P42" s="22">
        <f t="shared" ref="P42:Q48" si="13">C118</f>
        <v>281.43</v>
      </c>
      <c r="Q42" s="22">
        <f t="shared" si="13"/>
        <v>394</v>
      </c>
      <c r="R42" s="23"/>
      <c r="S42" s="34" t="s">
        <v>16</v>
      </c>
      <c r="T42" s="28"/>
      <c r="U42" s="28"/>
      <c r="V42" s="3"/>
      <c r="W42" s="2"/>
      <c r="X42" s="28"/>
      <c r="Y42" s="28">
        <f>C2</f>
        <v>29.5</v>
      </c>
      <c r="Z42" s="3" t="s">
        <v>17</v>
      </c>
      <c r="AA42" s="2"/>
      <c r="AB42" s="28"/>
      <c r="AC42" s="28"/>
    </row>
    <row r="43" spans="2:29">
      <c r="B43" s="12">
        <v>39</v>
      </c>
      <c r="C43" s="64">
        <f>VLOOKUP((($C$2-0.5)*10000)+B43,'ข้อมูลขนส่ง 10 ล้อ'!$A$4:$D$6234,3)</f>
        <v>97.11</v>
      </c>
      <c r="D43" s="66">
        <f>VLOOKUP((($C$2-0.5)*10000)+B43,'ข้อมูลขนส่ง 10 ล้อ'!$A$4:$D$6234,4)</f>
        <v>135.94999999999999</v>
      </c>
      <c r="G43" s="15">
        <v>35</v>
      </c>
      <c r="H43" s="22">
        <f t="shared" si="6"/>
        <v>87.26</v>
      </c>
      <c r="I43" s="22">
        <f t="shared" si="0"/>
        <v>122.17</v>
      </c>
      <c r="J43" s="3"/>
      <c r="K43" s="24">
        <v>75</v>
      </c>
      <c r="L43" s="22">
        <f t="shared" si="12"/>
        <v>185.56</v>
      </c>
      <c r="M43" s="22">
        <f t="shared" si="12"/>
        <v>259.77999999999997</v>
      </c>
      <c r="N43" s="3"/>
      <c r="O43" s="24">
        <v>115</v>
      </c>
      <c r="P43" s="22">
        <f t="shared" si="13"/>
        <v>283.89</v>
      </c>
      <c r="Q43" s="22">
        <f t="shared" si="13"/>
        <v>397.45</v>
      </c>
      <c r="R43" s="23"/>
      <c r="S43" s="2"/>
      <c r="T43" s="28"/>
      <c r="U43" s="28"/>
      <c r="V43" s="3"/>
      <c r="W43" s="2"/>
      <c r="X43" s="28"/>
      <c r="Y43" s="28"/>
      <c r="Z43" s="3"/>
      <c r="AA43" s="2"/>
      <c r="AB43" s="28"/>
      <c r="AC43" s="28"/>
    </row>
    <row r="44" spans="2:29">
      <c r="B44" s="12">
        <v>40</v>
      </c>
      <c r="C44" s="64">
        <f>VLOOKUP((($C$2-0.5)*10000)+B44,'ข้อมูลขนส่ง 10 ล้อ'!$A$4:$D$6234,3)</f>
        <v>99.56</v>
      </c>
      <c r="D44" s="66">
        <f>VLOOKUP((($C$2-0.5)*10000)+B44,'ข้อมูลขนส่ง 10 ล้อ'!$A$4:$D$6234,4)</f>
        <v>139.38</v>
      </c>
      <c r="G44" s="15">
        <v>36</v>
      </c>
      <c r="H44" s="22">
        <f t="shared" si="6"/>
        <v>89.73</v>
      </c>
      <c r="I44" s="22">
        <f t="shared" si="0"/>
        <v>125.62</v>
      </c>
      <c r="J44" s="3"/>
      <c r="K44" s="24">
        <v>76</v>
      </c>
      <c r="L44" s="22">
        <f t="shared" si="12"/>
        <v>188.07</v>
      </c>
      <c r="M44" s="22">
        <f t="shared" si="12"/>
        <v>263.29000000000002</v>
      </c>
      <c r="N44" s="3"/>
      <c r="O44" s="24">
        <v>116</v>
      </c>
      <c r="P44" s="22">
        <f t="shared" si="13"/>
        <v>286.36</v>
      </c>
      <c r="Q44" s="22">
        <f t="shared" si="13"/>
        <v>400.9</v>
      </c>
      <c r="R44" s="23"/>
      <c r="S44" s="2"/>
      <c r="T44" s="28"/>
      <c r="U44" s="28"/>
      <c r="V44" s="3"/>
      <c r="W44" s="2"/>
      <c r="X44" s="28"/>
      <c r="Y44" s="28"/>
      <c r="Z44" s="3"/>
      <c r="AA44" s="2"/>
      <c r="AB44" s="28"/>
      <c r="AC44" s="28"/>
    </row>
    <row r="45" spans="2:29">
      <c r="B45" s="12">
        <v>41</v>
      </c>
      <c r="C45" s="64">
        <f>VLOOKUP((($C$2-0.5)*10000)+B45,'ข้อมูลขนส่ง 10 ล้อ'!$A$4:$D$6234,3)</f>
        <v>102.03</v>
      </c>
      <c r="D45" s="66">
        <f>VLOOKUP((($C$2-0.5)*10000)+B45,'ข้อมูลขนส่ง 10 ล้อ'!$A$4:$D$6234,4)</f>
        <v>142.84</v>
      </c>
      <c r="G45" s="15">
        <v>37</v>
      </c>
      <c r="H45" s="22">
        <f t="shared" si="6"/>
        <v>92.19</v>
      </c>
      <c r="I45" s="22">
        <f t="shared" si="0"/>
        <v>129.07</v>
      </c>
      <c r="J45" s="3"/>
      <c r="K45" s="24">
        <v>77</v>
      </c>
      <c r="L45" s="22">
        <f t="shared" si="12"/>
        <v>190.49</v>
      </c>
      <c r="M45" s="22">
        <f t="shared" si="12"/>
        <v>266.68</v>
      </c>
      <c r="N45" s="3"/>
      <c r="O45" s="24">
        <v>117</v>
      </c>
      <c r="P45" s="22">
        <f t="shared" si="13"/>
        <v>288.83</v>
      </c>
      <c r="Q45" s="22">
        <f t="shared" si="13"/>
        <v>404.37</v>
      </c>
      <c r="R45" s="23"/>
      <c r="S45" s="2"/>
      <c r="T45" s="28"/>
      <c r="U45" s="28"/>
      <c r="V45" s="3"/>
      <c r="W45" s="2"/>
      <c r="X45" s="28"/>
      <c r="Y45" s="28"/>
      <c r="Z45" s="3"/>
      <c r="AA45" s="2"/>
      <c r="AB45" s="28"/>
      <c r="AC45" s="28"/>
    </row>
    <row r="46" spans="2:29">
      <c r="B46" s="12">
        <v>42</v>
      </c>
      <c r="C46" s="64">
        <f>VLOOKUP((($C$2-0.5)*10000)+B46,'ข้อมูลขนส่ง 10 ล้อ'!$A$4:$D$6234,3)</f>
        <v>104.49</v>
      </c>
      <c r="D46" s="66">
        <f>VLOOKUP((($C$2-0.5)*10000)+B46,'ข้อมูลขนส่ง 10 ล้อ'!$A$4:$D$6234,4)</f>
        <v>146.28</v>
      </c>
      <c r="G46" s="15">
        <v>38</v>
      </c>
      <c r="H46" s="22">
        <f t="shared" si="6"/>
        <v>94.65</v>
      </c>
      <c r="I46" s="22">
        <f t="shared" si="0"/>
        <v>132.52000000000001</v>
      </c>
      <c r="J46" s="3"/>
      <c r="K46" s="24">
        <v>78</v>
      </c>
      <c r="L46" s="22">
        <f t="shared" si="12"/>
        <v>192.92</v>
      </c>
      <c r="M46" s="22">
        <f t="shared" si="12"/>
        <v>270.08</v>
      </c>
      <c r="N46" s="3"/>
      <c r="O46" s="24">
        <v>118</v>
      </c>
      <c r="P46" s="22">
        <f t="shared" si="13"/>
        <v>291.31</v>
      </c>
      <c r="Q46" s="22">
        <f t="shared" si="13"/>
        <v>407.84</v>
      </c>
      <c r="R46" s="23"/>
      <c r="S46" s="2"/>
      <c r="T46" s="28"/>
      <c r="U46" s="28"/>
      <c r="V46" s="3"/>
      <c r="W46" s="2"/>
      <c r="X46" s="28"/>
      <c r="Y46" s="28"/>
      <c r="Z46" s="3"/>
      <c r="AA46" s="2"/>
      <c r="AB46" s="28"/>
      <c r="AC46" s="28"/>
    </row>
    <row r="47" spans="2:29">
      <c r="B47" s="12">
        <v>43</v>
      </c>
      <c r="C47" s="64">
        <f>VLOOKUP((($C$2-0.5)*10000)+B47,'ข้อมูลขนส่ง 10 ล้อ'!$A$4:$D$6234,3)</f>
        <v>106.93</v>
      </c>
      <c r="D47" s="66">
        <f>VLOOKUP((($C$2-0.5)*10000)+B47,'ข้อมูลขนส่ง 10 ล้อ'!$A$4:$D$6234,4)</f>
        <v>149.71</v>
      </c>
      <c r="G47" s="15">
        <v>39</v>
      </c>
      <c r="H47" s="22">
        <f t="shared" si="6"/>
        <v>97.11</v>
      </c>
      <c r="I47" s="22">
        <f t="shared" si="0"/>
        <v>135.94999999999999</v>
      </c>
      <c r="J47" s="3"/>
      <c r="K47" s="24">
        <v>79</v>
      </c>
      <c r="L47" s="22">
        <f t="shared" si="12"/>
        <v>195.47</v>
      </c>
      <c r="M47" s="22">
        <f t="shared" si="12"/>
        <v>273.64999999999998</v>
      </c>
      <c r="N47" s="3"/>
      <c r="O47" s="24">
        <v>119</v>
      </c>
      <c r="P47" s="22">
        <f t="shared" si="13"/>
        <v>293.81</v>
      </c>
      <c r="Q47" s="22">
        <f t="shared" si="13"/>
        <v>411.33</v>
      </c>
      <c r="R47" s="23"/>
      <c r="S47" s="2"/>
      <c r="T47" s="28"/>
      <c r="U47" s="28"/>
      <c r="V47" s="3"/>
      <c r="W47" s="2"/>
      <c r="X47" s="28"/>
      <c r="Y47" s="28"/>
      <c r="Z47" s="3"/>
      <c r="AA47" s="2"/>
      <c r="AB47" s="28"/>
      <c r="AC47" s="28"/>
    </row>
    <row r="48" spans="2:29">
      <c r="B48" s="12">
        <v>44</v>
      </c>
      <c r="C48" s="64">
        <f>VLOOKUP((($C$2-0.5)*10000)+B48,'ข้อมูลขนส่ง 10 ล้อ'!$A$4:$D$6234,3)</f>
        <v>109.4</v>
      </c>
      <c r="D48" s="66">
        <f>VLOOKUP((($C$2-0.5)*10000)+B48,'ข้อมูลขนส่ง 10 ล้อ'!$A$4:$D$6234,4)</f>
        <v>153.16</v>
      </c>
      <c r="G48" s="18">
        <v>40</v>
      </c>
      <c r="H48" s="25">
        <f t="shared" si="6"/>
        <v>99.56</v>
      </c>
      <c r="I48" s="25">
        <f t="shared" si="0"/>
        <v>139.38</v>
      </c>
      <c r="J48" s="3"/>
      <c r="K48" s="31">
        <v>80</v>
      </c>
      <c r="L48" s="25">
        <f t="shared" si="12"/>
        <v>197.92</v>
      </c>
      <c r="M48" s="25">
        <f t="shared" si="12"/>
        <v>277.08999999999997</v>
      </c>
      <c r="N48" s="3"/>
      <c r="O48" s="31">
        <v>120</v>
      </c>
      <c r="P48" s="25">
        <f t="shared" si="13"/>
        <v>296.3</v>
      </c>
      <c r="Q48" s="25">
        <f t="shared" si="13"/>
        <v>414.83</v>
      </c>
      <c r="R48" s="23"/>
      <c r="S48" s="2"/>
      <c r="T48" s="28"/>
      <c r="U48" s="28"/>
      <c r="V48" s="3"/>
      <c r="W48" s="2"/>
      <c r="X48" s="28"/>
      <c r="Y48" s="28"/>
      <c r="Z48" s="3"/>
      <c r="AA48" s="2"/>
      <c r="AB48" s="28"/>
      <c r="AC48" s="28"/>
    </row>
    <row r="49" spans="2:4">
      <c r="B49" s="12">
        <v>45</v>
      </c>
      <c r="C49" s="64">
        <f>VLOOKUP((($C$2-0.5)*10000)+B49,'ข้อมูลขนส่ง 10 ล้อ'!$A$4:$D$6234,3)</f>
        <v>111.85</v>
      </c>
      <c r="D49" s="66">
        <f>VLOOKUP((($C$2-0.5)*10000)+B49,'ข้อมูลขนส่ง 10 ล้อ'!$A$4:$D$6234,4)</f>
        <v>156.59</v>
      </c>
    </row>
    <row r="50" spans="2:4">
      <c r="B50" s="12">
        <v>46</v>
      </c>
      <c r="C50" s="64">
        <f>VLOOKUP((($C$2-0.5)*10000)+B50,'ข้อมูลขนส่ง 10 ล้อ'!$A$4:$D$6234,3)</f>
        <v>114.31</v>
      </c>
      <c r="D50" s="66">
        <f>VLOOKUP((($C$2-0.5)*10000)+B50,'ข้อมูลขนส่ง 10 ล้อ'!$A$4:$D$6234,4)</f>
        <v>160.04</v>
      </c>
    </row>
    <row r="51" spans="2:4">
      <c r="B51" s="12">
        <v>47</v>
      </c>
      <c r="C51" s="64">
        <f>VLOOKUP((($C$2-0.5)*10000)+B51,'ข้อมูลขนส่ง 10 ล้อ'!$A$4:$D$6234,3)</f>
        <v>116.76</v>
      </c>
      <c r="D51" s="66">
        <f>VLOOKUP((($C$2-0.5)*10000)+B51,'ข้อมูลขนส่ง 10 ล้อ'!$A$4:$D$6234,4)</f>
        <v>163.47</v>
      </c>
    </row>
    <row r="52" spans="2:4">
      <c r="B52" s="12">
        <v>48</v>
      </c>
      <c r="C52" s="64">
        <f>VLOOKUP((($C$2-0.5)*10000)+B52,'ข้อมูลขนส่ง 10 ล้อ'!$A$4:$D$6234,3)</f>
        <v>119.23</v>
      </c>
      <c r="D52" s="66">
        <f>VLOOKUP((($C$2-0.5)*10000)+B52,'ข้อมูลขนส่ง 10 ล้อ'!$A$4:$D$6234,4)</f>
        <v>166.92</v>
      </c>
    </row>
    <row r="53" spans="2:4">
      <c r="B53" s="12">
        <v>49</v>
      </c>
      <c r="C53" s="64">
        <f>VLOOKUP((($C$2-0.5)*10000)+B53,'ข้อมูลขนส่ง 10 ล้อ'!$A$4:$D$6234,3)</f>
        <v>121.67</v>
      </c>
      <c r="D53" s="66">
        <f>VLOOKUP((($C$2-0.5)*10000)+B53,'ข้อมูลขนส่ง 10 ล้อ'!$A$4:$D$6234,4)</f>
        <v>170.33</v>
      </c>
    </row>
    <row r="54" spans="2:4">
      <c r="B54" s="12">
        <v>50</v>
      </c>
      <c r="C54" s="64">
        <f>VLOOKUP((($C$2-0.5)*10000)+B54,'ข้อมูลขนส่ง 10 ล้อ'!$A$4:$D$6234,3)</f>
        <v>124.12</v>
      </c>
      <c r="D54" s="66">
        <f>VLOOKUP((($C$2-0.5)*10000)+B54,'ข้อมูลขนส่ง 10 ล้อ'!$A$4:$D$6234,4)</f>
        <v>173.77</v>
      </c>
    </row>
    <row r="55" spans="2:4">
      <c r="B55" s="12">
        <v>51</v>
      </c>
      <c r="C55" s="64">
        <f>VLOOKUP((($C$2-0.5)*10000)+B55,'ข้อมูลขนส่ง 10 ล้อ'!$A$4:$D$6234,3)</f>
        <v>126.59</v>
      </c>
      <c r="D55" s="66">
        <f>VLOOKUP((($C$2-0.5)*10000)+B55,'ข้อมูลขนส่ง 10 ล้อ'!$A$4:$D$6234,4)</f>
        <v>177.23</v>
      </c>
    </row>
    <row r="56" spans="2:4">
      <c r="B56" s="12">
        <v>52</v>
      </c>
      <c r="C56" s="64">
        <f>VLOOKUP((($C$2-0.5)*10000)+B56,'ข้อมูลขนส่ง 10 ล้อ'!$A$4:$D$6234,3)</f>
        <v>129.04</v>
      </c>
      <c r="D56" s="66">
        <f>VLOOKUP((($C$2-0.5)*10000)+B56,'ข้อมูลขนส่ง 10 ล้อ'!$A$4:$D$6234,4)</f>
        <v>180.65</v>
      </c>
    </row>
    <row r="57" spans="2:4">
      <c r="B57" s="12">
        <v>53</v>
      </c>
      <c r="C57" s="64">
        <f>VLOOKUP((($C$2-0.5)*10000)+B57,'ข้อมูลขนส่ง 10 ล้อ'!$A$4:$D$6234,3)</f>
        <v>131.5</v>
      </c>
      <c r="D57" s="66">
        <f>VLOOKUP((($C$2-0.5)*10000)+B57,'ข้อมูลขนส่ง 10 ล้อ'!$A$4:$D$6234,4)</f>
        <v>184.1</v>
      </c>
    </row>
    <row r="58" spans="2:4">
      <c r="B58" s="12">
        <v>54</v>
      </c>
      <c r="C58" s="64">
        <f>VLOOKUP((($C$2-0.5)*10000)+B58,'ข้อมูลขนส่ง 10 ล้อ'!$A$4:$D$6234,3)</f>
        <v>133.97</v>
      </c>
      <c r="D58" s="66">
        <f>VLOOKUP((($C$2-0.5)*10000)+B58,'ข้อมูลขนส่ง 10 ล้อ'!$A$4:$D$6234,4)</f>
        <v>187.56</v>
      </c>
    </row>
    <row r="59" spans="2:4">
      <c r="B59" s="12">
        <v>55</v>
      </c>
      <c r="C59" s="64">
        <f>VLOOKUP((($C$2-0.5)*10000)+B59,'ข้อมูลขนส่ง 10 ล้อ'!$A$4:$D$6234,3)</f>
        <v>136.41</v>
      </c>
      <c r="D59" s="66">
        <f>VLOOKUP((($C$2-0.5)*10000)+B59,'ข้อมูลขนส่ง 10 ล้อ'!$A$4:$D$6234,4)</f>
        <v>190.98</v>
      </c>
    </row>
    <row r="60" spans="2:4">
      <c r="B60" s="12">
        <v>56</v>
      </c>
      <c r="C60" s="64">
        <f>VLOOKUP((($C$2-0.5)*10000)+B60,'ข้อมูลขนส่ง 10 ล้อ'!$A$4:$D$6234,3)</f>
        <v>138.86000000000001</v>
      </c>
      <c r="D60" s="66">
        <f>VLOOKUP((($C$2-0.5)*10000)+B60,'ข้อมูลขนส่ง 10 ล้อ'!$A$4:$D$6234,4)</f>
        <v>194.41</v>
      </c>
    </row>
    <row r="61" spans="2:4">
      <c r="B61" s="12">
        <v>57</v>
      </c>
      <c r="C61" s="64">
        <f>VLOOKUP((($C$2-0.5)*10000)+B61,'ข้อมูลขนส่ง 10 ล้อ'!$A$4:$D$6234,3)</f>
        <v>141.33000000000001</v>
      </c>
      <c r="D61" s="66">
        <f>VLOOKUP((($C$2-0.5)*10000)+B61,'ข้อมูลขนส่ง 10 ล้อ'!$A$4:$D$6234,4)</f>
        <v>197.87</v>
      </c>
    </row>
    <row r="62" spans="2:4">
      <c r="B62" s="12">
        <v>58</v>
      </c>
      <c r="C62" s="64">
        <f>VLOOKUP((($C$2-0.5)*10000)+B62,'ข้อมูลขนส่ง 10 ล้อ'!$A$4:$D$6234,3)</f>
        <v>143.82</v>
      </c>
      <c r="D62" s="66">
        <f>VLOOKUP((($C$2-0.5)*10000)+B62,'ข้อมูลขนส่ง 10 ล้อ'!$A$4:$D$6234,4)</f>
        <v>201.35</v>
      </c>
    </row>
    <row r="63" spans="2:4">
      <c r="B63" s="12">
        <v>59</v>
      </c>
      <c r="C63" s="64">
        <f>VLOOKUP((($C$2-0.5)*10000)+B63,'ข้อมูลขนส่ง 10 ล้อ'!$A$4:$D$6234,3)</f>
        <v>146.26</v>
      </c>
      <c r="D63" s="66">
        <f>VLOOKUP((($C$2-0.5)*10000)+B63,'ข้อมูลขนส่ง 10 ล้อ'!$A$4:$D$6234,4)</f>
        <v>204.76</v>
      </c>
    </row>
    <row r="64" spans="2:4">
      <c r="B64" s="12">
        <v>60</v>
      </c>
      <c r="C64" s="64">
        <f>VLOOKUP((($C$2-0.5)*10000)+B64,'ข้อมูลขนส่ง 10 ล้อ'!$A$4:$D$6234,3)</f>
        <v>148.71</v>
      </c>
      <c r="D64" s="66">
        <f>VLOOKUP((($C$2-0.5)*10000)+B64,'ข้อมูลขนส่ง 10 ล้อ'!$A$4:$D$6234,4)</f>
        <v>208.2</v>
      </c>
    </row>
    <row r="65" spans="2:4">
      <c r="B65" s="12">
        <v>61</v>
      </c>
      <c r="C65" s="64">
        <f>VLOOKUP((($C$2-0.5)*10000)+B65,'ข้อมูลขนส่ง 10 ล้อ'!$A$4:$D$6234,3)</f>
        <v>151.18</v>
      </c>
      <c r="D65" s="66">
        <f>VLOOKUP((($C$2-0.5)*10000)+B65,'ข้อมูลขนส่ง 10 ล้อ'!$A$4:$D$6234,4)</f>
        <v>211.65</v>
      </c>
    </row>
    <row r="66" spans="2:4">
      <c r="B66" s="12">
        <v>62</v>
      </c>
      <c r="C66" s="64">
        <f>VLOOKUP((($C$2-0.5)*10000)+B66,'ข้อมูลขนส่ง 10 ล้อ'!$A$4:$D$6234,3)</f>
        <v>153.66</v>
      </c>
      <c r="D66" s="66">
        <f>VLOOKUP((($C$2-0.5)*10000)+B66,'ข้อมูลขนส่ง 10 ล้อ'!$A$4:$D$6234,4)</f>
        <v>215.13</v>
      </c>
    </row>
    <row r="67" spans="2:4">
      <c r="B67" s="12">
        <v>63</v>
      </c>
      <c r="C67" s="64">
        <f>VLOOKUP((($C$2-0.5)*10000)+B67,'ข้อมูลขนส่ง 10 ล้อ'!$A$4:$D$6234,3)</f>
        <v>156.09</v>
      </c>
      <c r="D67" s="66">
        <f>VLOOKUP((($C$2-0.5)*10000)+B67,'ข้อมูลขนส่ง 10 ล้อ'!$A$4:$D$6234,4)</f>
        <v>218.53</v>
      </c>
    </row>
    <row r="68" spans="2:4">
      <c r="B68" s="12">
        <v>64</v>
      </c>
      <c r="C68" s="64">
        <f>VLOOKUP((($C$2-0.5)*10000)+B68,'ข้อมูลขนส่ง 10 ล้อ'!$A$4:$D$6234,3)</f>
        <v>158.53</v>
      </c>
      <c r="D68" s="66">
        <f>VLOOKUP((($C$2-0.5)*10000)+B68,'ข้อมูลขนส่ง 10 ล้อ'!$A$4:$D$6234,4)</f>
        <v>221.94</v>
      </c>
    </row>
    <row r="69" spans="2:4">
      <c r="B69" s="12">
        <v>65</v>
      </c>
      <c r="C69" s="64">
        <f>VLOOKUP((($C$2-0.5)*10000)+B69,'ข้อมูลขนส่ง 10 ล้อ'!$A$4:$D$6234,3)</f>
        <v>160.97999999999999</v>
      </c>
      <c r="D69" s="66">
        <f>VLOOKUP((($C$2-0.5)*10000)+B69,'ข้อมูลขนส่ง 10 ล้อ'!$A$4:$D$6234,4)</f>
        <v>225.38</v>
      </c>
    </row>
    <row r="70" spans="2:4">
      <c r="B70" s="12">
        <v>66</v>
      </c>
      <c r="C70" s="64">
        <f>VLOOKUP((($C$2-0.5)*10000)+B70,'ข้อมูลขนส่ง 10 ล้อ'!$A$4:$D$6234,3)</f>
        <v>163.44999999999999</v>
      </c>
      <c r="D70" s="66">
        <f>VLOOKUP((($C$2-0.5)*10000)+B70,'ข้อมูลขนส่ง 10 ล้อ'!$A$4:$D$6234,4)</f>
        <v>228.83</v>
      </c>
    </row>
    <row r="71" spans="2:4">
      <c r="B71" s="12">
        <v>67</v>
      </c>
      <c r="C71" s="64">
        <f>VLOOKUP((($C$2-0.5)*10000)+B71,'ข้อมูลขนส่ง 10 ล้อ'!$A$4:$D$6234,3)</f>
        <v>165.93</v>
      </c>
      <c r="D71" s="66">
        <f>VLOOKUP((($C$2-0.5)*10000)+B71,'ข้อมูลขนส่ง 10 ล้อ'!$A$4:$D$6234,4)</f>
        <v>232.3</v>
      </c>
    </row>
    <row r="72" spans="2:4">
      <c r="B72" s="12">
        <v>68</v>
      </c>
      <c r="C72" s="64">
        <f>VLOOKUP((($C$2-0.5)*10000)+B72,'ข้อมูลขนส่ง 10 ล้อ'!$A$4:$D$6234,3)</f>
        <v>168.34</v>
      </c>
      <c r="D72" s="66">
        <f>VLOOKUP((($C$2-0.5)*10000)+B72,'ข้อมูลขนส่ง 10 ล้อ'!$A$4:$D$6234,4)</f>
        <v>235.68</v>
      </c>
    </row>
    <row r="73" spans="2:4">
      <c r="B73" s="12">
        <v>69</v>
      </c>
      <c r="C73" s="64">
        <f>VLOOKUP((($C$2-0.5)*10000)+B73,'ข้อมูลขนส่ง 10 ล้อ'!$A$4:$D$6234,3)</f>
        <v>170.85</v>
      </c>
      <c r="D73" s="66">
        <f>VLOOKUP((($C$2-0.5)*10000)+B73,'ข้อมูลขนส่ง 10 ล้อ'!$A$4:$D$6234,4)</f>
        <v>239.19</v>
      </c>
    </row>
    <row r="74" spans="2:4">
      <c r="B74" s="12">
        <v>70</v>
      </c>
      <c r="C74" s="64">
        <f>VLOOKUP((($C$2-0.5)*10000)+B74,'ข้อมูลขนส่ง 10 ล้อ'!$A$4:$D$6234,3)</f>
        <v>173.29</v>
      </c>
      <c r="D74" s="66">
        <f>VLOOKUP((($C$2-0.5)*10000)+B74,'ข้อมูลขนส่ง 10 ล้อ'!$A$4:$D$6234,4)</f>
        <v>242.6</v>
      </c>
    </row>
    <row r="75" spans="2:4">
      <c r="B75" s="12">
        <v>71</v>
      </c>
      <c r="C75" s="64">
        <f>VLOOKUP((($C$2-0.5)*10000)+B75,'ข้อมูลขนส่ง 10 ล้อ'!$A$4:$D$6234,3)</f>
        <v>175.74</v>
      </c>
      <c r="D75" s="66">
        <f>VLOOKUP((($C$2-0.5)*10000)+B75,'ข้อมูลขนส่ง 10 ล้อ'!$A$4:$D$6234,4)</f>
        <v>246.03</v>
      </c>
    </row>
    <row r="76" spans="2:4">
      <c r="B76" s="12">
        <v>72</v>
      </c>
      <c r="C76" s="64">
        <f>VLOOKUP((($C$2-0.5)*10000)+B76,'ข้อมูลขนส่ง 10 ล้อ'!$A$4:$D$6234,3)</f>
        <v>178.2</v>
      </c>
      <c r="D76" s="66">
        <f>VLOOKUP((($C$2-0.5)*10000)+B76,'ข้อมูลขนส่ง 10 ล้อ'!$A$4:$D$6234,4)</f>
        <v>249.48</v>
      </c>
    </row>
    <row r="77" spans="2:4">
      <c r="B77" s="12">
        <v>73</v>
      </c>
      <c r="C77" s="64">
        <f>VLOOKUP((($C$2-0.5)*10000)+B77,'ข้อมูลขนส่ง 10 ล้อ'!$A$4:$D$6234,3)</f>
        <v>180.67</v>
      </c>
      <c r="D77" s="66">
        <f>VLOOKUP((($C$2-0.5)*10000)+B77,'ข้อมูลขนส่ง 10 ล้อ'!$A$4:$D$6234,4)</f>
        <v>252.94</v>
      </c>
    </row>
    <row r="78" spans="2:4">
      <c r="B78" s="12">
        <v>74</v>
      </c>
      <c r="C78" s="64">
        <f>VLOOKUP((($C$2-0.5)*10000)+B78,'ข้อมูลขนส่ง 10 ล้อ'!$A$4:$D$6234,3)</f>
        <v>183.15</v>
      </c>
      <c r="D78" s="66">
        <f>VLOOKUP((($C$2-0.5)*10000)+B78,'ข้อมูลขนส่ง 10 ล้อ'!$A$4:$D$6234,4)</f>
        <v>256.42</v>
      </c>
    </row>
    <row r="79" spans="2:4">
      <c r="B79" s="12">
        <v>75</v>
      </c>
      <c r="C79" s="64">
        <f>VLOOKUP((($C$2-0.5)*10000)+B79,'ข้อมูลขนส่ง 10 ล้อ'!$A$4:$D$6234,3)</f>
        <v>185.56</v>
      </c>
      <c r="D79" s="66">
        <f>VLOOKUP((($C$2-0.5)*10000)+B79,'ข้อมูลขนส่ง 10 ล้อ'!$A$4:$D$6234,4)</f>
        <v>259.77999999999997</v>
      </c>
    </row>
    <row r="80" spans="2:4">
      <c r="B80" s="12">
        <v>76</v>
      </c>
      <c r="C80" s="64">
        <f>VLOOKUP((($C$2-0.5)*10000)+B80,'ข้อมูลขนส่ง 10 ล้อ'!$A$4:$D$6234,3)</f>
        <v>188.07</v>
      </c>
      <c r="D80" s="66">
        <f>VLOOKUP((($C$2-0.5)*10000)+B80,'ข้อมูลขนส่ง 10 ล้อ'!$A$4:$D$6234,4)</f>
        <v>263.29000000000002</v>
      </c>
    </row>
    <row r="81" spans="2:4">
      <c r="B81" s="12">
        <v>77</v>
      </c>
      <c r="C81" s="64">
        <f>VLOOKUP((($C$2-0.5)*10000)+B81,'ข้อมูลขนส่ง 10 ล้อ'!$A$4:$D$6234,3)</f>
        <v>190.49</v>
      </c>
      <c r="D81" s="66">
        <f>VLOOKUP((($C$2-0.5)*10000)+B81,'ข้อมูลขนส่ง 10 ล้อ'!$A$4:$D$6234,4)</f>
        <v>266.68</v>
      </c>
    </row>
    <row r="82" spans="2:4">
      <c r="B82" s="12">
        <v>78</v>
      </c>
      <c r="C82" s="64">
        <f>VLOOKUP((($C$2-0.5)*10000)+B82,'ข้อมูลขนส่ง 10 ล้อ'!$A$4:$D$6234,3)</f>
        <v>192.92</v>
      </c>
      <c r="D82" s="66">
        <f>VLOOKUP((($C$2-0.5)*10000)+B82,'ข้อมูลขนส่ง 10 ล้อ'!$A$4:$D$6234,4)</f>
        <v>270.08</v>
      </c>
    </row>
    <row r="83" spans="2:4">
      <c r="B83" s="12">
        <v>79</v>
      </c>
      <c r="C83" s="64">
        <f>VLOOKUP((($C$2-0.5)*10000)+B83,'ข้อมูลขนส่ง 10 ล้อ'!$A$4:$D$6234,3)</f>
        <v>195.47</v>
      </c>
      <c r="D83" s="66">
        <f>VLOOKUP((($C$2-0.5)*10000)+B83,'ข้อมูลขนส่ง 10 ล้อ'!$A$4:$D$6234,4)</f>
        <v>273.64999999999998</v>
      </c>
    </row>
    <row r="84" spans="2:4">
      <c r="B84" s="12">
        <v>80</v>
      </c>
      <c r="C84" s="64">
        <f>VLOOKUP((($C$2-0.5)*10000)+B84,'ข้อมูลขนส่ง 10 ล้อ'!$A$4:$D$6234,3)</f>
        <v>197.92</v>
      </c>
      <c r="D84" s="66">
        <f>VLOOKUP((($C$2-0.5)*10000)+B84,'ข้อมูลขนส่ง 10 ล้อ'!$A$4:$D$6234,4)</f>
        <v>277.08999999999997</v>
      </c>
    </row>
    <row r="85" spans="2:4">
      <c r="B85" s="12">
        <v>81</v>
      </c>
      <c r="C85" s="64">
        <f>VLOOKUP((($C$2-0.5)*10000)+B85,'ข้อมูลขนส่ง 10 ล้อ'!$A$4:$D$6234,3)</f>
        <v>200.38</v>
      </c>
      <c r="D85" s="66">
        <f>VLOOKUP((($C$2-0.5)*10000)+B85,'ข้อมูลขนส่ง 10 ล้อ'!$A$4:$D$6234,4)</f>
        <v>280.54000000000002</v>
      </c>
    </row>
    <row r="86" spans="2:4">
      <c r="B86" s="12">
        <v>82</v>
      </c>
      <c r="C86" s="64">
        <f>VLOOKUP((($C$2-0.5)*10000)+B86,'ข้อมูลขนส่ง 10 ล้อ'!$A$4:$D$6234,3)</f>
        <v>202.74</v>
      </c>
      <c r="D86" s="66">
        <f>VLOOKUP((($C$2-0.5)*10000)+B86,'ข้อมูลขนส่ง 10 ล้อ'!$A$4:$D$6234,4)</f>
        <v>283.83999999999997</v>
      </c>
    </row>
    <row r="87" spans="2:4">
      <c r="B87" s="12">
        <v>83</v>
      </c>
      <c r="C87" s="64">
        <f>VLOOKUP((($C$2-0.5)*10000)+B87,'ข้อมูลขนส่ง 10 ล้อ'!$A$4:$D$6234,3)</f>
        <v>205.23</v>
      </c>
      <c r="D87" s="66">
        <f>VLOOKUP((($C$2-0.5)*10000)+B87,'ข้อมูลขนส่ง 10 ล้อ'!$A$4:$D$6234,4)</f>
        <v>287.32</v>
      </c>
    </row>
    <row r="88" spans="2:4">
      <c r="B88" s="12">
        <v>84</v>
      </c>
      <c r="C88" s="64">
        <f>VLOOKUP((($C$2-0.5)*10000)+B88,'ข้อมูลขนส่ง 10 ล้อ'!$A$4:$D$6234,3)</f>
        <v>207.72</v>
      </c>
      <c r="D88" s="66">
        <f>VLOOKUP((($C$2-0.5)*10000)+B88,'ข้อมูลขนส่ง 10 ล้อ'!$A$4:$D$6234,4)</f>
        <v>290.81</v>
      </c>
    </row>
    <row r="89" spans="2:4">
      <c r="B89" s="12">
        <v>85</v>
      </c>
      <c r="C89" s="64">
        <f>VLOOKUP((($C$2-0.5)*10000)+B89,'ข้อมูลขนส่ง 10 ล้อ'!$A$4:$D$6234,3)</f>
        <v>210.23</v>
      </c>
      <c r="D89" s="66">
        <f>VLOOKUP((($C$2-0.5)*10000)+B89,'ข้อมูลขนส่ง 10 ล้อ'!$A$4:$D$6234,4)</f>
        <v>294.32</v>
      </c>
    </row>
    <row r="90" spans="2:4">
      <c r="B90" s="12">
        <v>86</v>
      </c>
      <c r="C90" s="64">
        <f>VLOOKUP((($C$2-0.5)*10000)+B90,'ข้อมูลขนส่ง 10 ล้อ'!$A$4:$D$6234,3)</f>
        <v>212.62</v>
      </c>
      <c r="D90" s="66">
        <f>VLOOKUP((($C$2-0.5)*10000)+B90,'ข้อมูลขนส่ง 10 ล้อ'!$A$4:$D$6234,4)</f>
        <v>297.67</v>
      </c>
    </row>
    <row r="91" spans="2:4">
      <c r="B91" s="12">
        <v>87</v>
      </c>
      <c r="C91" s="64">
        <f>VLOOKUP((($C$2-0.5)*10000)+B91,'ข้อมูลขนส่ง 10 ล้อ'!$A$4:$D$6234,3)</f>
        <v>215.03</v>
      </c>
      <c r="D91" s="66">
        <f>VLOOKUP((($C$2-0.5)*10000)+B91,'ข้อมูลขนส่ง 10 ล้อ'!$A$4:$D$6234,4)</f>
        <v>301.04000000000002</v>
      </c>
    </row>
    <row r="92" spans="2:4">
      <c r="B92" s="12">
        <v>88</v>
      </c>
      <c r="C92" s="64">
        <f>VLOOKUP((($C$2-0.5)*10000)+B92,'ข้อมูลขนส่ง 10 ล้อ'!$A$4:$D$6234,3)</f>
        <v>217.57</v>
      </c>
      <c r="D92" s="66">
        <f>VLOOKUP((($C$2-0.5)*10000)+B92,'ข้อมูลขนส่ง 10 ล้อ'!$A$4:$D$6234,4)</f>
        <v>304.58999999999997</v>
      </c>
    </row>
    <row r="93" spans="2:4">
      <c r="B93" s="12">
        <v>89</v>
      </c>
      <c r="C93" s="64">
        <f>VLOOKUP((($C$2-0.5)*10000)+B93,'ข้อมูลขนส่ง 10 ล้อ'!$A$4:$D$6234,3)</f>
        <v>219.98</v>
      </c>
      <c r="D93" s="66">
        <f>VLOOKUP((($C$2-0.5)*10000)+B93,'ข้อมูลขนส่ง 10 ล้อ'!$A$4:$D$6234,4)</f>
        <v>307.98</v>
      </c>
    </row>
    <row r="94" spans="2:4">
      <c r="B94" s="12">
        <v>90</v>
      </c>
      <c r="C94" s="64">
        <f>VLOOKUP((($C$2-0.5)*10000)+B94,'ข้อมูลขนส่ง 10 ล้อ'!$A$4:$D$6234,3)</f>
        <v>222.41</v>
      </c>
      <c r="D94" s="66">
        <f>VLOOKUP((($C$2-0.5)*10000)+B94,'ข้อมูลขนส่ง 10 ล้อ'!$A$4:$D$6234,4)</f>
        <v>311.38</v>
      </c>
    </row>
    <row r="95" spans="2:4">
      <c r="B95" s="12">
        <v>91</v>
      </c>
      <c r="C95" s="64">
        <f>VLOOKUP((($C$2-0.5)*10000)+B95,'ข้อมูลขนส่ง 10 ล้อ'!$A$4:$D$6234,3)</f>
        <v>224.99</v>
      </c>
      <c r="D95" s="66">
        <f>VLOOKUP((($C$2-0.5)*10000)+B95,'ข้อมูลขนส่ง 10 ล้อ'!$A$4:$D$6234,4)</f>
        <v>314.98</v>
      </c>
    </row>
    <row r="96" spans="2:4">
      <c r="B96" s="12">
        <v>92</v>
      </c>
      <c r="C96" s="64">
        <f>VLOOKUP((($C$2-0.5)*10000)+B96,'ข้อมูลขนส่ง 10 ล้อ'!$A$4:$D$6234,3)</f>
        <v>227.44</v>
      </c>
      <c r="D96" s="66">
        <f>VLOOKUP((($C$2-0.5)*10000)+B96,'ข้อมูลขนส่ง 10 ล้อ'!$A$4:$D$6234,4)</f>
        <v>318.41000000000003</v>
      </c>
    </row>
    <row r="97" spans="2:4">
      <c r="B97" s="12">
        <v>93</v>
      </c>
      <c r="C97" s="64">
        <f>VLOOKUP((($C$2-0.5)*10000)+B97,'ข้อมูลขนส่ง 10 ล้อ'!$A$4:$D$6234,3)</f>
        <v>229.89</v>
      </c>
      <c r="D97" s="66">
        <f>VLOOKUP((($C$2-0.5)*10000)+B97,'ข้อมูลขนส่ง 10 ล้อ'!$A$4:$D$6234,4)</f>
        <v>321.85000000000002</v>
      </c>
    </row>
    <row r="98" spans="2:4">
      <c r="B98" s="12">
        <v>94</v>
      </c>
      <c r="C98" s="64">
        <f>VLOOKUP((($C$2-0.5)*10000)+B98,'ข้อมูลขนส่ง 10 ล้อ'!$A$4:$D$6234,3)</f>
        <v>232.36</v>
      </c>
      <c r="D98" s="66">
        <f>VLOOKUP((($C$2-0.5)*10000)+B98,'ข้อมูลขนส่ง 10 ล้อ'!$A$4:$D$6234,4)</f>
        <v>325.3</v>
      </c>
    </row>
    <row r="99" spans="2:4">
      <c r="B99" s="12">
        <v>95</v>
      </c>
      <c r="C99" s="64">
        <f>VLOOKUP((($C$2-0.5)*10000)+B99,'ข้อมูลขนส่ง 10 ล้อ'!$A$4:$D$6234,3)</f>
        <v>234.68</v>
      </c>
      <c r="D99" s="66">
        <f>VLOOKUP((($C$2-0.5)*10000)+B99,'ข้อมูลขนส่ง 10 ล้อ'!$A$4:$D$6234,4)</f>
        <v>328.55</v>
      </c>
    </row>
    <row r="100" spans="2:4">
      <c r="B100" s="12">
        <v>96</v>
      </c>
      <c r="C100" s="64">
        <f>VLOOKUP((($C$2-0.5)*10000)+B100,'ข้อมูลขนส่ง 10 ล้อ'!$A$4:$D$6234,3)</f>
        <v>237.16</v>
      </c>
      <c r="D100" s="66">
        <f>VLOOKUP((($C$2-0.5)*10000)+B100,'ข้อมูลขนส่ง 10 ล้อ'!$A$4:$D$6234,4)</f>
        <v>332.03</v>
      </c>
    </row>
    <row r="101" spans="2:4">
      <c r="B101" s="12">
        <v>97</v>
      </c>
      <c r="C101" s="64">
        <f>VLOOKUP((($C$2-0.5)*10000)+B101,'ข้อมูลขนส่ง 10 ล้อ'!$A$4:$D$6234,3)</f>
        <v>239.65</v>
      </c>
      <c r="D101" s="66">
        <f>VLOOKUP((($C$2-0.5)*10000)+B101,'ข้อมูลขนส่ง 10 ล้อ'!$A$4:$D$6234,4)</f>
        <v>335.51</v>
      </c>
    </row>
    <row r="102" spans="2:4">
      <c r="B102" s="12">
        <v>98</v>
      </c>
      <c r="C102" s="64">
        <f>VLOOKUP((($C$2-0.5)*10000)+B102,'ข้อมูลขนส่ง 10 ล้อ'!$A$4:$D$6234,3)</f>
        <v>242.16</v>
      </c>
      <c r="D102" s="66">
        <f>VLOOKUP((($C$2-0.5)*10000)+B102,'ข้อมูลขนส่ง 10 ล้อ'!$A$4:$D$6234,4)</f>
        <v>339.02</v>
      </c>
    </row>
    <row r="103" spans="2:4">
      <c r="B103" s="12">
        <v>99</v>
      </c>
      <c r="C103" s="64">
        <f>VLOOKUP((($C$2-0.5)*10000)+B103,'ข้อมูลขนส่ง 10 ล้อ'!$A$4:$D$6234,3)</f>
        <v>244.67</v>
      </c>
      <c r="D103" s="66">
        <f>VLOOKUP((($C$2-0.5)*10000)+B103,'ข้อมูลขนส่ง 10 ล้อ'!$A$4:$D$6234,4)</f>
        <v>342.54</v>
      </c>
    </row>
    <row r="104" spans="2:4">
      <c r="B104" s="12">
        <v>100</v>
      </c>
      <c r="C104" s="64">
        <f>VLOOKUP((($C$2-0.5)*10000)+B104,'ข้อมูลขนส่ง 10 ล้อ'!$A$4:$D$6234,3)</f>
        <v>247.02</v>
      </c>
      <c r="D104" s="66">
        <f>VLOOKUP((($C$2-0.5)*10000)+B104,'ข้อมูลขนส่ง 10 ล้อ'!$A$4:$D$6234,4)</f>
        <v>345.83</v>
      </c>
    </row>
    <row r="105" spans="2:4">
      <c r="B105" s="12">
        <v>101</v>
      </c>
      <c r="C105" s="64">
        <f>VLOOKUP((($C$2-0.5)*10000)+B105,'ข้อมูลขนส่ง 10 ล้อ'!$A$4:$D$6234,3)</f>
        <v>249.55</v>
      </c>
      <c r="D105" s="66">
        <f>VLOOKUP((($C$2-0.5)*10000)+B105,'ข้อมูลขนส่ง 10 ล้อ'!$A$4:$D$6234,4)</f>
        <v>349.38</v>
      </c>
    </row>
    <row r="106" spans="2:4">
      <c r="B106" s="12">
        <v>102</v>
      </c>
      <c r="C106" s="64">
        <f>VLOOKUP((($C$2-0.5)*10000)+B106,'ข้อมูลขนส่ง 10 ล้อ'!$A$4:$D$6234,3)</f>
        <v>251.92</v>
      </c>
      <c r="D106" s="66">
        <f>VLOOKUP((($C$2-0.5)*10000)+B106,'ข้อมูลขนส่ง 10 ล้อ'!$A$4:$D$6234,4)</f>
        <v>352.69</v>
      </c>
    </row>
    <row r="107" spans="2:4">
      <c r="B107" s="12">
        <v>103</v>
      </c>
      <c r="C107" s="64">
        <f>VLOOKUP((($C$2-0.5)*10000)+B107,'ข้อมูลขนส่ง 10 ล้อ'!$A$4:$D$6234,3)</f>
        <v>254.47</v>
      </c>
      <c r="D107" s="66">
        <f>VLOOKUP((($C$2-0.5)*10000)+B107,'ข้อมูลขนส่ง 10 ล้อ'!$A$4:$D$6234,4)</f>
        <v>356.26</v>
      </c>
    </row>
    <row r="108" spans="2:4">
      <c r="B108" s="12">
        <v>104</v>
      </c>
      <c r="C108" s="64">
        <f>VLOOKUP((($C$2-0.5)*10000)+B108,'ข้อมูลขนส่ง 10 ล้อ'!$A$4:$D$6234,3)</f>
        <v>256.85000000000002</v>
      </c>
      <c r="D108" s="66">
        <f>VLOOKUP((($C$2-0.5)*10000)+B108,'ข้อมูลขนส่ง 10 ล้อ'!$A$4:$D$6234,4)</f>
        <v>359.6</v>
      </c>
    </row>
    <row r="109" spans="2:4">
      <c r="B109" s="12">
        <v>105</v>
      </c>
      <c r="C109" s="64">
        <f>VLOOKUP((($C$2-0.5)*10000)+B109,'ข้อมูลขนส่ง 10 ล้อ'!$A$4:$D$6234,3)</f>
        <v>259.43</v>
      </c>
      <c r="D109" s="66">
        <f>VLOOKUP((($C$2-0.5)*10000)+B109,'ข้อมูลขนส่ง 10 ล้อ'!$A$4:$D$6234,4)</f>
        <v>363.2</v>
      </c>
    </row>
    <row r="110" spans="2:4">
      <c r="B110" s="12">
        <v>106</v>
      </c>
      <c r="C110" s="64">
        <f>VLOOKUP((($C$2-0.5)*10000)+B110,'ข้อมูลขนส่ง 10 ล้อ'!$A$4:$D$6234,3)</f>
        <v>261.82</v>
      </c>
      <c r="D110" s="66">
        <f>VLOOKUP((($C$2-0.5)*10000)+B110,'ข้อมูลขนส่ง 10 ล้อ'!$A$4:$D$6234,4)</f>
        <v>366.55</v>
      </c>
    </row>
    <row r="111" spans="2:4">
      <c r="B111" s="12">
        <v>107</v>
      </c>
      <c r="C111" s="64">
        <f>VLOOKUP((($C$2-0.5)*10000)+B111,'ข้อมูลขนส่ง 10 ล้อ'!$A$4:$D$6234,3)</f>
        <v>264.22000000000003</v>
      </c>
      <c r="D111" s="66">
        <f>VLOOKUP((($C$2-0.5)*10000)+B111,'ข้อมูลขนส่ง 10 ล้อ'!$A$4:$D$6234,4)</f>
        <v>369.91</v>
      </c>
    </row>
    <row r="112" spans="2:4">
      <c r="B112" s="12">
        <v>108</v>
      </c>
      <c r="C112" s="64">
        <f>VLOOKUP((($C$2-0.5)*10000)+B112,'ข้อมูลขนส่ง 10 ล้อ'!$A$4:$D$6234,3)</f>
        <v>266.63</v>
      </c>
      <c r="D112" s="66">
        <f>VLOOKUP((($C$2-0.5)*10000)+B112,'ข้อมูลขนส่ง 10 ล้อ'!$A$4:$D$6234,4)</f>
        <v>373.28</v>
      </c>
    </row>
    <row r="113" spans="2:4">
      <c r="B113" s="12">
        <v>109</v>
      </c>
      <c r="C113" s="64">
        <f>VLOOKUP((($C$2-0.5)*10000)+B113,'ข้อมูลขนส่ง 10 ล้อ'!$A$4:$D$6234,3)</f>
        <v>269.25</v>
      </c>
      <c r="D113" s="66">
        <f>VLOOKUP((($C$2-0.5)*10000)+B113,'ข้อมูลขนส่ง 10 ล้อ'!$A$4:$D$6234,4)</f>
        <v>376.94</v>
      </c>
    </row>
    <row r="114" spans="2:4">
      <c r="B114" s="12">
        <v>110</v>
      </c>
      <c r="C114" s="64">
        <f>VLOOKUP((($C$2-0.5)*10000)+B114,'ข้อมูลขนส่ง 10 ล้อ'!$A$4:$D$6234,3)</f>
        <v>271.67</v>
      </c>
      <c r="D114" s="66">
        <f>VLOOKUP((($C$2-0.5)*10000)+B114,'ข้อมูลขนส่ง 10 ล้อ'!$A$4:$D$6234,4)</f>
        <v>380.34</v>
      </c>
    </row>
    <row r="115" spans="2:4">
      <c r="B115" s="12">
        <v>111</v>
      </c>
      <c r="C115" s="64">
        <f>VLOOKUP((($C$2-0.5)*10000)+B115,'ข้อมูลขนส่ง 10 ล้อ'!$A$4:$D$6234,3)</f>
        <v>274.10000000000002</v>
      </c>
      <c r="D115" s="66">
        <f>VLOOKUP((($C$2-0.5)*10000)+B115,'ข้อมูลขนส่ง 10 ล้อ'!$A$4:$D$6234,4)</f>
        <v>383.74</v>
      </c>
    </row>
    <row r="116" spans="2:4">
      <c r="B116" s="12">
        <v>112</v>
      </c>
      <c r="C116" s="64">
        <f>VLOOKUP((($C$2-0.5)*10000)+B116,'ข้อมูลขนส่ง 10 ล้อ'!$A$4:$D$6234,3)</f>
        <v>276.54000000000002</v>
      </c>
      <c r="D116" s="66">
        <f>VLOOKUP((($C$2-0.5)*10000)+B116,'ข้อมูลขนส่ง 10 ล้อ'!$A$4:$D$6234,4)</f>
        <v>387.15</v>
      </c>
    </row>
    <row r="117" spans="2:4">
      <c r="B117" s="12">
        <v>113</v>
      </c>
      <c r="C117" s="64">
        <f>VLOOKUP((($C$2-0.5)*10000)+B117,'ข้อมูลขนส่ง 10 ล้อ'!$A$4:$D$6234,3)</f>
        <v>278.98</v>
      </c>
      <c r="D117" s="66">
        <f>VLOOKUP((($C$2-0.5)*10000)+B117,'ข้อมูลขนส่ง 10 ล้อ'!$A$4:$D$6234,4)</f>
        <v>390.57</v>
      </c>
    </row>
    <row r="118" spans="2:4">
      <c r="B118" s="12">
        <v>114</v>
      </c>
      <c r="C118" s="64">
        <f>VLOOKUP((($C$2-0.5)*10000)+B118,'ข้อมูลขนส่ง 10 ล้อ'!$A$4:$D$6234,3)</f>
        <v>281.43</v>
      </c>
      <c r="D118" s="66">
        <f>VLOOKUP((($C$2-0.5)*10000)+B118,'ข้อมูลขนส่ง 10 ล้อ'!$A$4:$D$6234,4)</f>
        <v>394</v>
      </c>
    </row>
    <row r="119" spans="2:4">
      <c r="B119" s="12">
        <v>115</v>
      </c>
      <c r="C119" s="64">
        <f>VLOOKUP((($C$2-0.5)*10000)+B119,'ข้อมูลขนส่ง 10 ล้อ'!$A$4:$D$6234,3)</f>
        <v>283.89</v>
      </c>
      <c r="D119" s="66">
        <f>VLOOKUP((($C$2-0.5)*10000)+B119,'ข้อมูลขนส่ง 10 ล้อ'!$A$4:$D$6234,4)</f>
        <v>397.45</v>
      </c>
    </row>
    <row r="120" spans="2:4">
      <c r="B120" s="12">
        <v>116</v>
      </c>
      <c r="C120" s="64">
        <f>VLOOKUP((($C$2-0.5)*10000)+B120,'ข้อมูลขนส่ง 10 ล้อ'!$A$4:$D$6234,3)</f>
        <v>286.36</v>
      </c>
      <c r="D120" s="66">
        <f>VLOOKUP((($C$2-0.5)*10000)+B120,'ข้อมูลขนส่ง 10 ล้อ'!$A$4:$D$6234,4)</f>
        <v>400.9</v>
      </c>
    </row>
    <row r="121" spans="2:4">
      <c r="B121" s="12">
        <v>117</v>
      </c>
      <c r="C121" s="64">
        <f>VLOOKUP((($C$2-0.5)*10000)+B121,'ข้อมูลขนส่ง 10 ล้อ'!$A$4:$D$6234,3)</f>
        <v>288.83</v>
      </c>
      <c r="D121" s="66">
        <f>VLOOKUP((($C$2-0.5)*10000)+B121,'ข้อมูลขนส่ง 10 ล้อ'!$A$4:$D$6234,4)</f>
        <v>404.37</v>
      </c>
    </row>
    <row r="122" spans="2:4">
      <c r="B122" s="12">
        <v>118</v>
      </c>
      <c r="C122" s="64">
        <f>VLOOKUP((($C$2-0.5)*10000)+B122,'ข้อมูลขนส่ง 10 ล้อ'!$A$4:$D$6234,3)</f>
        <v>291.31</v>
      </c>
      <c r="D122" s="66">
        <f>VLOOKUP((($C$2-0.5)*10000)+B122,'ข้อมูลขนส่ง 10 ล้อ'!$A$4:$D$6234,4)</f>
        <v>407.84</v>
      </c>
    </row>
    <row r="123" spans="2:4">
      <c r="B123" s="12">
        <v>119</v>
      </c>
      <c r="C123" s="64">
        <f>VLOOKUP((($C$2-0.5)*10000)+B123,'ข้อมูลขนส่ง 10 ล้อ'!$A$4:$D$6234,3)</f>
        <v>293.81</v>
      </c>
      <c r="D123" s="66">
        <f>VLOOKUP((($C$2-0.5)*10000)+B123,'ข้อมูลขนส่ง 10 ล้อ'!$A$4:$D$6234,4)</f>
        <v>411.33</v>
      </c>
    </row>
    <row r="124" spans="2:4">
      <c r="B124" s="12">
        <v>120</v>
      </c>
      <c r="C124" s="64">
        <f>VLOOKUP((($C$2-0.5)*10000)+B124,'ข้อมูลขนส่ง 10 ล้อ'!$A$4:$D$6234,3)</f>
        <v>296.3</v>
      </c>
      <c r="D124" s="66">
        <f>VLOOKUP((($C$2-0.5)*10000)+B124,'ข้อมูลขนส่ง 10 ล้อ'!$A$4:$D$6234,4)</f>
        <v>414.83</v>
      </c>
    </row>
    <row r="125" spans="2:4">
      <c r="B125" s="12">
        <v>121</v>
      </c>
      <c r="C125" s="64">
        <f>VLOOKUP((($C$2-0.5)*10000)+B125,'ข้อมูลขนส่ง 10 ล้อ'!$A$4:$D$6234,3)</f>
        <v>298.57</v>
      </c>
      <c r="D125" s="66">
        <f>VLOOKUP((($C$2-0.5)*10000)+B125,'ข้อมูลขนส่ง 10 ล้อ'!$A$4:$D$6234,4)</f>
        <v>417.99</v>
      </c>
    </row>
    <row r="126" spans="2:4">
      <c r="B126" s="12">
        <v>122</v>
      </c>
      <c r="C126" s="64">
        <f>VLOOKUP((($C$2-0.5)*10000)+B126,'ข้อมูลขนส่ง 10 ล้อ'!$A$4:$D$6234,3)</f>
        <v>301.08</v>
      </c>
      <c r="D126" s="66">
        <f>VLOOKUP((($C$2-0.5)*10000)+B126,'ข้อมูลขนส่ง 10 ล้อ'!$A$4:$D$6234,4)</f>
        <v>421.51</v>
      </c>
    </row>
    <row r="127" spans="2:4">
      <c r="B127" s="12">
        <v>123</v>
      </c>
      <c r="C127" s="64">
        <f>VLOOKUP((($C$2-0.5)*10000)+B127,'ข้อมูลขนส่ง 10 ล้อ'!$A$4:$D$6234,3)</f>
        <v>303.60000000000002</v>
      </c>
      <c r="D127" s="66">
        <f>VLOOKUP((($C$2-0.5)*10000)+B127,'ข้อมูลขนส่ง 10 ล้อ'!$A$4:$D$6234,4)</f>
        <v>425.04</v>
      </c>
    </row>
    <row r="128" spans="2:4">
      <c r="B128" s="12">
        <v>124</v>
      </c>
      <c r="C128" s="64">
        <f>VLOOKUP((($C$2-0.5)*10000)+B128,'ข้อมูลขนส่ง 10 ล้อ'!$A$4:$D$6234,3)</f>
        <v>306.13</v>
      </c>
      <c r="D128" s="66">
        <f>VLOOKUP((($C$2-0.5)*10000)+B128,'ข้อมูลขนส่ง 10 ล้อ'!$A$4:$D$6234,4)</f>
        <v>428.58</v>
      </c>
    </row>
    <row r="129" spans="2:4">
      <c r="B129" s="12">
        <v>125</v>
      </c>
      <c r="C129" s="64">
        <f>VLOOKUP((($C$2-0.5)*10000)+B129,'ข้อมูลขนส่ง 10 ล้อ'!$A$4:$D$6234,3)</f>
        <v>308.41000000000003</v>
      </c>
      <c r="D129" s="66">
        <f>VLOOKUP((($C$2-0.5)*10000)+B129,'ข้อมูลขนส่ง 10 ล้อ'!$A$4:$D$6234,4)</f>
        <v>431.77</v>
      </c>
    </row>
    <row r="130" spans="2:4">
      <c r="B130" s="12">
        <v>126</v>
      </c>
      <c r="C130" s="64">
        <f>VLOOKUP((($C$2-0.5)*10000)+B130,'ข้อมูลขนส่ง 10 ล้อ'!$A$4:$D$6234,3)</f>
        <v>310.95</v>
      </c>
      <c r="D130" s="66">
        <f>VLOOKUP((($C$2-0.5)*10000)+B130,'ข้อมูลขนส่ง 10 ล้อ'!$A$4:$D$6234,4)</f>
        <v>435.34</v>
      </c>
    </row>
    <row r="131" spans="2:4">
      <c r="B131" s="12">
        <v>127</v>
      </c>
      <c r="C131" s="64">
        <f>VLOOKUP((($C$2-0.5)*10000)+B131,'ข้อมูลขนส่ง 10 ล้อ'!$A$4:$D$6234,3)</f>
        <v>313.51</v>
      </c>
      <c r="D131" s="66">
        <f>VLOOKUP((($C$2-0.5)*10000)+B131,'ข้อมูลขนส่ง 10 ล้อ'!$A$4:$D$6234,4)</f>
        <v>438.91</v>
      </c>
    </row>
    <row r="132" spans="2:4">
      <c r="B132" s="12">
        <v>128</v>
      </c>
      <c r="C132" s="64">
        <f>VLOOKUP((($C$2-0.5)*10000)+B132,'ข้อมูลขนส่ง 10 ล้อ'!$A$4:$D$6234,3)</f>
        <v>315.8</v>
      </c>
      <c r="D132" s="66">
        <f>VLOOKUP((($C$2-0.5)*10000)+B132,'ข้อมูลขนส่ง 10 ล้อ'!$A$4:$D$6234,4)</f>
        <v>442.12</v>
      </c>
    </row>
    <row r="133" spans="2:4">
      <c r="B133" s="12">
        <v>129</v>
      </c>
      <c r="C133" s="64">
        <f>VLOOKUP((($C$2-0.5)*10000)+B133,'ข้อมูลขนส่ง 10 ล้อ'!$A$4:$D$6234,3)</f>
        <v>318.37</v>
      </c>
      <c r="D133" s="66">
        <f>VLOOKUP((($C$2-0.5)*10000)+B133,'ข้อมูลขนส่ง 10 ล้อ'!$A$4:$D$6234,4)</f>
        <v>445.72</v>
      </c>
    </row>
    <row r="134" spans="2:4">
      <c r="B134" s="12">
        <v>130</v>
      </c>
      <c r="C134" s="64">
        <f>VLOOKUP((($C$2-0.5)*10000)+B134,'ข้อมูลขนส่ง 10 ล้อ'!$A$4:$D$6234,3)</f>
        <v>320.95</v>
      </c>
      <c r="D134" s="66">
        <f>VLOOKUP((($C$2-0.5)*10000)+B134,'ข้อมูลขนส่ง 10 ล้อ'!$A$4:$D$6234,4)</f>
        <v>449.33</v>
      </c>
    </row>
    <row r="135" spans="2:4">
      <c r="B135" s="12">
        <v>131</v>
      </c>
      <c r="C135" s="64">
        <f>VLOOKUP((($C$2-0.5)*10000)+B135,'ข้อมูลขนส่ง 10 ล้อ'!$A$4:$D$6234,3)</f>
        <v>323.26</v>
      </c>
      <c r="D135" s="66">
        <f>VLOOKUP((($C$2-0.5)*10000)+B135,'ข้อมูลขนส่ง 10 ล้อ'!$A$4:$D$6234,4)</f>
        <v>452.56</v>
      </c>
    </row>
    <row r="136" spans="2:4">
      <c r="B136" s="12">
        <v>132</v>
      </c>
      <c r="C136" s="64">
        <f>VLOOKUP((($C$2-0.5)*10000)+B136,'ข้อมูลขนส่ง 10 ล้อ'!$A$4:$D$6234,3)</f>
        <v>325.86</v>
      </c>
      <c r="D136" s="66">
        <f>VLOOKUP((($C$2-0.5)*10000)+B136,'ข้อมูลขนส่ง 10 ล้อ'!$A$4:$D$6234,4)</f>
        <v>456.2</v>
      </c>
    </row>
    <row r="137" spans="2:4">
      <c r="B137" s="12">
        <v>133</v>
      </c>
      <c r="C137" s="64">
        <f>VLOOKUP((($C$2-0.5)*10000)+B137,'ข้อมูลขนส่ง 10 ล้อ'!$A$4:$D$6234,3)</f>
        <v>328.17</v>
      </c>
      <c r="D137" s="66">
        <f>VLOOKUP((($C$2-0.5)*10000)+B137,'ข้อมูลขนส่ง 10 ล้อ'!$A$4:$D$6234,4)</f>
        <v>459.43</v>
      </c>
    </row>
    <row r="138" spans="2:4">
      <c r="B138" s="12">
        <v>134</v>
      </c>
      <c r="C138" s="64">
        <f>VLOOKUP((($C$2-0.5)*10000)+B138,'ข้อมูลขนส่ง 10 ล้อ'!$A$4:$D$6234,3)</f>
        <v>330.78</v>
      </c>
      <c r="D138" s="66">
        <f>VLOOKUP((($C$2-0.5)*10000)+B138,'ข้อมูลขนส่ง 10 ล้อ'!$A$4:$D$6234,4)</f>
        <v>463.1</v>
      </c>
    </row>
    <row r="139" spans="2:4">
      <c r="B139" s="12">
        <v>135</v>
      </c>
      <c r="C139" s="64">
        <f>VLOOKUP((($C$2-0.5)*10000)+B139,'ข้อมูลขนส่ง 10 ล้อ'!$A$4:$D$6234,3)</f>
        <v>333.1</v>
      </c>
      <c r="D139" s="66">
        <f>VLOOKUP((($C$2-0.5)*10000)+B139,'ข้อมูลขนส่ง 10 ล้อ'!$A$4:$D$6234,4)</f>
        <v>466.35</v>
      </c>
    </row>
    <row r="140" spans="2:4">
      <c r="B140" s="12">
        <v>136</v>
      </c>
      <c r="C140" s="64">
        <f>VLOOKUP((($C$2-0.5)*10000)+B140,'ข้อมูลขนส่ง 10 ล้อ'!$A$4:$D$6234,3)</f>
        <v>335.43</v>
      </c>
      <c r="D140" s="66">
        <f>VLOOKUP((($C$2-0.5)*10000)+B140,'ข้อมูลขนส่ง 10 ล้อ'!$A$4:$D$6234,4)</f>
        <v>469.6</v>
      </c>
    </row>
    <row r="141" spans="2:4">
      <c r="B141" s="12">
        <v>137</v>
      </c>
      <c r="C141" s="64">
        <f>VLOOKUP((($C$2-0.5)*10000)+B141,'ข้อมูลขนส่ง 10 ล้อ'!$A$4:$D$6234,3)</f>
        <v>338.07</v>
      </c>
      <c r="D141" s="66">
        <f>VLOOKUP((($C$2-0.5)*10000)+B141,'ข้อมูลขนส่ง 10 ล้อ'!$A$4:$D$6234,4)</f>
        <v>473.3</v>
      </c>
    </row>
    <row r="142" spans="2:4">
      <c r="B142" s="12">
        <v>138</v>
      </c>
      <c r="C142" s="64">
        <f>VLOOKUP((($C$2-0.5)*10000)+B142,'ข้อมูลขนส่ง 10 ล้อ'!$A$4:$D$6234,3)</f>
        <v>340.4</v>
      </c>
      <c r="D142" s="66">
        <f>VLOOKUP((($C$2-0.5)*10000)+B142,'ข้อมูลขนส่ง 10 ล้อ'!$A$4:$D$6234,4)</f>
        <v>476.56</v>
      </c>
    </row>
    <row r="143" spans="2:4">
      <c r="B143" s="12">
        <v>139</v>
      </c>
      <c r="C143" s="64">
        <f>VLOOKUP((($C$2-0.5)*10000)+B143,'ข้อมูลขนส่ง 10 ล้อ'!$A$4:$D$6234,3)</f>
        <v>343.06</v>
      </c>
      <c r="D143" s="66">
        <f>VLOOKUP((($C$2-0.5)*10000)+B143,'ข้อมูลขนส่ง 10 ล้อ'!$A$4:$D$6234,4)</f>
        <v>480.29</v>
      </c>
    </row>
    <row r="144" spans="2:4">
      <c r="B144" s="12">
        <v>140</v>
      </c>
      <c r="C144" s="64">
        <f>VLOOKUP((($C$2-0.5)*10000)+B144,'ข้อมูลขนส่ง 10 ล้อ'!$A$4:$D$6234,3)</f>
        <v>345.41</v>
      </c>
      <c r="D144" s="66">
        <f>VLOOKUP((($C$2-0.5)*10000)+B144,'ข้อมูลขนส่ง 10 ล้อ'!$A$4:$D$6234,4)</f>
        <v>483.57</v>
      </c>
    </row>
    <row r="145" spans="2:4">
      <c r="B145" s="12">
        <v>141</v>
      </c>
      <c r="C145" s="64">
        <f>VLOOKUP((($C$2-0.5)*10000)+B145,'ข้อมูลขนส่ง 10 ล้อ'!$A$4:$D$6234,3)</f>
        <v>347.75</v>
      </c>
      <c r="D145" s="66">
        <f>VLOOKUP((($C$2-0.5)*10000)+B145,'ข้อมูลขนส่ง 10 ล้อ'!$A$4:$D$6234,4)</f>
        <v>486.85</v>
      </c>
    </row>
    <row r="146" spans="2:4">
      <c r="B146" s="12">
        <v>142</v>
      </c>
      <c r="C146" s="64">
        <f>VLOOKUP((($C$2-0.5)*10000)+B146,'ข้อมูลขนส่ง 10 ล้อ'!$A$4:$D$6234,3)</f>
        <v>350.44</v>
      </c>
      <c r="D146" s="66">
        <f>VLOOKUP((($C$2-0.5)*10000)+B146,'ข้อมูลขนส่ง 10 ล้อ'!$A$4:$D$6234,4)</f>
        <v>490.62</v>
      </c>
    </row>
    <row r="147" spans="2:4">
      <c r="B147" s="12">
        <v>143</v>
      </c>
      <c r="C147" s="64">
        <f>VLOOKUP((($C$2-0.5)*10000)+B147,'ข้อมูลขนส่ง 10 ล้อ'!$A$4:$D$6234,3)</f>
        <v>352.8</v>
      </c>
      <c r="D147" s="66">
        <f>VLOOKUP((($C$2-0.5)*10000)+B147,'ข้อมูลขนส่ง 10 ล้อ'!$A$4:$D$6234,4)</f>
        <v>493.92</v>
      </c>
    </row>
    <row r="148" spans="2:4">
      <c r="B148" s="12">
        <v>144</v>
      </c>
      <c r="C148" s="64">
        <f>VLOOKUP((($C$2-0.5)*10000)+B148,'ข้อมูลขนส่ง 10 ล้อ'!$A$4:$D$6234,3)</f>
        <v>355.16</v>
      </c>
      <c r="D148" s="66">
        <f>VLOOKUP((($C$2-0.5)*10000)+B148,'ข้อมูลขนส่ง 10 ล้อ'!$A$4:$D$6234,4)</f>
        <v>497.22</v>
      </c>
    </row>
    <row r="149" spans="2:4">
      <c r="B149" s="12">
        <v>145</v>
      </c>
      <c r="C149" s="64">
        <f>VLOOKUP((($C$2-0.5)*10000)+B149,'ข้อมูลขนส่ง 10 ล้อ'!$A$4:$D$6234,3)</f>
        <v>357.88</v>
      </c>
      <c r="D149" s="66">
        <f>VLOOKUP((($C$2-0.5)*10000)+B149,'ข้อมูลขนส่ง 10 ล้อ'!$A$4:$D$6234,4)</f>
        <v>501.03</v>
      </c>
    </row>
    <row r="150" spans="2:4">
      <c r="B150" s="12">
        <v>146</v>
      </c>
      <c r="C150" s="64">
        <f>VLOOKUP((($C$2-0.5)*10000)+B150,'ข้อมูลขนส่ง 10 ล้อ'!$A$4:$D$6234,3)</f>
        <v>360.25</v>
      </c>
      <c r="D150" s="66">
        <f>VLOOKUP((($C$2-0.5)*10000)+B150,'ข้อมูลขนส่ง 10 ล้อ'!$A$4:$D$6234,4)</f>
        <v>504.35</v>
      </c>
    </row>
    <row r="151" spans="2:4">
      <c r="B151" s="12">
        <v>147</v>
      </c>
      <c r="C151" s="64">
        <f>VLOOKUP((($C$2-0.5)*10000)+B151,'ข้อมูลขนส่ง 10 ล้อ'!$A$4:$D$6234,3)</f>
        <v>362.63</v>
      </c>
      <c r="D151" s="66">
        <f>VLOOKUP((($C$2-0.5)*10000)+B151,'ข้อมูลขนส่ง 10 ล้อ'!$A$4:$D$6234,4)</f>
        <v>507.68</v>
      </c>
    </row>
    <row r="152" spans="2:4">
      <c r="B152" s="12">
        <v>148</v>
      </c>
      <c r="C152" s="64">
        <f>VLOOKUP((($C$2-0.5)*10000)+B152,'ข้อมูลขนส่ง 10 ล้อ'!$A$4:$D$6234,3)</f>
        <v>365.01</v>
      </c>
      <c r="D152" s="66">
        <f>VLOOKUP((($C$2-0.5)*10000)+B152,'ข้อมูลขนส่ง 10 ล้อ'!$A$4:$D$6234,4)</f>
        <v>511.01</v>
      </c>
    </row>
    <row r="153" spans="2:4">
      <c r="B153" s="12">
        <v>149</v>
      </c>
      <c r="C153" s="64">
        <f>VLOOKUP((($C$2-0.5)*10000)+B153,'ข้อมูลขนส่ง 10 ล้อ'!$A$4:$D$6234,3)</f>
        <v>367.39</v>
      </c>
      <c r="D153" s="66">
        <f>VLOOKUP((($C$2-0.5)*10000)+B153,'ข้อมูลขนส่ง 10 ล้อ'!$A$4:$D$6234,4)</f>
        <v>514.35</v>
      </c>
    </row>
    <row r="154" spans="2:4">
      <c r="B154" s="12">
        <v>150</v>
      </c>
      <c r="C154" s="64">
        <f>VLOOKUP((($C$2-0.5)*10000)+B154,'ข้อมูลขนส่ง 10 ล้อ'!$A$4:$D$6234,3)</f>
        <v>370.15</v>
      </c>
      <c r="D154" s="66">
        <f>VLOOKUP((($C$2-0.5)*10000)+B154,'ข้อมูลขนส่ง 10 ล้อ'!$A$4:$D$6234,4)</f>
        <v>518.22</v>
      </c>
    </row>
    <row r="155" spans="2:4">
      <c r="B155" s="12">
        <v>151</v>
      </c>
      <c r="C155" s="64">
        <f>VLOOKUP((($C$2-0.5)*10000)+B155,'ข้อมูลขนส่ง 10 ล้อ'!$A$4:$D$6234,3)</f>
        <v>372.55</v>
      </c>
      <c r="D155" s="66">
        <f>VLOOKUP((($C$2-0.5)*10000)+B155,'ข้อมูลขนส่ง 10 ล้อ'!$A$4:$D$6234,4)</f>
        <v>521.57000000000005</v>
      </c>
    </row>
    <row r="156" spans="2:4">
      <c r="B156" s="12">
        <v>152</v>
      </c>
      <c r="C156" s="64">
        <f>VLOOKUP((($C$2-0.5)*10000)+B156,'ข้อมูลขนส่ง 10 ล้อ'!$A$4:$D$6234,3)</f>
        <v>374.95</v>
      </c>
      <c r="D156" s="66">
        <f>VLOOKUP((($C$2-0.5)*10000)+B156,'ข้อมูลขนส่ง 10 ล้อ'!$A$4:$D$6234,4)</f>
        <v>524.92999999999995</v>
      </c>
    </row>
    <row r="157" spans="2:4">
      <c r="B157" s="12">
        <v>153</v>
      </c>
      <c r="C157" s="64">
        <f>VLOOKUP((($C$2-0.5)*10000)+B157,'ข้อมูลขนส่ง 10 ล้อ'!$A$4:$D$6234,3)</f>
        <v>377.36</v>
      </c>
      <c r="D157" s="66">
        <f>VLOOKUP((($C$2-0.5)*10000)+B157,'ข้อมูลขนส่ง 10 ล้อ'!$A$4:$D$6234,4)</f>
        <v>528.29999999999995</v>
      </c>
    </row>
    <row r="158" spans="2:4">
      <c r="B158" s="12">
        <v>154</v>
      </c>
      <c r="C158" s="64">
        <f>VLOOKUP((($C$2-0.5)*10000)+B158,'ข้อมูลขนส่ง 10 ล้อ'!$A$4:$D$6234,3)</f>
        <v>379.77</v>
      </c>
      <c r="D158" s="66">
        <f>VLOOKUP((($C$2-0.5)*10000)+B158,'ข้อมูลขนส่ง 10 ล้อ'!$A$4:$D$6234,4)</f>
        <v>531.66999999999996</v>
      </c>
    </row>
    <row r="159" spans="2:4">
      <c r="B159" s="12">
        <v>155</v>
      </c>
      <c r="C159" s="64">
        <f>VLOOKUP((($C$2-0.5)*10000)+B159,'ข้อมูลขนส่ง 10 ล้อ'!$A$4:$D$6234,3)</f>
        <v>382.18</v>
      </c>
      <c r="D159" s="66">
        <f>VLOOKUP((($C$2-0.5)*10000)+B159,'ข้อมูลขนส่ง 10 ล้อ'!$A$4:$D$6234,4)</f>
        <v>535.04999999999995</v>
      </c>
    </row>
    <row r="160" spans="2:4">
      <c r="B160" s="12">
        <v>156</v>
      </c>
      <c r="C160" s="64">
        <f>VLOOKUP((($C$2-0.5)*10000)+B160,'ข้อมูลขนส่ง 10 ล้อ'!$A$4:$D$6234,3)</f>
        <v>384.6</v>
      </c>
      <c r="D160" s="66">
        <f>VLOOKUP((($C$2-0.5)*10000)+B160,'ข้อมูลขนส่ง 10 ล้อ'!$A$4:$D$6234,4)</f>
        <v>538.44000000000005</v>
      </c>
    </row>
    <row r="161" spans="2:4">
      <c r="B161" s="12">
        <v>157</v>
      </c>
      <c r="C161" s="64">
        <f>VLOOKUP((($C$2-0.5)*10000)+B161,'ข้อมูลขนส่ง 10 ล้อ'!$A$4:$D$6234,3)</f>
        <v>387.02</v>
      </c>
      <c r="D161" s="66">
        <f>VLOOKUP((($C$2-0.5)*10000)+B161,'ข้อมูลขนส่ง 10 ล้อ'!$A$4:$D$6234,4)</f>
        <v>541.83000000000004</v>
      </c>
    </row>
    <row r="162" spans="2:4">
      <c r="B162" s="12">
        <v>158</v>
      </c>
      <c r="C162" s="64">
        <f>VLOOKUP((($C$2-0.5)*10000)+B162,'ข้อมูลขนส่ง 10 ล้อ'!$A$4:$D$6234,3)</f>
        <v>389.87</v>
      </c>
      <c r="D162" s="66">
        <f>VLOOKUP((($C$2-0.5)*10000)+B162,'ข้อมูลขนส่ง 10 ล้อ'!$A$4:$D$6234,4)</f>
        <v>545.82000000000005</v>
      </c>
    </row>
    <row r="163" spans="2:4">
      <c r="B163" s="12">
        <v>159</v>
      </c>
      <c r="C163" s="64">
        <f>VLOOKUP((($C$2-0.5)*10000)+B163,'ข้อมูลขนส่ง 10 ล้อ'!$A$4:$D$6234,3)</f>
        <v>392.31</v>
      </c>
      <c r="D163" s="66">
        <f>VLOOKUP((($C$2-0.5)*10000)+B163,'ข้อมูลขนส่ง 10 ล้อ'!$A$4:$D$6234,4)</f>
        <v>549.23</v>
      </c>
    </row>
    <row r="164" spans="2:4">
      <c r="B164" s="12">
        <v>160</v>
      </c>
      <c r="C164" s="64">
        <f>VLOOKUP((($C$2-0.5)*10000)+B164,'ข้อมูลขนส่ง 10 ล้อ'!$A$4:$D$6234,3)</f>
        <v>394.75</v>
      </c>
      <c r="D164" s="66">
        <f>VLOOKUP((($C$2-0.5)*10000)+B164,'ข้อมูลขนส่ง 10 ล้อ'!$A$4:$D$6234,4)</f>
        <v>552.65</v>
      </c>
    </row>
    <row r="165" spans="2:4">
      <c r="B165" s="12">
        <v>161</v>
      </c>
      <c r="C165" s="64">
        <f>VLOOKUP((($C$2-0.5)*10000)+B165,'ข้อมูลขนส่ง 10 ล้อ'!$A$4:$D$6234,3)</f>
        <v>397.2</v>
      </c>
      <c r="D165" s="66">
        <f>VLOOKUP((($C$2-0.5)*10000)+B165,'ข้อมูลขนส่ง 10 ล้อ'!$A$4:$D$6234,4)</f>
        <v>556.08000000000004</v>
      </c>
    </row>
    <row r="166" spans="2:4">
      <c r="B166" s="12">
        <v>162</v>
      </c>
      <c r="C166" s="64">
        <f>VLOOKUP((($C$2-0.5)*10000)+B166,'ข้อมูลขนส่ง 10 ล้อ'!$A$4:$D$6234,3)</f>
        <v>399.65</v>
      </c>
      <c r="D166" s="66">
        <f>VLOOKUP((($C$2-0.5)*10000)+B166,'ข้อมูลขนส่ง 10 ล้อ'!$A$4:$D$6234,4)</f>
        <v>559.51</v>
      </c>
    </row>
    <row r="167" spans="2:4">
      <c r="B167" s="12">
        <v>163</v>
      </c>
      <c r="C167" s="64">
        <f>VLOOKUP((($C$2-0.5)*10000)+B167,'ข้อมูลขนส่ง 10 ล้อ'!$A$4:$D$6234,3)</f>
        <v>402.11</v>
      </c>
      <c r="D167" s="66">
        <f>VLOOKUP((($C$2-0.5)*10000)+B167,'ข้อมูลขนส่ง 10 ล้อ'!$A$4:$D$6234,4)</f>
        <v>562.96</v>
      </c>
    </row>
    <row r="168" spans="2:4">
      <c r="B168" s="12">
        <v>164</v>
      </c>
      <c r="C168" s="64">
        <f>VLOOKUP((($C$2-0.5)*10000)+B168,'ข้อมูลขนส่ง 10 ล้อ'!$A$4:$D$6234,3)</f>
        <v>404.57</v>
      </c>
      <c r="D168" s="66">
        <f>VLOOKUP((($C$2-0.5)*10000)+B168,'ข้อมูลขนส่ง 10 ล้อ'!$A$4:$D$6234,4)</f>
        <v>566.4</v>
      </c>
    </row>
    <row r="169" spans="2:4">
      <c r="B169" s="12">
        <v>165</v>
      </c>
      <c r="C169" s="64">
        <f>VLOOKUP((($C$2-0.5)*10000)+B169,'ข้อมูลขนส่ง 10 ล้อ'!$A$4:$D$6234,3)</f>
        <v>407.04</v>
      </c>
      <c r="D169" s="66">
        <f>VLOOKUP((($C$2-0.5)*10000)+B169,'ข้อมูลขนส่ง 10 ล้อ'!$A$4:$D$6234,4)</f>
        <v>569.86</v>
      </c>
    </row>
    <row r="170" spans="2:4">
      <c r="B170" s="12">
        <v>166</v>
      </c>
      <c r="C170" s="64">
        <f>VLOOKUP((($C$2-0.5)*10000)+B170,'ข้อมูลขนส่ง 10 ล้อ'!$A$4:$D$6234,3)</f>
        <v>409.52</v>
      </c>
      <c r="D170" s="66">
        <f>VLOOKUP((($C$2-0.5)*10000)+B170,'ข้อมูลขนส่ง 10 ล้อ'!$A$4:$D$6234,4)</f>
        <v>573.33000000000004</v>
      </c>
    </row>
    <row r="171" spans="2:4">
      <c r="B171" s="12">
        <v>167</v>
      </c>
      <c r="C171" s="64">
        <f>VLOOKUP((($C$2-0.5)*10000)+B171,'ข้อมูลขนส่ง 10 ล้อ'!$A$4:$D$6234,3)</f>
        <v>412</v>
      </c>
      <c r="D171" s="66">
        <f>VLOOKUP((($C$2-0.5)*10000)+B171,'ข้อมูลขนส่ง 10 ล้อ'!$A$4:$D$6234,4)</f>
        <v>576.79999999999995</v>
      </c>
    </row>
    <row r="172" spans="2:4">
      <c r="B172" s="12">
        <v>168</v>
      </c>
      <c r="C172" s="64">
        <f>VLOOKUP((($C$2-0.5)*10000)+B172,'ข้อมูลขนส่ง 10 ล้อ'!$A$4:$D$6234,3)</f>
        <v>414.49</v>
      </c>
      <c r="D172" s="66">
        <f>VLOOKUP((($C$2-0.5)*10000)+B172,'ข้อมูลขนส่ง 10 ล้อ'!$A$4:$D$6234,4)</f>
        <v>580.28</v>
      </c>
    </row>
    <row r="173" spans="2:4">
      <c r="B173" s="12">
        <v>169</v>
      </c>
      <c r="C173" s="64">
        <f>VLOOKUP((($C$2-0.5)*10000)+B173,'ข้อมูลขนส่ง 10 ล้อ'!$A$4:$D$6234,3)</f>
        <v>416.5</v>
      </c>
      <c r="D173" s="66">
        <f>VLOOKUP((($C$2-0.5)*10000)+B173,'ข้อมูลขนส่ง 10 ล้อ'!$A$4:$D$6234,4)</f>
        <v>583.11</v>
      </c>
    </row>
    <row r="174" spans="2:4">
      <c r="B174" s="12">
        <v>170</v>
      </c>
      <c r="C174" s="64">
        <f>VLOOKUP((($C$2-0.5)*10000)+B174,'ข้อมูลขนส่ง 10 ล้อ'!$A$4:$D$6234,3)</f>
        <v>419</v>
      </c>
      <c r="D174" s="66">
        <f>VLOOKUP((($C$2-0.5)*10000)+B174,'ข้อมูลขนส่ง 10 ล้อ'!$A$4:$D$6234,4)</f>
        <v>586.6</v>
      </c>
    </row>
    <row r="175" spans="2:4">
      <c r="B175" s="12">
        <v>171</v>
      </c>
      <c r="C175" s="64">
        <f>VLOOKUP((($C$2-0.5)*10000)+B175,'ข้อมูลขนส่ง 10 ล้อ'!$A$4:$D$6234,3)</f>
        <v>421.5</v>
      </c>
      <c r="D175" s="66">
        <f>VLOOKUP((($C$2-0.5)*10000)+B175,'ข้อมูลขนส่ง 10 ล้อ'!$A$4:$D$6234,4)</f>
        <v>590.09</v>
      </c>
    </row>
    <row r="176" spans="2:4">
      <c r="B176" s="12">
        <v>172</v>
      </c>
      <c r="C176" s="64">
        <f>VLOOKUP((($C$2-0.5)*10000)+B176,'ข้อมูลขนส่ง 10 ล้อ'!$A$4:$D$6234,3)</f>
        <v>424</v>
      </c>
      <c r="D176" s="66">
        <f>VLOOKUP((($C$2-0.5)*10000)+B176,'ข้อมูลขนส่ง 10 ล้อ'!$A$4:$D$6234,4)</f>
        <v>593.6</v>
      </c>
    </row>
    <row r="177" spans="2:4">
      <c r="B177" s="12">
        <v>173</v>
      </c>
      <c r="C177" s="64">
        <f>VLOOKUP((($C$2-0.5)*10000)+B177,'ข้อมูลขนส่ง 10 ล้อ'!$A$4:$D$6234,3)</f>
        <v>426.51</v>
      </c>
      <c r="D177" s="66">
        <f>VLOOKUP((($C$2-0.5)*10000)+B177,'ข้อมูลขนส่ง 10 ล้อ'!$A$4:$D$6234,4)</f>
        <v>597.12</v>
      </c>
    </row>
    <row r="178" spans="2:4">
      <c r="B178" s="12">
        <v>174</v>
      </c>
      <c r="C178" s="64">
        <f>VLOOKUP((($C$2-0.5)*10000)+B178,'ข้อมูลขนส่ง 10 ล้อ'!$A$4:$D$6234,3)</f>
        <v>429.03</v>
      </c>
      <c r="D178" s="66">
        <f>VLOOKUP((($C$2-0.5)*10000)+B178,'ข้อมูลขนส่ง 10 ล้อ'!$A$4:$D$6234,4)</f>
        <v>600.64</v>
      </c>
    </row>
    <row r="179" spans="2:4">
      <c r="B179" s="12">
        <v>175</v>
      </c>
      <c r="C179" s="64">
        <f>VLOOKUP((($C$2-0.5)*10000)+B179,'ข้อมูลขนส่ง 10 ล้อ'!$A$4:$D$6234,3)</f>
        <v>431.55</v>
      </c>
      <c r="D179" s="66">
        <f>VLOOKUP((($C$2-0.5)*10000)+B179,'ข้อมูลขนส่ง 10 ล้อ'!$A$4:$D$6234,4)</f>
        <v>604.16999999999996</v>
      </c>
    </row>
    <row r="180" spans="2:4">
      <c r="B180" s="12">
        <v>176</v>
      </c>
      <c r="C180" s="64">
        <f>VLOOKUP((($C$2-0.5)*10000)+B180,'ข้อมูลขนส่ง 10 ล้อ'!$A$4:$D$6234,3)</f>
        <v>434.08</v>
      </c>
      <c r="D180" s="66">
        <f>VLOOKUP((($C$2-0.5)*10000)+B180,'ข้อมูลขนส่ง 10 ล้อ'!$A$4:$D$6234,4)</f>
        <v>607.72</v>
      </c>
    </row>
    <row r="181" spans="2:4">
      <c r="B181" s="12">
        <v>177</v>
      </c>
      <c r="C181" s="64">
        <f>VLOOKUP((($C$2-0.5)*10000)+B181,'ข้อมูลขนส่ง 10 ล้อ'!$A$4:$D$6234,3)</f>
        <v>436.62</v>
      </c>
      <c r="D181" s="66">
        <f>VLOOKUP((($C$2-0.5)*10000)+B181,'ข้อมูลขนส่ง 10 ล้อ'!$A$4:$D$6234,4)</f>
        <v>611.27</v>
      </c>
    </row>
    <row r="182" spans="2:4">
      <c r="B182" s="12">
        <v>178</v>
      </c>
      <c r="C182" s="64">
        <f>VLOOKUP((($C$2-0.5)*10000)+B182,'ข้อมูลขนส่ง 10 ล้อ'!$A$4:$D$6234,3)</f>
        <v>438.64</v>
      </c>
      <c r="D182" s="66">
        <f>VLOOKUP((($C$2-0.5)*10000)+B182,'ข้อมูลขนส่ง 10 ล้อ'!$A$4:$D$6234,4)</f>
        <v>614.09</v>
      </c>
    </row>
    <row r="183" spans="2:4">
      <c r="B183" s="12">
        <v>179</v>
      </c>
      <c r="C183" s="64">
        <f>VLOOKUP((($C$2-0.5)*10000)+B183,'ข้อมูลขนส่ง 10 ล้อ'!$A$4:$D$6234,3)</f>
        <v>441.18</v>
      </c>
      <c r="D183" s="66">
        <f>VLOOKUP((($C$2-0.5)*10000)+B183,'ข้อมูลขนส่ง 10 ล้อ'!$A$4:$D$6234,4)</f>
        <v>617.66</v>
      </c>
    </row>
    <row r="184" spans="2:4">
      <c r="B184" s="12">
        <v>180</v>
      </c>
      <c r="C184" s="64">
        <f>VLOOKUP((($C$2-0.5)*10000)+B184,'ข้อมูลขนส่ง 10 ล้อ'!$A$4:$D$6234,3)</f>
        <v>443.73</v>
      </c>
      <c r="D184" s="66">
        <f>VLOOKUP((($C$2-0.5)*10000)+B184,'ข้อมูลขนส่ง 10 ล้อ'!$A$4:$D$6234,4)</f>
        <v>621.23</v>
      </c>
    </row>
    <row r="185" spans="2:4">
      <c r="B185" s="12">
        <v>181</v>
      </c>
      <c r="C185" s="64">
        <f>VLOOKUP((($C$2-0.5)*10000)+B185,'ข้อมูลขนส่ง 10 ล้อ'!$A$4:$D$6234,3)</f>
        <v>446.29</v>
      </c>
      <c r="D185" s="66">
        <f>VLOOKUP((($C$2-0.5)*10000)+B185,'ข้อมูลขนส่ง 10 ล้อ'!$A$4:$D$6234,4)</f>
        <v>624.80999999999995</v>
      </c>
    </row>
    <row r="186" spans="2:4">
      <c r="B186" s="12">
        <v>182</v>
      </c>
      <c r="C186" s="64">
        <f>VLOOKUP((($C$2-0.5)*10000)+B186,'ข้อมูลขนส่ง 10 ล้อ'!$A$4:$D$6234,3)</f>
        <v>448.86</v>
      </c>
      <c r="D186" s="66">
        <f>VLOOKUP((($C$2-0.5)*10000)+B186,'ข้อมูลขนส่ง 10 ล้อ'!$A$4:$D$6234,4)</f>
        <v>628.4</v>
      </c>
    </row>
    <row r="187" spans="2:4">
      <c r="B187" s="12">
        <v>183</v>
      </c>
      <c r="C187" s="64">
        <f>VLOOKUP((($C$2-0.5)*10000)+B187,'ข้อมูลขนส่ง 10 ล้อ'!$A$4:$D$6234,3)</f>
        <v>451.43</v>
      </c>
      <c r="D187" s="66">
        <f>VLOOKUP((($C$2-0.5)*10000)+B187,'ข้อมูลขนส่ง 10 ล้อ'!$A$4:$D$6234,4)</f>
        <v>623</v>
      </c>
    </row>
    <row r="188" spans="2:4">
      <c r="B188" s="12">
        <v>184</v>
      </c>
      <c r="C188" s="64">
        <f>VLOOKUP((($C$2-0.5)*10000)+B188,'ข้อมูลขนส่ง 10 ล้อ'!$A$4:$D$6234,3)</f>
        <v>453.45</v>
      </c>
      <c r="D188" s="66">
        <f>VLOOKUP((($C$2-0.5)*10000)+B188,'ข้อมูลขนส่ง 10 ล้อ'!$A$4:$D$6234,4)</f>
        <v>634.83000000000004</v>
      </c>
    </row>
    <row r="189" spans="2:4">
      <c r="B189" s="12">
        <v>185</v>
      </c>
      <c r="C189" s="64">
        <f>VLOOKUP((($C$2-0.5)*10000)+B189,'ข้อมูลขนส่ง 10 ล้อ'!$A$4:$D$6234,3)</f>
        <v>456.03</v>
      </c>
      <c r="D189" s="66">
        <f>VLOOKUP((($C$2-0.5)*10000)+B189,'ข้อมูลขนส่ง 10 ล้อ'!$A$4:$D$6234,4)</f>
        <v>638.44000000000005</v>
      </c>
    </row>
    <row r="190" spans="2:4">
      <c r="B190" s="12">
        <v>186</v>
      </c>
      <c r="C190" s="64">
        <f>VLOOKUP((($C$2-0.5)*10000)+B190,'ข้อมูลขนส่ง 10 ล้อ'!$A$4:$D$6234,3)</f>
        <v>458.62</v>
      </c>
      <c r="D190" s="66">
        <f>VLOOKUP((($C$2-0.5)*10000)+B190,'ข้อมูลขนส่ง 10 ล้อ'!$A$4:$D$6234,4)</f>
        <v>642.05999999999995</v>
      </c>
    </row>
    <row r="191" spans="2:4">
      <c r="B191" s="12">
        <v>187</v>
      </c>
      <c r="C191" s="64">
        <f>VLOOKUP((($C$2-0.5)*10000)+B191,'ข้อมูลขนส่ง 10 ล้อ'!$A$4:$D$6234,3)</f>
        <v>461.21</v>
      </c>
      <c r="D191" s="66">
        <f>VLOOKUP((($C$2-0.5)*10000)+B191,'ข้อมูลขนส่ง 10 ล้อ'!$A$4:$D$6234,4)</f>
        <v>645.70000000000005</v>
      </c>
    </row>
    <row r="192" spans="2:4">
      <c r="B192" s="12">
        <v>188</v>
      </c>
      <c r="C192" s="64">
        <f>VLOOKUP((($C$2-0.5)*10000)+B192,'ข้อมูลขนส่ง 10 ล้อ'!$A$4:$D$6234,3)</f>
        <v>463.23</v>
      </c>
      <c r="D192" s="66">
        <f>VLOOKUP((($C$2-0.5)*10000)+B192,'ข้อมูลขนส่ง 10 ล้อ'!$A$4:$D$6234,4)</f>
        <v>648.52</v>
      </c>
    </row>
    <row r="193" spans="2:4">
      <c r="B193" s="12">
        <v>189</v>
      </c>
      <c r="C193" s="64">
        <f>VLOOKUP((($C$2-0.5)*10000)+B193,'ข้อมูลขนส่ง 10 ล้อ'!$A$4:$D$6234,3)</f>
        <v>465.84</v>
      </c>
      <c r="D193" s="66">
        <f>VLOOKUP((($C$2-0.5)*10000)+B193,'ข้อมูลขนส่ง 10 ล้อ'!$A$4:$D$6234,4)</f>
        <v>652.16999999999996</v>
      </c>
    </row>
    <row r="194" spans="2:4">
      <c r="B194" s="12">
        <v>190</v>
      </c>
      <c r="C194" s="64">
        <f>VLOOKUP((($C$2-0.5)*10000)+B194,'ข้อมูลขนส่ง 10 ล้อ'!$A$4:$D$6234,3)</f>
        <v>468.45</v>
      </c>
      <c r="D194" s="66">
        <f>VLOOKUP((($C$2-0.5)*10000)+B194,'ข้อมูลขนส่ง 10 ล้อ'!$A$4:$D$6234,4)</f>
        <v>655.83</v>
      </c>
    </row>
    <row r="195" spans="2:4">
      <c r="B195" s="12">
        <v>191</v>
      </c>
      <c r="C195" s="64">
        <f>VLOOKUP((($C$2-0.5)*10000)+B195,'ข้อมูลขนส่ง 10 ล้อ'!$A$4:$D$6234,3)</f>
        <v>471.07</v>
      </c>
      <c r="D195" s="66">
        <f>VLOOKUP((($C$2-0.5)*10000)+B195,'ข้อมูลขนส่ง 10 ล้อ'!$A$4:$D$6234,4)</f>
        <v>659.5</v>
      </c>
    </row>
    <row r="196" spans="2:4">
      <c r="B196" s="12">
        <v>192</v>
      </c>
      <c r="C196" s="64">
        <f>VLOOKUP((($C$2-0.5)*10000)+B196,'ข้อมูลขนส่ง 10 ล้อ'!$A$4:$D$6234,3)</f>
        <v>473.09</v>
      </c>
      <c r="D196" s="66">
        <f>VLOOKUP((($C$2-0.5)*10000)+B196,'ข้อมูลขนส่ง 10 ล้อ'!$A$4:$D$6234,4)</f>
        <v>662.32</v>
      </c>
    </row>
    <row r="197" spans="2:4">
      <c r="B197" s="12">
        <v>193</v>
      </c>
      <c r="C197" s="64">
        <f>VLOOKUP((($C$2-0.5)*10000)+B197,'ข้อมูลขนส่ง 10 ล้อ'!$A$4:$D$6234,3)</f>
        <v>475.72</v>
      </c>
      <c r="D197" s="66">
        <f>VLOOKUP((($C$2-0.5)*10000)+B197,'ข้อมูลขนส่ง 10 ล้อ'!$A$4:$D$6234,4)</f>
        <v>666</v>
      </c>
    </row>
    <row r="198" spans="2:4">
      <c r="B198" s="12">
        <v>194</v>
      </c>
      <c r="C198" s="64">
        <f>VLOOKUP((($C$2-0.5)*10000)+B198,'ข้อมูลขนส่ง 10 ล้อ'!$A$4:$D$6234,3)</f>
        <v>478.36</v>
      </c>
      <c r="D198" s="66">
        <f>VLOOKUP((($C$2-0.5)*10000)+B198,'ข้อมูลขนส่ง 10 ล้อ'!$A$4:$D$6234,4)</f>
        <v>669.7</v>
      </c>
    </row>
    <row r="199" spans="2:4">
      <c r="B199" s="12">
        <v>195</v>
      </c>
      <c r="C199" s="64">
        <f>VLOOKUP((($C$2-0.5)*10000)+B199,'ข้อมูลขนส่ง 10 ล้อ'!$A$4:$D$6234,3)</f>
        <v>481</v>
      </c>
      <c r="D199" s="66">
        <f>VLOOKUP((($C$2-0.5)*10000)+B199,'ข้อมูลขนส่ง 10 ล้อ'!$A$4:$D$6234,4)</f>
        <v>673.41</v>
      </c>
    </row>
    <row r="200" spans="2:4">
      <c r="B200" s="12">
        <v>196</v>
      </c>
      <c r="C200" s="64">
        <f>VLOOKUP((($C$2-0.5)*10000)+B200,'ข้อมูลขนส่ง 10 ล้อ'!$A$4:$D$6234,3)</f>
        <v>483.02</v>
      </c>
      <c r="D200" s="66">
        <f>VLOOKUP((($C$2-0.5)*10000)+B200,'ข้อมูลขนส่ง 10 ล้อ'!$A$4:$D$6234,4)</f>
        <v>676.23</v>
      </c>
    </row>
    <row r="201" spans="2:4">
      <c r="B201" s="12">
        <v>197</v>
      </c>
      <c r="C201" s="64">
        <f>VLOOKUP((($C$2-0.5)*10000)+B201,'ข้อมูลขนส่ง 10 ล้อ'!$A$4:$D$6234,3)</f>
        <v>485.68</v>
      </c>
      <c r="D201" s="66">
        <f>VLOOKUP((($C$2-0.5)*10000)+B201,'ข้อมูลขนส่ง 10 ล้อ'!$A$4:$D$6234,4)</f>
        <v>679.95</v>
      </c>
    </row>
    <row r="202" spans="2:4">
      <c r="B202" s="12">
        <v>198</v>
      </c>
      <c r="C202" s="64">
        <f>VLOOKUP((($C$2-0.5)*10000)+B202,'ข้อมูลขนส่ง 10 ล้อ'!$A$4:$D$6234,3)</f>
        <v>488.34</v>
      </c>
      <c r="D202" s="66">
        <f>VLOOKUP((($C$2-0.5)*10000)+B202,'ข้อมูลขนส่ง 10 ล้อ'!$A$4:$D$6234,4)</f>
        <v>683.68</v>
      </c>
    </row>
    <row r="203" spans="2:4">
      <c r="B203" s="12">
        <v>199</v>
      </c>
      <c r="C203" s="64">
        <f>VLOOKUP((($C$2-0.5)*10000)+B203,'ข้อมูลขนส่ง 10 ล้อ'!$A$4:$D$6234,3)</f>
        <v>490.36</v>
      </c>
      <c r="D203" s="66">
        <f>VLOOKUP((($C$2-0.5)*10000)+B203,'ข้อมูลขนส่ง 10 ล้อ'!$A$4:$D$6234,4)</f>
        <v>686.51</v>
      </c>
    </row>
    <row r="204" spans="2:4" ht="22.5" thickBot="1">
      <c r="B204" s="35">
        <v>200</v>
      </c>
      <c r="C204" s="64">
        <f>VLOOKUP((($C$2-0.5)*10000)+B204,'ข้อมูลขนส่ง 10 ล้อ'!$A$4:$D$6234,3)</f>
        <v>493.04</v>
      </c>
      <c r="D204" s="66">
        <f>VLOOKUP((($C$2-0.5)*10000)+B204,'ข้อมูลขนส่ง 10 ล้อ'!$A$4:$D$6234,4)</f>
        <v>690.25</v>
      </c>
    </row>
    <row r="205" spans="2:4" ht="22.5" thickBot="1">
      <c r="B205" s="63">
        <v>201</v>
      </c>
      <c r="C205" s="93">
        <f>VLOOKUP((($C$2-0.5)*10000)+B205,'ข้อมูลขนส่ง 10 ล้อ'!$A$4:$D$6234,3)</f>
        <v>2.46</v>
      </c>
      <c r="D205" s="67">
        <f>VLOOKUP((($C$2-0.5)*10000)+B205,'ข้อมูลขนส่ง 10 ล้อ'!$A$4:$D$6234,4)</f>
        <v>3.45</v>
      </c>
    </row>
  </sheetData>
  <mergeCells count="8">
    <mergeCell ref="B1:D1"/>
    <mergeCell ref="G5:Q5"/>
    <mergeCell ref="S5:AC5"/>
    <mergeCell ref="C2:D2"/>
    <mergeCell ref="G3:Q3"/>
    <mergeCell ref="S3:AC3"/>
    <mergeCell ref="G4:Q4"/>
    <mergeCell ref="S4:AC4"/>
  </mergeCells>
  <pageMargins left="0.74" right="0.23622047244094491" top="0.35433070866141736" bottom="0.35433070866141736" header="0.27559055118110237" footer="0.19685039370078741"/>
  <pageSetup paperSize="9" orientation="portrait" horizontalDpi="4294967293"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E6235"/>
  <sheetViews>
    <sheetView workbookViewId="0">
      <selection activeCell="J6" sqref="J6"/>
    </sheetView>
  </sheetViews>
  <sheetFormatPr defaultRowHeight="24"/>
  <cols>
    <col min="1" max="1" width="7.85546875" style="68" bestFit="1" customWidth="1"/>
    <col min="2" max="2" width="10.42578125" style="68" bestFit="1" customWidth="1"/>
    <col min="3" max="3" width="9.28515625" style="68" bestFit="1" customWidth="1"/>
    <col min="4" max="4" width="11.28515625" style="68" bestFit="1" customWidth="1"/>
    <col min="5" max="251" width="9.140625" style="68"/>
    <col min="252" max="256" width="15.7109375" style="68" customWidth="1"/>
    <col min="257" max="507" width="9.140625" style="68"/>
    <col min="508" max="512" width="15.7109375" style="68" customWidth="1"/>
    <col min="513" max="763" width="9.140625" style="68"/>
    <col min="764" max="768" width="15.7109375" style="68" customWidth="1"/>
    <col min="769" max="1019" width="9.140625" style="68"/>
    <col min="1020" max="1024" width="15.7109375" style="68" customWidth="1"/>
    <col min="1025" max="1275" width="9.140625" style="68"/>
    <col min="1276" max="1280" width="15.7109375" style="68" customWidth="1"/>
    <col min="1281" max="1531" width="9.140625" style="68"/>
    <col min="1532" max="1536" width="15.7109375" style="68" customWidth="1"/>
    <col min="1537" max="1787" width="9.140625" style="68"/>
    <col min="1788" max="1792" width="15.7109375" style="68" customWidth="1"/>
    <col min="1793" max="2043" width="9.140625" style="68"/>
    <col min="2044" max="2048" width="15.7109375" style="68" customWidth="1"/>
    <col min="2049" max="2299" width="9.140625" style="68"/>
    <col min="2300" max="2304" width="15.7109375" style="68" customWidth="1"/>
    <col min="2305" max="2555" width="9.140625" style="68"/>
    <col min="2556" max="2560" width="15.7109375" style="68" customWidth="1"/>
    <col min="2561" max="2811" width="9.140625" style="68"/>
    <col min="2812" max="2816" width="15.7109375" style="68" customWidth="1"/>
    <col min="2817" max="3067" width="9.140625" style="68"/>
    <col min="3068" max="3072" width="15.7109375" style="68" customWidth="1"/>
    <col min="3073" max="3323" width="9.140625" style="68"/>
    <col min="3324" max="3328" width="15.7109375" style="68" customWidth="1"/>
    <col min="3329" max="3579" width="9.140625" style="68"/>
    <col min="3580" max="3584" width="15.7109375" style="68" customWidth="1"/>
    <col min="3585" max="3835" width="9.140625" style="68"/>
    <col min="3836" max="3840" width="15.7109375" style="68" customWidth="1"/>
    <col min="3841" max="4091" width="9.140625" style="68"/>
    <col min="4092" max="4096" width="15.7109375" style="68" customWidth="1"/>
    <col min="4097" max="4347" width="9.140625" style="68"/>
    <col min="4348" max="4352" width="15.7109375" style="68" customWidth="1"/>
    <col min="4353" max="4603" width="9.140625" style="68"/>
    <col min="4604" max="4608" width="15.7109375" style="68" customWidth="1"/>
    <col min="4609" max="4859" width="9.140625" style="68"/>
    <col min="4860" max="4864" width="15.7109375" style="68" customWidth="1"/>
    <col min="4865" max="5115" width="9.140625" style="68"/>
    <col min="5116" max="5120" width="15.7109375" style="68" customWidth="1"/>
    <col min="5121" max="5371" width="9.140625" style="68"/>
    <col min="5372" max="5376" width="15.7109375" style="68" customWidth="1"/>
    <col min="5377" max="5627" width="9.140625" style="68"/>
    <col min="5628" max="5632" width="15.7109375" style="68" customWidth="1"/>
    <col min="5633" max="5883" width="9.140625" style="68"/>
    <col min="5884" max="5888" width="15.7109375" style="68" customWidth="1"/>
    <col min="5889" max="6139" width="9.140625" style="68"/>
    <col min="6140" max="6144" width="15.7109375" style="68" customWidth="1"/>
    <col min="6145" max="6395" width="9.140625" style="68"/>
    <col min="6396" max="6400" width="15.7109375" style="68" customWidth="1"/>
    <col min="6401" max="6651" width="9.140625" style="68"/>
    <col min="6652" max="6656" width="15.7109375" style="68" customWidth="1"/>
    <col min="6657" max="6907" width="9.140625" style="68"/>
    <col min="6908" max="6912" width="15.7109375" style="68" customWidth="1"/>
    <col min="6913" max="7163" width="9.140625" style="68"/>
    <col min="7164" max="7168" width="15.7109375" style="68" customWidth="1"/>
    <col min="7169" max="7419" width="9.140625" style="68"/>
    <col min="7420" max="7424" width="15.7109375" style="68" customWidth="1"/>
    <col min="7425" max="7675" width="9.140625" style="68"/>
    <col min="7676" max="7680" width="15.7109375" style="68" customWidth="1"/>
    <col min="7681" max="7931" width="9.140625" style="68"/>
    <col min="7932" max="7936" width="15.7109375" style="68" customWidth="1"/>
    <col min="7937" max="8187" width="9.140625" style="68"/>
    <col min="8188" max="8192" width="15.7109375" style="68" customWidth="1"/>
    <col min="8193" max="8443" width="9.140625" style="68"/>
    <col min="8444" max="8448" width="15.7109375" style="68" customWidth="1"/>
    <col min="8449" max="8699" width="9.140625" style="68"/>
    <col min="8700" max="8704" width="15.7109375" style="68" customWidth="1"/>
    <col min="8705" max="8955" width="9.140625" style="68"/>
    <col min="8956" max="8960" width="15.7109375" style="68" customWidth="1"/>
    <col min="8961" max="9211" width="9.140625" style="68"/>
    <col min="9212" max="9216" width="15.7109375" style="68" customWidth="1"/>
    <col min="9217" max="9467" width="9.140625" style="68"/>
    <col min="9468" max="9472" width="15.7109375" style="68" customWidth="1"/>
    <col min="9473" max="9723" width="9.140625" style="68"/>
    <col min="9724" max="9728" width="15.7109375" style="68" customWidth="1"/>
    <col min="9729" max="9979" width="9.140625" style="68"/>
    <col min="9980" max="9984" width="15.7109375" style="68" customWidth="1"/>
    <col min="9985" max="10235" width="9.140625" style="68"/>
    <col min="10236" max="10240" width="15.7109375" style="68" customWidth="1"/>
    <col min="10241" max="10491" width="9.140625" style="68"/>
    <col min="10492" max="10496" width="15.7109375" style="68" customWidth="1"/>
    <col min="10497" max="10747" width="9.140625" style="68"/>
    <col min="10748" max="10752" width="15.7109375" style="68" customWidth="1"/>
    <col min="10753" max="11003" width="9.140625" style="68"/>
    <col min="11004" max="11008" width="15.7109375" style="68" customWidth="1"/>
    <col min="11009" max="11259" width="9.140625" style="68"/>
    <col min="11260" max="11264" width="15.7109375" style="68" customWidth="1"/>
    <col min="11265" max="11515" width="9.140625" style="68"/>
    <col min="11516" max="11520" width="15.7109375" style="68" customWidth="1"/>
    <col min="11521" max="11771" width="9.140625" style="68"/>
    <col min="11772" max="11776" width="15.7109375" style="68" customWidth="1"/>
    <col min="11777" max="12027" width="9.140625" style="68"/>
    <col min="12028" max="12032" width="15.7109375" style="68" customWidth="1"/>
    <col min="12033" max="12283" width="9.140625" style="68"/>
    <col min="12284" max="12288" width="15.7109375" style="68" customWidth="1"/>
    <col min="12289" max="12539" width="9.140625" style="68"/>
    <col min="12540" max="12544" width="15.7109375" style="68" customWidth="1"/>
    <col min="12545" max="12795" width="9.140625" style="68"/>
    <col min="12796" max="12800" width="15.7109375" style="68" customWidth="1"/>
    <col min="12801" max="13051" width="9.140625" style="68"/>
    <col min="13052" max="13056" width="15.7109375" style="68" customWidth="1"/>
    <col min="13057" max="13307" width="9.140625" style="68"/>
    <col min="13308" max="13312" width="15.7109375" style="68" customWidth="1"/>
    <col min="13313" max="13563" width="9.140625" style="68"/>
    <col min="13564" max="13568" width="15.7109375" style="68" customWidth="1"/>
    <col min="13569" max="13819" width="9.140625" style="68"/>
    <col min="13820" max="13824" width="15.7109375" style="68" customWidth="1"/>
    <col min="13825" max="14075" width="9.140625" style="68"/>
    <col min="14076" max="14080" width="15.7109375" style="68" customWidth="1"/>
    <col min="14081" max="14331" width="9.140625" style="68"/>
    <col min="14332" max="14336" width="15.7109375" style="68" customWidth="1"/>
    <col min="14337" max="14587" width="9.140625" style="68"/>
    <col min="14588" max="14592" width="15.7109375" style="68" customWidth="1"/>
    <col min="14593" max="14843" width="9.140625" style="68"/>
    <col min="14844" max="14848" width="15.7109375" style="68" customWidth="1"/>
    <col min="14849" max="15099" width="9.140625" style="68"/>
    <col min="15100" max="15104" width="15.7109375" style="68" customWidth="1"/>
    <col min="15105" max="15355" width="9.140625" style="68"/>
    <col min="15356" max="15360" width="15.7109375" style="68" customWidth="1"/>
    <col min="15361" max="15611" width="9.140625" style="68"/>
    <col min="15612" max="15616" width="15.7109375" style="68" customWidth="1"/>
    <col min="15617" max="15867" width="9.140625" style="68"/>
    <col min="15868" max="15872" width="15.7109375" style="68" customWidth="1"/>
    <col min="15873" max="16123" width="9.140625" style="68"/>
    <col min="16124" max="16128" width="15.7109375" style="68" customWidth="1"/>
    <col min="16129" max="16384" width="9.140625" style="68"/>
  </cols>
  <sheetData>
    <row r="1" spans="1:5">
      <c r="B1" s="85"/>
      <c r="C1" s="86"/>
      <c r="D1" s="86"/>
    </row>
    <row r="2" spans="1:5">
      <c r="B2" s="69" t="s">
        <v>0</v>
      </c>
      <c r="C2" s="70" t="s">
        <v>1</v>
      </c>
      <c r="D2" s="71" t="s">
        <v>1</v>
      </c>
    </row>
    <row r="3" spans="1:5">
      <c r="B3" s="72" t="s">
        <v>2</v>
      </c>
      <c r="C3" s="73" t="s">
        <v>9</v>
      </c>
      <c r="D3" s="74" t="s">
        <v>10</v>
      </c>
    </row>
    <row r="4" spans="1:5" s="776" customFormat="1">
      <c r="A4" s="769">
        <v>150001</v>
      </c>
      <c r="B4" s="76">
        <v>1</v>
      </c>
      <c r="C4" s="77">
        <v>7.59</v>
      </c>
      <c r="D4" s="77">
        <v>10.63</v>
      </c>
      <c r="E4" s="770"/>
    </row>
    <row r="5" spans="1:5" s="776" customFormat="1">
      <c r="A5" s="769">
        <v>150002</v>
      </c>
      <c r="B5" s="76">
        <v>2</v>
      </c>
      <c r="C5" s="77">
        <v>8.8800000000000008</v>
      </c>
      <c r="D5" s="77">
        <v>12.43</v>
      </c>
      <c r="E5" s="770"/>
    </row>
    <row r="6" spans="1:5" s="776" customFormat="1">
      <c r="A6" s="769">
        <v>150003</v>
      </c>
      <c r="B6" s="76">
        <v>3</v>
      </c>
      <c r="C6" s="77">
        <v>10.17</v>
      </c>
      <c r="D6" s="77">
        <v>14.24</v>
      </c>
      <c r="E6" s="770"/>
    </row>
    <row r="7" spans="1:5" s="776" customFormat="1">
      <c r="A7" s="769">
        <v>150004</v>
      </c>
      <c r="B7" s="76">
        <v>4</v>
      </c>
      <c r="C7" s="77">
        <v>11.46</v>
      </c>
      <c r="D7" s="77">
        <v>16.04</v>
      </c>
      <c r="E7" s="770"/>
    </row>
    <row r="8" spans="1:5" s="776" customFormat="1">
      <c r="A8" s="769">
        <v>150005</v>
      </c>
      <c r="B8" s="76">
        <v>5</v>
      </c>
      <c r="C8" s="77">
        <v>12.74</v>
      </c>
      <c r="D8" s="77">
        <v>17.84</v>
      </c>
      <c r="E8" s="770"/>
    </row>
    <row r="9" spans="1:5" s="776" customFormat="1">
      <c r="A9" s="769">
        <v>150006</v>
      </c>
      <c r="B9" s="76">
        <v>6</v>
      </c>
      <c r="C9" s="77">
        <v>14.03</v>
      </c>
      <c r="D9" s="77">
        <v>19.64</v>
      </c>
      <c r="E9" s="770"/>
    </row>
    <row r="10" spans="1:5" s="776" customFormat="1">
      <c r="A10" s="769">
        <v>150007</v>
      </c>
      <c r="B10" s="76">
        <v>7</v>
      </c>
      <c r="C10" s="77">
        <v>15.32</v>
      </c>
      <c r="D10" s="77">
        <v>21.44</v>
      </c>
      <c r="E10" s="770"/>
    </row>
    <row r="11" spans="1:5" s="776" customFormat="1">
      <c r="A11" s="769">
        <v>150008</v>
      </c>
      <c r="B11" s="76">
        <v>8</v>
      </c>
      <c r="C11" s="77">
        <v>16.84</v>
      </c>
      <c r="D11" s="77">
        <v>23.58</v>
      </c>
      <c r="E11" s="770"/>
    </row>
    <row r="12" spans="1:5" s="776" customFormat="1">
      <c r="A12" s="769">
        <v>150009</v>
      </c>
      <c r="B12" s="76">
        <v>9</v>
      </c>
      <c r="C12" s="77">
        <v>18.79</v>
      </c>
      <c r="D12" s="77">
        <v>26.31</v>
      </c>
      <c r="E12" s="770"/>
    </row>
    <row r="13" spans="1:5" s="776" customFormat="1">
      <c r="A13" s="769">
        <v>150010</v>
      </c>
      <c r="B13" s="76">
        <v>10</v>
      </c>
      <c r="C13" s="77">
        <v>20.74</v>
      </c>
      <c r="D13" s="77">
        <v>29.03</v>
      </c>
      <c r="E13" s="770"/>
    </row>
    <row r="14" spans="1:5" s="776" customFormat="1">
      <c r="A14" s="769">
        <v>150011</v>
      </c>
      <c r="B14" s="76">
        <v>11</v>
      </c>
      <c r="C14" s="77">
        <v>22.68</v>
      </c>
      <c r="D14" s="77">
        <v>31.76</v>
      </c>
      <c r="E14" s="770"/>
    </row>
    <row r="15" spans="1:5" s="776" customFormat="1">
      <c r="A15" s="769">
        <v>150012</v>
      </c>
      <c r="B15" s="76">
        <v>12</v>
      </c>
      <c r="C15" s="77">
        <v>24.63</v>
      </c>
      <c r="D15" s="77">
        <v>34.479999999999997</v>
      </c>
      <c r="E15" s="770"/>
    </row>
    <row r="16" spans="1:5" s="776" customFormat="1">
      <c r="A16" s="769">
        <v>150013</v>
      </c>
      <c r="B16" s="76">
        <v>13</v>
      </c>
      <c r="C16" s="77">
        <v>26.58</v>
      </c>
      <c r="D16" s="77">
        <v>37.21</v>
      </c>
      <c r="E16" s="770"/>
    </row>
    <row r="17" spans="1:5" s="776" customFormat="1">
      <c r="A17" s="769">
        <v>150014</v>
      </c>
      <c r="B17" s="76">
        <v>14</v>
      </c>
      <c r="C17" s="77">
        <v>28.53</v>
      </c>
      <c r="D17" s="77">
        <v>39.94</v>
      </c>
      <c r="E17" s="770"/>
    </row>
    <row r="18" spans="1:5" s="776" customFormat="1">
      <c r="A18" s="769">
        <v>150015</v>
      </c>
      <c r="B18" s="76">
        <v>15</v>
      </c>
      <c r="C18" s="77">
        <v>30.47</v>
      </c>
      <c r="D18" s="77">
        <v>42.66</v>
      </c>
      <c r="E18" s="770"/>
    </row>
    <row r="19" spans="1:5" s="776" customFormat="1">
      <c r="A19" s="769">
        <v>150016</v>
      </c>
      <c r="B19" s="76">
        <v>16</v>
      </c>
      <c r="C19" s="77">
        <v>32.42</v>
      </c>
      <c r="D19" s="77">
        <v>45.39</v>
      </c>
      <c r="E19" s="770"/>
    </row>
    <row r="20" spans="1:5" s="776" customFormat="1">
      <c r="A20" s="769">
        <v>150017</v>
      </c>
      <c r="B20" s="76">
        <v>17</v>
      </c>
      <c r="C20" s="77">
        <v>34.369999999999997</v>
      </c>
      <c r="D20" s="77">
        <v>48.12</v>
      </c>
      <c r="E20" s="770"/>
    </row>
    <row r="21" spans="1:5" s="776" customFormat="1">
      <c r="A21" s="769">
        <v>150018</v>
      </c>
      <c r="B21" s="76">
        <v>18</v>
      </c>
      <c r="C21" s="77">
        <v>36.32</v>
      </c>
      <c r="D21" s="77">
        <v>50.84</v>
      </c>
      <c r="E21" s="770"/>
    </row>
    <row r="22" spans="1:5" s="776" customFormat="1">
      <c r="A22" s="769">
        <v>150019</v>
      </c>
      <c r="B22" s="76">
        <v>19</v>
      </c>
      <c r="C22" s="77">
        <v>38.270000000000003</v>
      </c>
      <c r="D22" s="77">
        <v>53.58</v>
      </c>
      <c r="E22" s="770"/>
    </row>
    <row r="23" spans="1:5" s="776" customFormat="1">
      <c r="A23" s="769">
        <v>150020</v>
      </c>
      <c r="B23" s="76">
        <v>20</v>
      </c>
      <c r="C23" s="77">
        <v>40.22</v>
      </c>
      <c r="D23" s="77">
        <v>56.3</v>
      </c>
      <c r="E23" s="770"/>
    </row>
    <row r="24" spans="1:5" s="776" customFormat="1">
      <c r="A24" s="769">
        <v>150021</v>
      </c>
      <c r="B24" s="76">
        <v>21</v>
      </c>
      <c r="C24" s="77">
        <v>42.16</v>
      </c>
      <c r="D24" s="77">
        <v>59.02</v>
      </c>
      <c r="E24" s="770"/>
    </row>
    <row r="25" spans="1:5" s="776" customFormat="1">
      <c r="A25" s="769">
        <v>150022</v>
      </c>
      <c r="B25" s="76">
        <v>22</v>
      </c>
      <c r="C25" s="77">
        <v>44.11</v>
      </c>
      <c r="D25" s="77">
        <v>61.76</v>
      </c>
      <c r="E25" s="770"/>
    </row>
    <row r="26" spans="1:5" s="776" customFormat="1">
      <c r="A26" s="769">
        <v>150023</v>
      </c>
      <c r="B26" s="76">
        <v>23</v>
      </c>
      <c r="C26" s="77">
        <v>46.05</v>
      </c>
      <c r="D26" s="77">
        <v>64.48</v>
      </c>
      <c r="E26" s="770"/>
    </row>
    <row r="27" spans="1:5" s="776" customFormat="1">
      <c r="A27" s="769">
        <v>150024</v>
      </c>
      <c r="B27" s="76">
        <v>24</v>
      </c>
      <c r="C27" s="77">
        <v>48.01</v>
      </c>
      <c r="D27" s="77">
        <v>67.209999999999994</v>
      </c>
      <c r="E27" s="770"/>
    </row>
    <row r="28" spans="1:5" s="776" customFormat="1">
      <c r="A28" s="769">
        <v>150025</v>
      </c>
      <c r="B28" s="76">
        <v>25</v>
      </c>
      <c r="C28" s="77">
        <v>49.96</v>
      </c>
      <c r="D28" s="77">
        <v>69.94</v>
      </c>
      <c r="E28" s="770"/>
    </row>
    <row r="29" spans="1:5" s="776" customFormat="1">
      <c r="A29" s="769">
        <v>150026</v>
      </c>
      <c r="B29" s="76">
        <v>26</v>
      </c>
      <c r="C29" s="77">
        <v>51.9</v>
      </c>
      <c r="D29" s="77">
        <v>72.67</v>
      </c>
      <c r="E29" s="770"/>
    </row>
    <row r="30" spans="1:5" s="776" customFormat="1">
      <c r="A30" s="769">
        <v>150027</v>
      </c>
      <c r="B30" s="76">
        <v>27</v>
      </c>
      <c r="C30" s="77">
        <v>53.85</v>
      </c>
      <c r="D30" s="77">
        <v>75.400000000000006</v>
      </c>
      <c r="E30" s="770"/>
    </row>
    <row r="31" spans="1:5" s="776" customFormat="1">
      <c r="A31" s="769">
        <v>150028</v>
      </c>
      <c r="B31" s="76">
        <v>28</v>
      </c>
      <c r="C31" s="77">
        <v>55.8</v>
      </c>
      <c r="D31" s="77">
        <v>78.13</v>
      </c>
      <c r="E31" s="770"/>
    </row>
    <row r="32" spans="1:5" s="776" customFormat="1">
      <c r="A32" s="769">
        <v>150029</v>
      </c>
      <c r="B32" s="76">
        <v>29</v>
      </c>
      <c r="C32" s="77">
        <v>57.74</v>
      </c>
      <c r="D32" s="77">
        <v>80.83</v>
      </c>
      <c r="E32" s="770"/>
    </row>
    <row r="33" spans="1:5" s="776" customFormat="1">
      <c r="A33" s="769">
        <v>150030</v>
      </c>
      <c r="B33" s="76">
        <v>30</v>
      </c>
      <c r="C33" s="77">
        <v>59.7</v>
      </c>
      <c r="D33" s="77">
        <v>83.58</v>
      </c>
      <c r="E33" s="770"/>
    </row>
    <row r="34" spans="1:5" s="776" customFormat="1">
      <c r="A34" s="769">
        <v>150031</v>
      </c>
      <c r="B34" s="76">
        <v>31</v>
      </c>
      <c r="C34" s="77">
        <v>61.63</v>
      </c>
      <c r="D34" s="77">
        <v>86.29</v>
      </c>
      <c r="E34" s="770"/>
    </row>
    <row r="35" spans="1:5" s="776" customFormat="1">
      <c r="A35" s="769">
        <v>150032</v>
      </c>
      <c r="B35" s="76">
        <v>32</v>
      </c>
      <c r="C35" s="77">
        <v>63.59</v>
      </c>
      <c r="D35" s="77">
        <v>89.03</v>
      </c>
      <c r="E35" s="770"/>
    </row>
    <row r="36" spans="1:5" s="776" customFormat="1">
      <c r="A36" s="769">
        <v>150033</v>
      </c>
      <c r="B36" s="76">
        <v>33</v>
      </c>
      <c r="C36" s="77">
        <v>65.540000000000006</v>
      </c>
      <c r="D36" s="77">
        <v>91.76</v>
      </c>
      <c r="E36" s="770"/>
    </row>
    <row r="37" spans="1:5" s="776" customFormat="1">
      <c r="A37" s="769">
        <v>150034</v>
      </c>
      <c r="B37" s="76">
        <v>34</v>
      </c>
      <c r="C37" s="77">
        <v>67.5</v>
      </c>
      <c r="D37" s="77">
        <v>94.49</v>
      </c>
      <c r="E37" s="770"/>
    </row>
    <row r="38" spans="1:5" s="776" customFormat="1">
      <c r="A38" s="769">
        <v>150035</v>
      </c>
      <c r="B38" s="76">
        <v>35</v>
      </c>
      <c r="C38" s="77">
        <v>69.430000000000007</v>
      </c>
      <c r="D38" s="77">
        <v>97.2</v>
      </c>
      <c r="E38" s="770"/>
    </row>
    <row r="39" spans="1:5" s="776" customFormat="1">
      <c r="A39" s="769">
        <v>150036</v>
      </c>
      <c r="B39" s="76">
        <v>36</v>
      </c>
      <c r="C39" s="77">
        <v>71.38</v>
      </c>
      <c r="D39" s="77">
        <v>99.94</v>
      </c>
      <c r="E39" s="770"/>
    </row>
    <row r="40" spans="1:5" s="776" customFormat="1">
      <c r="A40" s="769">
        <v>150037</v>
      </c>
      <c r="B40" s="76">
        <v>37</v>
      </c>
      <c r="C40" s="77">
        <v>73.34</v>
      </c>
      <c r="D40" s="77">
        <v>102.67</v>
      </c>
      <c r="E40" s="770"/>
    </row>
    <row r="41" spans="1:5" s="776" customFormat="1">
      <c r="A41" s="769">
        <v>150038</v>
      </c>
      <c r="B41" s="76">
        <v>38</v>
      </c>
      <c r="C41" s="77">
        <v>75.290000000000006</v>
      </c>
      <c r="D41" s="77">
        <v>105.4</v>
      </c>
      <c r="E41" s="770"/>
    </row>
    <row r="42" spans="1:5" s="776" customFormat="1">
      <c r="A42" s="769">
        <v>150039</v>
      </c>
      <c r="B42" s="76">
        <v>39</v>
      </c>
      <c r="C42" s="77">
        <v>77.239999999999995</v>
      </c>
      <c r="D42" s="77">
        <v>108.13</v>
      </c>
      <c r="E42" s="770"/>
    </row>
    <row r="43" spans="1:5" s="776" customFormat="1">
      <c r="A43" s="769">
        <v>150040</v>
      </c>
      <c r="B43" s="76">
        <v>40</v>
      </c>
      <c r="C43" s="77">
        <v>79.17</v>
      </c>
      <c r="D43" s="77">
        <v>110.84</v>
      </c>
      <c r="E43" s="770"/>
    </row>
    <row r="44" spans="1:5" s="776" customFormat="1">
      <c r="A44" s="769">
        <v>150041</v>
      </c>
      <c r="B44" s="76">
        <v>41</v>
      </c>
      <c r="C44" s="77">
        <v>81.13</v>
      </c>
      <c r="D44" s="77">
        <v>113.59</v>
      </c>
      <c r="E44" s="770"/>
    </row>
    <row r="45" spans="1:5" s="776" customFormat="1">
      <c r="A45" s="769">
        <v>150042</v>
      </c>
      <c r="B45" s="76">
        <v>42</v>
      </c>
      <c r="C45" s="77">
        <v>83.08</v>
      </c>
      <c r="D45" s="77">
        <v>116.32</v>
      </c>
      <c r="E45" s="770"/>
    </row>
    <row r="46" spans="1:5" s="776" customFormat="1">
      <c r="A46" s="769">
        <v>150043</v>
      </c>
      <c r="B46" s="76">
        <v>43</v>
      </c>
      <c r="C46" s="77">
        <v>85.02</v>
      </c>
      <c r="D46" s="77">
        <v>119.03</v>
      </c>
      <c r="E46" s="770"/>
    </row>
    <row r="47" spans="1:5" s="776" customFormat="1">
      <c r="A47" s="769">
        <v>150044</v>
      </c>
      <c r="B47" s="76">
        <v>44</v>
      </c>
      <c r="C47" s="77">
        <v>86.98</v>
      </c>
      <c r="D47" s="77">
        <v>121.77</v>
      </c>
      <c r="E47" s="770"/>
    </row>
    <row r="48" spans="1:5" s="776" customFormat="1">
      <c r="A48" s="769">
        <v>150045</v>
      </c>
      <c r="B48" s="76">
        <v>45</v>
      </c>
      <c r="C48" s="77">
        <v>88.92</v>
      </c>
      <c r="D48" s="77">
        <v>124.48</v>
      </c>
      <c r="E48" s="770"/>
    </row>
    <row r="49" spans="1:5" s="776" customFormat="1">
      <c r="A49" s="769">
        <v>150046</v>
      </c>
      <c r="B49" s="76">
        <v>46</v>
      </c>
      <c r="C49" s="77">
        <v>90.87</v>
      </c>
      <c r="D49" s="77">
        <v>127.22</v>
      </c>
      <c r="E49" s="770"/>
    </row>
    <row r="50" spans="1:5" s="776" customFormat="1">
      <c r="A50" s="769">
        <v>150047</v>
      </c>
      <c r="B50" s="76">
        <v>47</v>
      </c>
      <c r="C50" s="77">
        <v>92.81</v>
      </c>
      <c r="D50" s="77">
        <v>129.93</v>
      </c>
      <c r="E50" s="770"/>
    </row>
    <row r="51" spans="1:5" s="776" customFormat="1">
      <c r="A51" s="769">
        <v>150048</v>
      </c>
      <c r="B51" s="76">
        <v>48</v>
      </c>
      <c r="C51" s="77">
        <v>94.76</v>
      </c>
      <c r="D51" s="77">
        <v>132.66999999999999</v>
      </c>
      <c r="E51" s="770"/>
    </row>
    <row r="52" spans="1:5" s="776" customFormat="1">
      <c r="A52" s="769">
        <v>150049</v>
      </c>
      <c r="B52" s="76">
        <v>49</v>
      </c>
      <c r="C52" s="77">
        <v>96.7</v>
      </c>
      <c r="D52" s="77">
        <v>135.37</v>
      </c>
      <c r="E52" s="770"/>
    </row>
    <row r="53" spans="1:5" s="776" customFormat="1">
      <c r="A53" s="769">
        <v>150050</v>
      </c>
      <c r="B53" s="76">
        <v>50</v>
      </c>
      <c r="C53" s="77">
        <v>98.64</v>
      </c>
      <c r="D53" s="77">
        <v>138.1</v>
      </c>
      <c r="E53" s="770"/>
    </row>
    <row r="54" spans="1:5" s="776" customFormat="1">
      <c r="A54" s="769">
        <v>150051</v>
      </c>
      <c r="B54" s="76">
        <v>51</v>
      </c>
      <c r="C54" s="77">
        <v>100.61</v>
      </c>
      <c r="D54" s="77">
        <v>140.85</v>
      </c>
      <c r="E54" s="770"/>
    </row>
    <row r="55" spans="1:5" s="776" customFormat="1">
      <c r="A55" s="769">
        <v>150052</v>
      </c>
      <c r="B55" s="76">
        <v>52</v>
      </c>
      <c r="C55" s="77">
        <v>102.54</v>
      </c>
      <c r="D55" s="77">
        <v>143.55000000000001</v>
      </c>
      <c r="E55" s="770"/>
    </row>
    <row r="56" spans="1:5" s="776" customFormat="1">
      <c r="A56" s="769">
        <v>150053</v>
      </c>
      <c r="B56" s="76">
        <v>53</v>
      </c>
      <c r="C56" s="77">
        <v>104.49</v>
      </c>
      <c r="D56" s="77">
        <v>146.28</v>
      </c>
      <c r="E56" s="770"/>
    </row>
    <row r="57" spans="1:5" s="776" customFormat="1">
      <c r="A57" s="769">
        <v>150054</v>
      </c>
      <c r="B57" s="76">
        <v>54</v>
      </c>
      <c r="C57" s="77">
        <v>106.45</v>
      </c>
      <c r="D57" s="77">
        <v>149.04</v>
      </c>
      <c r="E57" s="770"/>
    </row>
    <row r="58" spans="1:5" s="776" customFormat="1">
      <c r="A58" s="769">
        <v>150055</v>
      </c>
      <c r="B58" s="76">
        <v>55</v>
      </c>
      <c r="C58" s="77">
        <v>108.38</v>
      </c>
      <c r="D58" s="77">
        <v>151.74</v>
      </c>
      <c r="E58" s="770"/>
    </row>
    <row r="59" spans="1:5" s="776" customFormat="1">
      <c r="A59" s="769">
        <v>150056</v>
      </c>
      <c r="B59" s="76">
        <v>56</v>
      </c>
      <c r="C59" s="77">
        <v>110.33</v>
      </c>
      <c r="D59" s="77">
        <v>154.46</v>
      </c>
      <c r="E59" s="770"/>
    </row>
    <row r="60" spans="1:5" s="776" customFormat="1">
      <c r="A60" s="769">
        <v>150057</v>
      </c>
      <c r="B60" s="76">
        <v>57</v>
      </c>
      <c r="C60" s="77">
        <v>112.29</v>
      </c>
      <c r="D60" s="77">
        <v>157.19999999999999</v>
      </c>
      <c r="E60" s="770"/>
    </row>
    <row r="61" spans="1:5" s="776" customFormat="1">
      <c r="A61" s="769">
        <v>150058</v>
      </c>
      <c r="B61" s="76">
        <v>58</v>
      </c>
      <c r="C61" s="77">
        <v>114.26</v>
      </c>
      <c r="D61" s="77">
        <v>159.97</v>
      </c>
      <c r="E61" s="770"/>
    </row>
    <row r="62" spans="1:5" s="776" customFormat="1">
      <c r="A62" s="769">
        <v>150059</v>
      </c>
      <c r="B62" s="76">
        <v>59</v>
      </c>
      <c r="C62" s="77">
        <v>116.19</v>
      </c>
      <c r="D62" s="77">
        <v>162.66999999999999</v>
      </c>
      <c r="E62" s="770"/>
    </row>
    <row r="63" spans="1:5" s="776" customFormat="1">
      <c r="A63" s="769">
        <v>150060</v>
      </c>
      <c r="B63" s="76">
        <v>60</v>
      </c>
      <c r="C63" s="77">
        <v>118.14</v>
      </c>
      <c r="D63" s="77">
        <v>165.39</v>
      </c>
      <c r="E63" s="770"/>
    </row>
    <row r="64" spans="1:5" s="776" customFormat="1">
      <c r="A64" s="769">
        <v>150061</v>
      </c>
      <c r="B64" s="76">
        <v>61</v>
      </c>
      <c r="C64" s="77">
        <v>120.09</v>
      </c>
      <c r="D64" s="77">
        <v>168.13</v>
      </c>
      <c r="E64" s="770"/>
    </row>
    <row r="65" spans="1:5" s="776" customFormat="1">
      <c r="A65" s="769">
        <v>150062</v>
      </c>
      <c r="B65" s="76">
        <v>62</v>
      </c>
      <c r="C65" s="77">
        <v>122.07</v>
      </c>
      <c r="D65" s="77">
        <v>170.89</v>
      </c>
      <c r="E65" s="770"/>
    </row>
    <row r="66" spans="1:5" s="776" customFormat="1">
      <c r="A66" s="769">
        <v>150063</v>
      </c>
      <c r="B66" s="76">
        <v>63</v>
      </c>
      <c r="C66" s="77">
        <v>123.99</v>
      </c>
      <c r="D66" s="77">
        <v>173.58</v>
      </c>
      <c r="E66" s="770"/>
    </row>
    <row r="67" spans="1:5" s="776" customFormat="1">
      <c r="A67" s="769">
        <v>150064</v>
      </c>
      <c r="B67" s="76">
        <v>64</v>
      </c>
      <c r="C67" s="77">
        <v>125.92</v>
      </c>
      <c r="D67" s="77">
        <v>176.28</v>
      </c>
      <c r="E67" s="770"/>
    </row>
    <row r="68" spans="1:5" s="776" customFormat="1">
      <c r="A68" s="769">
        <v>150065</v>
      </c>
      <c r="B68" s="76">
        <v>65</v>
      </c>
      <c r="C68" s="77">
        <v>127.86</v>
      </c>
      <c r="D68" s="77">
        <v>179</v>
      </c>
      <c r="E68" s="770"/>
    </row>
    <row r="69" spans="1:5" s="776" customFormat="1">
      <c r="A69" s="769">
        <v>150066</v>
      </c>
      <c r="B69" s="76">
        <v>66</v>
      </c>
      <c r="C69" s="77">
        <v>129.82</v>
      </c>
      <c r="D69" s="77">
        <v>181.74</v>
      </c>
      <c r="E69" s="770"/>
    </row>
    <row r="70" spans="1:5" s="776" customFormat="1">
      <c r="A70" s="769">
        <v>150067</v>
      </c>
      <c r="B70" s="76">
        <v>67</v>
      </c>
      <c r="C70" s="77">
        <v>131.79</v>
      </c>
      <c r="D70" s="77">
        <v>184.5</v>
      </c>
      <c r="E70" s="770"/>
    </row>
    <row r="71" spans="1:5" s="776" customFormat="1">
      <c r="A71" s="769">
        <v>150068</v>
      </c>
      <c r="B71" s="76">
        <v>68</v>
      </c>
      <c r="C71" s="77">
        <v>133.69</v>
      </c>
      <c r="D71" s="77">
        <v>187.17</v>
      </c>
      <c r="E71" s="767"/>
    </row>
    <row r="72" spans="1:5" s="776" customFormat="1">
      <c r="A72" s="769">
        <v>150069</v>
      </c>
      <c r="B72" s="76">
        <v>69</v>
      </c>
      <c r="C72" s="77">
        <v>135.69</v>
      </c>
      <c r="D72" s="77">
        <v>189.96</v>
      </c>
      <c r="E72" s="767"/>
    </row>
    <row r="73" spans="1:5" s="776" customFormat="1">
      <c r="A73" s="769">
        <v>150070</v>
      </c>
      <c r="B73" s="76">
        <v>70</v>
      </c>
      <c r="C73" s="77">
        <v>137.62</v>
      </c>
      <c r="D73" s="77">
        <v>192.66</v>
      </c>
      <c r="E73" s="767"/>
    </row>
    <row r="74" spans="1:5" s="776" customFormat="1">
      <c r="A74" s="769">
        <v>150071</v>
      </c>
      <c r="B74" s="76">
        <v>71</v>
      </c>
      <c r="C74" s="77">
        <v>139.56</v>
      </c>
      <c r="D74" s="77">
        <v>195.38</v>
      </c>
      <c r="E74" s="767"/>
    </row>
    <row r="75" spans="1:5" s="776" customFormat="1">
      <c r="A75" s="769">
        <v>150072</v>
      </c>
      <c r="B75" s="76">
        <v>72</v>
      </c>
      <c r="C75" s="77">
        <v>141.51</v>
      </c>
      <c r="D75" s="77">
        <v>198.11</v>
      </c>
      <c r="E75" s="767"/>
    </row>
    <row r="76" spans="1:5" s="776" customFormat="1">
      <c r="A76" s="769">
        <v>150073</v>
      </c>
      <c r="B76" s="76">
        <v>73</v>
      </c>
      <c r="C76" s="77">
        <v>143.47</v>
      </c>
      <c r="D76" s="77">
        <v>200.86</v>
      </c>
      <c r="E76" s="767"/>
    </row>
    <row r="77" spans="1:5" s="776" customFormat="1">
      <c r="A77" s="769">
        <v>150074</v>
      </c>
      <c r="B77" s="76">
        <v>74</v>
      </c>
      <c r="C77" s="77">
        <v>145.44</v>
      </c>
      <c r="D77" s="77">
        <v>203.62</v>
      </c>
      <c r="E77" s="767"/>
    </row>
    <row r="78" spans="1:5" s="776" customFormat="1">
      <c r="A78" s="769">
        <v>150075</v>
      </c>
      <c r="B78" s="76">
        <v>75</v>
      </c>
      <c r="C78" s="77">
        <v>147.34</v>
      </c>
      <c r="D78" s="77">
        <v>206.27</v>
      </c>
      <c r="E78" s="767"/>
    </row>
    <row r="79" spans="1:5" s="776" customFormat="1">
      <c r="A79" s="769">
        <v>150076</v>
      </c>
      <c r="B79" s="76">
        <v>76</v>
      </c>
      <c r="C79" s="77">
        <v>149.34</v>
      </c>
      <c r="D79" s="77">
        <v>209.07</v>
      </c>
      <c r="E79" s="767"/>
    </row>
    <row r="80" spans="1:5" s="776" customFormat="1">
      <c r="A80" s="769">
        <v>150077</v>
      </c>
      <c r="B80" s="76">
        <v>77</v>
      </c>
      <c r="C80" s="77">
        <v>151.25</v>
      </c>
      <c r="D80" s="77">
        <v>211.75</v>
      </c>
      <c r="E80" s="767"/>
    </row>
    <row r="81" spans="1:5" s="776" customFormat="1">
      <c r="A81" s="769">
        <v>150078</v>
      </c>
      <c r="B81" s="76">
        <v>78</v>
      </c>
      <c r="C81" s="77">
        <v>153.16999999999999</v>
      </c>
      <c r="D81" s="77">
        <v>214.44</v>
      </c>
      <c r="E81" s="767"/>
    </row>
    <row r="82" spans="1:5" s="776" customFormat="1">
      <c r="A82" s="769">
        <v>150079</v>
      </c>
      <c r="B82" s="76">
        <v>79</v>
      </c>
      <c r="C82" s="77">
        <v>155.21</v>
      </c>
      <c r="D82" s="77">
        <v>217.29</v>
      </c>
      <c r="E82" s="767"/>
    </row>
    <row r="83" spans="1:5" s="776" customFormat="1">
      <c r="A83" s="769">
        <v>150080</v>
      </c>
      <c r="B83" s="76">
        <v>80</v>
      </c>
      <c r="C83" s="77">
        <v>157.15</v>
      </c>
      <c r="D83" s="77">
        <v>220.01</v>
      </c>
      <c r="E83" s="767"/>
    </row>
    <row r="84" spans="1:5" s="776" customFormat="1">
      <c r="A84" s="769">
        <v>150081</v>
      </c>
      <c r="B84" s="76">
        <v>81</v>
      </c>
      <c r="C84" s="77">
        <v>159.11000000000001</v>
      </c>
      <c r="D84" s="77">
        <v>222.75</v>
      </c>
      <c r="E84" s="767"/>
    </row>
    <row r="85" spans="1:5" s="776" customFormat="1">
      <c r="A85" s="769">
        <v>150082</v>
      </c>
      <c r="B85" s="76">
        <v>82</v>
      </c>
      <c r="C85" s="77">
        <v>160.96</v>
      </c>
      <c r="D85" s="77">
        <v>225.34</v>
      </c>
      <c r="E85" s="767"/>
    </row>
    <row r="86" spans="1:5" s="776" customFormat="1">
      <c r="A86" s="769">
        <v>150083</v>
      </c>
      <c r="B86" s="76">
        <v>83</v>
      </c>
      <c r="C86" s="77">
        <v>162.93</v>
      </c>
      <c r="D86" s="77">
        <v>228.1</v>
      </c>
      <c r="E86" s="767"/>
    </row>
    <row r="87" spans="1:5" s="776" customFormat="1">
      <c r="A87" s="769">
        <v>150084</v>
      </c>
      <c r="B87" s="76">
        <v>84</v>
      </c>
      <c r="C87" s="77">
        <v>164.92</v>
      </c>
      <c r="D87" s="77">
        <v>230.88</v>
      </c>
      <c r="E87" s="767"/>
    </row>
    <row r="88" spans="1:5" s="776" customFormat="1">
      <c r="A88" s="769">
        <v>150085</v>
      </c>
      <c r="B88" s="76">
        <v>85</v>
      </c>
      <c r="C88" s="77">
        <v>166.91</v>
      </c>
      <c r="D88" s="77">
        <v>233.68</v>
      </c>
      <c r="E88" s="767"/>
    </row>
    <row r="89" spans="1:5" s="776" customFormat="1">
      <c r="A89" s="769">
        <v>150086</v>
      </c>
      <c r="B89" s="76">
        <v>86</v>
      </c>
      <c r="C89" s="77">
        <v>168.8</v>
      </c>
      <c r="D89" s="77">
        <v>236.32</v>
      </c>
      <c r="E89" s="767"/>
    </row>
    <row r="90" spans="1:5" s="776" customFormat="1">
      <c r="A90" s="769">
        <v>150087</v>
      </c>
      <c r="B90" s="76">
        <v>87</v>
      </c>
      <c r="C90" s="77">
        <v>170.69</v>
      </c>
      <c r="D90" s="77">
        <v>238.97</v>
      </c>
      <c r="E90" s="767"/>
    </row>
    <row r="91" spans="1:5" s="776" customFormat="1">
      <c r="A91" s="769">
        <v>150088</v>
      </c>
      <c r="B91" s="76">
        <v>88</v>
      </c>
      <c r="C91" s="77">
        <v>172.72</v>
      </c>
      <c r="D91" s="77">
        <v>241.81</v>
      </c>
      <c r="E91" s="767"/>
    </row>
    <row r="92" spans="1:5" s="776" customFormat="1">
      <c r="A92" s="769">
        <v>150089</v>
      </c>
      <c r="B92" s="76">
        <v>89</v>
      </c>
      <c r="C92" s="77">
        <v>174.63</v>
      </c>
      <c r="D92" s="77">
        <v>244.48</v>
      </c>
      <c r="E92" s="767"/>
    </row>
    <row r="93" spans="1:5" s="776" customFormat="1">
      <c r="A93" s="769">
        <v>150090</v>
      </c>
      <c r="B93" s="76">
        <v>90</v>
      </c>
      <c r="C93" s="77">
        <v>176.55</v>
      </c>
      <c r="D93" s="77">
        <v>247.17</v>
      </c>
      <c r="E93" s="767"/>
    </row>
    <row r="94" spans="1:5" s="776" customFormat="1">
      <c r="A94" s="769">
        <v>150091</v>
      </c>
      <c r="B94" s="76">
        <v>91</v>
      </c>
      <c r="C94" s="77">
        <v>178.62</v>
      </c>
      <c r="D94" s="77">
        <v>250.06</v>
      </c>
      <c r="E94" s="767"/>
    </row>
    <row r="95" spans="1:5" s="776" customFormat="1">
      <c r="A95" s="769">
        <v>150092</v>
      </c>
      <c r="B95" s="76">
        <v>92</v>
      </c>
      <c r="C95" s="77">
        <v>180.55</v>
      </c>
      <c r="D95" s="77">
        <v>252.77</v>
      </c>
      <c r="E95" s="767"/>
    </row>
    <row r="96" spans="1:5" s="776" customFormat="1">
      <c r="A96" s="769">
        <v>150093</v>
      </c>
      <c r="B96" s="76">
        <v>93</v>
      </c>
      <c r="C96" s="77">
        <v>182.5</v>
      </c>
      <c r="D96" s="77">
        <v>255.5</v>
      </c>
      <c r="E96" s="767"/>
    </row>
    <row r="97" spans="1:5" s="776" customFormat="1">
      <c r="A97" s="769">
        <v>150094</v>
      </c>
      <c r="B97" s="76">
        <v>94</v>
      </c>
      <c r="C97" s="77">
        <v>184.46</v>
      </c>
      <c r="D97" s="77">
        <v>258.24</v>
      </c>
      <c r="E97" s="767"/>
    </row>
    <row r="98" spans="1:5" s="776" customFormat="1">
      <c r="A98" s="769">
        <v>150095</v>
      </c>
      <c r="B98" s="76">
        <v>95</v>
      </c>
      <c r="C98" s="77">
        <v>186.27</v>
      </c>
      <c r="D98" s="77">
        <v>260.77</v>
      </c>
      <c r="E98" s="767"/>
    </row>
    <row r="99" spans="1:5" s="776" customFormat="1">
      <c r="A99" s="769">
        <v>150096</v>
      </c>
      <c r="B99" s="76">
        <v>96</v>
      </c>
      <c r="C99" s="77">
        <v>188.24</v>
      </c>
      <c r="D99" s="77">
        <v>263.54000000000002</v>
      </c>
      <c r="E99" s="767"/>
    </row>
    <row r="100" spans="1:5" s="776" customFormat="1">
      <c r="A100" s="769">
        <v>150097</v>
      </c>
      <c r="B100" s="76">
        <v>97</v>
      </c>
      <c r="C100" s="77">
        <v>190.22</v>
      </c>
      <c r="D100" s="77">
        <v>266.31</v>
      </c>
      <c r="E100" s="767"/>
    </row>
    <row r="101" spans="1:5" s="776" customFormat="1">
      <c r="A101" s="769">
        <v>150098</v>
      </c>
      <c r="B101" s="76">
        <v>98</v>
      </c>
      <c r="C101" s="77">
        <v>192.21</v>
      </c>
      <c r="D101" s="77">
        <v>269.10000000000002</v>
      </c>
      <c r="E101" s="767"/>
    </row>
    <row r="102" spans="1:5" s="776" customFormat="1">
      <c r="A102" s="769">
        <v>150099</v>
      </c>
      <c r="B102" s="76">
        <v>99</v>
      </c>
      <c r="C102" s="77">
        <v>194.22</v>
      </c>
      <c r="D102" s="77">
        <v>271.91000000000003</v>
      </c>
      <c r="E102" s="767"/>
    </row>
    <row r="103" spans="1:5" s="776" customFormat="1">
      <c r="A103" s="769">
        <v>150100</v>
      </c>
      <c r="B103" s="76">
        <v>100</v>
      </c>
      <c r="C103" s="77">
        <v>196.06</v>
      </c>
      <c r="D103" s="77">
        <v>274.49</v>
      </c>
      <c r="E103" s="767"/>
    </row>
    <row r="104" spans="1:5" s="776" customFormat="1">
      <c r="A104" s="769">
        <v>150101</v>
      </c>
      <c r="B104" s="76">
        <v>101</v>
      </c>
      <c r="C104" s="77">
        <v>198.08</v>
      </c>
      <c r="D104" s="77">
        <v>277.32</v>
      </c>
      <c r="E104" s="767"/>
    </row>
    <row r="105" spans="1:5" s="776" customFormat="1">
      <c r="A105" s="769">
        <v>150102</v>
      </c>
      <c r="B105" s="76">
        <v>102</v>
      </c>
      <c r="C105" s="77">
        <v>199.94</v>
      </c>
      <c r="D105" s="77">
        <v>279.92</v>
      </c>
      <c r="E105" s="767"/>
    </row>
    <row r="106" spans="1:5" s="776" customFormat="1">
      <c r="A106" s="769">
        <v>150103</v>
      </c>
      <c r="B106" s="76">
        <v>103</v>
      </c>
      <c r="C106" s="77">
        <v>201.98</v>
      </c>
      <c r="D106" s="77">
        <v>282.77999999999997</v>
      </c>
      <c r="E106" s="767"/>
    </row>
    <row r="107" spans="1:5" s="776" customFormat="1">
      <c r="A107" s="769">
        <v>150104</v>
      </c>
      <c r="B107" s="76">
        <v>104</v>
      </c>
      <c r="C107" s="77">
        <v>203.86</v>
      </c>
      <c r="D107" s="77">
        <v>285.39999999999998</v>
      </c>
      <c r="E107" s="767"/>
    </row>
    <row r="108" spans="1:5" s="776" customFormat="1">
      <c r="A108" s="769">
        <v>150105</v>
      </c>
      <c r="B108" s="76">
        <v>105</v>
      </c>
      <c r="C108" s="77">
        <v>205.92</v>
      </c>
      <c r="D108" s="77">
        <v>288.29000000000002</v>
      </c>
      <c r="E108" s="767"/>
    </row>
    <row r="109" spans="1:5" s="776" customFormat="1">
      <c r="A109" s="769">
        <v>150106</v>
      </c>
      <c r="B109" s="76">
        <v>106</v>
      </c>
      <c r="C109" s="77">
        <v>207.8</v>
      </c>
      <c r="D109" s="77">
        <v>290.93</v>
      </c>
      <c r="E109" s="767"/>
    </row>
    <row r="110" spans="1:5" s="776" customFormat="1">
      <c r="A110" s="769">
        <v>150107</v>
      </c>
      <c r="B110" s="76">
        <v>107</v>
      </c>
      <c r="C110" s="77">
        <v>209.7</v>
      </c>
      <c r="D110" s="77">
        <v>293.57</v>
      </c>
      <c r="E110" s="767"/>
    </row>
    <row r="111" spans="1:5" s="776" customFormat="1">
      <c r="A111" s="769">
        <v>150108</v>
      </c>
      <c r="B111" s="76">
        <v>108</v>
      </c>
      <c r="C111" s="77">
        <v>211.59</v>
      </c>
      <c r="D111" s="77">
        <v>296.23</v>
      </c>
      <c r="E111" s="767"/>
    </row>
    <row r="112" spans="1:5" s="776" customFormat="1">
      <c r="A112" s="769">
        <v>150109</v>
      </c>
      <c r="B112" s="76">
        <v>109</v>
      </c>
      <c r="C112" s="77">
        <v>213.7</v>
      </c>
      <c r="D112" s="77">
        <v>299.18</v>
      </c>
      <c r="E112" s="767"/>
    </row>
    <row r="113" spans="1:5" s="776" customFormat="1">
      <c r="A113" s="769">
        <v>150110</v>
      </c>
      <c r="B113" s="76">
        <v>110</v>
      </c>
      <c r="C113" s="77">
        <v>215.61</v>
      </c>
      <c r="D113" s="77">
        <v>301.86</v>
      </c>
      <c r="E113" s="767"/>
    </row>
    <row r="114" spans="1:5" s="776" customFormat="1">
      <c r="A114" s="769">
        <v>150111</v>
      </c>
      <c r="B114" s="76">
        <v>111</v>
      </c>
      <c r="C114" s="77">
        <v>217.53</v>
      </c>
      <c r="D114" s="77">
        <v>304.55</v>
      </c>
      <c r="E114" s="767"/>
    </row>
    <row r="115" spans="1:5" s="776" customFormat="1">
      <c r="A115" s="769">
        <v>150112</v>
      </c>
      <c r="B115" s="76">
        <v>112</v>
      </c>
      <c r="C115" s="77">
        <v>219.46</v>
      </c>
      <c r="D115" s="77">
        <v>307.25</v>
      </c>
      <c r="E115" s="767"/>
    </row>
    <row r="116" spans="1:5" s="776" customFormat="1">
      <c r="A116" s="769">
        <v>150113</v>
      </c>
      <c r="B116" s="76">
        <v>113</v>
      </c>
      <c r="C116" s="77">
        <v>221.4</v>
      </c>
      <c r="D116" s="77">
        <v>309.95</v>
      </c>
      <c r="E116" s="767"/>
    </row>
    <row r="117" spans="1:5" s="776" customFormat="1">
      <c r="A117" s="769">
        <v>150114</v>
      </c>
      <c r="B117" s="76">
        <v>114</v>
      </c>
      <c r="C117" s="77">
        <v>223.34</v>
      </c>
      <c r="D117" s="77">
        <v>312.67</v>
      </c>
      <c r="E117" s="767"/>
    </row>
    <row r="118" spans="1:5" s="776" customFormat="1">
      <c r="A118" s="769">
        <v>150115</v>
      </c>
      <c r="B118" s="76">
        <v>115</v>
      </c>
      <c r="C118" s="77">
        <v>225.29</v>
      </c>
      <c r="D118" s="77">
        <v>315.39999999999998</v>
      </c>
      <c r="E118" s="767"/>
    </row>
    <row r="119" spans="1:5" s="776" customFormat="1">
      <c r="A119" s="769">
        <v>150116</v>
      </c>
      <c r="B119" s="76">
        <v>116</v>
      </c>
      <c r="C119" s="77">
        <v>227.24</v>
      </c>
      <c r="D119" s="77">
        <v>318.14</v>
      </c>
      <c r="E119" s="767"/>
    </row>
    <row r="120" spans="1:5" s="776" customFormat="1">
      <c r="A120" s="769">
        <v>150117</v>
      </c>
      <c r="B120" s="76">
        <v>117</v>
      </c>
      <c r="C120" s="77">
        <v>229.21</v>
      </c>
      <c r="D120" s="77">
        <v>320.89</v>
      </c>
      <c r="E120" s="767"/>
    </row>
    <row r="121" spans="1:5" s="776" customFormat="1">
      <c r="A121" s="769">
        <v>150118</v>
      </c>
      <c r="B121" s="76">
        <v>118</v>
      </c>
      <c r="C121" s="77">
        <v>231.18</v>
      </c>
      <c r="D121" s="77">
        <v>323.64999999999998</v>
      </c>
      <c r="E121" s="767"/>
    </row>
    <row r="122" spans="1:5" s="776" customFormat="1">
      <c r="A122" s="769">
        <v>150119</v>
      </c>
      <c r="B122" s="76">
        <v>119</v>
      </c>
      <c r="C122" s="77">
        <v>233.16</v>
      </c>
      <c r="D122" s="77">
        <v>326.43</v>
      </c>
      <c r="E122" s="767"/>
    </row>
    <row r="123" spans="1:5" s="776" customFormat="1">
      <c r="A123" s="769">
        <v>150120</v>
      </c>
      <c r="B123" s="76">
        <v>120</v>
      </c>
      <c r="C123" s="77">
        <v>235.15</v>
      </c>
      <c r="D123" s="77">
        <v>329.21</v>
      </c>
      <c r="E123" s="767"/>
    </row>
    <row r="124" spans="1:5" s="776" customFormat="1">
      <c r="A124" s="769">
        <v>150121</v>
      </c>
      <c r="B124" s="76">
        <v>121</v>
      </c>
      <c r="C124" s="77">
        <v>236.9</v>
      </c>
      <c r="D124" s="77">
        <v>331.67</v>
      </c>
      <c r="E124" s="767"/>
    </row>
    <row r="125" spans="1:5" s="776" customFormat="1">
      <c r="A125" s="769">
        <v>150122</v>
      </c>
      <c r="B125" s="76">
        <v>122</v>
      </c>
      <c r="C125" s="77">
        <v>238.91</v>
      </c>
      <c r="D125" s="77">
        <v>334.47</v>
      </c>
      <c r="E125" s="767"/>
    </row>
    <row r="126" spans="1:5" s="776" customFormat="1">
      <c r="A126" s="769">
        <v>150123</v>
      </c>
      <c r="B126" s="76">
        <v>123</v>
      </c>
      <c r="C126" s="77">
        <v>240.92</v>
      </c>
      <c r="D126" s="77">
        <v>337.29</v>
      </c>
      <c r="E126" s="767"/>
    </row>
    <row r="127" spans="1:5" s="776" customFormat="1">
      <c r="A127" s="769">
        <v>150124</v>
      </c>
      <c r="B127" s="76">
        <v>124</v>
      </c>
      <c r="C127" s="77">
        <v>242.94</v>
      </c>
      <c r="D127" s="77">
        <v>340.12</v>
      </c>
      <c r="E127" s="767"/>
    </row>
    <row r="128" spans="1:5" s="776" customFormat="1">
      <c r="A128" s="769">
        <v>150125</v>
      </c>
      <c r="B128" s="76">
        <v>125</v>
      </c>
      <c r="C128" s="77">
        <v>244.71</v>
      </c>
      <c r="D128" s="77">
        <v>342.59</v>
      </c>
      <c r="E128" s="767"/>
    </row>
    <row r="129" spans="1:5" s="776" customFormat="1">
      <c r="A129" s="769">
        <v>150126</v>
      </c>
      <c r="B129" s="76">
        <v>126</v>
      </c>
      <c r="C129" s="77">
        <v>246.74</v>
      </c>
      <c r="D129" s="77">
        <v>345.44</v>
      </c>
      <c r="E129" s="767"/>
    </row>
    <row r="130" spans="1:5" s="776" customFormat="1">
      <c r="A130" s="769">
        <v>150127</v>
      </c>
      <c r="B130" s="76">
        <v>127</v>
      </c>
      <c r="C130" s="77">
        <v>248.79</v>
      </c>
      <c r="D130" s="77">
        <v>348.31</v>
      </c>
      <c r="E130" s="767"/>
    </row>
    <row r="131" spans="1:5" s="776" customFormat="1">
      <c r="A131" s="769">
        <v>150128</v>
      </c>
      <c r="B131" s="76">
        <v>128</v>
      </c>
      <c r="C131" s="77">
        <v>250.57</v>
      </c>
      <c r="D131" s="77">
        <v>350.8</v>
      </c>
      <c r="E131" s="767"/>
    </row>
    <row r="132" spans="1:5" s="776" customFormat="1">
      <c r="A132" s="769">
        <v>150129</v>
      </c>
      <c r="B132" s="76">
        <v>129</v>
      </c>
      <c r="C132" s="77">
        <v>252.63</v>
      </c>
      <c r="D132" s="77">
        <v>353.69</v>
      </c>
      <c r="E132" s="767"/>
    </row>
    <row r="133" spans="1:5" s="776" customFormat="1">
      <c r="A133" s="769">
        <v>150130</v>
      </c>
      <c r="B133" s="76">
        <v>130</v>
      </c>
      <c r="C133" s="77">
        <v>254.71</v>
      </c>
      <c r="D133" s="77">
        <v>356.59</v>
      </c>
      <c r="E133" s="767"/>
    </row>
    <row r="134" spans="1:5" s="776" customFormat="1">
      <c r="A134" s="769">
        <v>150131</v>
      </c>
      <c r="B134" s="76">
        <v>131</v>
      </c>
      <c r="C134" s="77">
        <v>256.5</v>
      </c>
      <c r="D134" s="77">
        <v>359.1</v>
      </c>
      <c r="E134" s="767"/>
    </row>
    <row r="135" spans="1:5" s="776" customFormat="1">
      <c r="A135" s="769">
        <v>150132</v>
      </c>
      <c r="B135" s="76">
        <v>132</v>
      </c>
      <c r="C135" s="77">
        <v>258.58999999999997</v>
      </c>
      <c r="D135" s="77">
        <v>362.02</v>
      </c>
      <c r="E135" s="767"/>
    </row>
    <row r="136" spans="1:5" s="776" customFormat="1">
      <c r="A136" s="769">
        <v>150133</v>
      </c>
      <c r="B136" s="76">
        <v>133</v>
      </c>
      <c r="C136" s="77">
        <v>260.39</v>
      </c>
      <c r="D136" s="77">
        <v>346.55</v>
      </c>
      <c r="E136" s="767"/>
    </row>
    <row r="137" spans="1:5" s="776" customFormat="1">
      <c r="A137" s="769">
        <v>150134</v>
      </c>
      <c r="B137" s="76">
        <v>134</v>
      </c>
      <c r="C137" s="77">
        <v>262.5</v>
      </c>
      <c r="D137" s="77">
        <v>367.5</v>
      </c>
      <c r="E137" s="767"/>
    </row>
    <row r="138" spans="1:5" s="776" customFormat="1">
      <c r="A138" s="769">
        <v>150135</v>
      </c>
      <c r="B138" s="76">
        <v>135</v>
      </c>
      <c r="C138" s="77">
        <v>264.31</v>
      </c>
      <c r="D138" s="77">
        <v>370.03</v>
      </c>
      <c r="E138" s="767"/>
    </row>
    <row r="139" spans="1:5" s="776" customFormat="1">
      <c r="A139" s="769">
        <v>150136</v>
      </c>
      <c r="B139" s="76">
        <v>136</v>
      </c>
      <c r="C139" s="77">
        <v>266.12</v>
      </c>
      <c r="D139" s="77">
        <v>372.57</v>
      </c>
      <c r="E139" s="767"/>
    </row>
    <row r="140" spans="1:5" s="776" customFormat="1">
      <c r="A140" s="769">
        <v>150137</v>
      </c>
      <c r="B140" s="76">
        <v>137</v>
      </c>
      <c r="C140" s="77">
        <v>268.25</v>
      </c>
      <c r="D140" s="77">
        <v>375.56</v>
      </c>
      <c r="E140" s="767"/>
    </row>
    <row r="141" spans="1:5" s="776" customFormat="1">
      <c r="A141" s="769">
        <v>150138</v>
      </c>
      <c r="B141" s="76">
        <v>138</v>
      </c>
      <c r="C141" s="77">
        <v>270.08</v>
      </c>
      <c r="D141" s="77">
        <v>378.11</v>
      </c>
      <c r="E141" s="767"/>
    </row>
    <row r="142" spans="1:5" s="776" customFormat="1">
      <c r="A142" s="769">
        <v>150139</v>
      </c>
      <c r="B142" s="76">
        <v>139</v>
      </c>
      <c r="C142" s="77">
        <v>272.23</v>
      </c>
      <c r="D142" s="77">
        <v>381.12</v>
      </c>
      <c r="E142" s="767"/>
    </row>
    <row r="143" spans="1:5" s="776" customFormat="1">
      <c r="A143" s="769">
        <v>150140</v>
      </c>
      <c r="B143" s="76">
        <v>140</v>
      </c>
      <c r="C143" s="77">
        <v>274.06</v>
      </c>
      <c r="D143" s="77">
        <v>383.69</v>
      </c>
      <c r="E143" s="767"/>
    </row>
    <row r="144" spans="1:5" s="776" customFormat="1">
      <c r="A144" s="769">
        <v>150141</v>
      </c>
      <c r="B144" s="76">
        <v>141</v>
      </c>
      <c r="C144" s="77">
        <v>275.89999999999998</v>
      </c>
      <c r="D144" s="77">
        <v>386.26</v>
      </c>
      <c r="E144" s="767"/>
    </row>
    <row r="145" spans="1:5" s="776" customFormat="1">
      <c r="A145" s="769">
        <v>150142</v>
      </c>
      <c r="B145" s="76">
        <v>142</v>
      </c>
      <c r="C145" s="77">
        <v>278.08</v>
      </c>
      <c r="D145" s="77">
        <v>389.31</v>
      </c>
      <c r="E145" s="767"/>
    </row>
    <row r="146" spans="1:5" s="776" customFormat="1">
      <c r="A146" s="769">
        <v>150143</v>
      </c>
      <c r="B146" s="76">
        <v>143</v>
      </c>
      <c r="C146" s="77">
        <v>279.93</v>
      </c>
      <c r="D146" s="77">
        <v>391.9</v>
      </c>
      <c r="E146" s="767"/>
    </row>
    <row r="147" spans="1:5" s="776" customFormat="1">
      <c r="A147" s="769">
        <v>150144</v>
      </c>
      <c r="B147" s="76">
        <v>144</v>
      </c>
      <c r="C147" s="77">
        <v>281.77999999999997</v>
      </c>
      <c r="D147" s="77">
        <v>394.49</v>
      </c>
      <c r="E147" s="767"/>
    </row>
    <row r="148" spans="1:5" s="776" customFormat="1">
      <c r="A148" s="769">
        <v>150145</v>
      </c>
      <c r="B148" s="76">
        <v>145</v>
      </c>
      <c r="C148" s="77">
        <v>283.98</v>
      </c>
      <c r="D148" s="77">
        <v>397.58</v>
      </c>
      <c r="E148" s="767"/>
    </row>
    <row r="149" spans="1:5" s="776" customFormat="1">
      <c r="A149" s="769">
        <v>150146</v>
      </c>
      <c r="B149" s="76">
        <v>146</v>
      </c>
      <c r="C149" s="77">
        <v>285.85000000000002</v>
      </c>
      <c r="D149" s="77">
        <v>400.19</v>
      </c>
      <c r="E149" s="767"/>
    </row>
    <row r="150" spans="1:5" s="776" customFormat="1">
      <c r="A150" s="769">
        <v>150147</v>
      </c>
      <c r="B150" s="76">
        <v>147</v>
      </c>
      <c r="C150" s="77">
        <v>287.70999999999998</v>
      </c>
      <c r="D150" s="77">
        <v>402.8</v>
      </c>
      <c r="E150" s="767"/>
    </row>
    <row r="151" spans="1:5" s="776" customFormat="1">
      <c r="A151" s="769">
        <v>150148</v>
      </c>
      <c r="B151" s="76">
        <v>148</v>
      </c>
      <c r="C151" s="77">
        <v>289.58</v>
      </c>
      <c r="D151" s="77">
        <v>405.42</v>
      </c>
      <c r="E151" s="767"/>
    </row>
    <row r="152" spans="1:5" s="776" customFormat="1">
      <c r="A152" s="769">
        <v>150149</v>
      </c>
      <c r="B152" s="76">
        <v>149</v>
      </c>
      <c r="C152" s="77">
        <v>291.45999999999998</v>
      </c>
      <c r="D152" s="77">
        <v>408.04</v>
      </c>
      <c r="E152" s="767"/>
    </row>
    <row r="153" spans="1:5" s="776" customFormat="1">
      <c r="A153" s="769">
        <v>150150</v>
      </c>
      <c r="B153" s="76">
        <v>150</v>
      </c>
      <c r="C153" s="77">
        <v>293.70999999999998</v>
      </c>
      <c r="D153" s="77">
        <v>411.2</v>
      </c>
      <c r="E153" s="767"/>
    </row>
    <row r="154" spans="1:5" s="776" customFormat="1">
      <c r="A154" s="769">
        <v>150151</v>
      </c>
      <c r="B154" s="76">
        <v>151</v>
      </c>
      <c r="C154" s="77">
        <v>295.60000000000002</v>
      </c>
      <c r="D154" s="77">
        <v>413.84</v>
      </c>
      <c r="E154" s="767"/>
    </row>
    <row r="155" spans="1:5" s="776" customFormat="1">
      <c r="A155" s="769">
        <v>150152</v>
      </c>
      <c r="B155" s="76">
        <v>152</v>
      </c>
      <c r="C155" s="77">
        <v>297.49</v>
      </c>
      <c r="D155" s="77">
        <v>416.49</v>
      </c>
      <c r="E155" s="767"/>
    </row>
    <row r="156" spans="1:5" s="776" customFormat="1">
      <c r="A156" s="769">
        <v>150153</v>
      </c>
      <c r="B156" s="76">
        <v>153</v>
      </c>
      <c r="C156" s="77">
        <v>299.39</v>
      </c>
      <c r="D156" s="77">
        <v>419.14</v>
      </c>
      <c r="E156" s="767"/>
    </row>
    <row r="157" spans="1:5" s="776" customFormat="1">
      <c r="A157" s="769">
        <v>150154</v>
      </c>
      <c r="B157" s="76">
        <v>154</v>
      </c>
      <c r="C157" s="77">
        <v>301.29000000000002</v>
      </c>
      <c r="D157" s="77">
        <v>421.8</v>
      </c>
      <c r="E157" s="767"/>
    </row>
    <row r="158" spans="1:5" s="776" customFormat="1">
      <c r="A158" s="769">
        <v>150155</v>
      </c>
      <c r="B158" s="76">
        <v>155</v>
      </c>
      <c r="C158" s="77">
        <v>303.19</v>
      </c>
      <c r="D158" s="77">
        <v>424.47</v>
      </c>
      <c r="E158" s="767"/>
    </row>
    <row r="159" spans="1:5" s="776" customFormat="1">
      <c r="A159" s="769">
        <v>150156</v>
      </c>
      <c r="B159" s="76">
        <v>156</v>
      </c>
      <c r="C159" s="77">
        <v>305.10000000000002</v>
      </c>
      <c r="D159" s="77">
        <v>427.14</v>
      </c>
      <c r="E159" s="767"/>
    </row>
    <row r="160" spans="1:5" s="776" customFormat="1">
      <c r="A160" s="769">
        <v>150157</v>
      </c>
      <c r="B160" s="76">
        <v>157</v>
      </c>
      <c r="C160" s="77">
        <v>307.02</v>
      </c>
      <c r="D160" s="77">
        <v>429.82</v>
      </c>
      <c r="E160" s="767"/>
    </row>
    <row r="161" spans="1:5" s="776" customFormat="1">
      <c r="A161" s="769">
        <v>150158</v>
      </c>
      <c r="B161" s="76">
        <v>158</v>
      </c>
      <c r="C161" s="77">
        <v>309.35000000000002</v>
      </c>
      <c r="D161" s="77">
        <v>433.09</v>
      </c>
      <c r="E161" s="767"/>
    </row>
    <row r="162" spans="1:5" s="776" customFormat="1">
      <c r="A162" s="769">
        <v>150159</v>
      </c>
      <c r="B162" s="76">
        <v>159</v>
      </c>
      <c r="C162" s="77">
        <v>311.27999999999997</v>
      </c>
      <c r="D162" s="77">
        <v>435.79</v>
      </c>
      <c r="E162" s="767"/>
    </row>
    <row r="163" spans="1:5" s="776" customFormat="1">
      <c r="A163" s="769">
        <v>150160</v>
      </c>
      <c r="B163" s="76">
        <v>160</v>
      </c>
      <c r="C163" s="77">
        <v>313.20999999999998</v>
      </c>
      <c r="D163" s="77">
        <v>438.5</v>
      </c>
      <c r="E163" s="767"/>
    </row>
    <row r="164" spans="1:5" s="776" customFormat="1">
      <c r="A164" s="769">
        <v>150161</v>
      </c>
      <c r="B164" s="76">
        <v>161</v>
      </c>
      <c r="C164" s="77">
        <v>315.14999999999998</v>
      </c>
      <c r="D164" s="77">
        <v>441.21</v>
      </c>
      <c r="E164" s="767"/>
    </row>
    <row r="165" spans="1:5" s="776" customFormat="1">
      <c r="A165" s="769">
        <v>150162</v>
      </c>
      <c r="B165" s="76">
        <v>162</v>
      </c>
      <c r="C165" s="77">
        <v>317.10000000000002</v>
      </c>
      <c r="D165" s="77">
        <v>443.94</v>
      </c>
      <c r="E165" s="767"/>
    </row>
    <row r="166" spans="1:5" s="776" customFormat="1">
      <c r="A166" s="769">
        <v>150163</v>
      </c>
      <c r="B166" s="76">
        <v>163</v>
      </c>
      <c r="C166" s="77">
        <v>319.05</v>
      </c>
      <c r="D166" s="77">
        <v>446.66</v>
      </c>
      <c r="E166" s="767"/>
    </row>
    <row r="167" spans="1:5" s="776" customFormat="1">
      <c r="A167" s="769">
        <v>150164</v>
      </c>
      <c r="B167" s="76">
        <v>164</v>
      </c>
      <c r="C167" s="77">
        <v>321</v>
      </c>
      <c r="D167" s="77">
        <v>449.4</v>
      </c>
      <c r="E167" s="767"/>
    </row>
    <row r="168" spans="1:5" s="776" customFormat="1">
      <c r="A168" s="769">
        <v>150165</v>
      </c>
      <c r="B168" s="76">
        <v>165</v>
      </c>
      <c r="C168" s="77">
        <v>322.95999999999998</v>
      </c>
      <c r="D168" s="77">
        <v>452.14</v>
      </c>
      <c r="E168" s="767"/>
    </row>
    <row r="169" spans="1:5" s="776" customFormat="1">
      <c r="A169" s="769">
        <v>150166</v>
      </c>
      <c r="B169" s="76">
        <v>166</v>
      </c>
      <c r="C169" s="77">
        <v>324.93</v>
      </c>
      <c r="D169" s="77">
        <v>454.9</v>
      </c>
      <c r="E169" s="767"/>
    </row>
    <row r="170" spans="1:5" s="776" customFormat="1">
      <c r="A170" s="769">
        <v>150167</v>
      </c>
      <c r="B170" s="76">
        <v>167</v>
      </c>
      <c r="C170" s="77">
        <v>326.89999999999998</v>
      </c>
      <c r="D170" s="77">
        <v>457.66</v>
      </c>
      <c r="E170" s="767"/>
    </row>
    <row r="171" spans="1:5" s="776" customFormat="1">
      <c r="A171" s="769">
        <v>150168</v>
      </c>
      <c r="B171" s="76">
        <v>168</v>
      </c>
      <c r="C171" s="77">
        <v>328.87</v>
      </c>
      <c r="D171" s="77">
        <v>460.42</v>
      </c>
      <c r="E171" s="767"/>
    </row>
    <row r="172" spans="1:5" s="776" customFormat="1">
      <c r="A172" s="769">
        <v>150169</v>
      </c>
      <c r="B172" s="76">
        <v>169</v>
      </c>
      <c r="C172" s="77">
        <v>330.38</v>
      </c>
      <c r="D172" s="77">
        <v>462.53</v>
      </c>
      <c r="E172" s="767"/>
    </row>
    <row r="173" spans="1:5" s="776" customFormat="1">
      <c r="A173" s="769">
        <v>150170</v>
      </c>
      <c r="B173" s="76">
        <v>170</v>
      </c>
      <c r="C173" s="77">
        <v>332.37</v>
      </c>
      <c r="D173" s="77">
        <v>465.31</v>
      </c>
      <c r="E173" s="767"/>
    </row>
    <row r="174" spans="1:5" s="776" customFormat="1">
      <c r="A174" s="769">
        <v>150171</v>
      </c>
      <c r="B174" s="76">
        <v>171</v>
      </c>
      <c r="C174" s="77">
        <v>334.35</v>
      </c>
      <c r="D174" s="77">
        <v>468.1</v>
      </c>
      <c r="E174" s="767"/>
    </row>
    <row r="175" spans="1:5" s="776" customFormat="1">
      <c r="A175" s="769">
        <v>150172</v>
      </c>
      <c r="B175" s="76">
        <v>172</v>
      </c>
      <c r="C175" s="77">
        <v>336.35</v>
      </c>
      <c r="D175" s="77">
        <v>470.89</v>
      </c>
      <c r="E175" s="767"/>
    </row>
    <row r="176" spans="1:5" s="776" customFormat="1">
      <c r="A176" s="769">
        <v>150173</v>
      </c>
      <c r="B176" s="76">
        <v>173</v>
      </c>
      <c r="C176" s="77">
        <v>338.35</v>
      </c>
      <c r="D176" s="77">
        <v>473.69</v>
      </c>
      <c r="E176" s="767"/>
    </row>
    <row r="177" spans="1:5" s="776" customFormat="1">
      <c r="A177" s="769">
        <v>150174</v>
      </c>
      <c r="B177" s="76">
        <v>174</v>
      </c>
      <c r="C177" s="77">
        <v>340.36</v>
      </c>
      <c r="D177" s="77">
        <v>476.5</v>
      </c>
      <c r="E177" s="767"/>
    </row>
    <row r="178" spans="1:5" s="776" customFormat="1">
      <c r="A178" s="769">
        <v>150175</v>
      </c>
      <c r="B178" s="76">
        <v>175</v>
      </c>
      <c r="C178" s="77">
        <v>342.37</v>
      </c>
      <c r="D178" s="77">
        <v>479.32</v>
      </c>
      <c r="E178" s="767"/>
    </row>
    <row r="179" spans="1:5" s="776" customFormat="1">
      <c r="A179" s="769">
        <v>150176</v>
      </c>
      <c r="B179" s="76">
        <v>176</v>
      </c>
      <c r="C179" s="77">
        <v>344.39</v>
      </c>
      <c r="D179" s="77">
        <v>482.15</v>
      </c>
      <c r="E179" s="767"/>
    </row>
    <row r="180" spans="1:5" s="776" customFormat="1">
      <c r="A180" s="769">
        <v>150177</v>
      </c>
      <c r="B180" s="76">
        <v>177</v>
      </c>
      <c r="C180" s="77">
        <v>346.42</v>
      </c>
      <c r="D180" s="77">
        <v>484.99</v>
      </c>
      <c r="E180" s="767"/>
    </row>
    <row r="181" spans="1:5" s="776" customFormat="1">
      <c r="A181" s="769">
        <v>150178</v>
      </c>
      <c r="B181" s="76">
        <v>178</v>
      </c>
      <c r="C181" s="77">
        <v>347.93</v>
      </c>
      <c r="D181" s="77">
        <v>487.1</v>
      </c>
      <c r="E181" s="767"/>
    </row>
    <row r="182" spans="1:5" s="776" customFormat="1">
      <c r="A182" s="769">
        <v>150179</v>
      </c>
      <c r="B182" s="76">
        <v>179</v>
      </c>
      <c r="C182" s="77">
        <v>349.96</v>
      </c>
      <c r="D182" s="77">
        <v>489.95</v>
      </c>
      <c r="E182" s="767"/>
    </row>
    <row r="183" spans="1:5" s="776" customFormat="1">
      <c r="A183" s="769">
        <v>150180</v>
      </c>
      <c r="B183" s="76">
        <v>180</v>
      </c>
      <c r="C183" s="77">
        <v>352.01</v>
      </c>
      <c r="D183" s="77">
        <v>492.81</v>
      </c>
      <c r="E183" s="767"/>
    </row>
    <row r="184" spans="1:5" s="776" customFormat="1">
      <c r="A184" s="769">
        <v>150181</v>
      </c>
      <c r="B184" s="76">
        <v>181</v>
      </c>
      <c r="C184" s="77">
        <v>354.05</v>
      </c>
      <c r="D184" s="77">
        <v>495.68</v>
      </c>
      <c r="E184" s="767"/>
    </row>
    <row r="185" spans="1:5" s="776" customFormat="1">
      <c r="A185" s="769">
        <v>150182</v>
      </c>
      <c r="B185" s="76">
        <v>182</v>
      </c>
      <c r="C185" s="77">
        <v>356.11</v>
      </c>
      <c r="D185" s="77">
        <v>498.55</v>
      </c>
      <c r="E185" s="767"/>
    </row>
    <row r="186" spans="1:5" s="776" customFormat="1">
      <c r="A186" s="769">
        <v>150183</v>
      </c>
      <c r="B186" s="76">
        <v>183</v>
      </c>
      <c r="C186" s="77">
        <v>358.17</v>
      </c>
      <c r="D186" s="77">
        <v>501.44</v>
      </c>
      <c r="E186" s="767"/>
    </row>
    <row r="187" spans="1:5" s="776" customFormat="1">
      <c r="A187" s="769">
        <v>150184</v>
      </c>
      <c r="B187" s="76">
        <v>184</v>
      </c>
      <c r="C187" s="77">
        <v>359.68</v>
      </c>
      <c r="D187" s="77">
        <v>503.55</v>
      </c>
      <c r="E187" s="767"/>
    </row>
    <row r="188" spans="1:5" s="776" customFormat="1">
      <c r="A188" s="769">
        <v>150185</v>
      </c>
      <c r="B188" s="76">
        <v>185</v>
      </c>
      <c r="C188" s="77">
        <v>361.75</v>
      </c>
      <c r="D188" s="77">
        <v>506.45</v>
      </c>
      <c r="E188" s="767"/>
    </row>
    <row r="189" spans="1:5" s="776" customFormat="1">
      <c r="A189" s="769">
        <v>150186</v>
      </c>
      <c r="B189" s="76">
        <v>186</v>
      </c>
      <c r="C189" s="77">
        <v>363.83</v>
      </c>
      <c r="D189" s="77">
        <v>509.36</v>
      </c>
      <c r="E189" s="767"/>
    </row>
    <row r="190" spans="1:5" s="776" customFormat="1">
      <c r="A190" s="769">
        <v>150187</v>
      </c>
      <c r="B190" s="76">
        <v>187</v>
      </c>
      <c r="C190" s="77">
        <v>365.92</v>
      </c>
      <c r="D190" s="77">
        <v>512.29</v>
      </c>
      <c r="E190" s="767"/>
    </row>
    <row r="191" spans="1:5" s="776" customFormat="1">
      <c r="A191" s="769">
        <v>150188</v>
      </c>
      <c r="B191" s="76">
        <v>188</v>
      </c>
      <c r="C191" s="77">
        <v>367.43</v>
      </c>
      <c r="D191" s="77">
        <v>514.4</v>
      </c>
      <c r="E191" s="767"/>
    </row>
    <row r="192" spans="1:5" s="776" customFormat="1">
      <c r="A192" s="769">
        <v>150189</v>
      </c>
      <c r="B192" s="76">
        <v>189</v>
      </c>
      <c r="C192" s="77">
        <v>369.52</v>
      </c>
      <c r="D192" s="77">
        <v>517.33000000000004</v>
      </c>
      <c r="E192" s="767"/>
    </row>
    <row r="193" spans="1:5" s="776" customFormat="1">
      <c r="A193" s="769">
        <v>150190</v>
      </c>
      <c r="B193" s="76">
        <v>190</v>
      </c>
      <c r="C193" s="77">
        <v>371.62</v>
      </c>
      <c r="D193" s="77">
        <v>520.27</v>
      </c>
      <c r="E193" s="767"/>
    </row>
    <row r="194" spans="1:5" s="776" customFormat="1">
      <c r="A194" s="769">
        <v>150191</v>
      </c>
      <c r="B194" s="76">
        <v>191</v>
      </c>
      <c r="C194" s="77">
        <v>373.74</v>
      </c>
      <c r="D194" s="77">
        <v>523.23</v>
      </c>
      <c r="E194" s="767"/>
    </row>
    <row r="195" spans="1:5" s="776" customFormat="1">
      <c r="A195" s="769">
        <v>150192</v>
      </c>
      <c r="B195" s="76">
        <v>192</v>
      </c>
      <c r="C195" s="77">
        <v>375.24</v>
      </c>
      <c r="D195" s="77">
        <v>525.34</v>
      </c>
      <c r="E195" s="767"/>
    </row>
    <row r="196" spans="1:5" s="776" customFormat="1">
      <c r="A196" s="769">
        <v>150193</v>
      </c>
      <c r="B196" s="76">
        <v>193</v>
      </c>
      <c r="C196" s="77">
        <v>377.36</v>
      </c>
      <c r="D196" s="77">
        <v>528.30999999999995</v>
      </c>
      <c r="E196" s="767"/>
    </row>
    <row r="197" spans="1:5" s="776" customFormat="1">
      <c r="A197" s="769">
        <v>150194</v>
      </c>
      <c r="B197" s="76">
        <v>194</v>
      </c>
      <c r="C197" s="77">
        <v>379.49</v>
      </c>
      <c r="D197" s="77">
        <v>531.29</v>
      </c>
      <c r="E197" s="767"/>
    </row>
    <row r="198" spans="1:5" s="776" customFormat="1">
      <c r="A198" s="769">
        <v>150195</v>
      </c>
      <c r="B198" s="76">
        <v>195</v>
      </c>
      <c r="C198" s="77">
        <v>381.63</v>
      </c>
      <c r="D198" s="77">
        <v>534.28</v>
      </c>
      <c r="E198" s="767"/>
    </row>
    <row r="199" spans="1:5" s="776" customFormat="1">
      <c r="A199" s="769">
        <v>150196</v>
      </c>
      <c r="B199" s="76">
        <v>196</v>
      </c>
      <c r="C199" s="77">
        <v>383.14</v>
      </c>
      <c r="D199" s="77">
        <v>536.39</v>
      </c>
      <c r="E199" s="767"/>
    </row>
    <row r="200" spans="1:5" s="776" customFormat="1">
      <c r="A200" s="769">
        <v>150197</v>
      </c>
      <c r="B200" s="76">
        <v>197</v>
      </c>
      <c r="C200" s="77">
        <v>385.29</v>
      </c>
      <c r="D200" s="77">
        <v>539.4</v>
      </c>
      <c r="E200" s="767"/>
    </row>
    <row r="201" spans="1:5" s="776" customFormat="1">
      <c r="A201" s="769">
        <v>150198</v>
      </c>
      <c r="B201" s="76">
        <v>198</v>
      </c>
      <c r="C201" s="77">
        <v>387.44</v>
      </c>
      <c r="D201" s="77">
        <v>542.41999999999996</v>
      </c>
      <c r="E201" s="767"/>
    </row>
    <row r="202" spans="1:5" s="776" customFormat="1">
      <c r="A202" s="769">
        <v>150199</v>
      </c>
      <c r="B202" s="76">
        <v>199</v>
      </c>
      <c r="C202" s="77">
        <v>388.95</v>
      </c>
      <c r="D202" s="77">
        <v>544.53</v>
      </c>
      <c r="E202" s="767"/>
    </row>
    <row r="203" spans="1:5" s="776" customFormat="1">
      <c r="A203" s="769">
        <v>150200</v>
      </c>
      <c r="B203" s="76">
        <v>200</v>
      </c>
      <c r="C203" s="77">
        <v>391.12</v>
      </c>
      <c r="D203" s="77">
        <v>547.55999999999995</v>
      </c>
      <c r="E203" s="767"/>
    </row>
    <row r="204" spans="1:5" s="776" customFormat="1">
      <c r="A204" s="769">
        <v>150201</v>
      </c>
      <c r="B204" s="79" t="s">
        <v>112</v>
      </c>
      <c r="C204" s="80">
        <v>1.96</v>
      </c>
      <c r="D204" s="80">
        <v>2.74</v>
      </c>
      <c r="E204" s="767"/>
    </row>
    <row r="205" spans="1:5" s="776" customFormat="1">
      <c r="A205" s="769">
        <v>160001</v>
      </c>
      <c r="B205" s="76">
        <v>1</v>
      </c>
      <c r="C205" s="77">
        <v>7.63</v>
      </c>
      <c r="D205" s="77">
        <v>10.68</v>
      </c>
      <c r="E205" s="770"/>
    </row>
    <row r="206" spans="1:5" s="776" customFormat="1">
      <c r="A206" s="769">
        <v>160002</v>
      </c>
      <c r="B206" s="76">
        <v>2</v>
      </c>
      <c r="C206" s="77">
        <v>8.9499999999999993</v>
      </c>
      <c r="D206" s="77">
        <v>12.53</v>
      </c>
      <c r="E206" s="770"/>
    </row>
    <row r="207" spans="1:5" s="776" customFormat="1">
      <c r="A207" s="769">
        <v>160003</v>
      </c>
      <c r="B207" s="76">
        <v>3</v>
      </c>
      <c r="C207" s="77">
        <v>10.28</v>
      </c>
      <c r="D207" s="77">
        <v>14.39</v>
      </c>
      <c r="E207" s="770"/>
    </row>
    <row r="208" spans="1:5" s="776" customFormat="1">
      <c r="A208" s="769">
        <v>160004</v>
      </c>
      <c r="B208" s="76">
        <v>4</v>
      </c>
      <c r="C208" s="77">
        <v>11.6</v>
      </c>
      <c r="D208" s="77">
        <v>16.239999999999998</v>
      </c>
      <c r="E208" s="770"/>
    </row>
    <row r="209" spans="1:5" s="776" customFormat="1">
      <c r="A209" s="769">
        <v>160005</v>
      </c>
      <c r="B209" s="76">
        <v>5</v>
      </c>
      <c r="C209" s="77">
        <v>12.93</v>
      </c>
      <c r="D209" s="77">
        <v>18.100000000000001</v>
      </c>
      <c r="E209" s="770"/>
    </row>
    <row r="210" spans="1:5" s="776" customFormat="1">
      <c r="A210" s="769">
        <v>160006</v>
      </c>
      <c r="B210" s="76">
        <v>6</v>
      </c>
      <c r="C210" s="77">
        <v>14.25</v>
      </c>
      <c r="D210" s="77">
        <v>19.95</v>
      </c>
      <c r="E210" s="770"/>
    </row>
    <row r="211" spans="1:5" s="776" customFormat="1">
      <c r="A211" s="769">
        <v>160007</v>
      </c>
      <c r="B211" s="76">
        <v>7</v>
      </c>
      <c r="C211" s="77">
        <v>15.57</v>
      </c>
      <c r="D211" s="77">
        <v>21.8</v>
      </c>
      <c r="E211" s="770"/>
    </row>
    <row r="212" spans="1:5" s="776" customFormat="1">
      <c r="A212" s="769">
        <v>160008</v>
      </c>
      <c r="B212" s="76">
        <v>8</v>
      </c>
      <c r="C212" s="77">
        <v>17.13</v>
      </c>
      <c r="D212" s="77">
        <v>23.98</v>
      </c>
      <c r="E212" s="770"/>
    </row>
    <row r="213" spans="1:5" s="776" customFormat="1">
      <c r="A213" s="769">
        <v>160009</v>
      </c>
      <c r="B213" s="76">
        <v>9</v>
      </c>
      <c r="C213" s="77">
        <v>19.12</v>
      </c>
      <c r="D213" s="77">
        <v>26.76</v>
      </c>
      <c r="E213" s="770"/>
    </row>
    <row r="214" spans="1:5" s="776" customFormat="1">
      <c r="A214" s="769">
        <v>160010</v>
      </c>
      <c r="B214" s="76">
        <v>10</v>
      </c>
      <c r="C214" s="77">
        <v>21.1</v>
      </c>
      <c r="D214" s="77">
        <v>29.54</v>
      </c>
      <c r="E214" s="770"/>
    </row>
    <row r="215" spans="1:5" s="776" customFormat="1">
      <c r="A215" s="769">
        <v>160011</v>
      </c>
      <c r="B215" s="76">
        <v>11</v>
      </c>
      <c r="C215" s="77">
        <v>23.08</v>
      </c>
      <c r="D215" s="77">
        <v>32.32</v>
      </c>
      <c r="E215" s="770"/>
    </row>
    <row r="216" spans="1:5" s="776" customFormat="1">
      <c r="A216" s="769">
        <v>160012</v>
      </c>
      <c r="B216" s="76">
        <v>12</v>
      </c>
      <c r="C216" s="77">
        <v>25.07</v>
      </c>
      <c r="D216" s="77">
        <v>35.090000000000003</v>
      </c>
      <c r="E216" s="770"/>
    </row>
    <row r="217" spans="1:5" s="776" customFormat="1">
      <c r="A217" s="769">
        <v>160013</v>
      </c>
      <c r="B217" s="76">
        <v>13</v>
      </c>
      <c r="C217" s="77">
        <v>27.05</v>
      </c>
      <c r="D217" s="77">
        <v>37.869999999999997</v>
      </c>
      <c r="E217" s="770"/>
    </row>
    <row r="218" spans="1:5" s="776" customFormat="1">
      <c r="A218" s="769">
        <v>160014</v>
      </c>
      <c r="B218" s="76">
        <v>14</v>
      </c>
      <c r="C218" s="77">
        <v>29.04</v>
      </c>
      <c r="D218" s="77">
        <v>40.65</v>
      </c>
      <c r="E218" s="770"/>
    </row>
    <row r="219" spans="1:5" s="776" customFormat="1">
      <c r="A219" s="769">
        <v>160015</v>
      </c>
      <c r="B219" s="76">
        <v>15</v>
      </c>
      <c r="C219" s="77">
        <v>31.02</v>
      </c>
      <c r="D219" s="77">
        <v>43.43</v>
      </c>
      <c r="E219" s="770"/>
    </row>
    <row r="220" spans="1:5" s="776" customFormat="1">
      <c r="A220" s="769">
        <v>160016</v>
      </c>
      <c r="B220" s="76">
        <v>16</v>
      </c>
      <c r="C220" s="77">
        <v>33.01</v>
      </c>
      <c r="D220" s="77">
        <v>46.21</v>
      </c>
      <c r="E220" s="770"/>
    </row>
    <row r="221" spans="1:5" s="776" customFormat="1">
      <c r="A221" s="769">
        <v>160017</v>
      </c>
      <c r="B221" s="76">
        <v>17</v>
      </c>
      <c r="C221" s="77">
        <v>34.99</v>
      </c>
      <c r="D221" s="77">
        <v>48.98</v>
      </c>
      <c r="E221" s="770"/>
    </row>
    <row r="222" spans="1:5" s="776" customFormat="1">
      <c r="A222" s="769">
        <v>160018</v>
      </c>
      <c r="B222" s="76">
        <v>18</v>
      </c>
      <c r="C222" s="77">
        <v>36.97</v>
      </c>
      <c r="D222" s="77">
        <v>51.76</v>
      </c>
      <c r="E222" s="770"/>
    </row>
    <row r="223" spans="1:5" s="776" customFormat="1">
      <c r="A223" s="769">
        <v>160019</v>
      </c>
      <c r="B223" s="76">
        <v>19</v>
      </c>
      <c r="C223" s="77">
        <v>38.96</v>
      </c>
      <c r="D223" s="77">
        <v>54.54</v>
      </c>
      <c r="E223" s="770"/>
    </row>
    <row r="224" spans="1:5" s="776" customFormat="1">
      <c r="A224" s="769">
        <v>160020</v>
      </c>
      <c r="B224" s="76">
        <v>20</v>
      </c>
      <c r="C224" s="77">
        <v>40.94</v>
      </c>
      <c r="D224" s="77">
        <v>57.32</v>
      </c>
      <c r="E224" s="770"/>
    </row>
    <row r="225" spans="1:5" s="776" customFormat="1">
      <c r="A225" s="769">
        <v>160021</v>
      </c>
      <c r="B225" s="76">
        <v>21</v>
      </c>
      <c r="C225" s="77">
        <v>42.92</v>
      </c>
      <c r="D225" s="77">
        <v>60.09</v>
      </c>
      <c r="E225" s="770"/>
    </row>
    <row r="226" spans="1:5" s="776" customFormat="1">
      <c r="A226" s="769">
        <v>160022</v>
      </c>
      <c r="B226" s="76">
        <v>22</v>
      </c>
      <c r="C226" s="77">
        <v>44.92</v>
      </c>
      <c r="D226" s="77">
        <v>62.88</v>
      </c>
      <c r="E226" s="770"/>
    </row>
    <row r="227" spans="1:5" s="776" customFormat="1">
      <c r="A227" s="769">
        <v>160023</v>
      </c>
      <c r="B227" s="76">
        <v>23</v>
      </c>
      <c r="C227" s="77">
        <v>46.89</v>
      </c>
      <c r="D227" s="77">
        <v>65.650000000000006</v>
      </c>
      <c r="E227" s="770"/>
    </row>
    <row r="228" spans="1:5" s="776" customFormat="1">
      <c r="A228" s="769">
        <v>160024</v>
      </c>
      <c r="B228" s="76">
        <v>24</v>
      </c>
      <c r="C228" s="77">
        <v>48.88</v>
      </c>
      <c r="D228" s="77">
        <v>68.430000000000007</v>
      </c>
      <c r="E228" s="770"/>
    </row>
    <row r="229" spans="1:5" s="776" customFormat="1">
      <c r="A229" s="769">
        <v>160025</v>
      </c>
      <c r="B229" s="76">
        <v>25</v>
      </c>
      <c r="C229" s="77">
        <v>50.87</v>
      </c>
      <c r="D229" s="77">
        <v>71.22</v>
      </c>
      <c r="E229" s="770"/>
    </row>
    <row r="230" spans="1:5" s="776" customFormat="1">
      <c r="A230" s="769">
        <v>160026</v>
      </c>
      <c r="B230" s="76">
        <v>26</v>
      </c>
      <c r="C230" s="77">
        <v>52.85</v>
      </c>
      <c r="D230" s="77">
        <v>73.989999999999995</v>
      </c>
      <c r="E230" s="770"/>
    </row>
    <row r="231" spans="1:5" s="776" customFormat="1">
      <c r="A231" s="769">
        <v>160027</v>
      </c>
      <c r="B231" s="76">
        <v>27</v>
      </c>
      <c r="C231" s="77">
        <v>54.84</v>
      </c>
      <c r="D231" s="77">
        <v>76.77</v>
      </c>
      <c r="E231" s="770"/>
    </row>
    <row r="232" spans="1:5" s="776" customFormat="1">
      <c r="A232" s="769">
        <v>160028</v>
      </c>
      <c r="B232" s="76">
        <v>28</v>
      </c>
      <c r="C232" s="77">
        <v>56.82</v>
      </c>
      <c r="D232" s="77">
        <v>79.55</v>
      </c>
      <c r="E232" s="770"/>
    </row>
    <row r="233" spans="1:5" s="776" customFormat="1">
      <c r="A233" s="769">
        <v>160029</v>
      </c>
      <c r="B233" s="76">
        <v>29</v>
      </c>
      <c r="C233" s="77">
        <v>58.79</v>
      </c>
      <c r="D233" s="77">
        <v>82.31</v>
      </c>
      <c r="E233" s="770"/>
    </row>
    <row r="234" spans="1:5" s="776" customFormat="1">
      <c r="A234" s="769">
        <v>160030</v>
      </c>
      <c r="B234" s="76">
        <v>30</v>
      </c>
      <c r="C234" s="77">
        <v>60.79</v>
      </c>
      <c r="D234" s="77">
        <v>85.11</v>
      </c>
      <c r="E234" s="770"/>
    </row>
    <row r="235" spans="1:5" s="776" customFormat="1">
      <c r="A235" s="769">
        <v>160031</v>
      </c>
      <c r="B235" s="76">
        <v>31</v>
      </c>
      <c r="C235" s="77">
        <v>62.76</v>
      </c>
      <c r="D235" s="77">
        <v>87.87</v>
      </c>
      <c r="E235" s="770"/>
    </row>
    <row r="236" spans="1:5" s="776" customFormat="1">
      <c r="A236" s="769">
        <v>160032</v>
      </c>
      <c r="B236" s="76">
        <v>32</v>
      </c>
      <c r="C236" s="77">
        <v>64.760000000000005</v>
      </c>
      <c r="D236" s="77">
        <v>90.66</v>
      </c>
      <c r="E236" s="770"/>
    </row>
    <row r="237" spans="1:5" s="776" customFormat="1">
      <c r="A237" s="769">
        <v>160033</v>
      </c>
      <c r="B237" s="76">
        <v>33</v>
      </c>
      <c r="C237" s="77">
        <v>66.739999999999995</v>
      </c>
      <c r="D237" s="77">
        <v>93.44</v>
      </c>
      <c r="E237" s="770"/>
    </row>
    <row r="238" spans="1:5" s="776" customFormat="1">
      <c r="A238" s="769">
        <v>160034</v>
      </c>
      <c r="B238" s="76">
        <v>34</v>
      </c>
      <c r="C238" s="77">
        <v>68.73</v>
      </c>
      <c r="D238" s="77">
        <v>96.23</v>
      </c>
      <c r="E238" s="770"/>
    </row>
    <row r="239" spans="1:5" s="776" customFormat="1">
      <c r="A239" s="769">
        <v>160035</v>
      </c>
      <c r="B239" s="76">
        <v>35</v>
      </c>
      <c r="C239" s="77">
        <v>70.7</v>
      </c>
      <c r="D239" s="77">
        <v>98.98</v>
      </c>
      <c r="E239" s="770"/>
    </row>
    <row r="240" spans="1:5" s="776" customFormat="1">
      <c r="A240" s="769">
        <v>160036</v>
      </c>
      <c r="B240" s="76">
        <v>36</v>
      </c>
      <c r="C240" s="77">
        <v>72.69</v>
      </c>
      <c r="D240" s="77">
        <v>101.77</v>
      </c>
      <c r="E240" s="770"/>
    </row>
    <row r="241" spans="1:5" s="776" customFormat="1">
      <c r="A241" s="769">
        <v>160037</v>
      </c>
      <c r="B241" s="76">
        <v>37</v>
      </c>
      <c r="C241" s="77">
        <v>74.680000000000007</v>
      </c>
      <c r="D241" s="77">
        <v>104.56</v>
      </c>
      <c r="E241" s="770"/>
    </row>
    <row r="242" spans="1:5" s="776" customFormat="1">
      <c r="A242" s="769">
        <v>160038</v>
      </c>
      <c r="B242" s="76">
        <v>38</v>
      </c>
      <c r="C242" s="77">
        <v>76.67</v>
      </c>
      <c r="D242" s="77">
        <v>107.34</v>
      </c>
      <c r="E242" s="770"/>
    </row>
    <row r="243" spans="1:5" s="776" customFormat="1">
      <c r="A243" s="769">
        <v>160039</v>
      </c>
      <c r="B243" s="76">
        <v>39</v>
      </c>
      <c r="C243" s="77">
        <v>78.66</v>
      </c>
      <c r="D243" s="77">
        <v>110.12</v>
      </c>
      <c r="E243" s="770"/>
    </row>
    <row r="244" spans="1:5" s="776" customFormat="1">
      <c r="A244" s="769">
        <v>160040</v>
      </c>
      <c r="B244" s="76">
        <v>40</v>
      </c>
      <c r="C244" s="77">
        <v>80.63</v>
      </c>
      <c r="D244" s="77">
        <v>112.88</v>
      </c>
      <c r="E244" s="770"/>
    </row>
    <row r="245" spans="1:5" s="776" customFormat="1">
      <c r="A245" s="769">
        <v>160041</v>
      </c>
      <c r="B245" s="76">
        <v>41</v>
      </c>
      <c r="C245" s="77">
        <v>82.63</v>
      </c>
      <c r="D245" s="77">
        <v>115.68</v>
      </c>
      <c r="E245" s="770"/>
    </row>
    <row r="246" spans="1:5" s="776" customFormat="1">
      <c r="A246" s="769">
        <v>160042</v>
      </c>
      <c r="B246" s="76">
        <v>42</v>
      </c>
      <c r="C246" s="77">
        <v>84.61</v>
      </c>
      <c r="D246" s="77">
        <v>118.46</v>
      </c>
      <c r="E246" s="770"/>
    </row>
    <row r="247" spans="1:5" s="776" customFormat="1">
      <c r="A247" s="769">
        <v>160043</v>
      </c>
      <c r="B247" s="76">
        <v>43</v>
      </c>
      <c r="C247" s="77">
        <v>86.59</v>
      </c>
      <c r="D247" s="77">
        <v>121.22</v>
      </c>
      <c r="E247" s="770"/>
    </row>
    <row r="248" spans="1:5" s="776" customFormat="1">
      <c r="A248" s="769">
        <v>160044</v>
      </c>
      <c r="B248" s="76">
        <v>44</v>
      </c>
      <c r="C248" s="77">
        <v>88.58</v>
      </c>
      <c r="D248" s="77">
        <v>124.01</v>
      </c>
      <c r="E248" s="770"/>
    </row>
    <row r="249" spans="1:5" s="776" customFormat="1">
      <c r="A249" s="769">
        <v>160045</v>
      </c>
      <c r="B249" s="76">
        <v>45</v>
      </c>
      <c r="C249" s="77">
        <v>90.55</v>
      </c>
      <c r="D249" s="77">
        <v>126.77</v>
      </c>
      <c r="E249" s="770"/>
    </row>
    <row r="250" spans="1:5" s="776" customFormat="1">
      <c r="A250" s="769">
        <v>160046</v>
      </c>
      <c r="B250" s="76">
        <v>46</v>
      </c>
      <c r="C250" s="77">
        <v>92.55</v>
      </c>
      <c r="D250" s="77">
        <v>129.57</v>
      </c>
      <c r="E250" s="770"/>
    </row>
    <row r="251" spans="1:5" s="776" customFormat="1">
      <c r="A251" s="769">
        <v>160047</v>
      </c>
      <c r="B251" s="76">
        <v>47</v>
      </c>
      <c r="C251" s="77">
        <v>94.52</v>
      </c>
      <c r="D251" s="77">
        <v>132.33000000000001</v>
      </c>
      <c r="E251" s="770"/>
    </row>
    <row r="252" spans="1:5" s="776" customFormat="1">
      <c r="A252" s="769">
        <v>160048</v>
      </c>
      <c r="B252" s="76">
        <v>48</v>
      </c>
      <c r="C252" s="77">
        <v>96.51</v>
      </c>
      <c r="D252" s="77">
        <v>135.12</v>
      </c>
      <c r="E252" s="770"/>
    </row>
    <row r="253" spans="1:5" s="776" customFormat="1">
      <c r="A253" s="769">
        <v>160049</v>
      </c>
      <c r="B253" s="76">
        <v>49</v>
      </c>
      <c r="C253" s="77">
        <v>98.48</v>
      </c>
      <c r="D253" s="77">
        <v>137.87</v>
      </c>
      <c r="E253" s="770"/>
    </row>
    <row r="254" spans="1:5" s="776" customFormat="1">
      <c r="A254" s="769">
        <v>160050</v>
      </c>
      <c r="B254" s="76">
        <v>50</v>
      </c>
      <c r="C254" s="77">
        <v>100.46</v>
      </c>
      <c r="D254" s="77">
        <v>140.65</v>
      </c>
      <c r="E254" s="770"/>
    </row>
    <row r="255" spans="1:5" s="776" customFormat="1">
      <c r="A255" s="769">
        <v>160051</v>
      </c>
      <c r="B255" s="76">
        <v>51</v>
      </c>
      <c r="C255" s="77">
        <v>102.46</v>
      </c>
      <c r="D255" s="77">
        <v>143.44999999999999</v>
      </c>
      <c r="E255" s="770"/>
    </row>
    <row r="256" spans="1:5" s="776" customFormat="1">
      <c r="A256" s="769">
        <v>160052</v>
      </c>
      <c r="B256" s="76">
        <v>52</v>
      </c>
      <c r="C256" s="77">
        <v>104.43</v>
      </c>
      <c r="D256" s="77">
        <v>146.19999999999999</v>
      </c>
      <c r="E256" s="770"/>
    </row>
    <row r="257" spans="1:5" s="776" customFormat="1">
      <c r="A257" s="769">
        <v>160053</v>
      </c>
      <c r="B257" s="76">
        <v>53</v>
      </c>
      <c r="C257" s="77">
        <v>106.42</v>
      </c>
      <c r="D257" s="77">
        <v>148.97999999999999</v>
      </c>
      <c r="E257" s="770"/>
    </row>
    <row r="258" spans="1:5" s="776" customFormat="1">
      <c r="A258" s="769">
        <v>160054</v>
      </c>
      <c r="B258" s="76">
        <v>54</v>
      </c>
      <c r="C258" s="77">
        <v>108.42</v>
      </c>
      <c r="D258" s="77">
        <v>151.79</v>
      </c>
      <c r="E258" s="770"/>
    </row>
    <row r="259" spans="1:5" s="776" customFormat="1">
      <c r="A259" s="769">
        <v>160055</v>
      </c>
      <c r="B259" s="76">
        <v>55</v>
      </c>
      <c r="C259" s="77">
        <v>110.39</v>
      </c>
      <c r="D259" s="77">
        <v>154.54</v>
      </c>
      <c r="E259" s="770"/>
    </row>
    <row r="260" spans="1:5" s="776" customFormat="1">
      <c r="A260" s="769">
        <v>160056</v>
      </c>
      <c r="B260" s="76">
        <v>56</v>
      </c>
      <c r="C260" s="77">
        <v>112.37</v>
      </c>
      <c r="D260" s="77">
        <v>157.31</v>
      </c>
      <c r="E260" s="770"/>
    </row>
    <row r="261" spans="1:5" s="776" customFormat="1">
      <c r="A261" s="769">
        <v>160057</v>
      </c>
      <c r="B261" s="76">
        <v>57</v>
      </c>
      <c r="C261" s="77">
        <v>114.36</v>
      </c>
      <c r="D261" s="77">
        <v>160.11000000000001</v>
      </c>
      <c r="E261" s="770"/>
    </row>
    <row r="262" spans="1:5" s="776" customFormat="1">
      <c r="A262" s="769">
        <v>160058</v>
      </c>
      <c r="B262" s="76">
        <v>58</v>
      </c>
      <c r="C262" s="77">
        <v>116.37</v>
      </c>
      <c r="D262" s="77">
        <v>162.91999999999999</v>
      </c>
      <c r="E262" s="770"/>
    </row>
    <row r="263" spans="1:5" s="776" customFormat="1">
      <c r="A263" s="769">
        <v>160059</v>
      </c>
      <c r="B263" s="76">
        <v>59</v>
      </c>
      <c r="C263" s="77">
        <v>118.34</v>
      </c>
      <c r="D263" s="77">
        <v>165.67</v>
      </c>
      <c r="E263" s="770"/>
    </row>
    <row r="264" spans="1:5" s="776" customFormat="1">
      <c r="A264" s="769">
        <v>160060</v>
      </c>
      <c r="B264" s="76">
        <v>60</v>
      </c>
      <c r="C264" s="77">
        <v>120.32</v>
      </c>
      <c r="D264" s="77">
        <v>168.45</v>
      </c>
      <c r="E264" s="770"/>
    </row>
    <row r="265" spans="1:5" s="776" customFormat="1">
      <c r="A265" s="769">
        <v>160061</v>
      </c>
      <c r="B265" s="76">
        <v>61</v>
      </c>
      <c r="C265" s="77">
        <v>122.31</v>
      </c>
      <c r="D265" s="77">
        <v>171.24</v>
      </c>
      <c r="E265" s="770"/>
    </row>
    <row r="266" spans="1:5" s="776" customFormat="1">
      <c r="A266" s="769">
        <v>160062</v>
      </c>
      <c r="B266" s="76">
        <v>62</v>
      </c>
      <c r="C266" s="77">
        <v>124.32</v>
      </c>
      <c r="D266" s="77">
        <v>174.05</v>
      </c>
      <c r="E266" s="770"/>
    </row>
    <row r="267" spans="1:5" s="776" customFormat="1">
      <c r="A267" s="769">
        <v>160063</v>
      </c>
      <c r="B267" s="76">
        <v>63</v>
      </c>
      <c r="C267" s="77">
        <v>126.28</v>
      </c>
      <c r="D267" s="77">
        <v>176.79</v>
      </c>
      <c r="E267" s="770"/>
    </row>
    <row r="268" spans="1:5" s="776" customFormat="1">
      <c r="A268" s="769">
        <v>160064</v>
      </c>
      <c r="B268" s="76">
        <v>64</v>
      </c>
      <c r="C268" s="77">
        <v>128.25</v>
      </c>
      <c r="D268" s="77">
        <v>179.55</v>
      </c>
      <c r="E268" s="770"/>
    </row>
    <row r="269" spans="1:5" s="776" customFormat="1">
      <c r="A269" s="769">
        <v>160065</v>
      </c>
      <c r="B269" s="76">
        <v>65</v>
      </c>
      <c r="C269" s="77">
        <v>130.22999999999999</v>
      </c>
      <c r="D269" s="77">
        <v>182.32</v>
      </c>
      <c r="E269" s="770"/>
    </row>
    <row r="270" spans="1:5" s="776" customFormat="1">
      <c r="A270" s="769">
        <v>160066</v>
      </c>
      <c r="B270" s="76">
        <v>66</v>
      </c>
      <c r="C270" s="77">
        <v>132.22</v>
      </c>
      <c r="D270" s="77">
        <v>185.11</v>
      </c>
      <c r="E270" s="770"/>
    </row>
    <row r="271" spans="1:5" s="776" customFormat="1">
      <c r="A271" s="769">
        <v>160067</v>
      </c>
      <c r="B271" s="76">
        <v>67</v>
      </c>
      <c r="C271" s="77">
        <v>134.22999999999999</v>
      </c>
      <c r="D271" s="77">
        <v>187.92</v>
      </c>
      <c r="E271" s="770"/>
    </row>
    <row r="272" spans="1:5" s="776" customFormat="1">
      <c r="A272" s="769">
        <v>160068</v>
      </c>
      <c r="B272" s="76">
        <v>68</v>
      </c>
      <c r="C272" s="77">
        <v>136.16999999999999</v>
      </c>
      <c r="D272" s="77">
        <v>190.63</v>
      </c>
      <c r="E272" s="767"/>
    </row>
    <row r="273" spans="1:5" s="776" customFormat="1">
      <c r="A273" s="769">
        <v>160069</v>
      </c>
      <c r="B273" s="76">
        <v>69</v>
      </c>
      <c r="C273" s="77">
        <v>138.19999999999999</v>
      </c>
      <c r="D273" s="77">
        <v>193.48</v>
      </c>
      <c r="E273" s="767"/>
    </row>
    <row r="274" spans="1:5" s="776" customFormat="1">
      <c r="A274" s="769">
        <v>160070</v>
      </c>
      <c r="B274" s="76">
        <v>70</v>
      </c>
      <c r="C274" s="77">
        <v>140.16</v>
      </c>
      <c r="D274" s="77">
        <v>196.23</v>
      </c>
      <c r="E274" s="767"/>
    </row>
    <row r="275" spans="1:5" s="776" customFormat="1">
      <c r="A275" s="769">
        <v>160071</v>
      </c>
      <c r="B275" s="76">
        <v>71</v>
      </c>
      <c r="C275" s="77">
        <v>142.13999999999999</v>
      </c>
      <c r="D275" s="77">
        <v>199</v>
      </c>
      <c r="E275" s="767"/>
    </row>
    <row r="276" spans="1:5" s="776" customFormat="1">
      <c r="A276" s="769">
        <v>160072</v>
      </c>
      <c r="B276" s="76">
        <v>72</v>
      </c>
      <c r="C276" s="77">
        <v>144.13</v>
      </c>
      <c r="D276" s="77">
        <v>201.78</v>
      </c>
      <c r="E276" s="767"/>
    </row>
    <row r="277" spans="1:5" s="776" customFormat="1">
      <c r="A277" s="769">
        <v>160073</v>
      </c>
      <c r="B277" s="76">
        <v>73</v>
      </c>
      <c r="C277" s="77">
        <v>146.13</v>
      </c>
      <c r="D277" s="77">
        <v>204.58</v>
      </c>
      <c r="E277" s="767"/>
    </row>
    <row r="278" spans="1:5" s="776" customFormat="1">
      <c r="A278" s="769">
        <v>160074</v>
      </c>
      <c r="B278" s="76">
        <v>74</v>
      </c>
      <c r="C278" s="77">
        <v>148.13999999999999</v>
      </c>
      <c r="D278" s="77">
        <v>207.39</v>
      </c>
      <c r="E278" s="767"/>
    </row>
    <row r="279" spans="1:5" s="776" customFormat="1">
      <c r="A279" s="769">
        <v>160075</v>
      </c>
      <c r="B279" s="76">
        <v>75</v>
      </c>
      <c r="C279" s="77">
        <v>150.07</v>
      </c>
      <c r="D279" s="77">
        <v>210.09</v>
      </c>
      <c r="E279" s="767"/>
    </row>
    <row r="280" spans="1:5" s="776" customFormat="1">
      <c r="A280" s="769">
        <v>160076</v>
      </c>
      <c r="B280" s="76">
        <v>76</v>
      </c>
      <c r="C280" s="77">
        <v>152.1</v>
      </c>
      <c r="D280" s="77">
        <v>212.94</v>
      </c>
      <c r="E280" s="767"/>
    </row>
    <row r="281" spans="1:5" s="776" customFormat="1">
      <c r="A281" s="769">
        <v>160077</v>
      </c>
      <c r="B281" s="76">
        <v>77</v>
      </c>
      <c r="C281" s="77">
        <v>154.05000000000001</v>
      </c>
      <c r="D281" s="77">
        <v>215.67</v>
      </c>
      <c r="E281" s="767"/>
    </row>
    <row r="282" spans="1:5" s="776" customFormat="1">
      <c r="A282" s="769">
        <v>160078</v>
      </c>
      <c r="B282" s="76">
        <v>78</v>
      </c>
      <c r="C282" s="77">
        <v>156.01</v>
      </c>
      <c r="D282" s="77">
        <v>218.41</v>
      </c>
      <c r="E282" s="767"/>
    </row>
    <row r="283" spans="1:5" s="776" customFormat="1">
      <c r="A283" s="769">
        <v>160079</v>
      </c>
      <c r="B283" s="76">
        <v>79</v>
      </c>
      <c r="C283" s="77">
        <v>158.08000000000001</v>
      </c>
      <c r="D283" s="77">
        <v>221.32</v>
      </c>
      <c r="E283" s="767"/>
    </row>
    <row r="284" spans="1:5" s="776" customFormat="1">
      <c r="A284" s="769">
        <v>160080</v>
      </c>
      <c r="B284" s="76">
        <v>80</v>
      </c>
      <c r="C284" s="77">
        <v>160.06</v>
      </c>
      <c r="D284" s="77">
        <v>224.09</v>
      </c>
      <c r="E284" s="767"/>
    </row>
    <row r="285" spans="1:5" s="776" customFormat="1">
      <c r="A285" s="769">
        <v>160081</v>
      </c>
      <c r="B285" s="76">
        <v>81</v>
      </c>
      <c r="C285" s="77">
        <v>162.05000000000001</v>
      </c>
      <c r="D285" s="77">
        <v>226.88</v>
      </c>
      <c r="E285" s="767"/>
    </row>
    <row r="286" spans="1:5" s="776" customFormat="1">
      <c r="A286" s="769">
        <v>160082</v>
      </c>
      <c r="B286" s="76">
        <v>82</v>
      </c>
      <c r="C286" s="77">
        <v>163.94</v>
      </c>
      <c r="D286" s="77">
        <v>229.52</v>
      </c>
      <c r="E286" s="767"/>
    </row>
    <row r="287" spans="1:5" s="776" customFormat="1">
      <c r="A287" s="769">
        <v>160083</v>
      </c>
      <c r="B287" s="76">
        <v>83</v>
      </c>
      <c r="C287" s="77">
        <v>165.95</v>
      </c>
      <c r="D287" s="77">
        <v>232.33</v>
      </c>
      <c r="E287" s="767"/>
    </row>
    <row r="288" spans="1:5" s="776" customFormat="1">
      <c r="A288" s="769">
        <v>160084</v>
      </c>
      <c r="B288" s="76">
        <v>84</v>
      </c>
      <c r="C288" s="77">
        <v>167.97</v>
      </c>
      <c r="D288" s="77">
        <v>235.16</v>
      </c>
      <c r="E288" s="767"/>
    </row>
    <row r="289" spans="1:5" s="776" customFormat="1">
      <c r="A289" s="769">
        <v>160085</v>
      </c>
      <c r="B289" s="76">
        <v>85</v>
      </c>
      <c r="C289" s="77">
        <v>170.01</v>
      </c>
      <c r="D289" s="77">
        <v>238.01</v>
      </c>
      <c r="E289" s="767"/>
    </row>
    <row r="290" spans="1:5" s="776" customFormat="1">
      <c r="A290" s="769">
        <v>160086</v>
      </c>
      <c r="B290" s="76">
        <v>86</v>
      </c>
      <c r="C290" s="77">
        <v>171.93</v>
      </c>
      <c r="D290" s="77">
        <v>240.7</v>
      </c>
      <c r="E290" s="767"/>
    </row>
    <row r="291" spans="1:5" s="776" customFormat="1">
      <c r="A291" s="769">
        <v>160087</v>
      </c>
      <c r="B291" s="76">
        <v>87</v>
      </c>
      <c r="C291" s="77">
        <v>173.86</v>
      </c>
      <c r="D291" s="77">
        <v>243.4</v>
      </c>
      <c r="E291" s="767"/>
    </row>
    <row r="292" spans="1:5" s="776" customFormat="1">
      <c r="A292" s="769">
        <v>160088</v>
      </c>
      <c r="B292" s="76">
        <v>88</v>
      </c>
      <c r="C292" s="77">
        <v>175.92</v>
      </c>
      <c r="D292" s="77">
        <v>246.29</v>
      </c>
      <c r="E292" s="767"/>
    </row>
    <row r="293" spans="1:5" s="776" customFormat="1">
      <c r="A293" s="769">
        <v>160089</v>
      </c>
      <c r="B293" s="76">
        <v>89</v>
      </c>
      <c r="C293" s="77">
        <v>177.87</v>
      </c>
      <c r="D293" s="77">
        <v>249.02</v>
      </c>
      <c r="E293" s="767"/>
    </row>
    <row r="294" spans="1:5" s="776" customFormat="1">
      <c r="A294" s="769">
        <v>160090</v>
      </c>
      <c r="B294" s="76">
        <v>90</v>
      </c>
      <c r="C294" s="77">
        <v>179.82</v>
      </c>
      <c r="D294" s="77">
        <v>251.75</v>
      </c>
      <c r="E294" s="767"/>
    </row>
    <row r="295" spans="1:5" s="776" customFormat="1">
      <c r="A295" s="769">
        <v>160091</v>
      </c>
      <c r="B295" s="76">
        <v>91</v>
      </c>
      <c r="C295" s="77">
        <v>181.93</v>
      </c>
      <c r="D295" s="77">
        <v>254.7</v>
      </c>
      <c r="E295" s="767"/>
    </row>
    <row r="296" spans="1:5" s="776" customFormat="1">
      <c r="A296" s="769">
        <v>160092</v>
      </c>
      <c r="B296" s="76">
        <v>92</v>
      </c>
      <c r="C296" s="77">
        <v>183.9</v>
      </c>
      <c r="D296" s="77">
        <v>257.45999999999998</v>
      </c>
      <c r="E296" s="767"/>
    </row>
    <row r="297" spans="1:5" s="776" customFormat="1">
      <c r="A297" s="769">
        <v>160093</v>
      </c>
      <c r="B297" s="76">
        <v>93</v>
      </c>
      <c r="C297" s="77">
        <v>185.89</v>
      </c>
      <c r="D297" s="77">
        <v>260.24</v>
      </c>
      <c r="E297" s="767"/>
    </row>
    <row r="298" spans="1:5" s="776" customFormat="1">
      <c r="A298" s="769">
        <v>160094</v>
      </c>
      <c r="B298" s="76">
        <v>94</v>
      </c>
      <c r="C298" s="77">
        <v>187.88</v>
      </c>
      <c r="D298" s="77">
        <v>263.02999999999997</v>
      </c>
      <c r="E298" s="767"/>
    </row>
    <row r="299" spans="1:5" s="776" customFormat="1">
      <c r="A299" s="769">
        <v>160095</v>
      </c>
      <c r="B299" s="76">
        <v>95</v>
      </c>
      <c r="C299" s="77">
        <v>189.73</v>
      </c>
      <c r="D299" s="77">
        <v>265.62</v>
      </c>
      <c r="E299" s="767"/>
    </row>
    <row r="300" spans="1:5" s="776" customFormat="1">
      <c r="A300" s="769">
        <v>160096</v>
      </c>
      <c r="B300" s="76">
        <v>96</v>
      </c>
      <c r="C300" s="77">
        <v>191.73</v>
      </c>
      <c r="D300" s="77">
        <v>268.43</v>
      </c>
      <c r="E300" s="767"/>
    </row>
    <row r="301" spans="1:5" s="776" customFormat="1">
      <c r="A301" s="769">
        <v>160097</v>
      </c>
      <c r="B301" s="76">
        <v>97</v>
      </c>
      <c r="C301" s="77">
        <v>193.75</v>
      </c>
      <c r="D301" s="77">
        <v>271.25</v>
      </c>
      <c r="E301" s="767"/>
    </row>
    <row r="302" spans="1:5" s="776" customFormat="1">
      <c r="A302" s="769">
        <v>160098</v>
      </c>
      <c r="B302" s="76">
        <v>98</v>
      </c>
      <c r="C302" s="77">
        <v>195.78</v>
      </c>
      <c r="D302" s="77">
        <v>274.08999999999997</v>
      </c>
      <c r="E302" s="767"/>
    </row>
    <row r="303" spans="1:5" s="776" customFormat="1">
      <c r="A303" s="769">
        <v>160099</v>
      </c>
      <c r="B303" s="76">
        <v>99</v>
      </c>
      <c r="C303" s="77">
        <v>197.82</v>
      </c>
      <c r="D303" s="77">
        <v>276.95</v>
      </c>
      <c r="E303" s="767"/>
    </row>
    <row r="304" spans="1:5" s="776" customFormat="1">
      <c r="A304" s="769">
        <v>160100</v>
      </c>
      <c r="B304" s="76">
        <v>100</v>
      </c>
      <c r="C304" s="77">
        <v>199.7</v>
      </c>
      <c r="D304" s="77">
        <v>279.58</v>
      </c>
      <c r="E304" s="767"/>
    </row>
    <row r="305" spans="1:5" s="776" customFormat="1">
      <c r="A305" s="769">
        <v>160101</v>
      </c>
      <c r="B305" s="76">
        <v>101</v>
      </c>
      <c r="C305" s="77">
        <v>201.76</v>
      </c>
      <c r="D305" s="77">
        <v>282.47000000000003</v>
      </c>
      <c r="E305" s="767"/>
    </row>
    <row r="306" spans="1:5" s="776" customFormat="1">
      <c r="A306" s="769">
        <v>160102</v>
      </c>
      <c r="B306" s="76">
        <v>102</v>
      </c>
      <c r="C306" s="77">
        <v>203.66</v>
      </c>
      <c r="D306" s="77">
        <v>285.12</v>
      </c>
      <c r="E306" s="767"/>
    </row>
    <row r="307" spans="1:5" s="776" customFormat="1">
      <c r="A307" s="769">
        <v>160103</v>
      </c>
      <c r="B307" s="76">
        <v>103</v>
      </c>
      <c r="C307" s="77">
        <v>205.73</v>
      </c>
      <c r="D307" s="77">
        <v>288.02999999999997</v>
      </c>
      <c r="E307" s="767"/>
    </row>
    <row r="308" spans="1:5" s="776" customFormat="1">
      <c r="A308" s="769">
        <v>160104</v>
      </c>
      <c r="B308" s="76">
        <v>104</v>
      </c>
      <c r="C308" s="77">
        <v>207.64</v>
      </c>
      <c r="D308" s="77">
        <v>290.7</v>
      </c>
      <c r="E308" s="767"/>
    </row>
    <row r="309" spans="1:5" s="776" customFormat="1">
      <c r="A309" s="769">
        <v>160105</v>
      </c>
      <c r="B309" s="76">
        <v>105</v>
      </c>
      <c r="C309" s="77">
        <v>209.74</v>
      </c>
      <c r="D309" s="77">
        <v>293.64</v>
      </c>
      <c r="E309" s="767"/>
    </row>
    <row r="310" spans="1:5" s="776" customFormat="1">
      <c r="A310" s="769">
        <v>160106</v>
      </c>
      <c r="B310" s="76">
        <v>106</v>
      </c>
      <c r="C310" s="77">
        <v>211.66</v>
      </c>
      <c r="D310" s="77">
        <v>296.33</v>
      </c>
      <c r="E310" s="767"/>
    </row>
    <row r="311" spans="1:5" s="776" customFormat="1">
      <c r="A311" s="769">
        <v>160107</v>
      </c>
      <c r="B311" s="76">
        <v>107</v>
      </c>
      <c r="C311" s="77">
        <v>213.59</v>
      </c>
      <c r="D311" s="77">
        <v>299.02999999999997</v>
      </c>
      <c r="E311" s="767"/>
    </row>
    <row r="312" spans="1:5" s="776" customFormat="1">
      <c r="A312" s="769">
        <v>160108</v>
      </c>
      <c r="B312" s="76">
        <v>108</v>
      </c>
      <c r="C312" s="77">
        <v>215.53</v>
      </c>
      <c r="D312" s="77">
        <v>301.74</v>
      </c>
      <c r="E312" s="767"/>
    </row>
    <row r="313" spans="1:5" s="776" customFormat="1">
      <c r="A313" s="769">
        <v>160109</v>
      </c>
      <c r="B313" s="76">
        <v>109</v>
      </c>
      <c r="C313" s="77">
        <v>217.67</v>
      </c>
      <c r="D313" s="77">
        <v>304.73</v>
      </c>
      <c r="E313" s="767"/>
    </row>
    <row r="314" spans="1:5" s="776" customFormat="1">
      <c r="A314" s="769">
        <v>160110</v>
      </c>
      <c r="B314" s="76">
        <v>110</v>
      </c>
      <c r="C314" s="77">
        <v>219.62</v>
      </c>
      <c r="D314" s="77">
        <v>307.45999999999998</v>
      </c>
      <c r="E314" s="767"/>
    </row>
    <row r="315" spans="1:5" s="776" customFormat="1">
      <c r="A315" s="769">
        <v>160111</v>
      </c>
      <c r="B315" s="76">
        <v>111</v>
      </c>
      <c r="C315" s="77">
        <v>221.57</v>
      </c>
      <c r="D315" s="77">
        <v>310.2</v>
      </c>
      <c r="E315" s="767"/>
    </row>
    <row r="316" spans="1:5" s="776" customFormat="1">
      <c r="A316" s="769">
        <v>160112</v>
      </c>
      <c r="B316" s="76">
        <v>112</v>
      </c>
      <c r="C316" s="77">
        <v>223.54</v>
      </c>
      <c r="D316" s="77">
        <v>312.95</v>
      </c>
      <c r="E316" s="767"/>
    </row>
    <row r="317" spans="1:5" s="776" customFormat="1">
      <c r="A317" s="769">
        <v>160113</v>
      </c>
      <c r="B317" s="76">
        <v>113</v>
      </c>
      <c r="C317" s="77">
        <v>225.51</v>
      </c>
      <c r="D317" s="77">
        <v>315.70999999999998</v>
      </c>
      <c r="E317" s="767"/>
    </row>
    <row r="318" spans="1:5" s="776" customFormat="1">
      <c r="A318" s="769">
        <v>160114</v>
      </c>
      <c r="B318" s="76">
        <v>114</v>
      </c>
      <c r="C318" s="77">
        <v>227.49</v>
      </c>
      <c r="D318" s="77">
        <v>318.48</v>
      </c>
      <c r="E318" s="767"/>
    </row>
    <row r="319" spans="1:5" s="776" customFormat="1">
      <c r="A319" s="769">
        <v>160115</v>
      </c>
      <c r="B319" s="76">
        <v>115</v>
      </c>
      <c r="C319" s="77">
        <v>229.47</v>
      </c>
      <c r="D319" s="77">
        <v>321.26</v>
      </c>
      <c r="E319" s="767"/>
    </row>
    <row r="320" spans="1:5" s="776" customFormat="1">
      <c r="A320" s="769">
        <v>160116</v>
      </c>
      <c r="B320" s="76">
        <v>116</v>
      </c>
      <c r="C320" s="77">
        <v>231.47</v>
      </c>
      <c r="D320" s="77">
        <v>324.05</v>
      </c>
      <c r="E320" s="767"/>
    </row>
    <row r="321" spans="1:5" s="776" customFormat="1">
      <c r="A321" s="769">
        <v>160117</v>
      </c>
      <c r="B321" s="76">
        <v>117</v>
      </c>
      <c r="C321" s="77">
        <v>233.47</v>
      </c>
      <c r="D321" s="77">
        <v>326.85000000000002</v>
      </c>
      <c r="E321" s="767"/>
    </row>
    <row r="322" spans="1:5" s="776" customFormat="1">
      <c r="A322" s="769">
        <v>160118</v>
      </c>
      <c r="B322" s="76">
        <v>118</v>
      </c>
      <c r="C322" s="77">
        <v>235.48</v>
      </c>
      <c r="D322" s="77">
        <v>329.67</v>
      </c>
      <c r="E322" s="767"/>
    </row>
    <row r="323" spans="1:5" s="776" customFormat="1">
      <c r="A323" s="769">
        <v>160119</v>
      </c>
      <c r="B323" s="76">
        <v>119</v>
      </c>
      <c r="C323" s="77">
        <v>237.49</v>
      </c>
      <c r="D323" s="77">
        <v>332.49</v>
      </c>
      <c r="E323" s="767"/>
    </row>
    <row r="324" spans="1:5" s="776" customFormat="1">
      <c r="A324" s="769">
        <v>160120</v>
      </c>
      <c r="B324" s="76">
        <v>120</v>
      </c>
      <c r="C324" s="77">
        <v>239.52</v>
      </c>
      <c r="D324" s="77">
        <v>335.33</v>
      </c>
      <c r="E324" s="767"/>
    </row>
    <row r="325" spans="1:5" s="776" customFormat="1">
      <c r="A325" s="769">
        <v>160121</v>
      </c>
      <c r="B325" s="76">
        <v>121</v>
      </c>
      <c r="C325" s="77">
        <v>241.31</v>
      </c>
      <c r="D325" s="77">
        <v>337.83</v>
      </c>
      <c r="E325" s="767"/>
    </row>
    <row r="326" spans="1:5" s="776" customFormat="1">
      <c r="A326" s="769">
        <v>160122</v>
      </c>
      <c r="B326" s="76">
        <v>122</v>
      </c>
      <c r="C326" s="77">
        <v>243.35</v>
      </c>
      <c r="D326" s="77">
        <v>340.69</v>
      </c>
      <c r="E326" s="767"/>
    </row>
    <row r="327" spans="1:5" s="776" customFormat="1">
      <c r="A327" s="769">
        <v>160123</v>
      </c>
      <c r="B327" s="76">
        <v>123</v>
      </c>
      <c r="C327" s="77">
        <v>245.4</v>
      </c>
      <c r="D327" s="77">
        <v>343.56</v>
      </c>
      <c r="E327" s="767"/>
    </row>
    <row r="328" spans="1:5" s="776" customFormat="1">
      <c r="A328" s="769">
        <v>160124</v>
      </c>
      <c r="B328" s="76">
        <v>124</v>
      </c>
      <c r="C328" s="77">
        <v>247.45</v>
      </c>
      <c r="D328" s="77">
        <v>346.44</v>
      </c>
      <c r="E328" s="767"/>
    </row>
    <row r="329" spans="1:5" s="776" customFormat="1">
      <c r="A329" s="769">
        <v>160125</v>
      </c>
      <c r="B329" s="76">
        <v>125</v>
      </c>
      <c r="C329" s="77">
        <v>249.26</v>
      </c>
      <c r="D329" s="77">
        <v>348.96</v>
      </c>
      <c r="E329" s="767"/>
    </row>
    <row r="330" spans="1:5" s="776" customFormat="1">
      <c r="A330" s="769">
        <v>160126</v>
      </c>
      <c r="B330" s="76">
        <v>126</v>
      </c>
      <c r="C330" s="77">
        <v>251.33</v>
      </c>
      <c r="D330" s="77">
        <v>351.86</v>
      </c>
      <c r="E330" s="767"/>
    </row>
    <row r="331" spans="1:5" s="776" customFormat="1">
      <c r="A331" s="769">
        <v>160127</v>
      </c>
      <c r="B331" s="76">
        <v>127</v>
      </c>
      <c r="C331" s="77">
        <v>253.41</v>
      </c>
      <c r="D331" s="77">
        <v>354.78</v>
      </c>
      <c r="E331" s="767"/>
    </row>
    <row r="332" spans="1:5" s="776" customFormat="1">
      <c r="A332" s="769">
        <v>160128</v>
      </c>
      <c r="B332" s="76">
        <v>128</v>
      </c>
      <c r="C332" s="77">
        <v>255.23</v>
      </c>
      <c r="D332" s="77">
        <v>357.32</v>
      </c>
      <c r="E332" s="767"/>
    </row>
    <row r="333" spans="1:5" s="776" customFormat="1">
      <c r="A333" s="769">
        <v>160129</v>
      </c>
      <c r="B333" s="76">
        <v>129</v>
      </c>
      <c r="C333" s="77">
        <v>257.33</v>
      </c>
      <c r="D333" s="77">
        <v>360.26</v>
      </c>
      <c r="E333" s="767"/>
    </row>
    <row r="334" spans="1:5" s="776" customFormat="1">
      <c r="A334" s="769">
        <v>160130</v>
      </c>
      <c r="B334" s="76">
        <v>130</v>
      </c>
      <c r="C334" s="77">
        <v>259.44</v>
      </c>
      <c r="D334" s="77">
        <v>363.21</v>
      </c>
      <c r="E334" s="767"/>
    </row>
    <row r="335" spans="1:5" s="776" customFormat="1">
      <c r="A335" s="769">
        <v>160131</v>
      </c>
      <c r="B335" s="76">
        <v>131</v>
      </c>
      <c r="C335" s="77">
        <v>261.27</v>
      </c>
      <c r="D335" s="77">
        <v>365.77</v>
      </c>
      <c r="E335" s="767"/>
    </row>
    <row r="336" spans="1:5" s="776" customFormat="1">
      <c r="A336" s="769">
        <v>160132</v>
      </c>
      <c r="B336" s="76">
        <v>132</v>
      </c>
      <c r="C336" s="77">
        <v>263.39</v>
      </c>
      <c r="D336" s="77">
        <v>368.75</v>
      </c>
      <c r="E336" s="767"/>
    </row>
    <row r="337" spans="1:5" s="776" customFormat="1">
      <c r="A337" s="769">
        <v>160133</v>
      </c>
      <c r="B337" s="76">
        <v>133</v>
      </c>
      <c r="C337" s="77">
        <v>265.23</v>
      </c>
      <c r="D337" s="77">
        <v>371.32</v>
      </c>
      <c r="E337" s="767"/>
    </row>
    <row r="338" spans="1:5" s="776" customFormat="1">
      <c r="A338" s="769">
        <v>160134</v>
      </c>
      <c r="B338" s="76">
        <v>134</v>
      </c>
      <c r="C338" s="77">
        <v>267.37</v>
      </c>
      <c r="D338" s="77">
        <v>374.32</v>
      </c>
      <c r="E338" s="767"/>
    </row>
    <row r="339" spans="1:5" s="776" customFormat="1">
      <c r="A339" s="769">
        <v>160135</v>
      </c>
      <c r="B339" s="76">
        <v>135</v>
      </c>
      <c r="C339" s="77">
        <v>269.22000000000003</v>
      </c>
      <c r="D339" s="77">
        <v>376.91</v>
      </c>
      <c r="E339" s="767"/>
    </row>
    <row r="340" spans="1:5" s="776" customFormat="1">
      <c r="A340" s="769">
        <v>160136</v>
      </c>
      <c r="B340" s="76">
        <v>136</v>
      </c>
      <c r="C340" s="77">
        <v>271.07</v>
      </c>
      <c r="D340" s="77">
        <v>379.5</v>
      </c>
      <c r="E340" s="767"/>
    </row>
    <row r="341" spans="1:5" s="776" customFormat="1">
      <c r="A341" s="769">
        <v>160137</v>
      </c>
      <c r="B341" s="76">
        <v>137</v>
      </c>
      <c r="C341" s="77">
        <v>273.24</v>
      </c>
      <c r="D341" s="77">
        <v>382.54</v>
      </c>
      <c r="E341" s="767"/>
    </row>
    <row r="342" spans="1:5" s="776" customFormat="1">
      <c r="A342" s="769">
        <v>160138</v>
      </c>
      <c r="B342" s="76">
        <v>138</v>
      </c>
      <c r="C342" s="77">
        <v>275.10000000000002</v>
      </c>
      <c r="D342" s="77">
        <v>385.14</v>
      </c>
      <c r="E342" s="767"/>
    </row>
    <row r="343" spans="1:5" s="776" customFormat="1">
      <c r="A343" s="769">
        <v>160139</v>
      </c>
      <c r="B343" s="76">
        <v>139</v>
      </c>
      <c r="C343" s="77">
        <v>277.29000000000002</v>
      </c>
      <c r="D343" s="77">
        <v>388.2</v>
      </c>
      <c r="E343" s="767"/>
    </row>
    <row r="344" spans="1:5" s="776" customFormat="1">
      <c r="A344" s="769">
        <v>160140</v>
      </c>
      <c r="B344" s="76">
        <v>140</v>
      </c>
      <c r="C344" s="77">
        <v>279.16000000000003</v>
      </c>
      <c r="D344" s="77">
        <v>390.82</v>
      </c>
      <c r="E344" s="767"/>
    </row>
    <row r="345" spans="1:5" s="776" customFormat="1">
      <c r="A345" s="769">
        <v>160141</v>
      </c>
      <c r="B345" s="76">
        <v>141</v>
      </c>
      <c r="C345" s="77">
        <v>281.02999999999997</v>
      </c>
      <c r="D345" s="77">
        <v>393.44</v>
      </c>
      <c r="E345" s="767"/>
    </row>
    <row r="346" spans="1:5" s="776" customFormat="1">
      <c r="A346" s="769">
        <v>160142</v>
      </c>
      <c r="B346" s="76">
        <v>142</v>
      </c>
      <c r="C346" s="77">
        <v>283.25</v>
      </c>
      <c r="D346" s="77">
        <v>396.55</v>
      </c>
      <c r="E346" s="767"/>
    </row>
    <row r="347" spans="1:5" s="776" customFormat="1">
      <c r="A347" s="769">
        <v>160143</v>
      </c>
      <c r="B347" s="76">
        <v>143</v>
      </c>
      <c r="C347" s="77">
        <v>285.13</v>
      </c>
      <c r="D347" s="77">
        <v>399.18</v>
      </c>
      <c r="E347" s="767"/>
    </row>
    <row r="348" spans="1:5" s="776" customFormat="1">
      <c r="A348" s="769">
        <v>160144</v>
      </c>
      <c r="B348" s="76">
        <v>144</v>
      </c>
      <c r="C348" s="77">
        <v>287.02</v>
      </c>
      <c r="D348" s="77">
        <v>401.83</v>
      </c>
      <c r="E348" s="767"/>
    </row>
    <row r="349" spans="1:5" s="776" customFormat="1">
      <c r="A349" s="769">
        <v>160145</v>
      </c>
      <c r="B349" s="76">
        <v>145</v>
      </c>
      <c r="C349" s="77">
        <v>289.26</v>
      </c>
      <c r="D349" s="77">
        <v>404.97</v>
      </c>
      <c r="E349" s="767"/>
    </row>
    <row r="350" spans="1:5" s="776" customFormat="1">
      <c r="A350" s="769">
        <v>160146</v>
      </c>
      <c r="B350" s="76">
        <v>146</v>
      </c>
      <c r="C350" s="77">
        <v>291.16000000000003</v>
      </c>
      <c r="D350" s="77">
        <v>407.63</v>
      </c>
      <c r="E350" s="767"/>
    </row>
    <row r="351" spans="1:5" s="776" customFormat="1">
      <c r="A351" s="769">
        <v>160147</v>
      </c>
      <c r="B351" s="76">
        <v>147</v>
      </c>
      <c r="C351" s="77">
        <v>293.06</v>
      </c>
      <c r="D351" s="77">
        <v>410.29</v>
      </c>
      <c r="E351" s="767"/>
    </row>
    <row r="352" spans="1:5" s="776" customFormat="1">
      <c r="A352" s="769">
        <v>160148</v>
      </c>
      <c r="B352" s="76">
        <v>148</v>
      </c>
      <c r="C352" s="77">
        <v>294.97000000000003</v>
      </c>
      <c r="D352" s="77">
        <v>412.96</v>
      </c>
      <c r="E352" s="767"/>
    </row>
    <row r="353" spans="1:5" s="776" customFormat="1">
      <c r="A353" s="769">
        <v>160149</v>
      </c>
      <c r="B353" s="76">
        <v>149</v>
      </c>
      <c r="C353" s="77">
        <v>296.88</v>
      </c>
      <c r="D353" s="77">
        <v>415.64</v>
      </c>
      <c r="E353" s="767"/>
    </row>
    <row r="354" spans="1:5" s="776" customFormat="1">
      <c r="A354" s="769">
        <v>160150</v>
      </c>
      <c r="B354" s="76">
        <v>150</v>
      </c>
      <c r="C354" s="77">
        <v>299.17</v>
      </c>
      <c r="D354" s="77">
        <v>418.84</v>
      </c>
      <c r="E354" s="767"/>
    </row>
    <row r="355" spans="1:5" s="776" customFormat="1">
      <c r="A355" s="769">
        <v>160151</v>
      </c>
      <c r="B355" s="76">
        <v>151</v>
      </c>
      <c r="C355" s="77">
        <v>301.10000000000002</v>
      </c>
      <c r="D355" s="77">
        <v>421.54</v>
      </c>
      <c r="E355" s="767"/>
    </row>
    <row r="356" spans="1:5" s="776" customFormat="1">
      <c r="A356" s="769">
        <v>160152</v>
      </c>
      <c r="B356" s="76">
        <v>152</v>
      </c>
      <c r="C356" s="77">
        <v>303.02999999999997</v>
      </c>
      <c r="D356" s="77">
        <v>424.24</v>
      </c>
      <c r="E356" s="767"/>
    </row>
    <row r="357" spans="1:5" s="776" customFormat="1">
      <c r="A357" s="769">
        <v>160153</v>
      </c>
      <c r="B357" s="76">
        <v>153</v>
      </c>
      <c r="C357" s="77">
        <v>304.95999999999998</v>
      </c>
      <c r="D357" s="77">
        <v>426.94</v>
      </c>
      <c r="E357" s="767"/>
    </row>
    <row r="358" spans="1:5" s="776" customFormat="1">
      <c r="A358" s="769">
        <v>160154</v>
      </c>
      <c r="B358" s="76">
        <v>154</v>
      </c>
      <c r="C358" s="77">
        <v>306.89</v>
      </c>
      <c r="D358" s="77">
        <v>429.65</v>
      </c>
      <c r="E358" s="767"/>
    </row>
    <row r="359" spans="1:5" s="776" customFormat="1">
      <c r="A359" s="769">
        <v>160155</v>
      </c>
      <c r="B359" s="76">
        <v>155</v>
      </c>
      <c r="C359" s="77">
        <v>308.83999999999997</v>
      </c>
      <c r="D359" s="77">
        <v>432.37</v>
      </c>
      <c r="E359" s="767"/>
    </row>
    <row r="360" spans="1:5" s="776" customFormat="1">
      <c r="A360" s="769">
        <v>160156</v>
      </c>
      <c r="B360" s="76">
        <v>156</v>
      </c>
      <c r="C360" s="77">
        <v>310.77999999999997</v>
      </c>
      <c r="D360" s="77">
        <v>435.09</v>
      </c>
      <c r="E360" s="767"/>
    </row>
    <row r="361" spans="1:5" s="776" customFormat="1">
      <c r="A361" s="769">
        <v>160157</v>
      </c>
      <c r="B361" s="76">
        <v>157</v>
      </c>
      <c r="C361" s="77">
        <v>312.73</v>
      </c>
      <c r="D361" s="77">
        <v>437.82</v>
      </c>
      <c r="E361" s="767"/>
    </row>
    <row r="362" spans="1:5" s="776" customFormat="1">
      <c r="A362" s="769">
        <v>160158</v>
      </c>
      <c r="B362" s="76">
        <v>158</v>
      </c>
      <c r="C362" s="77">
        <v>315.10000000000002</v>
      </c>
      <c r="D362" s="77">
        <v>441.14</v>
      </c>
      <c r="E362" s="767"/>
    </row>
    <row r="363" spans="1:5" s="776" customFormat="1">
      <c r="A363" s="769">
        <v>160159</v>
      </c>
      <c r="B363" s="76">
        <v>159</v>
      </c>
      <c r="C363" s="77">
        <v>317.07</v>
      </c>
      <c r="D363" s="77">
        <v>443.9</v>
      </c>
      <c r="E363" s="767"/>
    </row>
    <row r="364" spans="1:5" s="776" customFormat="1">
      <c r="A364" s="769">
        <v>160160</v>
      </c>
      <c r="B364" s="76">
        <v>160</v>
      </c>
      <c r="C364" s="77">
        <v>319.04000000000002</v>
      </c>
      <c r="D364" s="77">
        <v>446.65</v>
      </c>
      <c r="E364" s="767"/>
    </row>
    <row r="365" spans="1:5" s="776" customFormat="1">
      <c r="A365" s="769">
        <v>160161</v>
      </c>
      <c r="B365" s="76">
        <v>161</v>
      </c>
      <c r="C365" s="77">
        <v>321.01</v>
      </c>
      <c r="D365" s="77">
        <v>449.42</v>
      </c>
      <c r="E365" s="767"/>
    </row>
    <row r="366" spans="1:5" s="776" customFormat="1">
      <c r="A366" s="769">
        <v>160162</v>
      </c>
      <c r="B366" s="76">
        <v>162</v>
      </c>
      <c r="C366" s="77">
        <v>322.99</v>
      </c>
      <c r="D366" s="77">
        <v>452.19</v>
      </c>
      <c r="E366" s="767"/>
    </row>
    <row r="367" spans="1:5" s="776" customFormat="1">
      <c r="A367" s="769">
        <v>160163</v>
      </c>
      <c r="B367" s="76">
        <v>163</v>
      </c>
      <c r="C367" s="77">
        <v>324.98</v>
      </c>
      <c r="D367" s="77">
        <v>454.97</v>
      </c>
      <c r="E367" s="767"/>
    </row>
    <row r="368" spans="1:5" s="776" customFormat="1">
      <c r="A368" s="769">
        <v>160164</v>
      </c>
      <c r="B368" s="76">
        <v>164</v>
      </c>
      <c r="C368" s="77">
        <v>326.97000000000003</v>
      </c>
      <c r="D368" s="77">
        <v>457.76</v>
      </c>
      <c r="E368" s="767"/>
    </row>
    <row r="369" spans="1:5" s="776" customFormat="1">
      <c r="A369" s="769">
        <v>160165</v>
      </c>
      <c r="B369" s="76">
        <v>165</v>
      </c>
      <c r="C369" s="77">
        <v>328.97</v>
      </c>
      <c r="D369" s="77">
        <v>460.55</v>
      </c>
      <c r="E369" s="767"/>
    </row>
    <row r="370" spans="1:5" s="776" customFormat="1">
      <c r="A370" s="769">
        <v>160166</v>
      </c>
      <c r="B370" s="76">
        <v>166</v>
      </c>
      <c r="C370" s="77">
        <v>330.97</v>
      </c>
      <c r="D370" s="77">
        <v>463.36</v>
      </c>
      <c r="E370" s="767"/>
    </row>
    <row r="371" spans="1:5" s="776" customFormat="1">
      <c r="A371" s="769">
        <v>160167</v>
      </c>
      <c r="B371" s="76">
        <v>167</v>
      </c>
      <c r="C371" s="77">
        <v>332.98</v>
      </c>
      <c r="D371" s="77">
        <v>466.17</v>
      </c>
      <c r="E371" s="767"/>
    </row>
    <row r="372" spans="1:5" s="776" customFormat="1">
      <c r="A372" s="769">
        <v>160168</v>
      </c>
      <c r="B372" s="76">
        <v>168</v>
      </c>
      <c r="C372" s="77">
        <v>334.99</v>
      </c>
      <c r="D372" s="77">
        <v>468.99</v>
      </c>
      <c r="E372" s="767"/>
    </row>
    <row r="373" spans="1:5" s="776" customFormat="1">
      <c r="A373" s="769">
        <v>160169</v>
      </c>
      <c r="B373" s="76">
        <v>169</v>
      </c>
      <c r="C373" s="77">
        <v>336.53</v>
      </c>
      <c r="D373" s="77">
        <v>471.15</v>
      </c>
      <c r="E373" s="767"/>
    </row>
    <row r="374" spans="1:5" s="776" customFormat="1">
      <c r="A374" s="769">
        <v>160170</v>
      </c>
      <c r="B374" s="76">
        <v>170</v>
      </c>
      <c r="C374" s="77">
        <v>338.55</v>
      </c>
      <c r="D374" s="77">
        <v>473.97</v>
      </c>
      <c r="E374" s="767"/>
    </row>
    <row r="375" spans="1:5" s="776" customFormat="1">
      <c r="A375" s="769">
        <v>160171</v>
      </c>
      <c r="B375" s="76">
        <v>171</v>
      </c>
      <c r="C375" s="77">
        <v>340.58</v>
      </c>
      <c r="D375" s="77">
        <v>476.81</v>
      </c>
      <c r="E375" s="767"/>
    </row>
    <row r="376" spans="1:5" s="776" customFormat="1">
      <c r="A376" s="769">
        <v>160172</v>
      </c>
      <c r="B376" s="76">
        <v>172</v>
      </c>
      <c r="C376" s="77">
        <v>342.61</v>
      </c>
      <c r="D376" s="77">
        <v>479.65</v>
      </c>
      <c r="E376" s="767"/>
    </row>
    <row r="377" spans="1:5" s="776" customFormat="1">
      <c r="A377" s="769">
        <v>160173</v>
      </c>
      <c r="B377" s="76">
        <v>173</v>
      </c>
      <c r="C377" s="77">
        <v>344.65</v>
      </c>
      <c r="D377" s="77">
        <v>482.51</v>
      </c>
      <c r="E377" s="767"/>
    </row>
    <row r="378" spans="1:5" s="776" customFormat="1">
      <c r="A378" s="769">
        <v>160174</v>
      </c>
      <c r="B378" s="76">
        <v>174</v>
      </c>
      <c r="C378" s="77">
        <v>346.69</v>
      </c>
      <c r="D378" s="77">
        <v>485.37</v>
      </c>
      <c r="E378" s="767"/>
    </row>
    <row r="379" spans="1:5" s="776" customFormat="1">
      <c r="A379" s="769">
        <v>160175</v>
      </c>
      <c r="B379" s="76">
        <v>175</v>
      </c>
      <c r="C379" s="77">
        <v>348.74</v>
      </c>
      <c r="D379" s="77">
        <v>488.24</v>
      </c>
      <c r="E379" s="767"/>
    </row>
    <row r="380" spans="1:5" s="776" customFormat="1">
      <c r="A380" s="769">
        <v>160176</v>
      </c>
      <c r="B380" s="76">
        <v>176</v>
      </c>
      <c r="C380" s="77">
        <v>350.8</v>
      </c>
      <c r="D380" s="77">
        <v>491.12</v>
      </c>
      <c r="E380" s="767"/>
    </row>
    <row r="381" spans="1:5" s="776" customFormat="1">
      <c r="A381" s="769">
        <v>160177</v>
      </c>
      <c r="B381" s="76">
        <v>177</v>
      </c>
      <c r="C381" s="77">
        <v>352.86</v>
      </c>
      <c r="D381" s="77">
        <v>494.01</v>
      </c>
      <c r="E381" s="767"/>
    </row>
    <row r="382" spans="1:5" s="776" customFormat="1">
      <c r="A382" s="769">
        <v>160178</v>
      </c>
      <c r="B382" s="76">
        <v>178</v>
      </c>
      <c r="C382" s="77">
        <v>354.41</v>
      </c>
      <c r="D382" s="77">
        <v>496.17</v>
      </c>
      <c r="E382" s="767"/>
    </row>
    <row r="383" spans="1:5" s="776" customFormat="1">
      <c r="A383" s="769">
        <v>160179</v>
      </c>
      <c r="B383" s="76">
        <v>179</v>
      </c>
      <c r="C383" s="77">
        <v>356.48</v>
      </c>
      <c r="D383" s="77">
        <v>499.07</v>
      </c>
      <c r="E383" s="767"/>
    </row>
    <row r="384" spans="1:5" s="776" customFormat="1">
      <c r="A384" s="769">
        <v>160180</v>
      </c>
      <c r="B384" s="76">
        <v>180</v>
      </c>
      <c r="C384" s="77">
        <v>358.56</v>
      </c>
      <c r="D384" s="77">
        <v>501.98</v>
      </c>
      <c r="E384" s="767"/>
    </row>
    <row r="385" spans="1:5" s="776" customFormat="1">
      <c r="A385" s="769">
        <v>160181</v>
      </c>
      <c r="B385" s="76">
        <v>181</v>
      </c>
      <c r="C385" s="77">
        <v>360.64</v>
      </c>
      <c r="D385" s="77">
        <v>504.9</v>
      </c>
      <c r="E385" s="767"/>
    </row>
    <row r="386" spans="1:5" s="776" customFormat="1">
      <c r="A386" s="769">
        <v>160182</v>
      </c>
      <c r="B386" s="76">
        <v>182</v>
      </c>
      <c r="C386" s="77">
        <v>362.74</v>
      </c>
      <c r="D386" s="77">
        <v>507.83</v>
      </c>
      <c r="E386" s="767"/>
    </row>
    <row r="387" spans="1:5" s="776" customFormat="1">
      <c r="A387" s="769">
        <v>160183</v>
      </c>
      <c r="B387" s="76">
        <v>183</v>
      </c>
      <c r="C387" s="77">
        <v>364.84</v>
      </c>
      <c r="D387" s="77">
        <v>510.77</v>
      </c>
      <c r="E387" s="767"/>
    </row>
    <row r="388" spans="1:5" s="776" customFormat="1">
      <c r="A388" s="769">
        <v>160184</v>
      </c>
      <c r="B388" s="76">
        <v>184</v>
      </c>
      <c r="C388" s="77">
        <v>366.38</v>
      </c>
      <c r="D388" s="77">
        <v>512.92999999999995</v>
      </c>
      <c r="E388" s="767"/>
    </row>
    <row r="389" spans="1:5" s="776" customFormat="1">
      <c r="A389" s="769">
        <v>160185</v>
      </c>
      <c r="B389" s="76">
        <v>185</v>
      </c>
      <c r="C389" s="77">
        <v>368.49</v>
      </c>
      <c r="D389" s="77">
        <v>515.88</v>
      </c>
      <c r="E389" s="767"/>
    </row>
    <row r="390" spans="1:5" s="776" customFormat="1">
      <c r="A390" s="769">
        <v>160186</v>
      </c>
      <c r="B390" s="76">
        <v>186</v>
      </c>
      <c r="C390" s="77">
        <v>370.6</v>
      </c>
      <c r="D390" s="77">
        <v>518.84</v>
      </c>
      <c r="E390" s="767"/>
    </row>
    <row r="391" spans="1:5" s="776" customFormat="1">
      <c r="A391" s="769">
        <v>160187</v>
      </c>
      <c r="B391" s="76">
        <v>187</v>
      </c>
      <c r="C391" s="77">
        <v>372.73</v>
      </c>
      <c r="D391" s="77">
        <v>521.82000000000005</v>
      </c>
      <c r="E391" s="767"/>
    </row>
    <row r="392" spans="1:5" s="776" customFormat="1">
      <c r="A392" s="769">
        <v>160188</v>
      </c>
      <c r="B392" s="76">
        <v>188</v>
      </c>
      <c r="C392" s="77">
        <v>374.27</v>
      </c>
      <c r="D392" s="77">
        <v>523.98</v>
      </c>
      <c r="E392" s="767"/>
    </row>
    <row r="393" spans="1:5" s="776" customFormat="1">
      <c r="A393" s="769">
        <v>160189</v>
      </c>
      <c r="B393" s="76">
        <v>189</v>
      </c>
      <c r="C393" s="77">
        <v>376.4</v>
      </c>
      <c r="D393" s="77">
        <v>526.96</v>
      </c>
      <c r="E393" s="767"/>
    </row>
    <row r="394" spans="1:5" s="776" customFormat="1">
      <c r="A394" s="769">
        <v>160190</v>
      </c>
      <c r="B394" s="76">
        <v>190</v>
      </c>
      <c r="C394" s="77">
        <v>378.54</v>
      </c>
      <c r="D394" s="77">
        <v>529.96</v>
      </c>
      <c r="E394" s="767"/>
    </row>
    <row r="395" spans="1:5" s="776" customFormat="1">
      <c r="A395" s="769">
        <v>160191</v>
      </c>
      <c r="B395" s="76">
        <v>191</v>
      </c>
      <c r="C395" s="77">
        <v>380.69</v>
      </c>
      <c r="D395" s="77">
        <v>532.96</v>
      </c>
      <c r="E395" s="767"/>
    </row>
    <row r="396" spans="1:5" s="776" customFormat="1">
      <c r="A396" s="769">
        <v>160192</v>
      </c>
      <c r="B396" s="76">
        <v>192</v>
      </c>
      <c r="C396" s="77">
        <v>382.23</v>
      </c>
      <c r="D396" s="77">
        <v>535.13</v>
      </c>
      <c r="E396" s="767"/>
    </row>
    <row r="397" spans="1:5" s="776" customFormat="1">
      <c r="A397" s="769">
        <v>160193</v>
      </c>
      <c r="B397" s="76">
        <v>193</v>
      </c>
      <c r="C397" s="77">
        <v>384.39</v>
      </c>
      <c r="D397" s="77">
        <v>538.15</v>
      </c>
      <c r="E397" s="767"/>
    </row>
    <row r="398" spans="1:5" s="776" customFormat="1">
      <c r="A398" s="769">
        <v>160194</v>
      </c>
      <c r="B398" s="76">
        <v>194</v>
      </c>
      <c r="C398" s="77">
        <v>386.56</v>
      </c>
      <c r="D398" s="77">
        <v>541.17999999999995</v>
      </c>
      <c r="E398" s="767"/>
    </row>
    <row r="399" spans="1:5" s="776" customFormat="1">
      <c r="A399" s="769">
        <v>160195</v>
      </c>
      <c r="B399" s="76">
        <v>195</v>
      </c>
      <c r="C399" s="77">
        <v>388.73</v>
      </c>
      <c r="D399" s="77">
        <v>544.22</v>
      </c>
      <c r="E399" s="767"/>
    </row>
    <row r="400" spans="1:5" s="776" customFormat="1">
      <c r="A400" s="769">
        <v>160196</v>
      </c>
      <c r="B400" s="76">
        <v>196</v>
      </c>
      <c r="C400" s="77">
        <v>390.27</v>
      </c>
      <c r="D400" s="77">
        <v>546.38</v>
      </c>
      <c r="E400" s="767"/>
    </row>
    <row r="401" spans="1:5" s="776" customFormat="1">
      <c r="A401" s="769">
        <v>160197</v>
      </c>
      <c r="B401" s="76">
        <v>197</v>
      </c>
      <c r="C401" s="77">
        <v>392.46</v>
      </c>
      <c r="D401" s="77">
        <v>549.44000000000005</v>
      </c>
      <c r="E401" s="767"/>
    </row>
    <row r="402" spans="1:5" s="776" customFormat="1">
      <c r="A402" s="769">
        <v>160198</v>
      </c>
      <c r="B402" s="76">
        <v>198</v>
      </c>
      <c r="C402" s="77">
        <v>394.65</v>
      </c>
      <c r="D402" s="77">
        <v>552.51</v>
      </c>
      <c r="E402" s="767"/>
    </row>
    <row r="403" spans="1:5" s="776" customFormat="1">
      <c r="A403" s="769">
        <v>160199</v>
      </c>
      <c r="B403" s="76">
        <v>199</v>
      </c>
      <c r="C403" s="77">
        <v>396.19</v>
      </c>
      <c r="D403" s="77">
        <v>554.66999999999996</v>
      </c>
      <c r="E403" s="767"/>
    </row>
    <row r="404" spans="1:5" s="776" customFormat="1">
      <c r="A404" s="769">
        <v>160200</v>
      </c>
      <c r="B404" s="76">
        <v>200</v>
      </c>
      <c r="C404" s="77">
        <v>398.4</v>
      </c>
      <c r="D404" s="77">
        <v>557.76</v>
      </c>
      <c r="E404" s="767"/>
    </row>
    <row r="405" spans="1:5" s="776" customFormat="1">
      <c r="A405" s="769">
        <v>160201</v>
      </c>
      <c r="B405" s="79" t="s">
        <v>112</v>
      </c>
      <c r="C405" s="80">
        <v>1.99</v>
      </c>
      <c r="D405" s="80">
        <v>2.79</v>
      </c>
      <c r="E405" s="767"/>
    </row>
    <row r="406" spans="1:5" s="776" customFormat="1">
      <c r="A406" s="769">
        <v>170001</v>
      </c>
      <c r="B406" s="76">
        <v>1</v>
      </c>
      <c r="C406" s="77">
        <v>7.67</v>
      </c>
      <c r="D406" s="77">
        <v>10.73</v>
      </c>
      <c r="E406" s="770"/>
    </row>
    <row r="407" spans="1:5" s="776" customFormat="1">
      <c r="A407" s="769">
        <v>170002</v>
      </c>
      <c r="B407" s="76">
        <v>2</v>
      </c>
      <c r="C407" s="77">
        <v>9.0299999999999994</v>
      </c>
      <c r="D407" s="77">
        <v>12.64</v>
      </c>
      <c r="E407" s="770"/>
    </row>
    <row r="408" spans="1:5" s="776" customFormat="1">
      <c r="A408" s="769">
        <v>170003</v>
      </c>
      <c r="B408" s="76">
        <v>3</v>
      </c>
      <c r="C408" s="77">
        <v>10.39</v>
      </c>
      <c r="D408" s="77">
        <v>14.54</v>
      </c>
      <c r="E408" s="770"/>
    </row>
    <row r="409" spans="1:5" s="776" customFormat="1">
      <c r="A409" s="769">
        <v>170004</v>
      </c>
      <c r="B409" s="76">
        <v>4</v>
      </c>
      <c r="C409" s="77">
        <v>11.75</v>
      </c>
      <c r="D409" s="77">
        <v>16.45</v>
      </c>
      <c r="E409" s="770"/>
    </row>
    <row r="410" spans="1:5" s="776" customFormat="1">
      <c r="A410" s="769">
        <v>170005</v>
      </c>
      <c r="B410" s="76">
        <v>5</v>
      </c>
      <c r="C410" s="77">
        <v>13.11</v>
      </c>
      <c r="D410" s="77">
        <v>18.350000000000001</v>
      </c>
      <c r="E410" s="770"/>
    </row>
    <row r="411" spans="1:5" s="776" customFormat="1">
      <c r="A411" s="769">
        <v>170006</v>
      </c>
      <c r="B411" s="76">
        <v>6</v>
      </c>
      <c r="C411" s="77">
        <v>14.47</v>
      </c>
      <c r="D411" s="77">
        <v>20.25</v>
      </c>
      <c r="E411" s="770"/>
    </row>
    <row r="412" spans="1:5" s="776" customFormat="1">
      <c r="A412" s="769">
        <v>170007</v>
      </c>
      <c r="B412" s="76">
        <v>7</v>
      </c>
      <c r="C412" s="77">
        <v>15.83</v>
      </c>
      <c r="D412" s="77">
        <v>22.16</v>
      </c>
      <c r="E412" s="770"/>
    </row>
    <row r="413" spans="1:5" s="776" customFormat="1">
      <c r="A413" s="769">
        <v>170008</v>
      </c>
      <c r="B413" s="76">
        <v>8</v>
      </c>
      <c r="C413" s="77">
        <v>17.420000000000002</v>
      </c>
      <c r="D413" s="77">
        <v>24.39</v>
      </c>
      <c r="E413" s="770"/>
    </row>
    <row r="414" spans="1:5" s="776" customFormat="1">
      <c r="A414" s="769">
        <v>170009</v>
      </c>
      <c r="B414" s="76">
        <v>9</v>
      </c>
      <c r="C414" s="77">
        <v>19.45</v>
      </c>
      <c r="D414" s="77">
        <v>27.22</v>
      </c>
      <c r="E414" s="770"/>
    </row>
    <row r="415" spans="1:5" s="776" customFormat="1">
      <c r="A415" s="769">
        <v>170010</v>
      </c>
      <c r="B415" s="76">
        <v>10</v>
      </c>
      <c r="C415" s="77">
        <v>21.47</v>
      </c>
      <c r="D415" s="77">
        <v>30.05</v>
      </c>
      <c r="E415" s="770"/>
    </row>
    <row r="416" spans="1:5" s="776" customFormat="1">
      <c r="A416" s="769">
        <v>170011</v>
      </c>
      <c r="B416" s="76">
        <v>11</v>
      </c>
      <c r="C416" s="77">
        <v>23.49</v>
      </c>
      <c r="D416" s="77">
        <v>32.880000000000003</v>
      </c>
      <c r="E416" s="770"/>
    </row>
    <row r="417" spans="1:5" s="776" customFormat="1">
      <c r="A417" s="769">
        <v>170012</v>
      </c>
      <c r="B417" s="76">
        <v>12</v>
      </c>
      <c r="C417" s="77">
        <v>25.5</v>
      </c>
      <c r="D417" s="77">
        <v>35.71</v>
      </c>
      <c r="E417" s="770"/>
    </row>
    <row r="418" spans="1:5" s="776" customFormat="1">
      <c r="A418" s="769">
        <v>170013</v>
      </c>
      <c r="B418" s="76">
        <v>13</v>
      </c>
      <c r="C418" s="77">
        <v>27.53</v>
      </c>
      <c r="D418" s="77">
        <v>38.54</v>
      </c>
      <c r="E418" s="770"/>
    </row>
    <row r="419" spans="1:5" s="776" customFormat="1">
      <c r="A419" s="769">
        <v>170014</v>
      </c>
      <c r="B419" s="76">
        <v>14</v>
      </c>
      <c r="C419" s="77">
        <v>29.55</v>
      </c>
      <c r="D419" s="77">
        <v>41.37</v>
      </c>
      <c r="E419" s="770"/>
    </row>
    <row r="420" spans="1:5" s="776" customFormat="1">
      <c r="A420" s="769">
        <v>170015</v>
      </c>
      <c r="B420" s="76">
        <v>15</v>
      </c>
      <c r="C420" s="77">
        <v>31.57</v>
      </c>
      <c r="D420" s="77">
        <v>44.19</v>
      </c>
      <c r="E420" s="770"/>
    </row>
    <row r="421" spans="1:5" s="776" customFormat="1">
      <c r="A421" s="769">
        <v>170016</v>
      </c>
      <c r="B421" s="76">
        <v>16</v>
      </c>
      <c r="C421" s="77">
        <v>33.590000000000003</v>
      </c>
      <c r="D421" s="77">
        <v>47.02</v>
      </c>
      <c r="E421" s="770"/>
    </row>
    <row r="422" spans="1:5" s="776" customFormat="1">
      <c r="A422" s="769">
        <v>170017</v>
      </c>
      <c r="B422" s="76">
        <v>17</v>
      </c>
      <c r="C422" s="77">
        <v>35.61</v>
      </c>
      <c r="D422" s="77">
        <v>49.85</v>
      </c>
      <c r="E422" s="770"/>
    </row>
    <row r="423" spans="1:5" s="776" customFormat="1">
      <c r="A423" s="769">
        <v>170018</v>
      </c>
      <c r="B423" s="76">
        <v>18</v>
      </c>
      <c r="C423" s="77">
        <v>37.630000000000003</v>
      </c>
      <c r="D423" s="77">
        <v>52.68</v>
      </c>
      <c r="E423" s="770"/>
    </row>
    <row r="424" spans="1:5" s="776" customFormat="1">
      <c r="A424" s="769">
        <v>170019</v>
      </c>
      <c r="B424" s="76">
        <v>19</v>
      </c>
      <c r="C424" s="77">
        <v>39.65</v>
      </c>
      <c r="D424" s="77">
        <v>55.51</v>
      </c>
      <c r="E424" s="770"/>
    </row>
    <row r="425" spans="1:5" s="776" customFormat="1">
      <c r="A425" s="769">
        <v>170020</v>
      </c>
      <c r="B425" s="76">
        <v>20</v>
      </c>
      <c r="C425" s="77">
        <v>41.67</v>
      </c>
      <c r="D425" s="77">
        <v>58.34</v>
      </c>
      <c r="E425" s="770"/>
    </row>
    <row r="426" spans="1:5" s="776" customFormat="1">
      <c r="A426" s="769">
        <v>170021</v>
      </c>
      <c r="B426" s="76">
        <v>21</v>
      </c>
      <c r="C426" s="77">
        <v>43.69</v>
      </c>
      <c r="D426" s="77">
        <v>61.16</v>
      </c>
      <c r="E426" s="770"/>
    </row>
    <row r="427" spans="1:5" s="776" customFormat="1">
      <c r="A427" s="769">
        <v>170022</v>
      </c>
      <c r="B427" s="76">
        <v>22</v>
      </c>
      <c r="C427" s="77">
        <v>45.72</v>
      </c>
      <c r="D427" s="77">
        <v>64</v>
      </c>
      <c r="E427" s="770"/>
    </row>
    <row r="428" spans="1:5" s="776" customFormat="1">
      <c r="A428" s="769">
        <v>170023</v>
      </c>
      <c r="B428" s="76">
        <v>23</v>
      </c>
      <c r="C428" s="77">
        <v>47.73</v>
      </c>
      <c r="D428" s="77">
        <v>66.819999999999993</v>
      </c>
      <c r="E428" s="770"/>
    </row>
    <row r="429" spans="1:5" s="776" customFormat="1">
      <c r="A429" s="769">
        <v>170024</v>
      </c>
      <c r="B429" s="76">
        <v>24</v>
      </c>
      <c r="C429" s="77">
        <v>49.75</v>
      </c>
      <c r="D429" s="77">
        <v>69.66</v>
      </c>
      <c r="E429" s="770"/>
    </row>
    <row r="430" spans="1:5" s="776" customFormat="1">
      <c r="A430" s="769">
        <v>170025</v>
      </c>
      <c r="B430" s="76">
        <v>25</v>
      </c>
      <c r="C430" s="77">
        <v>51.78</v>
      </c>
      <c r="D430" s="77">
        <v>72.489999999999995</v>
      </c>
      <c r="E430" s="770"/>
    </row>
    <row r="431" spans="1:5" s="776" customFormat="1">
      <c r="A431" s="769">
        <v>170026</v>
      </c>
      <c r="B431" s="76">
        <v>26</v>
      </c>
      <c r="C431" s="77">
        <v>53.8</v>
      </c>
      <c r="D431" s="77">
        <v>75.319999999999993</v>
      </c>
      <c r="E431" s="770"/>
    </row>
    <row r="432" spans="1:5" s="776" customFormat="1">
      <c r="A432" s="769">
        <v>170027</v>
      </c>
      <c r="B432" s="76">
        <v>27</v>
      </c>
      <c r="C432" s="77">
        <v>55.82</v>
      </c>
      <c r="D432" s="77">
        <v>78.150000000000006</v>
      </c>
      <c r="E432" s="770"/>
    </row>
    <row r="433" spans="1:5" s="776" customFormat="1">
      <c r="A433" s="769">
        <v>170028</v>
      </c>
      <c r="B433" s="76">
        <v>28</v>
      </c>
      <c r="C433" s="77">
        <v>57.84</v>
      </c>
      <c r="D433" s="77">
        <v>80.98</v>
      </c>
      <c r="E433" s="770"/>
    </row>
    <row r="434" spans="1:5" s="776" customFormat="1">
      <c r="A434" s="769">
        <v>170029</v>
      </c>
      <c r="B434" s="76">
        <v>29</v>
      </c>
      <c r="C434" s="77">
        <v>59.85</v>
      </c>
      <c r="D434" s="77">
        <v>83.79</v>
      </c>
      <c r="E434" s="770"/>
    </row>
    <row r="435" spans="1:5" s="776" customFormat="1">
      <c r="A435" s="769">
        <v>170030</v>
      </c>
      <c r="B435" s="76">
        <v>30</v>
      </c>
      <c r="C435" s="77">
        <v>61.88</v>
      </c>
      <c r="D435" s="77">
        <v>86.63</v>
      </c>
      <c r="E435" s="770"/>
    </row>
    <row r="436" spans="1:5" s="776" customFormat="1">
      <c r="A436" s="769">
        <v>170031</v>
      </c>
      <c r="B436" s="76">
        <v>31</v>
      </c>
      <c r="C436" s="77">
        <v>63.89</v>
      </c>
      <c r="D436" s="77">
        <v>89.45</v>
      </c>
      <c r="E436" s="770"/>
    </row>
    <row r="437" spans="1:5" s="776" customFormat="1">
      <c r="A437" s="769">
        <v>170032</v>
      </c>
      <c r="B437" s="76">
        <v>32</v>
      </c>
      <c r="C437" s="77">
        <v>65.92</v>
      </c>
      <c r="D437" s="77">
        <v>92.29</v>
      </c>
      <c r="E437" s="770"/>
    </row>
    <row r="438" spans="1:5" s="776" customFormat="1">
      <c r="A438" s="769">
        <v>170033</v>
      </c>
      <c r="B438" s="76">
        <v>33</v>
      </c>
      <c r="C438" s="77">
        <v>67.94</v>
      </c>
      <c r="D438" s="77">
        <v>95.12</v>
      </c>
      <c r="E438" s="770"/>
    </row>
    <row r="439" spans="1:5" s="776" customFormat="1">
      <c r="A439" s="769">
        <v>170034</v>
      </c>
      <c r="B439" s="76">
        <v>34</v>
      </c>
      <c r="C439" s="77">
        <v>69.97</v>
      </c>
      <c r="D439" s="77">
        <v>97.96</v>
      </c>
      <c r="E439" s="770"/>
    </row>
    <row r="440" spans="1:5" s="776" customFormat="1">
      <c r="A440" s="769">
        <v>170035</v>
      </c>
      <c r="B440" s="76">
        <v>35</v>
      </c>
      <c r="C440" s="77">
        <v>71.98</v>
      </c>
      <c r="D440" s="77">
        <v>100.77</v>
      </c>
      <c r="E440" s="770"/>
    </row>
    <row r="441" spans="1:5" s="776" customFormat="1">
      <c r="A441" s="769">
        <v>170036</v>
      </c>
      <c r="B441" s="76">
        <v>36</v>
      </c>
      <c r="C441" s="77">
        <v>74</v>
      </c>
      <c r="D441" s="77">
        <v>103.61</v>
      </c>
      <c r="E441" s="770"/>
    </row>
    <row r="442" spans="1:5" s="776" customFormat="1">
      <c r="A442" s="769">
        <v>170037</v>
      </c>
      <c r="B442" s="76">
        <v>37</v>
      </c>
      <c r="C442" s="77">
        <v>76.03</v>
      </c>
      <c r="D442" s="77">
        <v>106.44</v>
      </c>
      <c r="E442" s="770"/>
    </row>
    <row r="443" spans="1:5" s="776" customFormat="1">
      <c r="A443" s="769">
        <v>170038</v>
      </c>
      <c r="B443" s="76">
        <v>38</v>
      </c>
      <c r="C443" s="77">
        <v>78.06</v>
      </c>
      <c r="D443" s="77">
        <v>109.28</v>
      </c>
      <c r="E443" s="770"/>
    </row>
    <row r="444" spans="1:5" s="776" customFormat="1">
      <c r="A444" s="769">
        <v>170039</v>
      </c>
      <c r="B444" s="76">
        <v>39</v>
      </c>
      <c r="C444" s="77">
        <v>80.069999999999993</v>
      </c>
      <c r="D444" s="77">
        <v>112.1</v>
      </c>
      <c r="E444" s="770"/>
    </row>
    <row r="445" spans="1:5" s="776" customFormat="1">
      <c r="A445" s="769">
        <v>170040</v>
      </c>
      <c r="B445" s="76">
        <v>40</v>
      </c>
      <c r="C445" s="77">
        <v>82.09</v>
      </c>
      <c r="D445" s="77">
        <v>114.92</v>
      </c>
      <c r="E445" s="770"/>
    </row>
    <row r="446" spans="1:5" s="776" customFormat="1">
      <c r="A446" s="769">
        <v>170041</v>
      </c>
      <c r="B446" s="76">
        <v>41</v>
      </c>
      <c r="C446" s="77">
        <v>84.12</v>
      </c>
      <c r="D446" s="77">
        <v>117.77</v>
      </c>
      <c r="E446" s="770"/>
    </row>
    <row r="447" spans="1:5" s="776" customFormat="1">
      <c r="A447" s="769">
        <v>170042</v>
      </c>
      <c r="B447" s="76">
        <v>42</v>
      </c>
      <c r="C447" s="77">
        <v>86.14</v>
      </c>
      <c r="D447" s="77">
        <v>120.6</v>
      </c>
      <c r="E447" s="770"/>
    </row>
    <row r="448" spans="1:5" s="776" customFormat="1">
      <c r="A448" s="769">
        <v>170043</v>
      </c>
      <c r="B448" s="76">
        <v>43</v>
      </c>
      <c r="C448" s="77">
        <v>88.15</v>
      </c>
      <c r="D448" s="77">
        <v>123.41</v>
      </c>
      <c r="E448" s="770"/>
    </row>
    <row r="449" spans="1:5" s="776" customFormat="1">
      <c r="A449" s="769">
        <v>170044</v>
      </c>
      <c r="B449" s="76">
        <v>44</v>
      </c>
      <c r="C449" s="77">
        <v>90.18</v>
      </c>
      <c r="D449" s="77">
        <v>126.25</v>
      </c>
      <c r="E449" s="770"/>
    </row>
    <row r="450" spans="1:5" s="776" customFormat="1">
      <c r="A450" s="769">
        <v>170045</v>
      </c>
      <c r="B450" s="76">
        <v>45</v>
      </c>
      <c r="C450" s="77">
        <v>92.19</v>
      </c>
      <c r="D450" s="77">
        <v>129.07</v>
      </c>
      <c r="E450" s="770"/>
    </row>
    <row r="451" spans="1:5" s="776" customFormat="1">
      <c r="A451" s="769">
        <v>170046</v>
      </c>
      <c r="B451" s="76">
        <v>46</v>
      </c>
      <c r="C451" s="77">
        <v>94.22</v>
      </c>
      <c r="D451" s="77">
        <v>131.91</v>
      </c>
      <c r="E451" s="770"/>
    </row>
    <row r="452" spans="1:5" s="776" customFormat="1">
      <c r="A452" s="769">
        <v>170047</v>
      </c>
      <c r="B452" s="76">
        <v>47</v>
      </c>
      <c r="C452" s="77">
        <v>96.23</v>
      </c>
      <c r="D452" s="77">
        <v>134.72</v>
      </c>
      <c r="E452" s="770"/>
    </row>
    <row r="453" spans="1:5" s="776" customFormat="1">
      <c r="A453" s="769">
        <v>170048</v>
      </c>
      <c r="B453" s="76">
        <v>48</v>
      </c>
      <c r="C453" s="77">
        <v>98.26</v>
      </c>
      <c r="D453" s="77">
        <v>137.56</v>
      </c>
      <c r="E453" s="770"/>
    </row>
    <row r="454" spans="1:5" s="776" customFormat="1">
      <c r="A454" s="769">
        <v>170049</v>
      </c>
      <c r="B454" s="76">
        <v>49</v>
      </c>
      <c r="C454" s="77">
        <v>100.26</v>
      </c>
      <c r="D454" s="77">
        <v>140.37</v>
      </c>
      <c r="E454" s="770"/>
    </row>
    <row r="455" spans="1:5" s="776" customFormat="1">
      <c r="A455" s="769">
        <v>170050</v>
      </c>
      <c r="B455" s="76">
        <v>50</v>
      </c>
      <c r="C455" s="77">
        <v>102.28</v>
      </c>
      <c r="D455" s="77">
        <v>143.19</v>
      </c>
      <c r="E455" s="770"/>
    </row>
    <row r="456" spans="1:5" s="776" customFormat="1">
      <c r="A456" s="769">
        <v>170051</v>
      </c>
      <c r="B456" s="76">
        <v>51</v>
      </c>
      <c r="C456" s="77">
        <v>104.32</v>
      </c>
      <c r="D456" s="77">
        <v>146.05000000000001</v>
      </c>
      <c r="E456" s="770"/>
    </row>
    <row r="457" spans="1:5" s="776" customFormat="1">
      <c r="A457" s="769">
        <v>170052</v>
      </c>
      <c r="B457" s="76">
        <v>52</v>
      </c>
      <c r="C457" s="77">
        <v>106.32</v>
      </c>
      <c r="D457" s="77">
        <v>148.85</v>
      </c>
      <c r="E457" s="770"/>
    </row>
    <row r="458" spans="1:5" s="776" customFormat="1">
      <c r="A458" s="769">
        <v>170053</v>
      </c>
      <c r="B458" s="76">
        <v>53</v>
      </c>
      <c r="C458" s="77">
        <v>108.35</v>
      </c>
      <c r="D458" s="77">
        <v>151.69</v>
      </c>
      <c r="E458" s="770"/>
    </row>
    <row r="459" spans="1:5" s="776" customFormat="1">
      <c r="A459" s="769">
        <v>170054</v>
      </c>
      <c r="B459" s="76">
        <v>54</v>
      </c>
      <c r="C459" s="77">
        <v>110.39</v>
      </c>
      <c r="D459" s="77">
        <v>154.54</v>
      </c>
      <c r="E459" s="770"/>
    </row>
    <row r="460" spans="1:5" s="776" customFormat="1">
      <c r="A460" s="769">
        <v>170055</v>
      </c>
      <c r="B460" s="76">
        <v>55</v>
      </c>
      <c r="C460" s="77">
        <v>112.39</v>
      </c>
      <c r="D460" s="77">
        <v>157.34</v>
      </c>
      <c r="E460" s="770"/>
    </row>
    <row r="461" spans="1:5" s="776" customFormat="1">
      <c r="A461" s="769">
        <v>170056</v>
      </c>
      <c r="B461" s="76">
        <v>56</v>
      </c>
      <c r="C461" s="77">
        <v>114.4</v>
      </c>
      <c r="D461" s="77">
        <v>160.16999999999999</v>
      </c>
      <c r="E461" s="770"/>
    </row>
    <row r="462" spans="1:5" s="776" customFormat="1">
      <c r="A462" s="769">
        <v>170057</v>
      </c>
      <c r="B462" s="76">
        <v>57</v>
      </c>
      <c r="C462" s="77">
        <v>116.44</v>
      </c>
      <c r="D462" s="77">
        <v>163.01</v>
      </c>
      <c r="E462" s="770"/>
    </row>
    <row r="463" spans="1:5" s="776" customFormat="1">
      <c r="A463" s="769">
        <v>170058</v>
      </c>
      <c r="B463" s="76">
        <v>58</v>
      </c>
      <c r="C463" s="77">
        <v>118.48</v>
      </c>
      <c r="D463" s="77">
        <v>165.88</v>
      </c>
      <c r="E463" s="770"/>
    </row>
    <row r="464" spans="1:5" s="776" customFormat="1">
      <c r="A464" s="769">
        <v>170059</v>
      </c>
      <c r="B464" s="76">
        <v>59</v>
      </c>
      <c r="C464" s="77">
        <v>120.49</v>
      </c>
      <c r="D464" s="77">
        <v>168.68</v>
      </c>
      <c r="E464" s="770"/>
    </row>
    <row r="465" spans="1:5" s="776" customFormat="1">
      <c r="A465" s="769">
        <v>170060</v>
      </c>
      <c r="B465" s="76">
        <v>60</v>
      </c>
      <c r="C465" s="77">
        <v>122.5</v>
      </c>
      <c r="D465" s="77">
        <v>171.5</v>
      </c>
      <c r="E465" s="770"/>
    </row>
    <row r="466" spans="1:5" s="776" customFormat="1">
      <c r="A466" s="769">
        <v>170061</v>
      </c>
      <c r="B466" s="76">
        <v>61</v>
      </c>
      <c r="C466" s="77">
        <v>124.53</v>
      </c>
      <c r="D466" s="77">
        <v>174.35</v>
      </c>
      <c r="E466" s="770"/>
    </row>
    <row r="467" spans="1:5" s="776" customFormat="1">
      <c r="A467" s="769">
        <v>170062</v>
      </c>
      <c r="B467" s="76">
        <v>62</v>
      </c>
      <c r="C467" s="77">
        <v>126.58</v>
      </c>
      <c r="D467" s="77">
        <v>177.21</v>
      </c>
      <c r="E467" s="770"/>
    </row>
    <row r="468" spans="1:5" s="776" customFormat="1">
      <c r="A468" s="769">
        <v>170063</v>
      </c>
      <c r="B468" s="76">
        <v>63</v>
      </c>
      <c r="C468" s="77">
        <v>128.57</v>
      </c>
      <c r="D468" s="77">
        <v>180</v>
      </c>
      <c r="E468" s="770"/>
    </row>
    <row r="469" spans="1:5" s="776" customFormat="1">
      <c r="A469" s="769">
        <v>170064</v>
      </c>
      <c r="B469" s="76">
        <v>64</v>
      </c>
      <c r="C469" s="77">
        <v>130.58000000000001</v>
      </c>
      <c r="D469" s="77">
        <v>182.81</v>
      </c>
      <c r="E469" s="770"/>
    </row>
    <row r="470" spans="1:5" s="776" customFormat="1">
      <c r="A470" s="769">
        <v>170065</v>
      </c>
      <c r="B470" s="76">
        <v>65</v>
      </c>
      <c r="C470" s="77">
        <v>132.59</v>
      </c>
      <c r="D470" s="77">
        <v>185.63</v>
      </c>
      <c r="E470" s="770"/>
    </row>
    <row r="471" spans="1:5" s="776" customFormat="1">
      <c r="A471" s="769">
        <v>170066</v>
      </c>
      <c r="B471" s="76">
        <v>66</v>
      </c>
      <c r="C471" s="77">
        <v>134.62</v>
      </c>
      <c r="D471" s="77">
        <v>188.47</v>
      </c>
      <c r="E471" s="770"/>
    </row>
    <row r="472" spans="1:5" s="776" customFormat="1">
      <c r="A472" s="769">
        <v>170067</v>
      </c>
      <c r="B472" s="76">
        <v>67</v>
      </c>
      <c r="C472" s="77">
        <v>136.66999999999999</v>
      </c>
      <c r="D472" s="77">
        <v>191.33</v>
      </c>
      <c r="E472" s="770"/>
    </row>
    <row r="473" spans="1:5" s="776" customFormat="1">
      <c r="A473" s="769">
        <v>170068</v>
      </c>
      <c r="B473" s="76">
        <v>68</v>
      </c>
      <c r="C473" s="77">
        <v>138.63999999999999</v>
      </c>
      <c r="D473" s="77">
        <v>194.1</v>
      </c>
      <c r="E473" s="767"/>
    </row>
    <row r="474" spans="1:5" s="776" customFormat="1">
      <c r="A474" s="769">
        <v>170069</v>
      </c>
      <c r="B474" s="76">
        <v>69</v>
      </c>
      <c r="C474" s="77">
        <v>140.71</v>
      </c>
      <c r="D474" s="77">
        <v>197</v>
      </c>
      <c r="E474" s="767"/>
    </row>
    <row r="475" spans="1:5" s="776" customFormat="1">
      <c r="A475" s="769">
        <v>170070</v>
      </c>
      <c r="B475" s="76">
        <v>70</v>
      </c>
      <c r="C475" s="77">
        <v>142.71</v>
      </c>
      <c r="D475" s="77">
        <v>199.8</v>
      </c>
      <c r="E475" s="767"/>
    </row>
    <row r="476" spans="1:5" s="776" customFormat="1">
      <c r="A476" s="769">
        <v>170071</v>
      </c>
      <c r="B476" s="76">
        <v>71</v>
      </c>
      <c r="C476" s="77">
        <v>144.72</v>
      </c>
      <c r="D476" s="77">
        <v>202.61</v>
      </c>
      <c r="E476" s="767"/>
    </row>
    <row r="477" spans="1:5" s="776" customFormat="1">
      <c r="A477" s="769">
        <v>170072</v>
      </c>
      <c r="B477" s="76">
        <v>72</v>
      </c>
      <c r="C477" s="77">
        <v>146.75</v>
      </c>
      <c r="D477" s="77">
        <v>205.45</v>
      </c>
      <c r="E477" s="767"/>
    </row>
    <row r="478" spans="1:5" s="776" customFormat="1">
      <c r="A478" s="769">
        <v>170073</v>
      </c>
      <c r="B478" s="76">
        <v>73</v>
      </c>
      <c r="C478" s="77">
        <v>148.78</v>
      </c>
      <c r="D478" s="77">
        <v>208.3</v>
      </c>
      <c r="E478" s="767"/>
    </row>
    <row r="479" spans="1:5" s="776" customFormat="1">
      <c r="A479" s="769">
        <v>170074</v>
      </c>
      <c r="B479" s="76">
        <v>74</v>
      </c>
      <c r="C479" s="77">
        <v>150.83000000000001</v>
      </c>
      <c r="D479" s="77">
        <v>211.16</v>
      </c>
      <c r="E479" s="767"/>
    </row>
    <row r="480" spans="1:5" s="776" customFormat="1">
      <c r="A480" s="769">
        <v>170075</v>
      </c>
      <c r="B480" s="76">
        <v>75</v>
      </c>
      <c r="C480" s="77">
        <v>152.80000000000001</v>
      </c>
      <c r="D480" s="77">
        <v>213.91</v>
      </c>
      <c r="E480" s="767"/>
    </row>
    <row r="481" spans="1:5" s="776" customFormat="1">
      <c r="A481" s="769">
        <v>170076</v>
      </c>
      <c r="B481" s="76">
        <v>76</v>
      </c>
      <c r="C481" s="77">
        <v>154.87</v>
      </c>
      <c r="D481" s="77">
        <v>216.82</v>
      </c>
      <c r="E481" s="767"/>
    </row>
    <row r="482" spans="1:5" s="776" customFormat="1">
      <c r="A482" s="769">
        <v>170077</v>
      </c>
      <c r="B482" s="76">
        <v>77</v>
      </c>
      <c r="C482" s="77">
        <v>156.85</v>
      </c>
      <c r="D482" s="77">
        <v>219.59</v>
      </c>
      <c r="E482" s="767"/>
    </row>
    <row r="483" spans="1:5" s="776" customFormat="1">
      <c r="A483" s="769">
        <v>170078</v>
      </c>
      <c r="B483" s="76">
        <v>78</v>
      </c>
      <c r="C483" s="77">
        <v>158.85</v>
      </c>
      <c r="D483" s="77">
        <v>222.39</v>
      </c>
      <c r="E483" s="767"/>
    </row>
    <row r="484" spans="1:5" s="776" customFormat="1">
      <c r="A484" s="769">
        <v>170079</v>
      </c>
      <c r="B484" s="76">
        <v>79</v>
      </c>
      <c r="C484" s="77">
        <v>160.96</v>
      </c>
      <c r="D484" s="77">
        <v>225.34</v>
      </c>
      <c r="E484" s="767"/>
    </row>
    <row r="485" spans="1:5" s="776" customFormat="1">
      <c r="A485" s="769">
        <v>170080</v>
      </c>
      <c r="B485" s="76">
        <v>80</v>
      </c>
      <c r="C485" s="77">
        <v>162.97999999999999</v>
      </c>
      <c r="D485" s="77">
        <v>228.17</v>
      </c>
      <c r="E485" s="767"/>
    </row>
    <row r="486" spans="1:5" s="776" customFormat="1">
      <c r="A486" s="769">
        <v>170081</v>
      </c>
      <c r="B486" s="76">
        <v>81</v>
      </c>
      <c r="C486" s="77">
        <v>165</v>
      </c>
      <c r="D486" s="77">
        <v>231</v>
      </c>
      <c r="E486" s="767"/>
    </row>
    <row r="487" spans="1:5" s="776" customFormat="1">
      <c r="A487" s="769">
        <v>170082</v>
      </c>
      <c r="B487" s="76">
        <v>82</v>
      </c>
      <c r="C487" s="77">
        <v>166.93</v>
      </c>
      <c r="D487" s="77">
        <v>233.7</v>
      </c>
      <c r="E487" s="767"/>
    </row>
    <row r="488" spans="1:5" s="776" customFormat="1">
      <c r="A488" s="769">
        <v>170083</v>
      </c>
      <c r="B488" s="76">
        <v>83</v>
      </c>
      <c r="C488" s="77">
        <v>168.97</v>
      </c>
      <c r="D488" s="77">
        <v>236.56</v>
      </c>
      <c r="E488" s="767"/>
    </row>
    <row r="489" spans="1:5" s="776" customFormat="1">
      <c r="A489" s="769">
        <v>170084</v>
      </c>
      <c r="B489" s="76">
        <v>84</v>
      </c>
      <c r="C489" s="77">
        <v>171.03</v>
      </c>
      <c r="D489" s="77">
        <v>239.44</v>
      </c>
      <c r="E489" s="767"/>
    </row>
    <row r="490" spans="1:5" s="776" customFormat="1">
      <c r="A490" s="769">
        <v>170085</v>
      </c>
      <c r="B490" s="76">
        <v>85</v>
      </c>
      <c r="C490" s="77">
        <v>173.1</v>
      </c>
      <c r="D490" s="77">
        <v>242.34</v>
      </c>
      <c r="E490" s="767"/>
    </row>
    <row r="491" spans="1:5" s="776" customFormat="1">
      <c r="A491" s="769">
        <v>170086</v>
      </c>
      <c r="B491" s="76">
        <v>86</v>
      </c>
      <c r="C491" s="77">
        <v>175.06</v>
      </c>
      <c r="D491" s="77">
        <v>245.08</v>
      </c>
      <c r="E491" s="767"/>
    </row>
    <row r="492" spans="1:5" s="776" customFormat="1">
      <c r="A492" s="769">
        <v>170087</v>
      </c>
      <c r="B492" s="76">
        <v>87</v>
      </c>
      <c r="C492" s="77">
        <v>177.02</v>
      </c>
      <c r="D492" s="77">
        <v>247.83</v>
      </c>
      <c r="E492" s="767"/>
    </row>
    <row r="493" spans="1:5" s="776" customFormat="1">
      <c r="A493" s="769">
        <v>170088</v>
      </c>
      <c r="B493" s="76">
        <v>88</v>
      </c>
      <c r="C493" s="77">
        <v>179.13</v>
      </c>
      <c r="D493" s="77">
        <v>250.78</v>
      </c>
      <c r="E493" s="767"/>
    </row>
    <row r="494" spans="1:5" s="776" customFormat="1">
      <c r="A494" s="769">
        <v>170089</v>
      </c>
      <c r="B494" s="76">
        <v>89</v>
      </c>
      <c r="C494" s="77">
        <v>181.11</v>
      </c>
      <c r="D494" s="77">
        <v>253.55</v>
      </c>
      <c r="E494" s="767"/>
    </row>
    <row r="495" spans="1:5" s="776" customFormat="1">
      <c r="A495" s="769">
        <v>170090</v>
      </c>
      <c r="B495" s="76">
        <v>90</v>
      </c>
      <c r="C495" s="77">
        <v>183.1</v>
      </c>
      <c r="D495" s="77">
        <v>256.33999999999997</v>
      </c>
      <c r="E495" s="767"/>
    </row>
    <row r="496" spans="1:5" s="776" customFormat="1">
      <c r="A496" s="769">
        <v>170091</v>
      </c>
      <c r="B496" s="76">
        <v>91</v>
      </c>
      <c r="C496" s="77">
        <v>185.24</v>
      </c>
      <c r="D496" s="77">
        <v>259.33999999999997</v>
      </c>
      <c r="E496" s="767"/>
    </row>
    <row r="497" spans="1:5" s="776" customFormat="1">
      <c r="A497" s="769">
        <v>170092</v>
      </c>
      <c r="B497" s="76">
        <v>92</v>
      </c>
      <c r="C497" s="77">
        <v>187.25</v>
      </c>
      <c r="D497" s="77">
        <v>262.14999999999998</v>
      </c>
      <c r="E497" s="767"/>
    </row>
    <row r="498" spans="1:5" s="776" customFormat="1">
      <c r="A498" s="769">
        <v>170093</v>
      </c>
      <c r="B498" s="76">
        <v>93</v>
      </c>
      <c r="C498" s="77">
        <v>189.27</v>
      </c>
      <c r="D498" s="77">
        <v>264.98</v>
      </c>
      <c r="E498" s="767"/>
    </row>
    <row r="499" spans="1:5" s="776" customFormat="1">
      <c r="A499" s="769">
        <v>170094</v>
      </c>
      <c r="B499" s="76">
        <v>94</v>
      </c>
      <c r="C499" s="77">
        <v>191.3</v>
      </c>
      <c r="D499" s="77">
        <v>267.82</v>
      </c>
      <c r="E499" s="767"/>
    </row>
    <row r="500" spans="1:5" s="776" customFormat="1">
      <c r="A500" s="769">
        <v>170095</v>
      </c>
      <c r="B500" s="76">
        <v>95</v>
      </c>
      <c r="C500" s="77">
        <v>193.18</v>
      </c>
      <c r="D500" s="77">
        <v>270.45999999999998</v>
      </c>
      <c r="E500" s="767"/>
    </row>
    <row r="501" spans="1:5" s="776" customFormat="1">
      <c r="A501" s="769">
        <v>170096</v>
      </c>
      <c r="B501" s="76">
        <v>96</v>
      </c>
      <c r="C501" s="77">
        <v>195.23</v>
      </c>
      <c r="D501" s="77">
        <v>273.32</v>
      </c>
      <c r="E501" s="767"/>
    </row>
    <row r="502" spans="1:5" s="776" customFormat="1">
      <c r="A502" s="769">
        <v>170097</v>
      </c>
      <c r="B502" s="76">
        <v>97</v>
      </c>
      <c r="C502" s="77">
        <v>197.28</v>
      </c>
      <c r="D502" s="77">
        <v>276.2</v>
      </c>
      <c r="E502" s="767"/>
    </row>
    <row r="503" spans="1:5" s="776" customFormat="1">
      <c r="A503" s="769">
        <v>170098</v>
      </c>
      <c r="B503" s="76">
        <v>98</v>
      </c>
      <c r="C503" s="77">
        <v>199.35</v>
      </c>
      <c r="D503" s="77">
        <v>279.08999999999997</v>
      </c>
      <c r="E503" s="767"/>
    </row>
    <row r="504" spans="1:5" s="776" customFormat="1">
      <c r="A504" s="769">
        <v>170099</v>
      </c>
      <c r="B504" s="76">
        <v>99</v>
      </c>
      <c r="C504" s="77">
        <v>201.43</v>
      </c>
      <c r="D504" s="77">
        <v>282</v>
      </c>
      <c r="E504" s="767"/>
    </row>
    <row r="505" spans="1:5" s="776" customFormat="1">
      <c r="A505" s="769">
        <v>170100</v>
      </c>
      <c r="B505" s="76">
        <v>100</v>
      </c>
      <c r="C505" s="77">
        <v>203.34</v>
      </c>
      <c r="D505" s="77">
        <v>284.68</v>
      </c>
      <c r="E505" s="767"/>
    </row>
    <row r="506" spans="1:5" s="776" customFormat="1">
      <c r="A506" s="769">
        <v>170101</v>
      </c>
      <c r="B506" s="76">
        <v>101</v>
      </c>
      <c r="C506" s="77">
        <v>205.44</v>
      </c>
      <c r="D506" s="77">
        <v>287.61</v>
      </c>
      <c r="E506" s="767"/>
    </row>
    <row r="507" spans="1:5" s="776" customFormat="1">
      <c r="A507" s="769">
        <v>170102</v>
      </c>
      <c r="B507" s="76">
        <v>102</v>
      </c>
      <c r="C507" s="77">
        <v>207.37</v>
      </c>
      <c r="D507" s="77">
        <v>290.31</v>
      </c>
      <c r="E507" s="767"/>
    </row>
    <row r="508" spans="1:5" s="776" customFormat="1">
      <c r="A508" s="769">
        <v>170103</v>
      </c>
      <c r="B508" s="76">
        <v>103</v>
      </c>
      <c r="C508" s="77">
        <v>209.48</v>
      </c>
      <c r="D508" s="77">
        <v>293.27999999999997</v>
      </c>
      <c r="E508" s="767"/>
    </row>
    <row r="509" spans="1:5" s="776" customFormat="1">
      <c r="A509" s="769">
        <v>170104</v>
      </c>
      <c r="B509" s="76">
        <v>104</v>
      </c>
      <c r="C509" s="77">
        <v>211.43</v>
      </c>
      <c r="D509" s="77">
        <v>296</v>
      </c>
      <c r="E509" s="767"/>
    </row>
    <row r="510" spans="1:5" s="776" customFormat="1">
      <c r="A510" s="769">
        <v>170105</v>
      </c>
      <c r="B510" s="76">
        <v>105</v>
      </c>
      <c r="C510" s="77">
        <v>213.56</v>
      </c>
      <c r="D510" s="77">
        <v>298.99</v>
      </c>
      <c r="E510" s="767"/>
    </row>
    <row r="511" spans="1:5" s="776" customFormat="1">
      <c r="A511" s="769">
        <v>170106</v>
      </c>
      <c r="B511" s="76">
        <v>106</v>
      </c>
      <c r="C511" s="77">
        <v>215.52</v>
      </c>
      <c r="D511" s="77">
        <v>301.73</v>
      </c>
      <c r="E511" s="767"/>
    </row>
    <row r="512" spans="1:5" s="776" customFormat="1">
      <c r="A512" s="769">
        <v>170107</v>
      </c>
      <c r="B512" s="76">
        <v>107</v>
      </c>
      <c r="C512" s="77">
        <v>217.49</v>
      </c>
      <c r="D512" s="77">
        <v>304.48</v>
      </c>
      <c r="E512" s="767"/>
    </row>
    <row r="513" spans="1:5" s="776" customFormat="1">
      <c r="A513" s="769">
        <v>170108</v>
      </c>
      <c r="B513" s="76">
        <v>108</v>
      </c>
      <c r="C513" s="77">
        <v>219.46</v>
      </c>
      <c r="D513" s="77">
        <v>307.24</v>
      </c>
      <c r="E513" s="767"/>
    </row>
    <row r="514" spans="1:5" s="776" customFormat="1">
      <c r="A514" s="769">
        <v>170109</v>
      </c>
      <c r="B514" s="76">
        <v>109</v>
      </c>
      <c r="C514" s="77">
        <v>221.63</v>
      </c>
      <c r="D514" s="77">
        <v>310.29000000000002</v>
      </c>
      <c r="E514" s="767"/>
    </row>
    <row r="515" spans="1:5" s="776" customFormat="1">
      <c r="A515" s="769">
        <v>170110</v>
      </c>
      <c r="B515" s="76">
        <v>110</v>
      </c>
      <c r="C515" s="77">
        <v>223.62</v>
      </c>
      <c r="D515" s="77">
        <v>313.07</v>
      </c>
      <c r="E515" s="767"/>
    </row>
    <row r="516" spans="1:5" s="776" customFormat="1">
      <c r="A516" s="769">
        <v>170111</v>
      </c>
      <c r="B516" s="76">
        <v>111</v>
      </c>
      <c r="C516" s="77">
        <v>225.61</v>
      </c>
      <c r="D516" s="77">
        <v>315.86</v>
      </c>
      <c r="E516" s="767"/>
    </row>
    <row r="517" spans="1:5" s="776" customFormat="1">
      <c r="A517" s="769">
        <v>170112</v>
      </c>
      <c r="B517" s="76">
        <v>112</v>
      </c>
      <c r="C517" s="77">
        <v>227.61</v>
      </c>
      <c r="D517" s="77">
        <v>318.66000000000003</v>
      </c>
      <c r="E517" s="767"/>
    </row>
    <row r="518" spans="1:5" s="776" customFormat="1">
      <c r="A518" s="769">
        <v>170113</v>
      </c>
      <c r="B518" s="76">
        <v>113</v>
      </c>
      <c r="C518" s="77">
        <v>229.62</v>
      </c>
      <c r="D518" s="77">
        <v>321.47000000000003</v>
      </c>
      <c r="E518" s="767"/>
    </row>
    <row r="519" spans="1:5" s="776" customFormat="1">
      <c r="A519" s="769">
        <v>170114</v>
      </c>
      <c r="B519" s="76">
        <v>114</v>
      </c>
      <c r="C519" s="77">
        <v>231.64</v>
      </c>
      <c r="D519" s="77">
        <v>324.29000000000002</v>
      </c>
      <c r="E519" s="767"/>
    </row>
    <row r="520" spans="1:5" s="776" customFormat="1">
      <c r="A520" s="769">
        <v>170115</v>
      </c>
      <c r="B520" s="76">
        <v>115</v>
      </c>
      <c r="C520" s="77">
        <v>233.66</v>
      </c>
      <c r="D520" s="77">
        <v>327.12</v>
      </c>
      <c r="E520" s="767"/>
    </row>
    <row r="521" spans="1:5" s="776" customFormat="1">
      <c r="A521" s="769">
        <v>170116</v>
      </c>
      <c r="B521" s="76">
        <v>116</v>
      </c>
      <c r="C521" s="77">
        <v>235.69</v>
      </c>
      <c r="D521" s="77">
        <v>329.96</v>
      </c>
      <c r="E521" s="767"/>
    </row>
    <row r="522" spans="1:5" s="776" customFormat="1">
      <c r="A522" s="769">
        <v>170117</v>
      </c>
      <c r="B522" s="76">
        <v>117</v>
      </c>
      <c r="C522" s="77">
        <v>237.73</v>
      </c>
      <c r="D522" s="77">
        <v>332.82</v>
      </c>
      <c r="E522" s="767"/>
    </row>
    <row r="523" spans="1:5" s="776" customFormat="1">
      <c r="A523" s="769">
        <v>170118</v>
      </c>
      <c r="B523" s="76">
        <v>118</v>
      </c>
      <c r="C523" s="77">
        <v>239.77</v>
      </c>
      <c r="D523" s="77">
        <v>335.68</v>
      </c>
      <c r="E523" s="767"/>
    </row>
    <row r="524" spans="1:5" s="776" customFormat="1">
      <c r="A524" s="769">
        <v>170119</v>
      </c>
      <c r="B524" s="76">
        <v>119</v>
      </c>
      <c r="C524" s="77">
        <v>241.83</v>
      </c>
      <c r="D524" s="77">
        <v>338.56</v>
      </c>
      <c r="E524" s="767"/>
    </row>
    <row r="525" spans="1:5" s="776" customFormat="1">
      <c r="A525" s="769">
        <v>170120</v>
      </c>
      <c r="B525" s="76">
        <v>120</v>
      </c>
      <c r="C525" s="77">
        <v>243.89</v>
      </c>
      <c r="D525" s="77">
        <v>341.44</v>
      </c>
      <c r="E525" s="767"/>
    </row>
    <row r="526" spans="1:5" s="776" customFormat="1">
      <c r="A526" s="769">
        <v>170121</v>
      </c>
      <c r="B526" s="76">
        <v>121</v>
      </c>
      <c r="C526" s="77">
        <v>245.71</v>
      </c>
      <c r="D526" s="77">
        <v>344</v>
      </c>
      <c r="E526" s="767"/>
    </row>
    <row r="527" spans="1:5" s="776" customFormat="1">
      <c r="A527" s="769">
        <v>170122</v>
      </c>
      <c r="B527" s="76">
        <v>122</v>
      </c>
      <c r="C527" s="77">
        <v>247.79</v>
      </c>
      <c r="D527" s="77">
        <v>346.91</v>
      </c>
      <c r="E527" s="767"/>
    </row>
    <row r="528" spans="1:5" s="776" customFormat="1">
      <c r="A528" s="769">
        <v>170123</v>
      </c>
      <c r="B528" s="76">
        <v>123</v>
      </c>
      <c r="C528" s="77">
        <v>249.87</v>
      </c>
      <c r="D528" s="77">
        <v>349.82</v>
      </c>
      <c r="E528" s="767"/>
    </row>
    <row r="529" spans="1:5" s="776" customFormat="1">
      <c r="A529" s="769">
        <v>170124</v>
      </c>
      <c r="B529" s="76">
        <v>124</v>
      </c>
      <c r="C529" s="77">
        <v>251.97</v>
      </c>
      <c r="D529" s="77">
        <v>352.76</v>
      </c>
      <c r="E529" s="767"/>
    </row>
    <row r="530" spans="1:5" s="776" customFormat="1">
      <c r="A530" s="769">
        <v>170125</v>
      </c>
      <c r="B530" s="76">
        <v>125</v>
      </c>
      <c r="C530" s="77">
        <v>253.81</v>
      </c>
      <c r="D530" s="77">
        <v>355.33</v>
      </c>
      <c r="E530" s="767"/>
    </row>
    <row r="531" spans="1:5" s="776" customFormat="1">
      <c r="A531" s="769">
        <v>170126</v>
      </c>
      <c r="B531" s="76">
        <v>126</v>
      </c>
      <c r="C531" s="77">
        <v>255.92</v>
      </c>
      <c r="D531" s="77">
        <v>358.28</v>
      </c>
      <c r="E531" s="767"/>
    </row>
    <row r="532" spans="1:5" s="776" customFormat="1">
      <c r="A532" s="769">
        <v>170127</v>
      </c>
      <c r="B532" s="76">
        <v>127</v>
      </c>
      <c r="C532" s="77">
        <v>258.04000000000002</v>
      </c>
      <c r="D532" s="77">
        <v>361.25</v>
      </c>
      <c r="E532" s="767"/>
    </row>
    <row r="533" spans="1:5" s="776" customFormat="1">
      <c r="A533" s="769">
        <v>170128</v>
      </c>
      <c r="B533" s="76">
        <v>128</v>
      </c>
      <c r="C533" s="77">
        <v>259.89</v>
      </c>
      <c r="D533" s="77">
        <v>363.85</v>
      </c>
      <c r="E533" s="767"/>
    </row>
    <row r="534" spans="1:5" s="776" customFormat="1">
      <c r="A534" s="769">
        <v>170129</v>
      </c>
      <c r="B534" s="76">
        <v>129</v>
      </c>
      <c r="C534" s="77">
        <v>262.02</v>
      </c>
      <c r="D534" s="77">
        <v>366.83</v>
      </c>
      <c r="E534" s="767"/>
    </row>
    <row r="535" spans="1:5" s="776" customFormat="1">
      <c r="A535" s="769">
        <v>170130</v>
      </c>
      <c r="B535" s="76">
        <v>130</v>
      </c>
      <c r="C535" s="77">
        <v>264.17</v>
      </c>
      <c r="D535" s="77">
        <v>369.84</v>
      </c>
      <c r="E535" s="767"/>
    </row>
    <row r="536" spans="1:5" s="776" customFormat="1">
      <c r="A536" s="769">
        <v>170131</v>
      </c>
      <c r="B536" s="76">
        <v>131</v>
      </c>
      <c r="C536" s="77">
        <v>266.04000000000002</v>
      </c>
      <c r="D536" s="77">
        <v>372.45</v>
      </c>
      <c r="E536" s="767"/>
    </row>
    <row r="537" spans="1:5" s="776" customFormat="1">
      <c r="A537" s="769">
        <v>170132</v>
      </c>
      <c r="B537" s="76">
        <v>132</v>
      </c>
      <c r="C537" s="77">
        <v>268.2</v>
      </c>
      <c r="D537" s="77">
        <v>375.48</v>
      </c>
      <c r="E537" s="767"/>
    </row>
    <row r="538" spans="1:5" s="776" customFormat="1">
      <c r="A538" s="769">
        <v>170133</v>
      </c>
      <c r="B538" s="76">
        <v>133</v>
      </c>
      <c r="C538" s="77">
        <v>270.07</v>
      </c>
      <c r="D538" s="77">
        <v>378.1</v>
      </c>
      <c r="E538" s="767"/>
    </row>
    <row r="539" spans="1:5" s="776" customFormat="1">
      <c r="A539" s="769">
        <v>170134</v>
      </c>
      <c r="B539" s="76">
        <v>134</v>
      </c>
      <c r="C539" s="77">
        <v>272.25</v>
      </c>
      <c r="D539" s="77">
        <v>381.15</v>
      </c>
      <c r="E539" s="767"/>
    </row>
    <row r="540" spans="1:5" s="776" customFormat="1">
      <c r="A540" s="769">
        <v>170135</v>
      </c>
      <c r="B540" s="76">
        <v>135</v>
      </c>
      <c r="C540" s="77">
        <v>274.14</v>
      </c>
      <c r="D540" s="77">
        <v>383.79</v>
      </c>
      <c r="E540" s="767"/>
    </row>
    <row r="541" spans="1:5" s="776" customFormat="1">
      <c r="A541" s="769">
        <v>170136</v>
      </c>
      <c r="B541" s="76">
        <v>136</v>
      </c>
      <c r="C541" s="77">
        <v>276.02</v>
      </c>
      <c r="D541" s="77">
        <v>386.43</v>
      </c>
      <c r="E541" s="767"/>
    </row>
    <row r="542" spans="1:5" s="776" customFormat="1">
      <c r="A542" s="769">
        <v>170137</v>
      </c>
      <c r="B542" s="76">
        <v>137</v>
      </c>
      <c r="C542" s="77">
        <v>278.23</v>
      </c>
      <c r="D542" s="77">
        <v>389.52</v>
      </c>
      <c r="E542" s="767"/>
    </row>
    <row r="543" spans="1:5" s="776" customFormat="1">
      <c r="A543" s="769">
        <v>170138</v>
      </c>
      <c r="B543" s="76">
        <v>138</v>
      </c>
      <c r="C543" s="77">
        <v>280.12</v>
      </c>
      <c r="D543" s="77">
        <v>392.17</v>
      </c>
      <c r="E543" s="767"/>
    </row>
    <row r="544" spans="1:5" s="776" customFormat="1">
      <c r="A544" s="769">
        <v>170139</v>
      </c>
      <c r="B544" s="76">
        <v>139</v>
      </c>
      <c r="C544" s="77">
        <v>282.35000000000002</v>
      </c>
      <c r="D544" s="77">
        <v>395.29</v>
      </c>
      <c r="E544" s="767"/>
    </row>
    <row r="545" spans="1:5" s="776" customFormat="1">
      <c r="A545" s="769">
        <v>170140</v>
      </c>
      <c r="B545" s="76">
        <v>140</v>
      </c>
      <c r="C545" s="77">
        <v>284.25</v>
      </c>
      <c r="D545" s="77">
        <v>397.96</v>
      </c>
      <c r="E545" s="767"/>
    </row>
    <row r="546" spans="1:5" s="776" customFormat="1">
      <c r="A546" s="769">
        <v>170141</v>
      </c>
      <c r="B546" s="76">
        <v>141</v>
      </c>
      <c r="C546" s="77">
        <v>286.16000000000003</v>
      </c>
      <c r="D546" s="77">
        <v>400.63</v>
      </c>
      <c r="E546" s="767"/>
    </row>
    <row r="547" spans="1:5" s="776" customFormat="1">
      <c r="A547" s="769">
        <v>170142</v>
      </c>
      <c r="B547" s="76">
        <v>142</v>
      </c>
      <c r="C547" s="77">
        <v>288.42</v>
      </c>
      <c r="D547" s="77">
        <v>403.78</v>
      </c>
      <c r="E547" s="767"/>
    </row>
    <row r="548" spans="1:5" s="776" customFormat="1">
      <c r="A548" s="769">
        <v>170143</v>
      </c>
      <c r="B548" s="76">
        <v>143</v>
      </c>
      <c r="C548" s="77">
        <v>290.33999999999997</v>
      </c>
      <c r="D548" s="77">
        <v>406.47</v>
      </c>
      <c r="E548" s="767"/>
    </row>
    <row r="549" spans="1:5" s="776" customFormat="1">
      <c r="A549" s="769">
        <v>170144</v>
      </c>
      <c r="B549" s="76">
        <v>144</v>
      </c>
      <c r="C549" s="77">
        <v>292.26</v>
      </c>
      <c r="D549" s="77">
        <v>409.16</v>
      </c>
      <c r="E549" s="767"/>
    </row>
    <row r="550" spans="1:5" s="776" customFormat="1">
      <c r="A550" s="769">
        <v>170145</v>
      </c>
      <c r="B550" s="76">
        <v>145</v>
      </c>
      <c r="C550" s="77">
        <v>294.54000000000002</v>
      </c>
      <c r="D550" s="77">
        <v>412.36</v>
      </c>
      <c r="E550" s="767"/>
    </row>
    <row r="551" spans="1:5" s="776" customFormat="1">
      <c r="A551" s="769">
        <v>170146</v>
      </c>
      <c r="B551" s="76">
        <v>146</v>
      </c>
      <c r="C551" s="77">
        <v>296.48</v>
      </c>
      <c r="D551" s="77">
        <v>415.07</v>
      </c>
      <c r="E551" s="767"/>
    </row>
    <row r="552" spans="1:5" s="776" customFormat="1">
      <c r="A552" s="769">
        <v>170147</v>
      </c>
      <c r="B552" s="76">
        <v>147</v>
      </c>
      <c r="C552" s="77">
        <v>298.42</v>
      </c>
      <c r="D552" s="77">
        <v>417.78</v>
      </c>
      <c r="E552" s="767"/>
    </row>
    <row r="553" spans="1:5" s="776" customFormat="1">
      <c r="A553" s="769">
        <v>170148</v>
      </c>
      <c r="B553" s="76">
        <v>148</v>
      </c>
      <c r="C553" s="77">
        <v>300.36</v>
      </c>
      <c r="D553" s="77">
        <v>420.5</v>
      </c>
      <c r="E553" s="767"/>
    </row>
    <row r="554" spans="1:5" s="776" customFormat="1">
      <c r="A554" s="769">
        <v>170149</v>
      </c>
      <c r="B554" s="76">
        <v>149</v>
      </c>
      <c r="C554" s="77">
        <v>302.31</v>
      </c>
      <c r="D554" s="77">
        <v>423.23</v>
      </c>
      <c r="E554" s="767"/>
    </row>
    <row r="555" spans="1:5" s="776" customFormat="1">
      <c r="A555" s="769">
        <v>170150</v>
      </c>
      <c r="B555" s="76">
        <v>150</v>
      </c>
      <c r="C555" s="77">
        <v>304.63</v>
      </c>
      <c r="D555" s="77">
        <v>426.49</v>
      </c>
      <c r="E555" s="767"/>
    </row>
    <row r="556" spans="1:5" s="776" customFormat="1">
      <c r="A556" s="769">
        <v>170151</v>
      </c>
      <c r="B556" s="76">
        <v>151</v>
      </c>
      <c r="C556" s="77">
        <v>306.58999999999997</v>
      </c>
      <c r="D556" s="77">
        <v>429.23</v>
      </c>
      <c r="E556" s="767"/>
    </row>
    <row r="557" spans="1:5" s="776" customFormat="1">
      <c r="A557" s="769">
        <v>170152</v>
      </c>
      <c r="B557" s="76">
        <v>152</v>
      </c>
      <c r="C557" s="77">
        <v>308.56</v>
      </c>
      <c r="D557" s="77">
        <v>431.98</v>
      </c>
      <c r="E557" s="767"/>
    </row>
    <row r="558" spans="1:5" s="776" customFormat="1">
      <c r="A558" s="769">
        <v>170153</v>
      </c>
      <c r="B558" s="76">
        <v>153</v>
      </c>
      <c r="C558" s="77">
        <v>310.52999999999997</v>
      </c>
      <c r="D558" s="77">
        <v>434.74</v>
      </c>
      <c r="E558" s="767"/>
    </row>
    <row r="559" spans="1:5" s="776" customFormat="1">
      <c r="A559" s="769">
        <v>170154</v>
      </c>
      <c r="B559" s="76">
        <v>154</v>
      </c>
      <c r="C559" s="77">
        <v>312.5</v>
      </c>
      <c r="D559" s="77">
        <v>437.5</v>
      </c>
      <c r="E559" s="767"/>
    </row>
    <row r="560" spans="1:5" s="776" customFormat="1">
      <c r="A560" s="769">
        <v>170155</v>
      </c>
      <c r="B560" s="76">
        <v>155</v>
      </c>
      <c r="C560" s="77">
        <v>314.48</v>
      </c>
      <c r="D560" s="77">
        <v>440.27</v>
      </c>
      <c r="E560" s="767"/>
    </row>
    <row r="561" spans="1:5" s="776" customFormat="1">
      <c r="A561" s="769">
        <v>170156</v>
      </c>
      <c r="B561" s="76">
        <v>156</v>
      </c>
      <c r="C561" s="77">
        <v>316.45999999999998</v>
      </c>
      <c r="D561" s="77">
        <v>443.04</v>
      </c>
      <c r="E561" s="767"/>
    </row>
    <row r="562" spans="1:5" s="776" customFormat="1">
      <c r="A562" s="769">
        <v>170157</v>
      </c>
      <c r="B562" s="76">
        <v>157</v>
      </c>
      <c r="C562" s="77">
        <v>318.45</v>
      </c>
      <c r="D562" s="77">
        <v>445.82</v>
      </c>
      <c r="E562" s="767"/>
    </row>
    <row r="563" spans="1:5" s="776" customFormat="1">
      <c r="A563" s="769">
        <v>170158</v>
      </c>
      <c r="B563" s="76">
        <v>158</v>
      </c>
      <c r="C563" s="77">
        <v>320.85000000000002</v>
      </c>
      <c r="D563" s="77">
        <v>449.2</v>
      </c>
      <c r="E563" s="767"/>
    </row>
    <row r="564" spans="1:5" s="776" customFormat="1">
      <c r="A564" s="769">
        <v>170159</v>
      </c>
      <c r="B564" s="76">
        <v>159</v>
      </c>
      <c r="C564" s="77">
        <v>322.86</v>
      </c>
      <c r="D564" s="77">
        <v>452</v>
      </c>
      <c r="E564" s="767"/>
    </row>
    <row r="565" spans="1:5" s="776" customFormat="1">
      <c r="A565" s="769">
        <v>170160</v>
      </c>
      <c r="B565" s="76">
        <v>160</v>
      </c>
      <c r="C565" s="77">
        <v>324.86</v>
      </c>
      <c r="D565" s="77">
        <v>454.81</v>
      </c>
      <c r="E565" s="767"/>
    </row>
    <row r="566" spans="1:5" s="776" customFormat="1">
      <c r="A566" s="769">
        <v>170161</v>
      </c>
      <c r="B566" s="76">
        <v>161</v>
      </c>
      <c r="C566" s="77">
        <v>326.87</v>
      </c>
      <c r="D566" s="77">
        <v>457.62</v>
      </c>
      <c r="E566" s="767"/>
    </row>
    <row r="567" spans="1:5" s="776" customFormat="1">
      <c r="A567" s="769">
        <v>170162</v>
      </c>
      <c r="B567" s="76">
        <v>162</v>
      </c>
      <c r="C567" s="77">
        <v>328.89</v>
      </c>
      <c r="D567" s="77">
        <v>460.45</v>
      </c>
      <c r="E567" s="767"/>
    </row>
    <row r="568" spans="1:5" s="776" customFormat="1">
      <c r="A568" s="769">
        <v>170163</v>
      </c>
      <c r="B568" s="76">
        <v>163</v>
      </c>
      <c r="C568" s="77">
        <v>330.91</v>
      </c>
      <c r="D568" s="77">
        <v>463.28</v>
      </c>
      <c r="E568" s="767"/>
    </row>
    <row r="569" spans="1:5" s="776" customFormat="1">
      <c r="A569" s="769">
        <v>170164</v>
      </c>
      <c r="B569" s="76">
        <v>164</v>
      </c>
      <c r="C569" s="77">
        <v>332.94</v>
      </c>
      <c r="D569" s="77">
        <v>466.12</v>
      </c>
      <c r="E569" s="767"/>
    </row>
    <row r="570" spans="1:5" s="776" customFormat="1">
      <c r="A570" s="769">
        <v>170165</v>
      </c>
      <c r="B570" s="76">
        <v>165</v>
      </c>
      <c r="C570" s="77">
        <v>334.97</v>
      </c>
      <c r="D570" s="77">
        <v>468.96</v>
      </c>
      <c r="E570" s="767"/>
    </row>
    <row r="571" spans="1:5" s="776" customFormat="1">
      <c r="A571" s="769">
        <v>170166</v>
      </c>
      <c r="B571" s="76">
        <v>166</v>
      </c>
      <c r="C571" s="77">
        <v>337.01</v>
      </c>
      <c r="D571" s="77">
        <v>471.82</v>
      </c>
      <c r="E571" s="767"/>
    </row>
    <row r="572" spans="1:5" s="776" customFormat="1">
      <c r="A572" s="769">
        <v>170167</v>
      </c>
      <c r="B572" s="76">
        <v>167</v>
      </c>
      <c r="C572" s="77">
        <v>339.06</v>
      </c>
      <c r="D572" s="77">
        <v>474.68</v>
      </c>
      <c r="E572" s="767"/>
    </row>
    <row r="573" spans="1:5" s="776" customFormat="1">
      <c r="A573" s="769">
        <v>170168</v>
      </c>
      <c r="B573" s="76">
        <v>168</v>
      </c>
      <c r="C573" s="77">
        <v>341.11</v>
      </c>
      <c r="D573" s="77">
        <v>477.55</v>
      </c>
      <c r="E573" s="767"/>
    </row>
    <row r="574" spans="1:5" s="776" customFormat="1">
      <c r="A574" s="769">
        <v>170169</v>
      </c>
      <c r="B574" s="76">
        <v>169</v>
      </c>
      <c r="C574" s="77">
        <v>342.69</v>
      </c>
      <c r="D574" s="77">
        <v>479.76</v>
      </c>
      <c r="E574" s="767"/>
    </row>
    <row r="575" spans="1:5" s="776" customFormat="1">
      <c r="A575" s="769">
        <v>170170</v>
      </c>
      <c r="B575" s="76">
        <v>170</v>
      </c>
      <c r="C575" s="77">
        <v>344.74</v>
      </c>
      <c r="D575" s="77">
        <v>482.64</v>
      </c>
      <c r="E575" s="767"/>
    </row>
    <row r="576" spans="1:5" s="776" customFormat="1">
      <c r="A576" s="769">
        <v>170171</v>
      </c>
      <c r="B576" s="76">
        <v>171</v>
      </c>
      <c r="C576" s="77">
        <v>346.8</v>
      </c>
      <c r="D576" s="77">
        <v>485.52</v>
      </c>
      <c r="E576" s="767"/>
    </row>
    <row r="577" spans="1:5" s="776" customFormat="1">
      <c r="A577" s="769">
        <v>170172</v>
      </c>
      <c r="B577" s="76">
        <v>172</v>
      </c>
      <c r="C577" s="77">
        <v>348.87</v>
      </c>
      <c r="D577" s="77">
        <v>488.42</v>
      </c>
      <c r="E577" s="767"/>
    </row>
    <row r="578" spans="1:5" s="776" customFormat="1">
      <c r="A578" s="769">
        <v>170173</v>
      </c>
      <c r="B578" s="76">
        <v>173</v>
      </c>
      <c r="C578" s="77">
        <v>350.95</v>
      </c>
      <c r="D578" s="77">
        <v>491.32</v>
      </c>
      <c r="E578" s="767"/>
    </row>
    <row r="579" spans="1:5" s="776" customFormat="1">
      <c r="A579" s="769">
        <v>170174</v>
      </c>
      <c r="B579" s="76">
        <v>174</v>
      </c>
      <c r="C579" s="77">
        <v>353.03</v>
      </c>
      <c r="D579" s="77">
        <v>494.24</v>
      </c>
      <c r="E579" s="767"/>
    </row>
    <row r="580" spans="1:5" s="776" customFormat="1">
      <c r="A580" s="769">
        <v>170175</v>
      </c>
      <c r="B580" s="76">
        <v>175</v>
      </c>
      <c r="C580" s="77">
        <v>355.11</v>
      </c>
      <c r="D580" s="77">
        <v>497.16</v>
      </c>
      <c r="E580" s="767"/>
    </row>
    <row r="581" spans="1:5" s="776" customFormat="1">
      <c r="A581" s="769">
        <v>170176</v>
      </c>
      <c r="B581" s="76">
        <v>176</v>
      </c>
      <c r="C581" s="77">
        <v>357.21</v>
      </c>
      <c r="D581" s="77">
        <v>500.09</v>
      </c>
      <c r="E581" s="767"/>
    </row>
    <row r="582" spans="1:5" s="776" customFormat="1">
      <c r="A582" s="769">
        <v>170177</v>
      </c>
      <c r="B582" s="76">
        <v>177</v>
      </c>
      <c r="C582" s="77">
        <v>359.31</v>
      </c>
      <c r="D582" s="77">
        <v>503.03</v>
      </c>
      <c r="E582" s="767"/>
    </row>
    <row r="583" spans="1:5" s="776" customFormat="1">
      <c r="A583" s="769">
        <v>170178</v>
      </c>
      <c r="B583" s="76">
        <v>178</v>
      </c>
      <c r="C583" s="77">
        <v>360.89</v>
      </c>
      <c r="D583" s="77">
        <v>505.24</v>
      </c>
      <c r="E583" s="767"/>
    </row>
    <row r="584" spans="1:5" s="776" customFormat="1">
      <c r="A584" s="769">
        <v>170179</v>
      </c>
      <c r="B584" s="76">
        <v>179</v>
      </c>
      <c r="C584" s="77">
        <v>363</v>
      </c>
      <c r="D584" s="77">
        <v>508.19</v>
      </c>
      <c r="E584" s="767"/>
    </row>
    <row r="585" spans="1:5" s="776" customFormat="1">
      <c r="A585" s="769">
        <v>170180</v>
      </c>
      <c r="B585" s="76">
        <v>180</v>
      </c>
      <c r="C585" s="77">
        <v>365.11</v>
      </c>
      <c r="D585" s="77">
        <v>511.15</v>
      </c>
      <c r="E585" s="767"/>
    </row>
    <row r="586" spans="1:5" s="776" customFormat="1">
      <c r="A586" s="769">
        <v>170181</v>
      </c>
      <c r="B586" s="76">
        <v>181</v>
      </c>
      <c r="C586" s="77">
        <v>367.23</v>
      </c>
      <c r="D586" s="77">
        <v>514.12</v>
      </c>
      <c r="E586" s="767"/>
    </row>
    <row r="587" spans="1:5" s="776" customFormat="1">
      <c r="A587" s="769">
        <v>170182</v>
      </c>
      <c r="B587" s="76">
        <v>182</v>
      </c>
      <c r="C587" s="77">
        <v>369.36</v>
      </c>
      <c r="D587" s="77">
        <v>517.1</v>
      </c>
      <c r="E587" s="767"/>
    </row>
    <row r="588" spans="1:5" s="776" customFormat="1">
      <c r="A588" s="769">
        <v>170183</v>
      </c>
      <c r="B588" s="76">
        <v>183</v>
      </c>
      <c r="C588" s="77">
        <v>371.5</v>
      </c>
      <c r="D588" s="77">
        <v>520.1</v>
      </c>
      <c r="E588" s="767"/>
    </row>
    <row r="589" spans="1:5" s="776" customFormat="1">
      <c r="A589" s="769">
        <v>170184</v>
      </c>
      <c r="B589" s="76">
        <v>184</v>
      </c>
      <c r="C589" s="77">
        <v>373.08</v>
      </c>
      <c r="D589" s="77">
        <v>522.30999999999995</v>
      </c>
      <c r="E589" s="767"/>
    </row>
    <row r="590" spans="1:5" s="776" customFormat="1">
      <c r="A590" s="769">
        <v>170185</v>
      </c>
      <c r="B590" s="76">
        <v>185</v>
      </c>
      <c r="C590" s="77">
        <v>375.22</v>
      </c>
      <c r="D590" s="77">
        <v>525.30999999999995</v>
      </c>
      <c r="E590" s="767"/>
    </row>
    <row r="591" spans="1:5" s="776" customFormat="1">
      <c r="A591" s="769">
        <v>170186</v>
      </c>
      <c r="B591" s="76">
        <v>186</v>
      </c>
      <c r="C591" s="77">
        <v>377.37</v>
      </c>
      <c r="D591" s="77">
        <v>528.32000000000005</v>
      </c>
      <c r="E591" s="767"/>
    </row>
    <row r="592" spans="1:5" s="776" customFormat="1">
      <c r="A592" s="769">
        <v>170187</v>
      </c>
      <c r="B592" s="76">
        <v>187</v>
      </c>
      <c r="C592" s="77">
        <v>379.53</v>
      </c>
      <c r="D592" s="77">
        <v>531.35</v>
      </c>
      <c r="E592" s="767"/>
    </row>
    <row r="593" spans="1:5" s="776" customFormat="1">
      <c r="A593" s="769">
        <v>170188</v>
      </c>
      <c r="B593" s="76">
        <v>188</v>
      </c>
      <c r="C593" s="77">
        <v>381.11</v>
      </c>
      <c r="D593" s="77">
        <v>533.55999999999995</v>
      </c>
      <c r="E593" s="767"/>
    </row>
    <row r="594" spans="1:5" s="776" customFormat="1">
      <c r="A594" s="769">
        <v>170189</v>
      </c>
      <c r="B594" s="76">
        <v>189</v>
      </c>
      <c r="C594" s="77">
        <v>383.28</v>
      </c>
      <c r="D594" s="77">
        <v>536.59</v>
      </c>
      <c r="E594" s="767"/>
    </row>
    <row r="595" spans="1:5" s="776" customFormat="1">
      <c r="A595" s="769">
        <v>170190</v>
      </c>
      <c r="B595" s="76">
        <v>190</v>
      </c>
      <c r="C595" s="77">
        <v>385.46</v>
      </c>
      <c r="D595" s="77">
        <v>539.64</v>
      </c>
      <c r="E595" s="767"/>
    </row>
    <row r="596" spans="1:5" s="776" customFormat="1">
      <c r="A596" s="769">
        <v>170191</v>
      </c>
      <c r="B596" s="76">
        <v>191</v>
      </c>
      <c r="C596" s="77">
        <v>387.64</v>
      </c>
      <c r="D596" s="77">
        <v>542.70000000000005</v>
      </c>
      <c r="E596" s="767"/>
    </row>
    <row r="597" spans="1:5" s="776" customFormat="1">
      <c r="A597" s="769">
        <v>170192</v>
      </c>
      <c r="B597" s="76">
        <v>192</v>
      </c>
      <c r="C597" s="77">
        <v>389.22</v>
      </c>
      <c r="D597" s="77">
        <v>544.91</v>
      </c>
      <c r="E597" s="767"/>
    </row>
    <row r="598" spans="1:5" s="776" customFormat="1">
      <c r="A598" s="769">
        <v>170193</v>
      </c>
      <c r="B598" s="76">
        <v>193</v>
      </c>
      <c r="C598" s="77">
        <v>391.41</v>
      </c>
      <c r="D598" s="77">
        <v>547.98</v>
      </c>
      <c r="E598" s="767"/>
    </row>
    <row r="599" spans="1:5" s="776" customFormat="1">
      <c r="A599" s="769">
        <v>170194</v>
      </c>
      <c r="B599" s="76">
        <v>194</v>
      </c>
      <c r="C599" s="77">
        <v>393.62</v>
      </c>
      <c r="D599" s="77">
        <v>551.05999999999995</v>
      </c>
      <c r="E599" s="767"/>
    </row>
    <row r="600" spans="1:5" s="776" customFormat="1">
      <c r="A600" s="769">
        <v>170195</v>
      </c>
      <c r="B600" s="76">
        <v>195</v>
      </c>
      <c r="C600" s="77">
        <v>395.83</v>
      </c>
      <c r="D600" s="77">
        <v>554.16</v>
      </c>
      <c r="E600" s="767"/>
    </row>
    <row r="601" spans="1:5" s="776" customFormat="1">
      <c r="A601" s="769">
        <v>170196</v>
      </c>
      <c r="B601" s="76">
        <v>196</v>
      </c>
      <c r="C601" s="77">
        <v>397.41</v>
      </c>
      <c r="D601" s="77">
        <v>556.37</v>
      </c>
      <c r="E601" s="767"/>
    </row>
    <row r="602" spans="1:5" s="776" customFormat="1">
      <c r="A602" s="769">
        <v>170197</v>
      </c>
      <c r="B602" s="76">
        <v>197</v>
      </c>
      <c r="C602" s="77">
        <v>399.63</v>
      </c>
      <c r="D602" s="77">
        <v>559.48</v>
      </c>
      <c r="E602" s="767"/>
    </row>
    <row r="603" spans="1:5" s="776" customFormat="1">
      <c r="A603" s="769">
        <v>170198</v>
      </c>
      <c r="B603" s="76">
        <v>198</v>
      </c>
      <c r="C603" s="77">
        <v>401.86</v>
      </c>
      <c r="D603" s="77">
        <v>562.6</v>
      </c>
      <c r="E603" s="767"/>
    </row>
    <row r="604" spans="1:5" s="776" customFormat="1">
      <c r="A604" s="769">
        <v>170199</v>
      </c>
      <c r="B604" s="76">
        <v>199</v>
      </c>
      <c r="C604" s="77">
        <v>403.44</v>
      </c>
      <c r="D604" s="77">
        <v>564.80999999999995</v>
      </c>
      <c r="E604" s="767"/>
    </row>
    <row r="605" spans="1:5" s="776" customFormat="1">
      <c r="A605" s="769">
        <v>170200</v>
      </c>
      <c r="B605" s="76">
        <v>200</v>
      </c>
      <c r="C605" s="77">
        <v>405.68</v>
      </c>
      <c r="D605" s="77">
        <v>567.95000000000005</v>
      </c>
      <c r="E605" s="767"/>
    </row>
    <row r="606" spans="1:5" s="776" customFormat="1">
      <c r="A606" s="769">
        <v>170201</v>
      </c>
      <c r="B606" s="79" t="s">
        <v>112</v>
      </c>
      <c r="C606" s="80">
        <v>2.0299999999999998</v>
      </c>
      <c r="D606" s="80">
        <v>2.84</v>
      </c>
      <c r="E606" s="767"/>
    </row>
    <row r="607" spans="1:5" s="776" customFormat="1">
      <c r="A607" s="769">
        <v>180001</v>
      </c>
      <c r="B607" s="76">
        <v>1</v>
      </c>
      <c r="C607" s="77">
        <v>7.7</v>
      </c>
      <c r="D607" s="77">
        <v>10.78</v>
      </c>
      <c r="E607" s="770"/>
    </row>
    <row r="608" spans="1:5" s="776" customFormat="1">
      <c r="A608" s="769">
        <v>180002</v>
      </c>
      <c r="B608" s="76">
        <v>2</v>
      </c>
      <c r="C608" s="77">
        <v>9.1</v>
      </c>
      <c r="D608" s="77">
        <v>12.74</v>
      </c>
      <c r="E608" s="770"/>
    </row>
    <row r="609" spans="1:5" s="776" customFormat="1">
      <c r="A609" s="769">
        <v>180003</v>
      </c>
      <c r="B609" s="76">
        <v>3</v>
      </c>
      <c r="C609" s="77">
        <v>10.5</v>
      </c>
      <c r="D609" s="77">
        <v>14.69</v>
      </c>
      <c r="E609" s="770"/>
    </row>
    <row r="610" spans="1:5" s="776" customFormat="1">
      <c r="A610" s="769">
        <v>180004</v>
      </c>
      <c r="B610" s="76">
        <v>4</v>
      </c>
      <c r="C610" s="77">
        <v>11.89</v>
      </c>
      <c r="D610" s="77">
        <v>16.649999999999999</v>
      </c>
      <c r="E610" s="770"/>
    </row>
    <row r="611" spans="1:5" s="776" customFormat="1">
      <c r="A611" s="769">
        <v>180005</v>
      </c>
      <c r="B611" s="76">
        <v>5</v>
      </c>
      <c r="C611" s="77">
        <v>13.29</v>
      </c>
      <c r="D611" s="77">
        <v>18.600000000000001</v>
      </c>
      <c r="E611" s="770"/>
    </row>
    <row r="612" spans="1:5" s="776" customFormat="1">
      <c r="A612" s="769">
        <v>180006</v>
      </c>
      <c r="B612" s="76">
        <v>6</v>
      </c>
      <c r="C612" s="77">
        <v>14.68</v>
      </c>
      <c r="D612" s="77">
        <v>20.56</v>
      </c>
      <c r="E612" s="770"/>
    </row>
    <row r="613" spans="1:5" s="776" customFormat="1">
      <c r="A613" s="769">
        <v>180007</v>
      </c>
      <c r="B613" s="76">
        <v>7</v>
      </c>
      <c r="C613" s="77">
        <v>16.079999999999998</v>
      </c>
      <c r="D613" s="77">
        <v>22.51</v>
      </c>
      <c r="E613" s="770"/>
    </row>
    <row r="614" spans="1:5" s="776" customFormat="1">
      <c r="A614" s="769">
        <v>180008</v>
      </c>
      <c r="B614" s="76">
        <v>8</v>
      </c>
      <c r="C614" s="77">
        <v>17.71</v>
      </c>
      <c r="D614" s="77">
        <v>24.8</v>
      </c>
      <c r="E614" s="770"/>
    </row>
    <row r="615" spans="1:5" s="776" customFormat="1">
      <c r="A615" s="769">
        <v>180009</v>
      </c>
      <c r="B615" s="76">
        <v>9</v>
      </c>
      <c r="C615" s="77">
        <v>19.77</v>
      </c>
      <c r="D615" s="77">
        <v>27.68</v>
      </c>
      <c r="E615" s="770"/>
    </row>
    <row r="616" spans="1:5" s="776" customFormat="1">
      <c r="A616" s="769">
        <v>180010</v>
      </c>
      <c r="B616" s="76">
        <v>10</v>
      </c>
      <c r="C616" s="77">
        <v>21.83</v>
      </c>
      <c r="D616" s="77">
        <v>30.56</v>
      </c>
      <c r="E616" s="770"/>
    </row>
    <row r="617" spans="1:5" s="776" customFormat="1">
      <c r="A617" s="769">
        <v>180011</v>
      </c>
      <c r="B617" s="76">
        <v>11</v>
      </c>
      <c r="C617" s="77">
        <v>23.89</v>
      </c>
      <c r="D617" s="77">
        <v>33.44</v>
      </c>
      <c r="E617" s="770"/>
    </row>
    <row r="618" spans="1:5" s="776" customFormat="1">
      <c r="A618" s="769">
        <v>180012</v>
      </c>
      <c r="B618" s="76">
        <v>12</v>
      </c>
      <c r="C618" s="77">
        <v>25.94</v>
      </c>
      <c r="D618" s="77">
        <v>36.32</v>
      </c>
      <c r="E618" s="770"/>
    </row>
    <row r="619" spans="1:5" s="776" customFormat="1">
      <c r="A619" s="769">
        <v>180013</v>
      </c>
      <c r="B619" s="76">
        <v>13</v>
      </c>
      <c r="C619" s="77">
        <v>28</v>
      </c>
      <c r="D619" s="77">
        <v>39.200000000000003</v>
      </c>
      <c r="E619" s="770"/>
    </row>
    <row r="620" spans="1:5" s="776" customFormat="1">
      <c r="A620" s="769">
        <v>180014</v>
      </c>
      <c r="B620" s="76">
        <v>14</v>
      </c>
      <c r="C620" s="77">
        <v>30.06</v>
      </c>
      <c r="D620" s="77">
        <v>42.08</v>
      </c>
      <c r="E620" s="770"/>
    </row>
    <row r="621" spans="1:5" s="776" customFormat="1">
      <c r="A621" s="769">
        <v>180015</v>
      </c>
      <c r="B621" s="76">
        <v>15</v>
      </c>
      <c r="C621" s="77">
        <v>32.11</v>
      </c>
      <c r="D621" s="77">
        <v>44.96</v>
      </c>
      <c r="E621" s="770"/>
    </row>
    <row r="622" spans="1:5" s="776" customFormat="1">
      <c r="A622" s="769">
        <v>180016</v>
      </c>
      <c r="B622" s="76">
        <v>16</v>
      </c>
      <c r="C622" s="77">
        <v>34.17</v>
      </c>
      <c r="D622" s="77">
        <v>47.84</v>
      </c>
      <c r="E622" s="770"/>
    </row>
    <row r="623" spans="1:5" s="776" customFormat="1">
      <c r="A623" s="769">
        <v>180017</v>
      </c>
      <c r="B623" s="76">
        <v>17</v>
      </c>
      <c r="C623" s="77">
        <v>36.229999999999997</v>
      </c>
      <c r="D623" s="77">
        <v>50.72</v>
      </c>
      <c r="E623" s="770"/>
    </row>
    <row r="624" spans="1:5" s="776" customFormat="1">
      <c r="A624" s="769">
        <v>180018</v>
      </c>
      <c r="B624" s="76">
        <v>18</v>
      </c>
      <c r="C624" s="77">
        <v>38.28</v>
      </c>
      <c r="D624" s="77">
        <v>53.59</v>
      </c>
      <c r="E624" s="770"/>
    </row>
    <row r="625" spans="1:5" s="776" customFormat="1">
      <c r="A625" s="769">
        <v>180019</v>
      </c>
      <c r="B625" s="76">
        <v>19</v>
      </c>
      <c r="C625" s="77">
        <v>40.340000000000003</v>
      </c>
      <c r="D625" s="77">
        <v>56.48</v>
      </c>
      <c r="E625" s="770"/>
    </row>
    <row r="626" spans="1:5" s="776" customFormat="1">
      <c r="A626" s="769">
        <v>180020</v>
      </c>
      <c r="B626" s="76">
        <v>20</v>
      </c>
      <c r="C626" s="77">
        <v>42.4</v>
      </c>
      <c r="D626" s="77">
        <v>59.36</v>
      </c>
      <c r="E626" s="770"/>
    </row>
    <row r="627" spans="1:5" s="776" customFormat="1">
      <c r="A627" s="769">
        <v>180021</v>
      </c>
      <c r="B627" s="76">
        <v>21</v>
      </c>
      <c r="C627" s="77">
        <v>44.45</v>
      </c>
      <c r="D627" s="77">
        <v>62.23</v>
      </c>
      <c r="E627" s="770"/>
    </row>
    <row r="628" spans="1:5" s="776" customFormat="1">
      <c r="A628" s="769">
        <v>180022</v>
      </c>
      <c r="B628" s="76">
        <v>22</v>
      </c>
      <c r="C628" s="77">
        <v>46.52</v>
      </c>
      <c r="D628" s="77">
        <v>65.12</v>
      </c>
      <c r="E628" s="770"/>
    </row>
    <row r="629" spans="1:5" s="776" customFormat="1">
      <c r="A629" s="769">
        <v>180023</v>
      </c>
      <c r="B629" s="76">
        <v>23</v>
      </c>
      <c r="C629" s="77">
        <v>48.57</v>
      </c>
      <c r="D629" s="77">
        <v>67.989999999999995</v>
      </c>
      <c r="E629" s="770"/>
    </row>
    <row r="630" spans="1:5" s="776" customFormat="1">
      <c r="A630" s="769">
        <v>180024</v>
      </c>
      <c r="B630" s="76">
        <v>24</v>
      </c>
      <c r="C630" s="77">
        <v>50.63</v>
      </c>
      <c r="D630" s="77">
        <v>70.88</v>
      </c>
      <c r="E630" s="770"/>
    </row>
    <row r="631" spans="1:5" s="776" customFormat="1">
      <c r="A631" s="769">
        <v>180025</v>
      </c>
      <c r="B631" s="76">
        <v>25</v>
      </c>
      <c r="C631" s="77">
        <v>52.69</v>
      </c>
      <c r="D631" s="77">
        <v>73.760000000000005</v>
      </c>
      <c r="E631" s="770"/>
    </row>
    <row r="632" spans="1:5" s="776" customFormat="1">
      <c r="A632" s="769">
        <v>180026</v>
      </c>
      <c r="B632" s="76">
        <v>26</v>
      </c>
      <c r="C632" s="77">
        <v>54.74</v>
      </c>
      <c r="D632" s="77">
        <v>76.64</v>
      </c>
      <c r="E632" s="770"/>
    </row>
    <row r="633" spans="1:5" s="776" customFormat="1">
      <c r="A633" s="769">
        <v>180027</v>
      </c>
      <c r="B633" s="76">
        <v>27</v>
      </c>
      <c r="C633" s="77">
        <v>56.8</v>
      </c>
      <c r="D633" s="77">
        <v>79.52</v>
      </c>
      <c r="E633" s="770"/>
    </row>
    <row r="634" spans="1:5" s="776" customFormat="1">
      <c r="A634" s="769">
        <v>180028</v>
      </c>
      <c r="B634" s="76">
        <v>28</v>
      </c>
      <c r="C634" s="77">
        <v>58.86</v>
      </c>
      <c r="D634" s="77">
        <v>82.41</v>
      </c>
      <c r="E634" s="770"/>
    </row>
    <row r="635" spans="1:5" s="776" customFormat="1">
      <c r="A635" s="769">
        <v>180029</v>
      </c>
      <c r="B635" s="76">
        <v>29</v>
      </c>
      <c r="C635" s="77">
        <v>60.9</v>
      </c>
      <c r="D635" s="77">
        <v>85.27</v>
      </c>
      <c r="E635" s="770"/>
    </row>
    <row r="636" spans="1:5" s="776" customFormat="1">
      <c r="A636" s="769">
        <v>180030</v>
      </c>
      <c r="B636" s="76">
        <v>30</v>
      </c>
      <c r="C636" s="77">
        <v>62.97</v>
      </c>
      <c r="D636" s="77">
        <v>88.16</v>
      </c>
      <c r="E636" s="770"/>
    </row>
    <row r="637" spans="1:5" s="776" customFormat="1">
      <c r="A637" s="769">
        <v>180031</v>
      </c>
      <c r="B637" s="76">
        <v>31</v>
      </c>
      <c r="C637" s="77">
        <v>65.02</v>
      </c>
      <c r="D637" s="77">
        <v>91.02</v>
      </c>
      <c r="E637" s="770"/>
    </row>
    <row r="638" spans="1:5" s="776" customFormat="1">
      <c r="A638" s="769">
        <v>180032</v>
      </c>
      <c r="B638" s="76">
        <v>32</v>
      </c>
      <c r="C638" s="77">
        <v>67.09</v>
      </c>
      <c r="D638" s="77">
        <v>93.92</v>
      </c>
      <c r="E638" s="770"/>
    </row>
    <row r="639" spans="1:5" s="776" customFormat="1">
      <c r="A639" s="769">
        <v>180033</v>
      </c>
      <c r="B639" s="76">
        <v>33</v>
      </c>
      <c r="C639" s="77">
        <v>69.150000000000006</v>
      </c>
      <c r="D639" s="77">
        <v>96.8</v>
      </c>
      <c r="E639" s="770"/>
    </row>
    <row r="640" spans="1:5" s="776" customFormat="1">
      <c r="A640" s="769">
        <v>180034</v>
      </c>
      <c r="B640" s="76">
        <v>34</v>
      </c>
      <c r="C640" s="77">
        <v>71.209999999999994</v>
      </c>
      <c r="D640" s="77">
        <v>99.69</v>
      </c>
      <c r="E640" s="770"/>
    </row>
    <row r="641" spans="1:5" s="776" customFormat="1">
      <c r="A641" s="769">
        <v>180035</v>
      </c>
      <c r="B641" s="76">
        <v>35</v>
      </c>
      <c r="C641" s="77">
        <v>73.25</v>
      </c>
      <c r="D641" s="77">
        <v>102.55</v>
      </c>
      <c r="E641" s="770"/>
    </row>
    <row r="642" spans="1:5" s="776" customFormat="1">
      <c r="A642" s="769">
        <v>180036</v>
      </c>
      <c r="B642" s="76">
        <v>36</v>
      </c>
      <c r="C642" s="77">
        <v>75.31</v>
      </c>
      <c r="D642" s="77">
        <v>105.44</v>
      </c>
      <c r="E642" s="770"/>
    </row>
    <row r="643" spans="1:5" s="776" customFormat="1">
      <c r="A643" s="769">
        <v>180037</v>
      </c>
      <c r="B643" s="76">
        <v>37</v>
      </c>
      <c r="C643" s="77">
        <v>77.38</v>
      </c>
      <c r="D643" s="77">
        <v>108.33</v>
      </c>
      <c r="E643" s="770"/>
    </row>
    <row r="644" spans="1:5" s="776" customFormat="1">
      <c r="A644" s="769">
        <v>180038</v>
      </c>
      <c r="B644" s="76">
        <v>38</v>
      </c>
      <c r="C644" s="77">
        <v>79.44</v>
      </c>
      <c r="D644" s="77">
        <v>111.21</v>
      </c>
      <c r="E644" s="770"/>
    </row>
    <row r="645" spans="1:5" s="776" customFormat="1">
      <c r="A645" s="769">
        <v>180039</v>
      </c>
      <c r="B645" s="76">
        <v>39</v>
      </c>
      <c r="C645" s="77">
        <v>81.489999999999995</v>
      </c>
      <c r="D645" s="77">
        <v>114.09</v>
      </c>
      <c r="E645" s="770"/>
    </row>
    <row r="646" spans="1:5" s="776" customFormat="1">
      <c r="A646" s="769">
        <v>180040</v>
      </c>
      <c r="B646" s="76">
        <v>40</v>
      </c>
      <c r="C646" s="77">
        <v>83.54</v>
      </c>
      <c r="D646" s="77">
        <v>116.96</v>
      </c>
      <c r="E646" s="770"/>
    </row>
    <row r="647" spans="1:5" s="776" customFormat="1">
      <c r="A647" s="769">
        <v>180041</v>
      </c>
      <c r="B647" s="76">
        <v>41</v>
      </c>
      <c r="C647" s="77">
        <v>85.61</v>
      </c>
      <c r="D647" s="77">
        <v>119.86</v>
      </c>
      <c r="E647" s="770"/>
    </row>
    <row r="648" spans="1:5" s="776" customFormat="1">
      <c r="A648" s="769">
        <v>180042</v>
      </c>
      <c r="B648" s="76">
        <v>42</v>
      </c>
      <c r="C648" s="77">
        <v>87.67</v>
      </c>
      <c r="D648" s="77">
        <v>122.74</v>
      </c>
      <c r="E648" s="770"/>
    </row>
    <row r="649" spans="1:5" s="776" customFormat="1">
      <c r="A649" s="769">
        <v>180043</v>
      </c>
      <c r="B649" s="76">
        <v>43</v>
      </c>
      <c r="C649" s="77">
        <v>89.72</v>
      </c>
      <c r="D649" s="77">
        <v>125.6</v>
      </c>
      <c r="E649" s="770"/>
    </row>
    <row r="650" spans="1:5" s="776" customFormat="1">
      <c r="A650" s="769">
        <v>180044</v>
      </c>
      <c r="B650" s="76">
        <v>44</v>
      </c>
      <c r="C650" s="77">
        <v>91.78</v>
      </c>
      <c r="D650" s="77">
        <v>128.49</v>
      </c>
      <c r="E650" s="770"/>
    </row>
    <row r="651" spans="1:5" s="776" customFormat="1">
      <c r="A651" s="769">
        <v>180045</v>
      </c>
      <c r="B651" s="76">
        <v>45</v>
      </c>
      <c r="C651" s="77">
        <v>93.83</v>
      </c>
      <c r="D651" s="77">
        <v>131.36000000000001</v>
      </c>
      <c r="E651" s="770"/>
    </row>
    <row r="652" spans="1:5" s="776" customFormat="1">
      <c r="A652" s="769">
        <v>180046</v>
      </c>
      <c r="B652" s="76">
        <v>46</v>
      </c>
      <c r="C652" s="77">
        <v>95.9</v>
      </c>
      <c r="D652" s="77">
        <v>134.25</v>
      </c>
      <c r="E652" s="770"/>
    </row>
    <row r="653" spans="1:5" s="776" customFormat="1">
      <c r="A653" s="769">
        <v>180047</v>
      </c>
      <c r="B653" s="76">
        <v>47</v>
      </c>
      <c r="C653" s="77">
        <v>97.94</v>
      </c>
      <c r="D653" s="77">
        <v>137.12</v>
      </c>
      <c r="E653" s="770"/>
    </row>
    <row r="654" spans="1:5" s="776" customFormat="1">
      <c r="A654" s="769">
        <v>180048</v>
      </c>
      <c r="B654" s="76">
        <v>48</v>
      </c>
      <c r="C654" s="77">
        <v>100.01</v>
      </c>
      <c r="D654" s="77">
        <v>140.01</v>
      </c>
      <c r="E654" s="770"/>
    </row>
    <row r="655" spans="1:5" s="776" customFormat="1">
      <c r="A655" s="769">
        <v>180049</v>
      </c>
      <c r="B655" s="76">
        <v>49</v>
      </c>
      <c r="C655" s="77">
        <v>102.05</v>
      </c>
      <c r="D655" s="77">
        <v>142.86000000000001</v>
      </c>
      <c r="E655" s="770"/>
    </row>
    <row r="656" spans="1:5" s="776" customFormat="1">
      <c r="A656" s="769">
        <v>180050</v>
      </c>
      <c r="B656" s="76">
        <v>50</v>
      </c>
      <c r="C656" s="77">
        <v>104.1</v>
      </c>
      <c r="D656" s="77">
        <v>145.74</v>
      </c>
      <c r="E656" s="770"/>
    </row>
    <row r="657" spans="1:5" s="776" customFormat="1">
      <c r="A657" s="769">
        <v>180051</v>
      </c>
      <c r="B657" s="76">
        <v>51</v>
      </c>
      <c r="C657" s="77">
        <v>106.17</v>
      </c>
      <c r="D657" s="77">
        <v>148.63999999999999</v>
      </c>
      <c r="E657" s="770"/>
    </row>
    <row r="658" spans="1:5" s="776" customFormat="1">
      <c r="A658" s="769">
        <v>180052</v>
      </c>
      <c r="B658" s="76">
        <v>52</v>
      </c>
      <c r="C658" s="77">
        <v>108.22</v>
      </c>
      <c r="D658" s="77">
        <v>151.5</v>
      </c>
      <c r="E658" s="770"/>
    </row>
    <row r="659" spans="1:5" s="776" customFormat="1">
      <c r="A659" s="769">
        <v>180053</v>
      </c>
      <c r="B659" s="76">
        <v>53</v>
      </c>
      <c r="C659" s="77">
        <v>110.28</v>
      </c>
      <c r="D659" s="77">
        <v>154.38999999999999</v>
      </c>
      <c r="E659" s="770"/>
    </row>
    <row r="660" spans="1:5" s="776" customFormat="1">
      <c r="A660" s="769">
        <v>180054</v>
      </c>
      <c r="B660" s="76">
        <v>54</v>
      </c>
      <c r="C660" s="77">
        <v>112.35</v>
      </c>
      <c r="D660" s="77">
        <v>157.29</v>
      </c>
      <c r="E660" s="770"/>
    </row>
    <row r="661" spans="1:5" s="776" customFormat="1">
      <c r="A661" s="769">
        <v>180055</v>
      </c>
      <c r="B661" s="76">
        <v>55</v>
      </c>
      <c r="C661" s="77">
        <v>114.39</v>
      </c>
      <c r="D661" s="77">
        <v>160.13999999999999</v>
      </c>
      <c r="E661" s="770"/>
    </row>
    <row r="662" spans="1:5" s="776" customFormat="1">
      <c r="A662" s="769">
        <v>180056</v>
      </c>
      <c r="B662" s="76">
        <v>56</v>
      </c>
      <c r="C662" s="77">
        <v>116.44</v>
      </c>
      <c r="D662" s="77">
        <v>163.02000000000001</v>
      </c>
      <c r="E662" s="770"/>
    </row>
    <row r="663" spans="1:5" s="776" customFormat="1">
      <c r="A663" s="769">
        <v>180057</v>
      </c>
      <c r="B663" s="76">
        <v>57</v>
      </c>
      <c r="C663" s="77">
        <v>118.51</v>
      </c>
      <c r="D663" s="77">
        <v>165.91</v>
      </c>
      <c r="E663" s="770"/>
    </row>
    <row r="664" spans="1:5" s="776" customFormat="1">
      <c r="A664" s="769">
        <v>180058</v>
      </c>
      <c r="B664" s="76">
        <v>58</v>
      </c>
      <c r="C664" s="77">
        <v>120.59</v>
      </c>
      <c r="D664" s="77">
        <v>168.83</v>
      </c>
      <c r="E664" s="770"/>
    </row>
    <row r="665" spans="1:5" s="776" customFormat="1">
      <c r="A665" s="769">
        <v>180059</v>
      </c>
      <c r="B665" s="76">
        <v>59</v>
      </c>
      <c r="C665" s="77">
        <v>122.63</v>
      </c>
      <c r="D665" s="77">
        <v>171.69</v>
      </c>
      <c r="E665" s="770"/>
    </row>
    <row r="666" spans="1:5" s="776" customFormat="1">
      <c r="A666" s="769">
        <v>180060</v>
      </c>
      <c r="B666" s="76">
        <v>60</v>
      </c>
      <c r="C666" s="77">
        <v>124.69</v>
      </c>
      <c r="D666" s="77">
        <v>174.56</v>
      </c>
      <c r="E666" s="770"/>
    </row>
    <row r="667" spans="1:5" s="776" customFormat="1">
      <c r="A667" s="769">
        <v>180061</v>
      </c>
      <c r="B667" s="76">
        <v>61</v>
      </c>
      <c r="C667" s="77">
        <v>126.75</v>
      </c>
      <c r="D667" s="77">
        <v>177.46</v>
      </c>
      <c r="E667" s="770"/>
    </row>
    <row r="668" spans="1:5" s="776" customFormat="1">
      <c r="A668" s="769">
        <v>180062</v>
      </c>
      <c r="B668" s="76">
        <v>62</v>
      </c>
      <c r="C668" s="77">
        <v>128.84</v>
      </c>
      <c r="D668" s="77">
        <v>180.37</v>
      </c>
      <c r="E668" s="770"/>
    </row>
    <row r="669" spans="1:5" s="776" customFormat="1">
      <c r="A669" s="769">
        <v>180063</v>
      </c>
      <c r="B669" s="76">
        <v>63</v>
      </c>
      <c r="C669" s="77">
        <v>130.87</v>
      </c>
      <c r="D669" s="77">
        <v>183.21</v>
      </c>
      <c r="E669" s="770"/>
    </row>
    <row r="670" spans="1:5" s="776" customFormat="1">
      <c r="A670" s="769">
        <v>180064</v>
      </c>
      <c r="B670" s="76">
        <v>64</v>
      </c>
      <c r="C670" s="77">
        <v>132.91</v>
      </c>
      <c r="D670" s="77">
        <v>186.07</v>
      </c>
      <c r="E670" s="770"/>
    </row>
    <row r="671" spans="1:5" s="776" customFormat="1">
      <c r="A671" s="769">
        <v>180065</v>
      </c>
      <c r="B671" s="76">
        <v>65</v>
      </c>
      <c r="C671" s="77">
        <v>134.96</v>
      </c>
      <c r="D671" s="77">
        <v>188.94</v>
      </c>
      <c r="E671" s="770"/>
    </row>
    <row r="672" spans="1:5" s="776" customFormat="1">
      <c r="A672" s="769">
        <v>180066</v>
      </c>
      <c r="B672" s="76">
        <v>66</v>
      </c>
      <c r="C672" s="77">
        <v>137.02000000000001</v>
      </c>
      <c r="D672" s="77">
        <v>191.83</v>
      </c>
      <c r="E672" s="770"/>
    </row>
    <row r="673" spans="1:5" s="776" customFormat="1">
      <c r="A673" s="769">
        <v>180067</v>
      </c>
      <c r="B673" s="76">
        <v>67</v>
      </c>
      <c r="C673" s="77">
        <v>139.1</v>
      </c>
      <c r="D673" s="77">
        <v>194.75</v>
      </c>
      <c r="E673" s="770"/>
    </row>
    <row r="674" spans="1:5" s="776" customFormat="1">
      <c r="A674" s="769">
        <v>180068</v>
      </c>
      <c r="B674" s="76">
        <v>68</v>
      </c>
      <c r="C674" s="77">
        <v>141.12</v>
      </c>
      <c r="D674" s="77">
        <v>197.56</v>
      </c>
      <c r="E674" s="767"/>
    </row>
    <row r="675" spans="1:5" s="776" customFormat="1">
      <c r="A675" s="769">
        <v>180069</v>
      </c>
      <c r="B675" s="76">
        <v>69</v>
      </c>
      <c r="C675" s="77">
        <v>143.22</v>
      </c>
      <c r="D675" s="77">
        <v>200.51</v>
      </c>
      <c r="E675" s="767"/>
    </row>
    <row r="676" spans="1:5" s="776" customFormat="1">
      <c r="A676" s="769">
        <v>180070</v>
      </c>
      <c r="B676" s="76">
        <v>70</v>
      </c>
      <c r="C676" s="77">
        <v>145.26</v>
      </c>
      <c r="D676" s="77">
        <v>203.36</v>
      </c>
      <c r="E676" s="767"/>
    </row>
    <row r="677" spans="1:5" s="776" customFormat="1">
      <c r="A677" s="769">
        <v>180071</v>
      </c>
      <c r="B677" s="76">
        <v>71</v>
      </c>
      <c r="C677" s="77">
        <v>147.31</v>
      </c>
      <c r="D677" s="77">
        <v>206.23</v>
      </c>
      <c r="E677" s="767"/>
    </row>
    <row r="678" spans="1:5" s="776" customFormat="1">
      <c r="A678" s="769">
        <v>180072</v>
      </c>
      <c r="B678" s="76">
        <v>72</v>
      </c>
      <c r="C678" s="77">
        <v>149.37</v>
      </c>
      <c r="D678" s="77">
        <v>209.12</v>
      </c>
      <c r="E678" s="767"/>
    </row>
    <row r="679" spans="1:5" s="776" customFormat="1">
      <c r="A679" s="769">
        <v>180073</v>
      </c>
      <c r="B679" s="76">
        <v>73</v>
      </c>
      <c r="C679" s="77">
        <v>151.44</v>
      </c>
      <c r="D679" s="77">
        <v>212.02</v>
      </c>
      <c r="E679" s="767"/>
    </row>
    <row r="680" spans="1:5" s="776" customFormat="1">
      <c r="A680" s="769">
        <v>180074</v>
      </c>
      <c r="B680" s="76">
        <v>74</v>
      </c>
      <c r="C680" s="77">
        <v>153.53</v>
      </c>
      <c r="D680" s="77">
        <v>214.94</v>
      </c>
      <c r="E680" s="767"/>
    </row>
    <row r="681" spans="1:5" s="776" customFormat="1">
      <c r="A681" s="769">
        <v>180075</v>
      </c>
      <c r="B681" s="76">
        <v>75</v>
      </c>
      <c r="C681" s="77">
        <v>155.53</v>
      </c>
      <c r="D681" s="77">
        <v>217.74</v>
      </c>
      <c r="E681" s="767"/>
    </row>
    <row r="682" spans="1:5" s="776" customFormat="1">
      <c r="A682" s="769">
        <v>180076</v>
      </c>
      <c r="B682" s="76">
        <v>76</v>
      </c>
      <c r="C682" s="76">
        <v>157.63999999999999</v>
      </c>
      <c r="D682" s="76">
        <v>220.69</v>
      </c>
      <c r="E682" s="767"/>
    </row>
    <row r="683" spans="1:5" s="776" customFormat="1">
      <c r="A683" s="769">
        <v>180077</v>
      </c>
      <c r="B683" s="76">
        <v>77</v>
      </c>
      <c r="C683" s="77">
        <v>159.66</v>
      </c>
      <c r="D683" s="77">
        <v>223.52</v>
      </c>
      <c r="E683" s="767"/>
    </row>
    <row r="684" spans="1:5" s="776" customFormat="1">
      <c r="A684" s="769">
        <v>180078</v>
      </c>
      <c r="B684" s="76">
        <v>78</v>
      </c>
      <c r="C684" s="77">
        <v>161.69</v>
      </c>
      <c r="D684" s="77">
        <v>226.36</v>
      </c>
      <c r="E684" s="767"/>
    </row>
    <row r="685" spans="1:5" s="776" customFormat="1">
      <c r="A685" s="769">
        <v>180079</v>
      </c>
      <c r="B685" s="76">
        <v>79</v>
      </c>
      <c r="C685" s="77">
        <v>163.83000000000001</v>
      </c>
      <c r="D685" s="77">
        <v>229.37</v>
      </c>
      <c r="E685" s="767"/>
    </row>
    <row r="686" spans="1:5" s="776" customFormat="1">
      <c r="A686" s="769">
        <v>180080</v>
      </c>
      <c r="B686" s="76">
        <v>80</v>
      </c>
      <c r="C686" s="77">
        <v>165.89</v>
      </c>
      <c r="D686" s="77">
        <v>232.24</v>
      </c>
      <c r="E686" s="767"/>
    </row>
    <row r="687" spans="1:5" s="776" customFormat="1">
      <c r="A687" s="769">
        <v>180081</v>
      </c>
      <c r="B687" s="76">
        <v>81</v>
      </c>
      <c r="C687" s="77">
        <v>167.95</v>
      </c>
      <c r="D687" s="77">
        <v>235.13</v>
      </c>
      <c r="E687" s="767"/>
    </row>
    <row r="688" spans="1:5" s="776" customFormat="1">
      <c r="A688" s="769">
        <v>180082</v>
      </c>
      <c r="B688" s="76">
        <v>82</v>
      </c>
      <c r="C688" s="77">
        <v>169.91</v>
      </c>
      <c r="D688" s="77">
        <v>237.87</v>
      </c>
      <c r="E688" s="767"/>
    </row>
    <row r="689" spans="1:5" s="776" customFormat="1">
      <c r="A689" s="769">
        <v>180083</v>
      </c>
      <c r="B689" s="76">
        <v>83</v>
      </c>
      <c r="C689" s="77">
        <v>171.99</v>
      </c>
      <c r="D689" s="77">
        <v>240.79</v>
      </c>
      <c r="E689" s="767"/>
    </row>
    <row r="690" spans="1:5" s="776" customFormat="1">
      <c r="A690" s="769">
        <v>180084</v>
      </c>
      <c r="B690" s="76">
        <v>84</v>
      </c>
      <c r="C690" s="77">
        <v>174.09</v>
      </c>
      <c r="D690" s="77">
        <v>243.72</v>
      </c>
      <c r="E690" s="767"/>
    </row>
    <row r="691" spans="1:5" s="776" customFormat="1">
      <c r="A691" s="769">
        <v>180085</v>
      </c>
      <c r="B691" s="76">
        <v>85</v>
      </c>
      <c r="C691" s="77">
        <v>176.2</v>
      </c>
      <c r="D691" s="77">
        <v>246.68</v>
      </c>
      <c r="E691" s="767"/>
    </row>
    <row r="692" spans="1:5" s="776" customFormat="1">
      <c r="A692" s="769">
        <v>180086</v>
      </c>
      <c r="B692" s="76">
        <v>86</v>
      </c>
      <c r="C692" s="77">
        <v>178.19</v>
      </c>
      <c r="D692" s="77">
        <v>249.47</v>
      </c>
      <c r="E692" s="767"/>
    </row>
    <row r="693" spans="1:5" s="776" customFormat="1">
      <c r="A693" s="769">
        <v>180087</v>
      </c>
      <c r="B693" s="76">
        <v>87</v>
      </c>
      <c r="C693" s="77">
        <v>180.19</v>
      </c>
      <c r="D693" s="77">
        <v>252.27</v>
      </c>
      <c r="E693" s="767"/>
    </row>
    <row r="694" spans="1:5" s="776" customFormat="1">
      <c r="A694" s="769">
        <v>180088</v>
      </c>
      <c r="B694" s="76">
        <v>88</v>
      </c>
      <c r="C694" s="77">
        <v>182.33</v>
      </c>
      <c r="D694" s="77">
        <v>255.26</v>
      </c>
      <c r="E694" s="767"/>
    </row>
    <row r="695" spans="1:5" s="776" customFormat="1">
      <c r="A695" s="769">
        <v>180089</v>
      </c>
      <c r="B695" s="76">
        <v>89</v>
      </c>
      <c r="C695" s="77">
        <v>184.35</v>
      </c>
      <c r="D695" s="77">
        <v>258.08999999999997</v>
      </c>
      <c r="E695" s="767"/>
    </row>
    <row r="696" spans="1:5" s="776" customFormat="1">
      <c r="A696" s="769">
        <v>180090</v>
      </c>
      <c r="B696" s="76">
        <v>90</v>
      </c>
      <c r="C696" s="77">
        <v>186.38</v>
      </c>
      <c r="D696" s="77">
        <v>260.93</v>
      </c>
      <c r="E696" s="767"/>
    </row>
    <row r="697" spans="1:5" s="776" customFormat="1">
      <c r="A697" s="769">
        <v>180091</v>
      </c>
      <c r="B697" s="76">
        <v>91</v>
      </c>
      <c r="C697" s="77">
        <v>188.55</v>
      </c>
      <c r="D697" s="77">
        <v>263.97000000000003</v>
      </c>
      <c r="E697" s="767"/>
    </row>
    <row r="698" spans="1:5" s="776" customFormat="1">
      <c r="A698" s="769">
        <v>180092</v>
      </c>
      <c r="B698" s="76">
        <v>92</v>
      </c>
      <c r="C698" s="77">
        <v>190.6</v>
      </c>
      <c r="D698" s="77">
        <v>266.83999999999997</v>
      </c>
      <c r="E698" s="767"/>
    </row>
    <row r="699" spans="1:5" s="776" customFormat="1">
      <c r="A699" s="769">
        <v>180093</v>
      </c>
      <c r="B699" s="76">
        <v>93</v>
      </c>
      <c r="C699" s="77">
        <v>192.66</v>
      </c>
      <c r="D699" s="77">
        <v>269.72000000000003</v>
      </c>
      <c r="E699" s="767"/>
    </row>
    <row r="700" spans="1:5" s="776" customFormat="1">
      <c r="A700" s="769">
        <v>180094</v>
      </c>
      <c r="B700" s="76">
        <v>94</v>
      </c>
      <c r="C700" s="77">
        <v>194.72</v>
      </c>
      <c r="D700" s="77">
        <v>272.61</v>
      </c>
      <c r="E700" s="767"/>
    </row>
    <row r="701" spans="1:5" s="776" customFormat="1">
      <c r="A701" s="769">
        <v>180095</v>
      </c>
      <c r="B701" s="76">
        <v>95</v>
      </c>
      <c r="C701" s="77">
        <v>196.64</v>
      </c>
      <c r="D701" s="77">
        <v>275.3</v>
      </c>
      <c r="E701" s="767"/>
    </row>
    <row r="702" spans="1:5" s="776" customFormat="1">
      <c r="A702" s="769">
        <v>180096</v>
      </c>
      <c r="B702" s="76">
        <v>96</v>
      </c>
      <c r="C702" s="77">
        <v>198.72</v>
      </c>
      <c r="D702" s="77">
        <v>278.20999999999998</v>
      </c>
      <c r="E702" s="767"/>
    </row>
    <row r="703" spans="1:5" s="776" customFormat="1">
      <c r="A703" s="769">
        <v>180097</v>
      </c>
      <c r="B703" s="76">
        <v>97</v>
      </c>
      <c r="C703" s="77">
        <v>200.81</v>
      </c>
      <c r="D703" s="77">
        <v>281.14</v>
      </c>
      <c r="E703" s="767"/>
    </row>
    <row r="704" spans="1:5" s="776" customFormat="1">
      <c r="A704" s="769">
        <v>180098</v>
      </c>
      <c r="B704" s="76">
        <v>98</v>
      </c>
      <c r="C704" s="77">
        <v>202.92</v>
      </c>
      <c r="D704" s="77">
        <v>284.08</v>
      </c>
      <c r="E704" s="767"/>
    </row>
    <row r="705" spans="1:5" s="776" customFormat="1">
      <c r="A705" s="769">
        <v>180099</v>
      </c>
      <c r="B705" s="76">
        <v>99</v>
      </c>
      <c r="C705" s="77">
        <v>205.03</v>
      </c>
      <c r="D705" s="77">
        <v>287.04000000000002</v>
      </c>
      <c r="E705" s="767"/>
    </row>
    <row r="706" spans="1:5" s="776" customFormat="1">
      <c r="A706" s="769">
        <v>180100</v>
      </c>
      <c r="B706" s="76">
        <v>100</v>
      </c>
      <c r="C706" s="77">
        <v>206.98</v>
      </c>
      <c r="D706" s="77">
        <v>289.77999999999997</v>
      </c>
      <c r="E706" s="767"/>
    </row>
    <row r="707" spans="1:5" s="776" customFormat="1">
      <c r="A707" s="769">
        <v>180101</v>
      </c>
      <c r="B707" s="76">
        <v>101</v>
      </c>
      <c r="C707" s="77">
        <v>209.11</v>
      </c>
      <c r="D707" s="77">
        <v>292.76</v>
      </c>
      <c r="E707" s="767"/>
    </row>
    <row r="708" spans="1:5" s="776" customFormat="1">
      <c r="A708" s="769">
        <v>180102</v>
      </c>
      <c r="B708" s="76">
        <v>102</v>
      </c>
      <c r="C708" s="77">
        <v>211.08</v>
      </c>
      <c r="D708" s="77">
        <v>295.51</v>
      </c>
      <c r="E708" s="767"/>
    </row>
    <row r="709" spans="1:5" s="776" customFormat="1">
      <c r="A709" s="769">
        <v>180103</v>
      </c>
      <c r="B709" s="76">
        <v>103</v>
      </c>
      <c r="C709" s="77">
        <v>213.23</v>
      </c>
      <c r="D709" s="77">
        <v>298.52999999999997</v>
      </c>
      <c r="E709" s="767"/>
    </row>
    <row r="710" spans="1:5" s="776" customFormat="1">
      <c r="A710" s="769">
        <v>180104</v>
      </c>
      <c r="B710" s="76">
        <v>104</v>
      </c>
      <c r="C710" s="77">
        <v>215.21</v>
      </c>
      <c r="D710" s="77">
        <v>301.3</v>
      </c>
      <c r="E710" s="767"/>
    </row>
    <row r="711" spans="1:5" s="776" customFormat="1">
      <c r="A711" s="769">
        <v>180105</v>
      </c>
      <c r="B711" s="76">
        <v>105</v>
      </c>
      <c r="C711" s="77">
        <v>217.39</v>
      </c>
      <c r="D711" s="77">
        <v>304.33999999999997</v>
      </c>
      <c r="E711" s="767"/>
    </row>
    <row r="712" spans="1:5" s="776" customFormat="1">
      <c r="A712" s="769">
        <v>180106</v>
      </c>
      <c r="B712" s="76">
        <v>106</v>
      </c>
      <c r="C712" s="77">
        <v>219.38</v>
      </c>
      <c r="D712" s="77">
        <v>307.13</v>
      </c>
      <c r="E712" s="767"/>
    </row>
    <row r="713" spans="1:5" s="776" customFormat="1">
      <c r="A713" s="769">
        <v>180107</v>
      </c>
      <c r="B713" s="76">
        <v>107</v>
      </c>
      <c r="C713" s="77">
        <v>221.38</v>
      </c>
      <c r="D713" s="77">
        <v>309.93</v>
      </c>
      <c r="E713" s="767"/>
    </row>
    <row r="714" spans="1:5" s="776" customFormat="1">
      <c r="A714" s="769">
        <v>180108</v>
      </c>
      <c r="B714" s="76">
        <v>108</v>
      </c>
      <c r="C714" s="77">
        <v>223.39</v>
      </c>
      <c r="D714" s="77">
        <v>312.74</v>
      </c>
      <c r="E714" s="767"/>
    </row>
    <row r="715" spans="1:5" s="776" customFormat="1">
      <c r="A715" s="769">
        <v>180109</v>
      </c>
      <c r="B715" s="76">
        <v>109</v>
      </c>
      <c r="C715" s="77">
        <v>225.6</v>
      </c>
      <c r="D715" s="77">
        <v>315.83999999999997</v>
      </c>
      <c r="E715" s="767"/>
    </row>
    <row r="716" spans="1:5" s="776" customFormat="1">
      <c r="A716" s="769">
        <v>180110</v>
      </c>
      <c r="B716" s="76">
        <v>110</v>
      </c>
      <c r="C716" s="77">
        <v>227.62</v>
      </c>
      <c r="D716" s="77">
        <v>318.67</v>
      </c>
      <c r="E716" s="767"/>
    </row>
    <row r="717" spans="1:5" s="776" customFormat="1">
      <c r="A717" s="769">
        <v>180111</v>
      </c>
      <c r="B717" s="76">
        <v>111</v>
      </c>
      <c r="C717" s="77">
        <v>229.65</v>
      </c>
      <c r="D717" s="77">
        <v>321.52</v>
      </c>
      <c r="E717" s="767"/>
    </row>
    <row r="718" spans="1:5" s="776" customFormat="1">
      <c r="A718" s="769">
        <v>180112</v>
      </c>
      <c r="B718" s="76">
        <v>112</v>
      </c>
      <c r="C718" s="77">
        <v>231.69</v>
      </c>
      <c r="D718" s="77">
        <v>324.37</v>
      </c>
      <c r="E718" s="767"/>
    </row>
    <row r="719" spans="1:5" s="776" customFormat="1">
      <c r="A719" s="769">
        <v>180113</v>
      </c>
      <c r="B719" s="76">
        <v>113</v>
      </c>
      <c r="C719" s="77">
        <v>233.74</v>
      </c>
      <c r="D719" s="77">
        <v>327.23</v>
      </c>
      <c r="E719" s="767"/>
    </row>
    <row r="720" spans="1:5" s="776" customFormat="1">
      <c r="A720" s="769">
        <v>180114</v>
      </c>
      <c r="B720" s="76">
        <v>114</v>
      </c>
      <c r="C720" s="77">
        <v>235.79</v>
      </c>
      <c r="D720" s="77">
        <v>330.1</v>
      </c>
      <c r="E720" s="767"/>
    </row>
    <row r="721" spans="1:5" s="776" customFormat="1">
      <c r="A721" s="769">
        <v>180115</v>
      </c>
      <c r="B721" s="76">
        <v>115</v>
      </c>
      <c r="C721" s="77">
        <v>237.84</v>
      </c>
      <c r="D721" s="77">
        <v>332.98</v>
      </c>
      <c r="E721" s="767"/>
    </row>
    <row r="722" spans="1:5" s="776" customFormat="1">
      <c r="A722" s="769">
        <v>180116</v>
      </c>
      <c r="B722" s="76">
        <v>116</v>
      </c>
      <c r="C722" s="77">
        <v>239.91</v>
      </c>
      <c r="D722" s="77">
        <v>335.88</v>
      </c>
      <c r="E722" s="767"/>
    </row>
    <row r="723" spans="1:5" s="776" customFormat="1">
      <c r="A723" s="769">
        <v>180117</v>
      </c>
      <c r="B723" s="76">
        <v>117</v>
      </c>
      <c r="C723" s="77">
        <v>241.99</v>
      </c>
      <c r="D723" s="77">
        <v>338.78</v>
      </c>
      <c r="E723" s="767"/>
    </row>
    <row r="724" spans="1:5" s="776" customFormat="1">
      <c r="A724" s="769">
        <v>180118</v>
      </c>
      <c r="B724" s="76">
        <v>118</v>
      </c>
      <c r="C724" s="77">
        <v>244.07</v>
      </c>
      <c r="D724" s="77">
        <v>341.69</v>
      </c>
      <c r="E724" s="767"/>
    </row>
    <row r="725" spans="1:5" s="776" customFormat="1">
      <c r="A725" s="769">
        <v>180119</v>
      </c>
      <c r="B725" s="76">
        <v>119</v>
      </c>
      <c r="C725" s="77">
        <v>246.16</v>
      </c>
      <c r="D725" s="77">
        <v>344.62</v>
      </c>
      <c r="E725" s="767"/>
    </row>
    <row r="726" spans="1:5" s="776" customFormat="1">
      <c r="A726" s="769">
        <v>180120</v>
      </c>
      <c r="B726" s="76">
        <v>120</v>
      </c>
      <c r="C726" s="77">
        <v>248.26</v>
      </c>
      <c r="D726" s="77">
        <v>347.56</v>
      </c>
      <c r="E726" s="767"/>
    </row>
    <row r="727" spans="1:5" s="776" customFormat="1">
      <c r="A727" s="769">
        <v>180121</v>
      </c>
      <c r="B727" s="76">
        <v>121</v>
      </c>
      <c r="C727" s="77">
        <v>250.12</v>
      </c>
      <c r="D727" s="77">
        <v>350.17</v>
      </c>
      <c r="E727" s="767"/>
    </row>
    <row r="728" spans="1:5" s="776" customFormat="1">
      <c r="A728" s="769">
        <v>180122</v>
      </c>
      <c r="B728" s="76">
        <v>122</v>
      </c>
      <c r="C728" s="77">
        <v>252.23</v>
      </c>
      <c r="D728" s="77">
        <v>353.12</v>
      </c>
      <c r="E728" s="767"/>
    </row>
    <row r="729" spans="1:5" s="776" customFormat="1">
      <c r="A729" s="769">
        <v>180123</v>
      </c>
      <c r="B729" s="76">
        <v>123</v>
      </c>
      <c r="C729" s="77">
        <v>254.35</v>
      </c>
      <c r="D729" s="77">
        <v>356.09</v>
      </c>
      <c r="E729" s="767"/>
    </row>
    <row r="730" spans="1:5" s="776" customFormat="1">
      <c r="A730" s="769">
        <v>180124</v>
      </c>
      <c r="B730" s="76">
        <v>124</v>
      </c>
      <c r="C730" s="77">
        <v>256.48</v>
      </c>
      <c r="D730" s="77">
        <v>359.07</v>
      </c>
      <c r="E730" s="767"/>
    </row>
    <row r="731" spans="1:5" s="776" customFormat="1">
      <c r="A731" s="769">
        <v>180125</v>
      </c>
      <c r="B731" s="76">
        <v>125</v>
      </c>
      <c r="C731" s="77">
        <v>258.36</v>
      </c>
      <c r="D731" s="77">
        <v>361.7</v>
      </c>
      <c r="E731" s="767"/>
    </row>
    <row r="732" spans="1:5" s="776" customFormat="1">
      <c r="A732" s="769">
        <v>180126</v>
      </c>
      <c r="B732" s="76">
        <v>126</v>
      </c>
      <c r="C732" s="77">
        <v>260.5</v>
      </c>
      <c r="D732" s="77">
        <v>364.71</v>
      </c>
      <c r="E732" s="767"/>
    </row>
    <row r="733" spans="1:5" s="776" customFormat="1">
      <c r="A733" s="769">
        <v>180127</v>
      </c>
      <c r="B733" s="76">
        <v>127</v>
      </c>
      <c r="C733" s="77">
        <v>262.66000000000003</v>
      </c>
      <c r="D733" s="77">
        <v>367.72</v>
      </c>
      <c r="E733" s="767"/>
    </row>
    <row r="734" spans="1:5" s="776" customFormat="1">
      <c r="A734" s="769">
        <v>180128</v>
      </c>
      <c r="B734" s="76">
        <v>128</v>
      </c>
      <c r="C734" s="77">
        <v>264.55</v>
      </c>
      <c r="D734" s="77">
        <v>370.37</v>
      </c>
      <c r="E734" s="767"/>
    </row>
    <row r="735" spans="1:5" s="776" customFormat="1">
      <c r="A735" s="769">
        <v>180129</v>
      </c>
      <c r="B735" s="76">
        <v>129</v>
      </c>
      <c r="C735" s="77">
        <v>266.72000000000003</v>
      </c>
      <c r="D735" s="77">
        <v>373.41</v>
      </c>
      <c r="E735" s="767"/>
    </row>
    <row r="736" spans="1:5" s="776" customFormat="1">
      <c r="A736" s="769">
        <v>180130</v>
      </c>
      <c r="B736" s="76">
        <v>130</v>
      </c>
      <c r="C736" s="77">
        <v>268.89999999999998</v>
      </c>
      <c r="D736" s="77">
        <v>376.46</v>
      </c>
      <c r="E736" s="767"/>
    </row>
    <row r="737" spans="1:5" s="776" customFormat="1">
      <c r="A737" s="769">
        <v>180131</v>
      </c>
      <c r="B737" s="76">
        <v>131</v>
      </c>
      <c r="C737" s="77">
        <v>270.8</v>
      </c>
      <c r="D737" s="77">
        <v>379.13</v>
      </c>
      <c r="E737" s="767"/>
    </row>
    <row r="738" spans="1:5" s="776" customFormat="1">
      <c r="A738" s="769">
        <v>180132</v>
      </c>
      <c r="B738" s="76">
        <v>132</v>
      </c>
      <c r="C738" s="77">
        <v>273</v>
      </c>
      <c r="D738" s="77">
        <v>382.2</v>
      </c>
      <c r="E738" s="767"/>
    </row>
    <row r="739" spans="1:5" s="776" customFormat="1">
      <c r="A739" s="769">
        <v>180133</v>
      </c>
      <c r="B739" s="76">
        <v>133</v>
      </c>
      <c r="C739" s="77">
        <v>274.91000000000003</v>
      </c>
      <c r="D739" s="77">
        <v>384.88</v>
      </c>
      <c r="E739" s="767"/>
    </row>
    <row r="740" spans="1:5" s="776" customFormat="1">
      <c r="A740" s="769">
        <v>180134</v>
      </c>
      <c r="B740" s="76">
        <v>134</v>
      </c>
      <c r="C740" s="77">
        <v>277.13</v>
      </c>
      <c r="D740" s="77">
        <v>387.98</v>
      </c>
      <c r="E740" s="767"/>
    </row>
    <row r="741" spans="1:5" s="776" customFormat="1">
      <c r="A741" s="769">
        <v>180135</v>
      </c>
      <c r="B741" s="76">
        <v>135</v>
      </c>
      <c r="C741" s="77">
        <v>279.05</v>
      </c>
      <c r="D741" s="77">
        <v>390.67</v>
      </c>
      <c r="E741" s="767"/>
    </row>
    <row r="742" spans="1:5" s="776" customFormat="1">
      <c r="A742" s="769">
        <v>180136</v>
      </c>
      <c r="B742" s="76">
        <v>136</v>
      </c>
      <c r="C742" s="77">
        <v>280.97000000000003</v>
      </c>
      <c r="D742" s="77">
        <v>393.36</v>
      </c>
      <c r="E742" s="767"/>
    </row>
    <row r="743" spans="1:5" s="776" customFormat="1">
      <c r="A743" s="769">
        <v>180137</v>
      </c>
      <c r="B743" s="76">
        <v>137</v>
      </c>
      <c r="C743" s="77">
        <v>283.20999999999998</v>
      </c>
      <c r="D743" s="77">
        <v>396.5</v>
      </c>
      <c r="E743" s="767"/>
    </row>
    <row r="744" spans="1:5" s="776" customFormat="1">
      <c r="A744" s="769">
        <v>180138</v>
      </c>
      <c r="B744" s="76">
        <v>138</v>
      </c>
      <c r="C744" s="77">
        <v>285.14999999999998</v>
      </c>
      <c r="D744" s="77">
        <v>399.21</v>
      </c>
      <c r="E744" s="767"/>
    </row>
    <row r="745" spans="1:5" s="776" customFormat="1">
      <c r="A745" s="769">
        <v>180139</v>
      </c>
      <c r="B745" s="76">
        <v>139</v>
      </c>
      <c r="C745" s="77">
        <v>287.41000000000003</v>
      </c>
      <c r="D745" s="77">
        <v>402.37</v>
      </c>
      <c r="E745" s="767"/>
    </row>
    <row r="746" spans="1:5" s="776" customFormat="1">
      <c r="A746" s="769">
        <v>180140</v>
      </c>
      <c r="B746" s="76">
        <v>140</v>
      </c>
      <c r="C746" s="77">
        <v>289.35000000000002</v>
      </c>
      <c r="D746" s="77">
        <v>405.09</v>
      </c>
      <c r="E746" s="767"/>
    </row>
    <row r="747" spans="1:5" s="776" customFormat="1">
      <c r="A747" s="769">
        <v>180141</v>
      </c>
      <c r="B747" s="76">
        <v>141</v>
      </c>
      <c r="C747" s="77">
        <v>291.3</v>
      </c>
      <c r="D747" s="77">
        <v>407.82</v>
      </c>
      <c r="E747" s="767"/>
    </row>
    <row r="748" spans="1:5" s="776" customFormat="1">
      <c r="A748" s="769">
        <v>180142</v>
      </c>
      <c r="B748" s="76">
        <v>142</v>
      </c>
      <c r="C748" s="77">
        <v>293.58</v>
      </c>
      <c r="D748" s="77">
        <v>411.02</v>
      </c>
      <c r="E748" s="767"/>
    </row>
    <row r="749" spans="1:5" s="776" customFormat="1">
      <c r="A749" s="769">
        <v>180143</v>
      </c>
      <c r="B749" s="76">
        <v>143</v>
      </c>
      <c r="C749" s="77">
        <v>295.54000000000002</v>
      </c>
      <c r="D749" s="77">
        <v>413.76</v>
      </c>
      <c r="E749" s="767"/>
    </row>
    <row r="750" spans="1:5" s="776" customFormat="1">
      <c r="A750" s="769">
        <v>180144</v>
      </c>
      <c r="B750" s="76">
        <v>144</v>
      </c>
      <c r="C750" s="77">
        <v>297.5</v>
      </c>
      <c r="D750" s="77">
        <v>416.5</v>
      </c>
      <c r="E750" s="767"/>
    </row>
    <row r="751" spans="1:5" s="776" customFormat="1">
      <c r="A751" s="769">
        <v>180145</v>
      </c>
      <c r="B751" s="76">
        <v>145</v>
      </c>
      <c r="C751" s="77">
        <v>299.82</v>
      </c>
      <c r="D751" s="77">
        <v>419.75</v>
      </c>
      <c r="E751" s="767"/>
    </row>
    <row r="752" spans="1:5" s="776" customFormat="1">
      <c r="A752" s="769">
        <v>180146</v>
      </c>
      <c r="B752" s="76">
        <v>146</v>
      </c>
      <c r="C752" s="77">
        <v>301.79000000000002</v>
      </c>
      <c r="D752" s="77">
        <v>422.51</v>
      </c>
      <c r="E752" s="767"/>
    </row>
    <row r="753" spans="1:5" s="776" customFormat="1">
      <c r="A753" s="769">
        <v>180147</v>
      </c>
      <c r="B753" s="76">
        <v>147</v>
      </c>
      <c r="C753" s="77">
        <v>303.77</v>
      </c>
      <c r="D753" s="77">
        <v>425.27</v>
      </c>
      <c r="E753" s="767"/>
    </row>
    <row r="754" spans="1:5" s="776" customFormat="1">
      <c r="A754" s="769">
        <v>180148</v>
      </c>
      <c r="B754" s="76">
        <v>148</v>
      </c>
      <c r="C754" s="77">
        <v>305.75</v>
      </c>
      <c r="D754" s="77">
        <v>428.04</v>
      </c>
      <c r="E754" s="767"/>
    </row>
    <row r="755" spans="1:5" s="776" customFormat="1">
      <c r="A755" s="769">
        <v>180149</v>
      </c>
      <c r="B755" s="76">
        <v>149</v>
      </c>
      <c r="C755" s="77">
        <v>307.73</v>
      </c>
      <c r="D755" s="77">
        <v>430.82</v>
      </c>
      <c r="E755" s="767"/>
    </row>
    <row r="756" spans="1:5" s="776" customFormat="1">
      <c r="A756" s="769">
        <v>180150</v>
      </c>
      <c r="B756" s="76">
        <v>150</v>
      </c>
      <c r="C756" s="77">
        <v>310.08999999999997</v>
      </c>
      <c r="D756" s="77">
        <v>434.13</v>
      </c>
      <c r="E756" s="767"/>
    </row>
    <row r="757" spans="1:5" s="776" customFormat="1">
      <c r="A757" s="769">
        <v>180151</v>
      </c>
      <c r="B757" s="76">
        <v>151</v>
      </c>
      <c r="C757" s="77">
        <v>312.08999999999997</v>
      </c>
      <c r="D757" s="77">
        <v>436.93</v>
      </c>
      <c r="E757" s="767"/>
    </row>
    <row r="758" spans="1:5" s="776" customFormat="1">
      <c r="A758" s="769">
        <v>180152</v>
      </c>
      <c r="B758" s="76">
        <v>152</v>
      </c>
      <c r="C758" s="77">
        <v>314.08999999999997</v>
      </c>
      <c r="D758" s="77">
        <v>439.73</v>
      </c>
      <c r="E758" s="767"/>
    </row>
    <row r="759" spans="1:5" s="776" customFormat="1">
      <c r="A759" s="769">
        <v>180153</v>
      </c>
      <c r="B759" s="76">
        <v>153</v>
      </c>
      <c r="C759" s="77">
        <v>316.10000000000002</v>
      </c>
      <c r="D759" s="77">
        <v>442.53</v>
      </c>
      <c r="E759" s="767"/>
    </row>
    <row r="760" spans="1:5" s="776" customFormat="1">
      <c r="A760" s="769">
        <v>180154</v>
      </c>
      <c r="B760" s="76">
        <v>154</v>
      </c>
      <c r="C760" s="77">
        <v>318.11</v>
      </c>
      <c r="D760" s="77">
        <v>445.35</v>
      </c>
      <c r="E760" s="767"/>
    </row>
    <row r="761" spans="1:5" s="776" customFormat="1">
      <c r="A761" s="769">
        <v>180155</v>
      </c>
      <c r="B761" s="76">
        <v>155</v>
      </c>
      <c r="C761" s="77">
        <v>320.12</v>
      </c>
      <c r="D761" s="77">
        <v>448.17</v>
      </c>
      <c r="E761" s="767"/>
    </row>
    <row r="762" spans="1:5" s="776" customFormat="1">
      <c r="A762" s="769">
        <v>180156</v>
      </c>
      <c r="B762" s="76">
        <v>156</v>
      </c>
      <c r="C762" s="77">
        <v>322.14</v>
      </c>
      <c r="D762" s="77">
        <v>450.99</v>
      </c>
      <c r="E762" s="767"/>
    </row>
    <row r="763" spans="1:5" s="776" customFormat="1">
      <c r="A763" s="769">
        <v>180157</v>
      </c>
      <c r="B763" s="76">
        <v>157</v>
      </c>
      <c r="C763" s="77">
        <v>324.16000000000003</v>
      </c>
      <c r="D763" s="77">
        <v>453.83</v>
      </c>
      <c r="E763" s="767"/>
    </row>
    <row r="764" spans="1:5" s="776" customFormat="1">
      <c r="A764" s="769">
        <v>180158</v>
      </c>
      <c r="B764" s="76">
        <v>158</v>
      </c>
      <c r="C764" s="77">
        <v>326.61</v>
      </c>
      <c r="D764" s="77">
        <v>457.25</v>
      </c>
      <c r="E764" s="767"/>
    </row>
    <row r="765" spans="1:5" s="776" customFormat="1">
      <c r="A765" s="769">
        <v>180159</v>
      </c>
      <c r="B765" s="76">
        <v>159</v>
      </c>
      <c r="C765" s="77">
        <v>328.64</v>
      </c>
      <c r="D765" s="77">
        <v>460.1</v>
      </c>
      <c r="E765" s="767"/>
    </row>
    <row r="766" spans="1:5" s="776" customFormat="1">
      <c r="A766" s="769">
        <v>180160</v>
      </c>
      <c r="B766" s="76">
        <v>160</v>
      </c>
      <c r="C766" s="77">
        <v>330.69</v>
      </c>
      <c r="D766" s="77">
        <v>462.96</v>
      </c>
      <c r="E766" s="767"/>
    </row>
    <row r="767" spans="1:5" s="776" customFormat="1">
      <c r="A767" s="769">
        <v>180161</v>
      </c>
      <c r="B767" s="76">
        <v>161</v>
      </c>
      <c r="C767" s="77">
        <v>332.73</v>
      </c>
      <c r="D767" s="77">
        <v>465.83</v>
      </c>
      <c r="E767" s="767"/>
    </row>
    <row r="768" spans="1:5" s="776" customFormat="1">
      <c r="A768" s="769">
        <v>180162</v>
      </c>
      <c r="B768" s="76">
        <v>162</v>
      </c>
      <c r="C768" s="77">
        <v>334.79</v>
      </c>
      <c r="D768" s="77">
        <v>468.7</v>
      </c>
      <c r="E768" s="767"/>
    </row>
    <row r="769" spans="1:5" s="776" customFormat="1">
      <c r="A769" s="769">
        <v>180163</v>
      </c>
      <c r="B769" s="76">
        <v>163</v>
      </c>
      <c r="C769" s="77">
        <v>336.85</v>
      </c>
      <c r="D769" s="77">
        <v>471.58</v>
      </c>
      <c r="E769" s="767"/>
    </row>
    <row r="770" spans="1:5" s="776" customFormat="1">
      <c r="A770" s="769">
        <v>180164</v>
      </c>
      <c r="B770" s="76">
        <v>164</v>
      </c>
      <c r="C770" s="77">
        <v>338.91</v>
      </c>
      <c r="D770" s="77">
        <v>474.47</v>
      </c>
      <c r="E770" s="767"/>
    </row>
    <row r="771" spans="1:5" s="776" customFormat="1">
      <c r="A771" s="769">
        <v>180165</v>
      </c>
      <c r="B771" s="76">
        <v>165</v>
      </c>
      <c r="C771" s="77">
        <v>340.98</v>
      </c>
      <c r="D771" s="77">
        <v>477.37</v>
      </c>
      <c r="E771" s="767"/>
    </row>
    <row r="772" spans="1:5" s="776" customFormat="1">
      <c r="A772" s="769">
        <v>180166</v>
      </c>
      <c r="B772" s="76">
        <v>166</v>
      </c>
      <c r="C772" s="77">
        <v>343.05</v>
      </c>
      <c r="D772" s="77">
        <v>480.27</v>
      </c>
      <c r="E772" s="767"/>
    </row>
    <row r="773" spans="1:5" s="776" customFormat="1">
      <c r="A773" s="769">
        <v>180167</v>
      </c>
      <c r="B773" s="76">
        <v>167</v>
      </c>
      <c r="C773" s="77">
        <v>345.13</v>
      </c>
      <c r="D773" s="77">
        <v>483.19</v>
      </c>
      <c r="E773" s="767"/>
    </row>
    <row r="774" spans="1:5" s="776" customFormat="1">
      <c r="A774" s="769">
        <v>180168</v>
      </c>
      <c r="B774" s="76">
        <v>168</v>
      </c>
      <c r="C774" s="77">
        <v>347.22</v>
      </c>
      <c r="D774" s="77">
        <v>486.11</v>
      </c>
      <c r="E774" s="767"/>
    </row>
    <row r="775" spans="1:5" s="776" customFormat="1">
      <c r="A775" s="769">
        <v>180169</v>
      </c>
      <c r="B775" s="76">
        <v>169</v>
      </c>
      <c r="C775" s="77">
        <v>348.84</v>
      </c>
      <c r="D775" s="77">
        <v>488.37</v>
      </c>
      <c r="E775" s="767"/>
    </row>
    <row r="776" spans="1:5" s="776" customFormat="1">
      <c r="A776" s="769">
        <v>180170</v>
      </c>
      <c r="B776" s="76">
        <v>170</v>
      </c>
      <c r="C776" s="77">
        <v>350.93</v>
      </c>
      <c r="D776" s="77">
        <v>491.3</v>
      </c>
      <c r="E776" s="767"/>
    </row>
    <row r="777" spans="1:5" s="776" customFormat="1">
      <c r="A777" s="769">
        <v>180171</v>
      </c>
      <c r="B777" s="76">
        <v>171</v>
      </c>
      <c r="C777" s="77">
        <v>353.03</v>
      </c>
      <c r="D777" s="77">
        <v>494.24</v>
      </c>
      <c r="E777" s="767"/>
    </row>
    <row r="778" spans="1:5" s="776" customFormat="1">
      <c r="A778" s="769">
        <v>180172</v>
      </c>
      <c r="B778" s="76">
        <v>172</v>
      </c>
      <c r="C778" s="77">
        <v>355.13</v>
      </c>
      <c r="D778" s="77">
        <v>497.18</v>
      </c>
      <c r="E778" s="767"/>
    </row>
    <row r="779" spans="1:5" s="776" customFormat="1">
      <c r="A779" s="769">
        <v>180173</v>
      </c>
      <c r="B779" s="76">
        <v>173</v>
      </c>
      <c r="C779" s="77">
        <v>357.24</v>
      </c>
      <c r="D779" s="77">
        <v>500.14</v>
      </c>
      <c r="E779" s="767"/>
    </row>
    <row r="780" spans="1:5" s="776" customFormat="1">
      <c r="A780" s="769">
        <v>180174</v>
      </c>
      <c r="B780" s="76">
        <v>174</v>
      </c>
      <c r="C780" s="77">
        <v>359.36</v>
      </c>
      <c r="D780" s="77">
        <v>503.1</v>
      </c>
      <c r="E780" s="767"/>
    </row>
    <row r="781" spans="1:5" s="776" customFormat="1">
      <c r="A781" s="769">
        <v>180175</v>
      </c>
      <c r="B781" s="76">
        <v>175</v>
      </c>
      <c r="C781" s="77">
        <v>361.48</v>
      </c>
      <c r="D781" s="77">
        <v>506.08</v>
      </c>
      <c r="E781" s="767"/>
    </row>
    <row r="782" spans="1:5" s="776" customFormat="1">
      <c r="A782" s="769">
        <v>180176</v>
      </c>
      <c r="B782" s="76">
        <v>176</v>
      </c>
      <c r="C782" s="77">
        <v>363.61</v>
      </c>
      <c r="D782" s="77">
        <v>509.06</v>
      </c>
      <c r="E782" s="767"/>
    </row>
    <row r="783" spans="1:5" s="776" customFormat="1">
      <c r="A783" s="769">
        <v>180177</v>
      </c>
      <c r="B783" s="76">
        <v>177</v>
      </c>
      <c r="C783" s="77">
        <v>365.75</v>
      </c>
      <c r="D783" s="77">
        <v>512.04999999999995</v>
      </c>
      <c r="E783" s="767"/>
    </row>
    <row r="784" spans="1:5" s="776" customFormat="1">
      <c r="A784" s="769">
        <v>180178</v>
      </c>
      <c r="B784" s="76">
        <v>178</v>
      </c>
      <c r="C784" s="77">
        <v>367.37</v>
      </c>
      <c r="D784" s="77">
        <v>514.30999999999995</v>
      </c>
      <c r="E784" s="767"/>
    </row>
    <row r="785" spans="1:5" s="776" customFormat="1">
      <c r="A785" s="769">
        <v>180179</v>
      </c>
      <c r="B785" s="76">
        <v>179</v>
      </c>
      <c r="C785" s="77">
        <v>369.51</v>
      </c>
      <c r="D785" s="77">
        <v>517.30999999999995</v>
      </c>
      <c r="E785" s="767"/>
    </row>
    <row r="786" spans="1:5" s="776" customFormat="1">
      <c r="A786" s="769">
        <v>180180</v>
      </c>
      <c r="B786" s="76">
        <v>180</v>
      </c>
      <c r="C786" s="77">
        <v>371.66</v>
      </c>
      <c r="D786" s="77">
        <v>520.33000000000004</v>
      </c>
      <c r="E786" s="767"/>
    </row>
    <row r="787" spans="1:5" s="776" customFormat="1">
      <c r="A787" s="769">
        <v>180181</v>
      </c>
      <c r="B787" s="76">
        <v>181</v>
      </c>
      <c r="C787" s="77">
        <v>373.82</v>
      </c>
      <c r="D787" s="77">
        <v>523.35</v>
      </c>
      <c r="E787" s="767"/>
    </row>
    <row r="788" spans="1:5" s="776" customFormat="1">
      <c r="A788" s="769">
        <v>180182</v>
      </c>
      <c r="B788" s="76">
        <v>182</v>
      </c>
      <c r="C788" s="77">
        <v>375.99</v>
      </c>
      <c r="D788" s="77">
        <v>526.38</v>
      </c>
      <c r="E788" s="767"/>
    </row>
    <row r="789" spans="1:5" s="776" customFormat="1">
      <c r="A789" s="769">
        <v>180183</v>
      </c>
      <c r="B789" s="76">
        <v>183</v>
      </c>
      <c r="C789" s="77">
        <v>378.16</v>
      </c>
      <c r="D789" s="77">
        <v>529.41999999999996</v>
      </c>
      <c r="E789" s="767"/>
    </row>
    <row r="790" spans="1:5" s="776" customFormat="1">
      <c r="A790" s="769">
        <v>180184</v>
      </c>
      <c r="B790" s="76">
        <v>184</v>
      </c>
      <c r="C790" s="77">
        <v>379.77</v>
      </c>
      <c r="D790" s="77">
        <v>531.67999999999995</v>
      </c>
      <c r="E790" s="767"/>
    </row>
    <row r="791" spans="1:5" s="776" customFormat="1">
      <c r="A791" s="769">
        <v>180185</v>
      </c>
      <c r="B791" s="76">
        <v>185</v>
      </c>
      <c r="C791" s="77">
        <v>381.95</v>
      </c>
      <c r="D791" s="77">
        <v>534.74</v>
      </c>
      <c r="E791" s="767"/>
    </row>
    <row r="792" spans="1:5" s="776" customFormat="1">
      <c r="A792" s="769">
        <v>180186</v>
      </c>
      <c r="B792" s="76">
        <v>186</v>
      </c>
      <c r="C792" s="77">
        <v>384.14</v>
      </c>
      <c r="D792" s="77">
        <v>537.79999999999995</v>
      </c>
      <c r="E792" s="767"/>
    </row>
    <row r="793" spans="1:5" s="776" customFormat="1">
      <c r="A793" s="769">
        <v>180187</v>
      </c>
      <c r="B793" s="76">
        <v>187</v>
      </c>
      <c r="C793" s="77">
        <v>386.34</v>
      </c>
      <c r="D793" s="77">
        <v>540.88</v>
      </c>
      <c r="E793" s="767"/>
    </row>
    <row r="794" spans="1:5" s="776" customFormat="1">
      <c r="A794" s="769">
        <v>180188</v>
      </c>
      <c r="B794" s="76">
        <v>188</v>
      </c>
      <c r="C794" s="77">
        <v>387.96</v>
      </c>
      <c r="D794" s="77">
        <v>543.14</v>
      </c>
      <c r="E794" s="767"/>
    </row>
    <row r="795" spans="1:5" s="776" customFormat="1">
      <c r="A795" s="769">
        <v>180189</v>
      </c>
      <c r="B795" s="76">
        <v>189</v>
      </c>
      <c r="C795" s="77">
        <v>390.16</v>
      </c>
      <c r="D795" s="77">
        <v>546.22</v>
      </c>
      <c r="E795" s="767"/>
    </row>
    <row r="796" spans="1:5" s="776" customFormat="1">
      <c r="A796" s="769">
        <v>180190</v>
      </c>
      <c r="B796" s="76">
        <v>190</v>
      </c>
      <c r="C796" s="77">
        <v>392.37</v>
      </c>
      <c r="D796" s="77">
        <v>549.32000000000005</v>
      </c>
      <c r="E796" s="767"/>
    </row>
    <row r="797" spans="1:5" s="776" customFormat="1">
      <c r="A797" s="769">
        <v>180191</v>
      </c>
      <c r="B797" s="76">
        <v>191</v>
      </c>
      <c r="C797" s="77">
        <v>394.59</v>
      </c>
      <c r="D797" s="77">
        <v>552.42999999999995</v>
      </c>
      <c r="E797" s="767"/>
    </row>
    <row r="798" spans="1:5" s="776" customFormat="1">
      <c r="A798" s="769">
        <v>180192</v>
      </c>
      <c r="B798" s="76">
        <v>192</v>
      </c>
      <c r="C798" s="77">
        <v>396.21</v>
      </c>
      <c r="D798" s="77">
        <v>554.69000000000005</v>
      </c>
      <c r="E798" s="767"/>
    </row>
    <row r="799" spans="1:5" s="776" customFormat="1">
      <c r="A799" s="769">
        <v>180193</v>
      </c>
      <c r="B799" s="76">
        <v>193</v>
      </c>
      <c r="C799" s="77">
        <v>398.44</v>
      </c>
      <c r="D799" s="77">
        <v>557.82000000000005</v>
      </c>
      <c r="E799" s="767"/>
    </row>
    <row r="800" spans="1:5" s="776" customFormat="1">
      <c r="A800" s="769">
        <v>180194</v>
      </c>
      <c r="B800" s="76">
        <v>194</v>
      </c>
      <c r="C800" s="77">
        <v>400.68</v>
      </c>
      <c r="D800" s="77">
        <v>560.95000000000005</v>
      </c>
      <c r="E800" s="767"/>
    </row>
    <row r="801" spans="1:5" s="776" customFormat="1">
      <c r="A801" s="769">
        <v>180195</v>
      </c>
      <c r="B801" s="76">
        <v>195</v>
      </c>
      <c r="C801" s="77">
        <v>402.93</v>
      </c>
      <c r="D801" s="77">
        <v>564.1</v>
      </c>
      <c r="E801" s="767"/>
    </row>
    <row r="802" spans="1:5" s="776" customFormat="1">
      <c r="A802" s="769">
        <v>180196</v>
      </c>
      <c r="B802" s="76">
        <v>196</v>
      </c>
      <c r="C802" s="77">
        <v>404.54</v>
      </c>
      <c r="D802" s="77">
        <v>566.36</v>
      </c>
      <c r="E802" s="767"/>
    </row>
    <row r="803" spans="1:5" s="776" customFormat="1">
      <c r="A803" s="769">
        <v>180197</v>
      </c>
      <c r="B803" s="76">
        <v>197</v>
      </c>
      <c r="C803" s="77">
        <v>406.8</v>
      </c>
      <c r="D803" s="77">
        <v>569.52</v>
      </c>
      <c r="E803" s="767"/>
    </row>
    <row r="804" spans="1:5" s="776" customFormat="1">
      <c r="A804" s="769">
        <v>180198</v>
      </c>
      <c r="B804" s="76">
        <v>198</v>
      </c>
      <c r="C804" s="77">
        <v>409.07</v>
      </c>
      <c r="D804" s="77">
        <v>572.69000000000005</v>
      </c>
      <c r="E804" s="767"/>
    </row>
    <row r="805" spans="1:5" s="776" customFormat="1">
      <c r="A805" s="769">
        <v>180199</v>
      </c>
      <c r="B805" s="76">
        <v>199</v>
      </c>
      <c r="C805" s="77">
        <v>410.68</v>
      </c>
      <c r="D805" s="77">
        <v>574.95000000000005</v>
      </c>
      <c r="E805" s="767"/>
    </row>
    <row r="806" spans="1:5" s="776" customFormat="1">
      <c r="A806" s="769">
        <v>180200</v>
      </c>
      <c r="B806" s="76">
        <v>200</v>
      </c>
      <c r="C806" s="77">
        <v>412.96</v>
      </c>
      <c r="D806" s="77">
        <v>578.14</v>
      </c>
      <c r="E806" s="767"/>
    </row>
    <row r="807" spans="1:5" s="776" customFormat="1">
      <c r="A807" s="769">
        <v>180201</v>
      </c>
      <c r="B807" s="79" t="s">
        <v>112</v>
      </c>
      <c r="C807" s="80">
        <v>2.06</v>
      </c>
      <c r="D807" s="80">
        <v>2.89</v>
      </c>
      <c r="E807" s="767"/>
    </row>
    <row r="808" spans="1:5" s="776" customFormat="1">
      <c r="A808" s="769">
        <v>190001</v>
      </c>
      <c r="B808" s="76">
        <v>1</v>
      </c>
      <c r="C808" s="77">
        <v>7.74</v>
      </c>
      <c r="D808" s="77">
        <v>10.84</v>
      </c>
      <c r="E808" s="770"/>
    </row>
    <row r="809" spans="1:5" s="776" customFormat="1">
      <c r="A809" s="769">
        <v>190002</v>
      </c>
      <c r="B809" s="76">
        <v>2</v>
      </c>
      <c r="C809" s="77">
        <v>9.17</v>
      </c>
      <c r="D809" s="77">
        <v>12.84</v>
      </c>
      <c r="E809" s="770"/>
    </row>
    <row r="810" spans="1:5" s="776" customFormat="1">
      <c r="A810" s="769">
        <v>190003</v>
      </c>
      <c r="B810" s="76">
        <v>3</v>
      </c>
      <c r="C810" s="77">
        <v>10.61</v>
      </c>
      <c r="D810" s="77">
        <v>14.85</v>
      </c>
      <c r="E810" s="770"/>
    </row>
    <row r="811" spans="1:5" s="776" customFormat="1">
      <c r="A811" s="769">
        <v>190004</v>
      </c>
      <c r="B811" s="76">
        <v>4</v>
      </c>
      <c r="C811" s="77">
        <v>12.04</v>
      </c>
      <c r="D811" s="77">
        <v>16.850000000000001</v>
      </c>
      <c r="E811" s="770"/>
    </row>
    <row r="812" spans="1:5" s="776" customFormat="1">
      <c r="A812" s="769">
        <v>190005</v>
      </c>
      <c r="B812" s="76">
        <v>5</v>
      </c>
      <c r="C812" s="77">
        <v>13.47</v>
      </c>
      <c r="D812" s="77">
        <v>18.86</v>
      </c>
      <c r="E812" s="770"/>
    </row>
    <row r="813" spans="1:5" s="776" customFormat="1">
      <c r="A813" s="769">
        <v>190006</v>
      </c>
      <c r="B813" s="76">
        <v>6</v>
      </c>
      <c r="C813" s="77">
        <v>14.9</v>
      </c>
      <c r="D813" s="77">
        <v>20.86</v>
      </c>
      <c r="E813" s="770"/>
    </row>
    <row r="814" spans="1:5" s="776" customFormat="1">
      <c r="A814" s="769">
        <v>190007</v>
      </c>
      <c r="B814" s="76">
        <v>7</v>
      </c>
      <c r="C814" s="77">
        <v>16.34</v>
      </c>
      <c r="D814" s="77">
        <v>22.87</v>
      </c>
      <c r="E814" s="770"/>
    </row>
    <row r="815" spans="1:5" s="776" customFormat="1">
      <c r="A815" s="769">
        <v>190008</v>
      </c>
      <c r="B815" s="76">
        <v>8</v>
      </c>
      <c r="C815" s="77">
        <v>18.010000000000002</v>
      </c>
      <c r="D815" s="77">
        <v>25.21</v>
      </c>
      <c r="E815" s="770"/>
    </row>
    <row r="816" spans="1:5" s="776" customFormat="1">
      <c r="A816" s="769">
        <v>190009</v>
      </c>
      <c r="B816" s="76">
        <v>9</v>
      </c>
      <c r="C816" s="77">
        <v>20.100000000000001</v>
      </c>
      <c r="D816" s="77">
        <v>28.14</v>
      </c>
      <c r="E816" s="770"/>
    </row>
    <row r="817" spans="1:5" s="776" customFormat="1">
      <c r="A817" s="769">
        <v>190010</v>
      </c>
      <c r="B817" s="76">
        <v>10</v>
      </c>
      <c r="C817" s="77">
        <v>22.19</v>
      </c>
      <c r="D817" s="77">
        <v>31.07</v>
      </c>
      <c r="E817" s="770"/>
    </row>
    <row r="818" spans="1:5" s="776" customFormat="1">
      <c r="A818" s="769">
        <v>190011</v>
      </c>
      <c r="B818" s="76">
        <v>11</v>
      </c>
      <c r="C818" s="77">
        <v>24.29</v>
      </c>
      <c r="D818" s="77">
        <v>34</v>
      </c>
      <c r="E818" s="770"/>
    </row>
    <row r="819" spans="1:5" s="776" customFormat="1">
      <c r="A819" s="769">
        <v>190012</v>
      </c>
      <c r="B819" s="76">
        <v>12</v>
      </c>
      <c r="C819" s="77">
        <v>26.38</v>
      </c>
      <c r="D819" s="77">
        <v>36.93</v>
      </c>
      <c r="E819" s="770"/>
    </row>
    <row r="820" spans="1:5" s="776" customFormat="1">
      <c r="A820" s="769">
        <v>190013</v>
      </c>
      <c r="B820" s="76">
        <v>13</v>
      </c>
      <c r="C820" s="77">
        <v>28.47</v>
      </c>
      <c r="D820" s="77">
        <v>39.86</v>
      </c>
      <c r="E820" s="770"/>
    </row>
    <row r="821" spans="1:5" s="776" customFormat="1">
      <c r="A821" s="769">
        <v>190014</v>
      </c>
      <c r="B821" s="76">
        <v>14</v>
      </c>
      <c r="C821" s="77">
        <v>30.57</v>
      </c>
      <c r="D821" s="77">
        <v>42.79</v>
      </c>
      <c r="E821" s="770"/>
    </row>
    <row r="822" spans="1:5" s="776" customFormat="1">
      <c r="A822" s="769">
        <v>190015</v>
      </c>
      <c r="B822" s="76">
        <v>15</v>
      </c>
      <c r="C822" s="77">
        <v>32.659999999999997</v>
      </c>
      <c r="D822" s="77">
        <v>45.72</v>
      </c>
      <c r="E822" s="770"/>
    </row>
    <row r="823" spans="1:5" s="776" customFormat="1">
      <c r="A823" s="769">
        <v>190016</v>
      </c>
      <c r="B823" s="76">
        <v>16</v>
      </c>
      <c r="C823" s="77">
        <v>34.75</v>
      </c>
      <c r="D823" s="77">
        <v>48.66</v>
      </c>
      <c r="E823" s="770"/>
    </row>
    <row r="824" spans="1:5" s="776" customFormat="1">
      <c r="A824" s="769">
        <v>190017</v>
      </c>
      <c r="B824" s="76">
        <v>17</v>
      </c>
      <c r="C824" s="77">
        <v>36.85</v>
      </c>
      <c r="D824" s="77">
        <v>51.58</v>
      </c>
      <c r="E824" s="770"/>
    </row>
    <row r="825" spans="1:5" s="776" customFormat="1">
      <c r="A825" s="769">
        <v>190018</v>
      </c>
      <c r="B825" s="76">
        <v>18</v>
      </c>
      <c r="C825" s="77">
        <v>38.94</v>
      </c>
      <c r="D825" s="77">
        <v>54.51</v>
      </c>
      <c r="E825" s="770"/>
    </row>
    <row r="826" spans="1:5" s="776" customFormat="1">
      <c r="A826" s="769">
        <v>190019</v>
      </c>
      <c r="B826" s="76">
        <v>19</v>
      </c>
      <c r="C826" s="77">
        <v>41.03</v>
      </c>
      <c r="D826" s="77">
        <v>57.45</v>
      </c>
      <c r="E826" s="770"/>
    </row>
    <row r="827" spans="1:5" s="776" customFormat="1">
      <c r="A827" s="769">
        <v>190020</v>
      </c>
      <c r="B827" s="76">
        <v>20</v>
      </c>
      <c r="C827" s="77">
        <v>43.13</v>
      </c>
      <c r="D827" s="77">
        <v>60.38</v>
      </c>
      <c r="E827" s="770"/>
    </row>
    <row r="828" spans="1:5" s="776" customFormat="1">
      <c r="A828" s="769">
        <v>190021</v>
      </c>
      <c r="B828" s="76">
        <v>21</v>
      </c>
      <c r="C828" s="77">
        <v>45.22</v>
      </c>
      <c r="D828" s="77">
        <v>63.31</v>
      </c>
      <c r="E828" s="770"/>
    </row>
    <row r="829" spans="1:5" s="776" customFormat="1">
      <c r="A829" s="769">
        <v>190022</v>
      </c>
      <c r="B829" s="76">
        <v>22</v>
      </c>
      <c r="C829" s="77">
        <v>47.32</v>
      </c>
      <c r="D829" s="77">
        <v>66.239999999999995</v>
      </c>
      <c r="E829" s="770"/>
    </row>
    <row r="830" spans="1:5" s="776" customFormat="1">
      <c r="A830" s="769">
        <v>190023</v>
      </c>
      <c r="B830" s="76">
        <v>23</v>
      </c>
      <c r="C830" s="77">
        <v>49.4</v>
      </c>
      <c r="D830" s="77">
        <v>69.16</v>
      </c>
      <c r="E830" s="770"/>
    </row>
    <row r="831" spans="1:5" s="776" customFormat="1">
      <c r="A831" s="769">
        <v>190024</v>
      </c>
      <c r="B831" s="76">
        <v>24</v>
      </c>
      <c r="C831" s="77">
        <v>51.5</v>
      </c>
      <c r="D831" s="77">
        <v>72.099999999999994</v>
      </c>
      <c r="E831" s="770"/>
    </row>
    <row r="832" spans="1:5" s="776" customFormat="1">
      <c r="A832" s="769">
        <v>190025</v>
      </c>
      <c r="B832" s="76">
        <v>25</v>
      </c>
      <c r="C832" s="77">
        <v>53.6</v>
      </c>
      <c r="D832" s="77">
        <v>75.040000000000006</v>
      </c>
      <c r="E832" s="770"/>
    </row>
    <row r="833" spans="1:5" s="776" customFormat="1">
      <c r="A833" s="769">
        <v>190026</v>
      </c>
      <c r="B833" s="76">
        <v>26</v>
      </c>
      <c r="C833" s="77">
        <v>55.69</v>
      </c>
      <c r="D833" s="77">
        <v>77.97</v>
      </c>
      <c r="E833" s="770"/>
    </row>
    <row r="834" spans="1:5" s="776" customFormat="1">
      <c r="A834" s="769">
        <v>190027</v>
      </c>
      <c r="B834" s="76">
        <v>27</v>
      </c>
      <c r="C834" s="77">
        <v>57.78</v>
      </c>
      <c r="D834" s="77">
        <v>80.900000000000006</v>
      </c>
      <c r="E834" s="770"/>
    </row>
    <row r="835" spans="1:5" s="776" customFormat="1">
      <c r="A835" s="769">
        <v>190028</v>
      </c>
      <c r="B835" s="76">
        <v>28</v>
      </c>
      <c r="C835" s="77">
        <v>59.88</v>
      </c>
      <c r="D835" s="77">
        <v>83.83</v>
      </c>
      <c r="E835" s="770"/>
    </row>
    <row r="836" spans="1:5" s="776" customFormat="1">
      <c r="A836" s="769">
        <v>190029</v>
      </c>
      <c r="B836" s="76">
        <v>29</v>
      </c>
      <c r="C836" s="77">
        <v>61.96</v>
      </c>
      <c r="D836" s="77">
        <v>86.74</v>
      </c>
      <c r="E836" s="770"/>
    </row>
    <row r="837" spans="1:5" s="776" customFormat="1">
      <c r="A837" s="769">
        <v>190030</v>
      </c>
      <c r="B837" s="76">
        <v>30</v>
      </c>
      <c r="C837" s="77">
        <v>64.069999999999993</v>
      </c>
      <c r="D837" s="77">
        <v>89.69</v>
      </c>
      <c r="E837" s="770"/>
    </row>
    <row r="838" spans="1:5" s="776" customFormat="1">
      <c r="A838" s="769">
        <v>190031</v>
      </c>
      <c r="B838" s="76">
        <v>31</v>
      </c>
      <c r="C838" s="77">
        <v>66.150000000000006</v>
      </c>
      <c r="D838" s="77">
        <v>92.6</v>
      </c>
      <c r="E838" s="770"/>
    </row>
    <row r="839" spans="1:5" s="776" customFormat="1">
      <c r="A839" s="769">
        <v>190032</v>
      </c>
      <c r="B839" s="76">
        <v>32</v>
      </c>
      <c r="C839" s="77">
        <v>68.25</v>
      </c>
      <c r="D839" s="77">
        <v>95.55</v>
      </c>
      <c r="E839" s="770"/>
    </row>
    <row r="840" spans="1:5" s="776" customFormat="1">
      <c r="A840" s="769">
        <v>190033</v>
      </c>
      <c r="B840" s="76">
        <v>33</v>
      </c>
      <c r="C840" s="77">
        <v>70.349999999999994</v>
      </c>
      <c r="D840" s="77">
        <v>98.49</v>
      </c>
      <c r="E840" s="770"/>
    </row>
    <row r="841" spans="1:5" s="776" customFormat="1">
      <c r="A841" s="769">
        <v>190034</v>
      </c>
      <c r="B841" s="76">
        <v>34</v>
      </c>
      <c r="C841" s="77">
        <v>72.45</v>
      </c>
      <c r="D841" s="77">
        <v>101.42</v>
      </c>
      <c r="E841" s="770"/>
    </row>
    <row r="842" spans="1:5" s="776" customFormat="1">
      <c r="A842" s="769">
        <v>190035</v>
      </c>
      <c r="B842" s="76">
        <v>35</v>
      </c>
      <c r="C842" s="77">
        <v>74.52</v>
      </c>
      <c r="D842" s="77">
        <v>104.33</v>
      </c>
      <c r="E842" s="770"/>
    </row>
    <row r="843" spans="1:5" s="776" customFormat="1">
      <c r="A843" s="769">
        <v>190036</v>
      </c>
      <c r="B843" s="76">
        <v>36</v>
      </c>
      <c r="C843" s="77">
        <v>76.62</v>
      </c>
      <c r="D843" s="77">
        <v>107.27</v>
      </c>
      <c r="E843" s="770"/>
    </row>
    <row r="844" spans="1:5" s="776" customFormat="1">
      <c r="A844" s="769">
        <v>190037</v>
      </c>
      <c r="B844" s="76">
        <v>37</v>
      </c>
      <c r="C844" s="77">
        <v>78.72</v>
      </c>
      <c r="D844" s="77">
        <v>110.21</v>
      </c>
      <c r="E844" s="770"/>
    </row>
    <row r="845" spans="1:5" s="776" customFormat="1">
      <c r="A845" s="769">
        <v>190038</v>
      </c>
      <c r="B845" s="76">
        <v>38</v>
      </c>
      <c r="C845" s="77">
        <v>80.819999999999993</v>
      </c>
      <c r="D845" s="77">
        <v>113.15</v>
      </c>
      <c r="E845" s="770"/>
    </row>
    <row r="846" spans="1:5" s="776" customFormat="1">
      <c r="A846" s="769">
        <v>190039</v>
      </c>
      <c r="B846" s="76">
        <v>39</v>
      </c>
      <c r="C846" s="77">
        <v>82.91</v>
      </c>
      <c r="D846" s="77">
        <v>116.08</v>
      </c>
      <c r="E846" s="770"/>
    </row>
    <row r="847" spans="1:5" s="776" customFormat="1">
      <c r="A847" s="769">
        <v>190040</v>
      </c>
      <c r="B847" s="76">
        <v>40</v>
      </c>
      <c r="C847" s="77">
        <v>85</v>
      </c>
      <c r="D847" s="77">
        <v>119</v>
      </c>
      <c r="E847" s="770"/>
    </row>
    <row r="848" spans="1:5" s="776" customFormat="1">
      <c r="A848" s="769">
        <v>190041</v>
      </c>
      <c r="B848" s="76">
        <v>41</v>
      </c>
      <c r="C848" s="77">
        <v>87.1</v>
      </c>
      <c r="D848" s="77">
        <v>121.95</v>
      </c>
      <c r="E848" s="770"/>
    </row>
    <row r="849" spans="1:5" s="776" customFormat="1">
      <c r="A849" s="769">
        <v>190042</v>
      </c>
      <c r="B849" s="76">
        <v>42</v>
      </c>
      <c r="C849" s="77">
        <v>89.2</v>
      </c>
      <c r="D849" s="77">
        <v>124.88</v>
      </c>
      <c r="E849" s="770"/>
    </row>
    <row r="850" spans="1:5" s="776" customFormat="1">
      <c r="A850" s="769">
        <v>190043</v>
      </c>
      <c r="B850" s="76">
        <v>43</v>
      </c>
      <c r="C850" s="77">
        <v>91.28</v>
      </c>
      <c r="D850" s="77">
        <v>127.79</v>
      </c>
      <c r="E850" s="770"/>
    </row>
    <row r="851" spans="1:5" s="776" customFormat="1">
      <c r="A851" s="769">
        <v>190044</v>
      </c>
      <c r="B851" s="76">
        <v>44</v>
      </c>
      <c r="C851" s="77">
        <v>93.38</v>
      </c>
      <c r="D851" s="77">
        <v>130.74</v>
      </c>
      <c r="E851" s="770"/>
    </row>
    <row r="852" spans="1:5" s="776" customFormat="1">
      <c r="A852" s="769">
        <v>190045</v>
      </c>
      <c r="B852" s="76">
        <v>45</v>
      </c>
      <c r="C852" s="77">
        <v>95.47</v>
      </c>
      <c r="D852" s="77">
        <v>133.65</v>
      </c>
      <c r="E852" s="770"/>
    </row>
    <row r="853" spans="1:5" s="776" customFormat="1">
      <c r="A853" s="769">
        <v>190046</v>
      </c>
      <c r="B853" s="76">
        <v>46</v>
      </c>
      <c r="C853" s="77">
        <v>97.57</v>
      </c>
      <c r="D853" s="77">
        <v>136.6</v>
      </c>
      <c r="E853" s="770"/>
    </row>
    <row r="854" spans="1:5" s="776" customFormat="1">
      <c r="A854" s="769">
        <v>190047</v>
      </c>
      <c r="B854" s="76">
        <v>47</v>
      </c>
      <c r="C854" s="77">
        <v>99.65</v>
      </c>
      <c r="D854" s="77">
        <v>139.51</v>
      </c>
      <c r="E854" s="770"/>
    </row>
    <row r="855" spans="1:5" s="776" customFormat="1">
      <c r="A855" s="769">
        <v>190048</v>
      </c>
      <c r="B855" s="76">
        <v>48</v>
      </c>
      <c r="C855" s="77">
        <v>101.75</v>
      </c>
      <c r="D855" s="77">
        <v>142.46</v>
      </c>
      <c r="E855" s="770"/>
    </row>
    <row r="856" spans="1:5" s="776" customFormat="1">
      <c r="A856" s="769">
        <v>190049</v>
      </c>
      <c r="B856" s="76">
        <v>49</v>
      </c>
      <c r="C856" s="77">
        <v>103.83</v>
      </c>
      <c r="D856" s="77">
        <v>145.36000000000001</v>
      </c>
      <c r="E856" s="770"/>
    </row>
    <row r="857" spans="1:5" s="776" customFormat="1">
      <c r="A857" s="769">
        <v>190050</v>
      </c>
      <c r="B857" s="76">
        <v>50</v>
      </c>
      <c r="C857" s="77">
        <v>105.92</v>
      </c>
      <c r="D857" s="77">
        <v>148.29</v>
      </c>
      <c r="E857" s="770"/>
    </row>
    <row r="858" spans="1:5" s="776" customFormat="1">
      <c r="A858" s="769">
        <v>190051</v>
      </c>
      <c r="B858" s="76">
        <v>51</v>
      </c>
      <c r="C858" s="77">
        <v>108.03</v>
      </c>
      <c r="D858" s="77">
        <v>151.24</v>
      </c>
      <c r="E858" s="770"/>
    </row>
    <row r="859" spans="1:5" s="776" customFormat="1">
      <c r="A859" s="769">
        <v>190052</v>
      </c>
      <c r="B859" s="76">
        <v>52</v>
      </c>
      <c r="C859" s="77">
        <v>110.11</v>
      </c>
      <c r="D859" s="77">
        <v>154.15</v>
      </c>
      <c r="E859" s="770"/>
    </row>
    <row r="860" spans="1:5" s="776" customFormat="1">
      <c r="A860" s="769">
        <v>190053</v>
      </c>
      <c r="B860" s="76">
        <v>53</v>
      </c>
      <c r="C860" s="77">
        <v>112.21</v>
      </c>
      <c r="D860" s="77">
        <v>157.09</v>
      </c>
      <c r="E860" s="770"/>
    </row>
    <row r="861" spans="1:5" s="776" customFormat="1">
      <c r="A861" s="769">
        <v>190054</v>
      </c>
      <c r="B861" s="76">
        <v>54</v>
      </c>
      <c r="C861" s="77">
        <v>114.32</v>
      </c>
      <c r="D861" s="77">
        <v>160.04</v>
      </c>
      <c r="E861" s="770"/>
    </row>
    <row r="862" spans="1:5" s="776" customFormat="1">
      <c r="A862" s="769">
        <v>190055</v>
      </c>
      <c r="B862" s="76">
        <v>55</v>
      </c>
      <c r="C862" s="77">
        <v>116.39</v>
      </c>
      <c r="D862" s="77">
        <v>162.94999999999999</v>
      </c>
      <c r="E862" s="770"/>
    </row>
    <row r="863" spans="1:5" s="776" customFormat="1">
      <c r="A863" s="769">
        <v>190056</v>
      </c>
      <c r="B863" s="76">
        <v>56</v>
      </c>
      <c r="C863" s="77">
        <v>118.48</v>
      </c>
      <c r="D863" s="77">
        <v>165.87</v>
      </c>
      <c r="E863" s="770"/>
    </row>
    <row r="864" spans="1:5" s="776" customFormat="1">
      <c r="A864" s="769">
        <v>190057</v>
      </c>
      <c r="B864" s="76">
        <v>57</v>
      </c>
      <c r="C864" s="77">
        <v>120.59</v>
      </c>
      <c r="D864" s="77">
        <v>168.82</v>
      </c>
      <c r="E864" s="770"/>
    </row>
    <row r="865" spans="1:5" s="776" customFormat="1">
      <c r="A865" s="769">
        <v>190058</v>
      </c>
      <c r="B865" s="76">
        <v>58</v>
      </c>
      <c r="C865" s="77">
        <v>122.71</v>
      </c>
      <c r="D865" s="77">
        <v>171.79</v>
      </c>
      <c r="E865" s="770"/>
    </row>
    <row r="866" spans="1:5" s="776" customFormat="1">
      <c r="A866" s="769">
        <v>190059</v>
      </c>
      <c r="B866" s="76">
        <v>59</v>
      </c>
      <c r="C866" s="77">
        <v>124.78</v>
      </c>
      <c r="D866" s="77">
        <v>174.69</v>
      </c>
      <c r="E866" s="770"/>
    </row>
    <row r="867" spans="1:5" s="776" customFormat="1">
      <c r="A867" s="769">
        <v>190060</v>
      </c>
      <c r="B867" s="76">
        <v>60</v>
      </c>
      <c r="C867" s="77">
        <v>126.87</v>
      </c>
      <c r="D867" s="77">
        <v>177.62</v>
      </c>
      <c r="E867" s="770"/>
    </row>
    <row r="868" spans="1:5" s="776" customFormat="1">
      <c r="A868" s="769">
        <v>190061</v>
      </c>
      <c r="B868" s="76">
        <v>61</v>
      </c>
      <c r="C868" s="77">
        <v>128.97999999999999</v>
      </c>
      <c r="D868" s="77">
        <v>180.57</v>
      </c>
      <c r="E868" s="770"/>
    </row>
    <row r="869" spans="1:5" s="776" customFormat="1">
      <c r="A869" s="769">
        <v>190062</v>
      </c>
      <c r="B869" s="76">
        <v>62</v>
      </c>
      <c r="C869" s="77">
        <v>131.09</v>
      </c>
      <c r="D869" s="77">
        <v>183.53</v>
      </c>
      <c r="E869" s="770"/>
    </row>
    <row r="870" spans="1:5" s="776" customFormat="1">
      <c r="A870" s="769">
        <v>190063</v>
      </c>
      <c r="B870" s="76">
        <v>63</v>
      </c>
      <c r="C870" s="77">
        <v>133.16</v>
      </c>
      <c r="D870" s="77">
        <v>186.42</v>
      </c>
      <c r="E870" s="770"/>
    </row>
    <row r="871" spans="1:5" s="776" customFormat="1">
      <c r="A871" s="769">
        <v>190064</v>
      </c>
      <c r="B871" s="76">
        <v>64</v>
      </c>
      <c r="C871" s="77">
        <v>135.24</v>
      </c>
      <c r="D871" s="77">
        <v>189.33</v>
      </c>
      <c r="E871" s="770"/>
    </row>
    <row r="872" spans="1:5" s="776" customFormat="1">
      <c r="A872" s="769">
        <v>190065</v>
      </c>
      <c r="B872" s="76">
        <v>65</v>
      </c>
      <c r="C872" s="77">
        <v>137.32</v>
      </c>
      <c r="D872" s="77">
        <v>192.25</v>
      </c>
      <c r="E872" s="770"/>
    </row>
    <row r="873" spans="1:5" s="776" customFormat="1">
      <c r="A873" s="769">
        <v>190066</v>
      </c>
      <c r="B873" s="76">
        <v>66</v>
      </c>
      <c r="C873" s="77">
        <v>139.43</v>
      </c>
      <c r="D873" s="77">
        <v>195.2</v>
      </c>
      <c r="E873" s="770"/>
    </row>
    <row r="874" spans="1:5" s="776" customFormat="1">
      <c r="A874" s="769">
        <v>190067</v>
      </c>
      <c r="B874" s="76">
        <v>67</v>
      </c>
      <c r="C874" s="77">
        <v>141.54</v>
      </c>
      <c r="D874" s="77">
        <v>198.16</v>
      </c>
      <c r="E874" s="770"/>
    </row>
    <row r="875" spans="1:5" s="776" customFormat="1">
      <c r="A875" s="769">
        <v>190068</v>
      </c>
      <c r="B875" s="76">
        <v>68</v>
      </c>
      <c r="C875" s="77">
        <v>143.59</v>
      </c>
      <c r="D875" s="77">
        <v>201.03</v>
      </c>
      <c r="E875" s="767"/>
    </row>
    <row r="876" spans="1:5" s="776" customFormat="1">
      <c r="A876" s="769">
        <v>190069</v>
      </c>
      <c r="B876" s="76">
        <v>69</v>
      </c>
      <c r="C876" s="77">
        <v>145.74</v>
      </c>
      <c r="D876" s="77">
        <v>204.03</v>
      </c>
      <c r="E876" s="767"/>
    </row>
    <row r="877" spans="1:5" s="776" customFormat="1">
      <c r="A877" s="769">
        <v>190070</v>
      </c>
      <c r="B877" s="76">
        <v>70</v>
      </c>
      <c r="C877" s="77">
        <v>147.81</v>
      </c>
      <c r="D877" s="77">
        <v>206.93</v>
      </c>
      <c r="E877" s="767"/>
    </row>
    <row r="878" spans="1:5" s="776" customFormat="1">
      <c r="A878" s="769">
        <v>190071</v>
      </c>
      <c r="B878" s="76">
        <v>71</v>
      </c>
      <c r="C878" s="77">
        <v>149.88999999999999</v>
      </c>
      <c r="D878" s="77">
        <v>209.85</v>
      </c>
      <c r="E878" s="767"/>
    </row>
    <row r="879" spans="1:5" s="776" customFormat="1">
      <c r="A879" s="769">
        <v>190072</v>
      </c>
      <c r="B879" s="76">
        <v>72</v>
      </c>
      <c r="C879" s="77">
        <v>151.99</v>
      </c>
      <c r="D879" s="77">
        <v>212.78</v>
      </c>
      <c r="E879" s="767"/>
    </row>
    <row r="880" spans="1:5" s="776" customFormat="1">
      <c r="A880" s="769">
        <v>190073</v>
      </c>
      <c r="B880" s="76">
        <v>73</v>
      </c>
      <c r="C880" s="77">
        <v>154.1</v>
      </c>
      <c r="D880" s="77">
        <v>215.74</v>
      </c>
      <c r="E880" s="767"/>
    </row>
    <row r="881" spans="1:5" s="776" customFormat="1">
      <c r="A881" s="769">
        <v>190074</v>
      </c>
      <c r="B881" s="76">
        <v>74</v>
      </c>
      <c r="C881" s="77">
        <v>156.22</v>
      </c>
      <c r="D881" s="77">
        <v>218.71</v>
      </c>
      <c r="E881" s="767"/>
    </row>
    <row r="882" spans="1:5" s="776" customFormat="1">
      <c r="A882" s="769">
        <v>190075</v>
      </c>
      <c r="B882" s="76">
        <v>75</v>
      </c>
      <c r="C882" s="77">
        <v>158.26</v>
      </c>
      <c r="D882" s="77">
        <v>221.56</v>
      </c>
      <c r="E882" s="767"/>
    </row>
    <row r="883" spans="1:5" s="776" customFormat="1">
      <c r="A883" s="769">
        <v>190076</v>
      </c>
      <c r="B883" s="76">
        <v>76</v>
      </c>
      <c r="C883" s="77">
        <v>160.4</v>
      </c>
      <c r="D883" s="77">
        <v>224.56</v>
      </c>
      <c r="E883" s="767"/>
    </row>
    <row r="884" spans="1:5" s="776" customFormat="1">
      <c r="A884" s="769">
        <v>190077</v>
      </c>
      <c r="B884" s="76">
        <v>77</v>
      </c>
      <c r="C884" s="77">
        <v>162.46</v>
      </c>
      <c r="D884" s="77">
        <v>227.44</v>
      </c>
      <c r="E884" s="767"/>
    </row>
    <row r="885" spans="1:5" s="776" customFormat="1">
      <c r="A885" s="769">
        <v>190078</v>
      </c>
      <c r="B885" s="76">
        <v>78</v>
      </c>
      <c r="C885" s="77">
        <v>164.53</v>
      </c>
      <c r="D885" s="77">
        <v>230.34</v>
      </c>
      <c r="E885" s="767"/>
    </row>
    <row r="886" spans="1:5" s="776" customFormat="1">
      <c r="A886" s="769">
        <v>190079</v>
      </c>
      <c r="B886" s="76">
        <v>79</v>
      </c>
      <c r="C886" s="77">
        <v>166.71</v>
      </c>
      <c r="D886" s="77">
        <v>233.39</v>
      </c>
      <c r="E886" s="767"/>
    </row>
    <row r="887" spans="1:5" s="776" customFormat="1">
      <c r="A887" s="769">
        <v>190080</v>
      </c>
      <c r="B887" s="76">
        <v>80</v>
      </c>
      <c r="C887" s="77">
        <v>168.8</v>
      </c>
      <c r="D887" s="77">
        <v>236.32</v>
      </c>
      <c r="E887" s="767"/>
    </row>
    <row r="888" spans="1:5" s="776" customFormat="1">
      <c r="A888" s="769">
        <v>190081</v>
      </c>
      <c r="B888" s="76">
        <v>81</v>
      </c>
      <c r="C888" s="77">
        <v>170.9</v>
      </c>
      <c r="D888" s="77">
        <v>239.26</v>
      </c>
      <c r="E888" s="767"/>
    </row>
    <row r="889" spans="1:5" s="776" customFormat="1">
      <c r="A889" s="769">
        <v>190082</v>
      </c>
      <c r="B889" s="76">
        <v>82</v>
      </c>
      <c r="C889" s="77">
        <v>172.9</v>
      </c>
      <c r="D889" s="77">
        <v>242.05</v>
      </c>
      <c r="E889" s="767"/>
    </row>
    <row r="890" spans="1:5" s="776" customFormat="1">
      <c r="A890" s="769">
        <v>190083</v>
      </c>
      <c r="B890" s="76">
        <v>83</v>
      </c>
      <c r="C890" s="77">
        <v>175.02</v>
      </c>
      <c r="D890" s="77">
        <v>245.02</v>
      </c>
      <c r="E890" s="767"/>
    </row>
    <row r="891" spans="1:5" s="776" customFormat="1">
      <c r="A891" s="769">
        <v>190084</v>
      </c>
      <c r="B891" s="76">
        <v>84</v>
      </c>
      <c r="C891" s="77">
        <v>177.15</v>
      </c>
      <c r="D891" s="77">
        <v>248.01</v>
      </c>
      <c r="E891" s="767"/>
    </row>
    <row r="892" spans="1:5" s="776" customFormat="1">
      <c r="A892" s="769">
        <v>190085</v>
      </c>
      <c r="B892" s="76">
        <v>85</v>
      </c>
      <c r="C892" s="77">
        <v>179.29</v>
      </c>
      <c r="D892" s="77">
        <v>251.01</v>
      </c>
      <c r="E892" s="767"/>
    </row>
    <row r="893" spans="1:5" s="776" customFormat="1">
      <c r="A893" s="769">
        <v>190086</v>
      </c>
      <c r="B893" s="76">
        <v>86</v>
      </c>
      <c r="C893" s="77">
        <v>181.32</v>
      </c>
      <c r="D893" s="77">
        <v>253.85</v>
      </c>
      <c r="E893" s="767"/>
    </row>
    <row r="894" spans="1:5" s="776" customFormat="1">
      <c r="A894" s="769">
        <v>190087</v>
      </c>
      <c r="B894" s="76">
        <v>87</v>
      </c>
      <c r="C894" s="77">
        <v>183.36</v>
      </c>
      <c r="D894" s="77">
        <v>256.7</v>
      </c>
      <c r="E894" s="767"/>
    </row>
    <row r="895" spans="1:5" s="776" customFormat="1">
      <c r="A895" s="769">
        <v>190088</v>
      </c>
      <c r="B895" s="76">
        <v>88</v>
      </c>
      <c r="C895" s="77">
        <v>185.53</v>
      </c>
      <c r="D895" s="77">
        <v>259.75</v>
      </c>
      <c r="E895" s="767"/>
    </row>
    <row r="896" spans="1:5" s="776" customFormat="1">
      <c r="A896" s="769">
        <v>190089</v>
      </c>
      <c r="B896" s="76">
        <v>89</v>
      </c>
      <c r="C896" s="77">
        <v>187.59</v>
      </c>
      <c r="D896" s="77">
        <v>262.62</v>
      </c>
      <c r="E896" s="767"/>
    </row>
    <row r="897" spans="1:5" s="776" customFormat="1">
      <c r="A897" s="769">
        <v>190090</v>
      </c>
      <c r="B897" s="76">
        <v>90</v>
      </c>
      <c r="C897" s="77">
        <v>189.65</v>
      </c>
      <c r="D897" s="77">
        <v>265.51</v>
      </c>
      <c r="E897" s="767"/>
    </row>
    <row r="898" spans="1:5" s="776" customFormat="1">
      <c r="A898" s="769">
        <v>190091</v>
      </c>
      <c r="B898" s="76">
        <v>91</v>
      </c>
      <c r="C898" s="77">
        <v>191.87</v>
      </c>
      <c r="D898" s="77">
        <v>268.61</v>
      </c>
      <c r="E898" s="767"/>
    </row>
    <row r="899" spans="1:5" s="776" customFormat="1">
      <c r="A899" s="769">
        <v>190092</v>
      </c>
      <c r="B899" s="76">
        <v>92</v>
      </c>
      <c r="C899" s="77">
        <v>193.95</v>
      </c>
      <c r="D899" s="77">
        <v>271.52999999999997</v>
      </c>
      <c r="E899" s="767"/>
    </row>
    <row r="900" spans="1:5" s="776" customFormat="1">
      <c r="A900" s="769">
        <v>190093</v>
      </c>
      <c r="B900" s="76">
        <v>93</v>
      </c>
      <c r="C900" s="77">
        <v>196.04</v>
      </c>
      <c r="D900" s="77">
        <v>274.45999999999998</v>
      </c>
      <c r="E900" s="767"/>
    </row>
    <row r="901" spans="1:5" s="776" customFormat="1">
      <c r="A901" s="769">
        <v>190094</v>
      </c>
      <c r="B901" s="76">
        <v>94</v>
      </c>
      <c r="C901" s="77">
        <v>198.14</v>
      </c>
      <c r="D901" s="77">
        <v>277.39999999999998</v>
      </c>
      <c r="E901" s="767"/>
    </row>
    <row r="902" spans="1:5" s="776" customFormat="1">
      <c r="A902" s="769">
        <v>190095</v>
      </c>
      <c r="B902" s="76">
        <v>95</v>
      </c>
      <c r="C902" s="77">
        <v>200.1</v>
      </c>
      <c r="D902" s="77">
        <v>280.14</v>
      </c>
      <c r="E902" s="767"/>
    </row>
    <row r="903" spans="1:5" s="776" customFormat="1">
      <c r="A903" s="769">
        <v>190096</v>
      </c>
      <c r="B903" s="76">
        <v>96</v>
      </c>
      <c r="C903" s="77">
        <v>202.22</v>
      </c>
      <c r="D903" s="77">
        <v>283.10000000000002</v>
      </c>
      <c r="E903" s="767"/>
    </row>
    <row r="904" spans="1:5" s="776" customFormat="1">
      <c r="A904" s="769">
        <v>190097</v>
      </c>
      <c r="B904" s="76">
        <v>97</v>
      </c>
      <c r="C904" s="77">
        <v>204.35</v>
      </c>
      <c r="D904" s="77">
        <v>286.08</v>
      </c>
      <c r="E904" s="767"/>
    </row>
    <row r="905" spans="1:5" s="776" customFormat="1">
      <c r="A905" s="769">
        <v>190098</v>
      </c>
      <c r="B905" s="76">
        <v>98</v>
      </c>
      <c r="C905" s="77">
        <v>206.48</v>
      </c>
      <c r="D905" s="77">
        <v>289.08</v>
      </c>
      <c r="E905" s="767"/>
    </row>
    <row r="906" spans="1:5" s="776" customFormat="1">
      <c r="A906" s="769">
        <v>190099</v>
      </c>
      <c r="B906" s="76">
        <v>99</v>
      </c>
      <c r="C906" s="77">
        <v>208.63</v>
      </c>
      <c r="D906" s="77">
        <v>292.08999999999997</v>
      </c>
      <c r="E906" s="767"/>
    </row>
    <row r="907" spans="1:5" s="776" customFormat="1">
      <c r="A907" s="769">
        <v>190100</v>
      </c>
      <c r="B907" s="76">
        <v>100</v>
      </c>
      <c r="C907" s="77">
        <v>210.62</v>
      </c>
      <c r="D907" s="77">
        <v>294.87</v>
      </c>
      <c r="E907" s="767"/>
    </row>
    <row r="908" spans="1:5" s="776" customFormat="1">
      <c r="A908" s="769">
        <v>190101</v>
      </c>
      <c r="B908" s="76">
        <v>101</v>
      </c>
      <c r="C908" s="77">
        <v>212.79</v>
      </c>
      <c r="D908" s="77">
        <v>297.91000000000003</v>
      </c>
      <c r="E908" s="767"/>
    </row>
    <row r="909" spans="1:5" s="776" customFormat="1">
      <c r="A909" s="769">
        <v>190102</v>
      </c>
      <c r="B909" s="76">
        <v>102</v>
      </c>
      <c r="C909" s="77">
        <v>214.79</v>
      </c>
      <c r="D909" s="77">
        <v>300.70999999999998</v>
      </c>
      <c r="E909" s="767"/>
    </row>
    <row r="910" spans="1:5" s="776" customFormat="1">
      <c r="A910" s="769">
        <v>190103</v>
      </c>
      <c r="B910" s="76">
        <v>103</v>
      </c>
      <c r="C910" s="77">
        <v>216.98</v>
      </c>
      <c r="D910" s="77">
        <v>303.77</v>
      </c>
      <c r="E910" s="767"/>
    </row>
    <row r="911" spans="1:5" s="776" customFormat="1">
      <c r="A911" s="769">
        <v>190104</v>
      </c>
      <c r="B911" s="76">
        <v>104</v>
      </c>
      <c r="C911" s="77">
        <v>219</v>
      </c>
      <c r="D911" s="77">
        <v>306.60000000000002</v>
      </c>
      <c r="E911" s="767"/>
    </row>
    <row r="912" spans="1:5" s="776" customFormat="1">
      <c r="A912" s="769">
        <v>190105</v>
      </c>
      <c r="B912" s="76">
        <v>105</v>
      </c>
      <c r="C912" s="77">
        <v>221.21</v>
      </c>
      <c r="D912" s="77">
        <v>309.69</v>
      </c>
      <c r="E912" s="767"/>
    </row>
    <row r="913" spans="1:5" s="776" customFormat="1">
      <c r="A913" s="769">
        <v>190106</v>
      </c>
      <c r="B913" s="76">
        <v>106</v>
      </c>
      <c r="C913" s="77">
        <v>223.24</v>
      </c>
      <c r="D913" s="77">
        <v>312.52999999999997</v>
      </c>
      <c r="E913" s="767"/>
    </row>
    <row r="914" spans="1:5" s="776" customFormat="1">
      <c r="A914" s="769">
        <v>190107</v>
      </c>
      <c r="B914" s="76">
        <v>107</v>
      </c>
      <c r="C914" s="77">
        <v>225.28</v>
      </c>
      <c r="D914" s="77">
        <v>315.39</v>
      </c>
      <c r="E914" s="767"/>
    </row>
    <row r="915" spans="1:5" s="776" customFormat="1">
      <c r="A915" s="769">
        <v>190108</v>
      </c>
      <c r="B915" s="76">
        <v>108</v>
      </c>
      <c r="C915" s="77">
        <v>227.32</v>
      </c>
      <c r="D915" s="77">
        <v>318.25</v>
      </c>
      <c r="E915" s="767"/>
    </row>
    <row r="916" spans="1:5" s="776" customFormat="1">
      <c r="A916" s="769">
        <v>190109</v>
      </c>
      <c r="B916" s="76">
        <v>109</v>
      </c>
      <c r="C916" s="77">
        <v>229.57</v>
      </c>
      <c r="D916" s="77">
        <v>321.39999999999998</v>
      </c>
      <c r="E916" s="767"/>
    </row>
    <row r="917" spans="1:5" s="776" customFormat="1">
      <c r="A917" s="769">
        <v>190110</v>
      </c>
      <c r="B917" s="76">
        <v>110</v>
      </c>
      <c r="C917" s="77">
        <v>231.63</v>
      </c>
      <c r="D917" s="77">
        <v>324.27999999999997</v>
      </c>
      <c r="E917" s="767"/>
    </row>
    <row r="918" spans="1:5" s="776" customFormat="1">
      <c r="A918" s="769">
        <v>190111</v>
      </c>
      <c r="B918" s="76">
        <v>111</v>
      </c>
      <c r="C918" s="77">
        <v>233.7</v>
      </c>
      <c r="D918" s="77">
        <v>327.17</v>
      </c>
      <c r="E918" s="767"/>
    </row>
    <row r="919" spans="1:5" s="776" customFormat="1">
      <c r="A919" s="769">
        <v>190112</v>
      </c>
      <c r="B919" s="76">
        <v>112</v>
      </c>
      <c r="C919" s="77">
        <v>235.77</v>
      </c>
      <c r="D919" s="77">
        <v>330.08</v>
      </c>
      <c r="E919" s="767"/>
    </row>
    <row r="920" spans="1:5" s="776" customFormat="1">
      <c r="A920" s="769">
        <v>190113</v>
      </c>
      <c r="B920" s="76">
        <v>113</v>
      </c>
      <c r="C920" s="77">
        <v>237.85</v>
      </c>
      <c r="D920" s="77">
        <v>332.99</v>
      </c>
      <c r="E920" s="767"/>
    </row>
    <row r="921" spans="1:5" s="776" customFormat="1">
      <c r="A921" s="769">
        <v>190114</v>
      </c>
      <c r="B921" s="76">
        <v>114</v>
      </c>
      <c r="C921" s="77">
        <v>239.94</v>
      </c>
      <c r="D921" s="77">
        <v>335.91</v>
      </c>
      <c r="E921" s="767"/>
    </row>
    <row r="922" spans="1:5" s="776" customFormat="1">
      <c r="A922" s="769">
        <v>190115</v>
      </c>
      <c r="B922" s="76">
        <v>115</v>
      </c>
      <c r="C922" s="77">
        <v>242.03</v>
      </c>
      <c r="D922" s="77">
        <v>338.84</v>
      </c>
      <c r="E922" s="767"/>
    </row>
    <row r="923" spans="1:5" s="776" customFormat="1">
      <c r="A923" s="769">
        <v>190116</v>
      </c>
      <c r="B923" s="76">
        <v>116</v>
      </c>
      <c r="C923" s="77">
        <v>244.13</v>
      </c>
      <c r="D923" s="77">
        <v>341.79</v>
      </c>
      <c r="E923" s="767"/>
    </row>
    <row r="924" spans="1:5" s="776" customFormat="1">
      <c r="A924" s="769">
        <v>190117</v>
      </c>
      <c r="B924" s="76">
        <v>117</v>
      </c>
      <c r="C924" s="77">
        <v>246.24</v>
      </c>
      <c r="D924" s="77">
        <v>344.74</v>
      </c>
      <c r="E924" s="767"/>
    </row>
    <row r="925" spans="1:5" s="776" customFormat="1">
      <c r="A925" s="769">
        <v>190118</v>
      </c>
      <c r="B925" s="76">
        <v>118</v>
      </c>
      <c r="C925" s="77">
        <v>248.36</v>
      </c>
      <c r="D925" s="77">
        <v>347.71</v>
      </c>
      <c r="E925" s="767"/>
    </row>
    <row r="926" spans="1:5" s="776" customFormat="1">
      <c r="A926" s="769">
        <v>190119</v>
      </c>
      <c r="B926" s="76">
        <v>119</v>
      </c>
      <c r="C926" s="77">
        <v>250.49</v>
      </c>
      <c r="D926" s="77">
        <v>350.69</v>
      </c>
      <c r="E926" s="767"/>
    </row>
    <row r="927" spans="1:5" s="776" customFormat="1">
      <c r="A927" s="769">
        <v>190120</v>
      </c>
      <c r="B927" s="76">
        <v>120</v>
      </c>
      <c r="C927" s="77">
        <v>252.62</v>
      </c>
      <c r="D927" s="77">
        <v>353.67</v>
      </c>
      <c r="E927" s="767"/>
    </row>
    <row r="928" spans="1:5" s="776" customFormat="1">
      <c r="A928" s="769">
        <v>190121</v>
      </c>
      <c r="B928" s="76">
        <v>121</v>
      </c>
      <c r="C928" s="77">
        <v>254.52</v>
      </c>
      <c r="D928" s="77">
        <v>356.33</v>
      </c>
      <c r="E928" s="767"/>
    </row>
    <row r="929" spans="1:5" s="776" customFormat="1">
      <c r="A929" s="769">
        <v>190122</v>
      </c>
      <c r="B929" s="76">
        <v>122</v>
      </c>
      <c r="C929" s="77">
        <v>256.67</v>
      </c>
      <c r="D929" s="77">
        <v>359.34</v>
      </c>
      <c r="E929" s="767"/>
    </row>
    <row r="930" spans="1:5" s="776" customFormat="1">
      <c r="A930" s="769">
        <v>190123</v>
      </c>
      <c r="B930" s="76">
        <v>123</v>
      </c>
      <c r="C930" s="77">
        <v>258.83</v>
      </c>
      <c r="D930" s="77">
        <v>362.36</v>
      </c>
      <c r="E930" s="767"/>
    </row>
    <row r="931" spans="1:5" s="776" customFormat="1">
      <c r="A931" s="769">
        <v>190124</v>
      </c>
      <c r="B931" s="76">
        <v>124</v>
      </c>
      <c r="C931" s="77">
        <v>261</v>
      </c>
      <c r="D931" s="77">
        <v>365.39</v>
      </c>
      <c r="E931" s="767"/>
    </row>
    <row r="932" spans="1:5" s="776" customFormat="1">
      <c r="A932" s="769">
        <v>190125</v>
      </c>
      <c r="B932" s="76">
        <v>125</v>
      </c>
      <c r="C932" s="77">
        <v>262.91000000000003</v>
      </c>
      <c r="D932" s="77">
        <v>368.07</v>
      </c>
      <c r="E932" s="767"/>
    </row>
    <row r="933" spans="1:5" s="776" customFormat="1">
      <c r="A933" s="769">
        <v>190126</v>
      </c>
      <c r="B933" s="76">
        <v>126</v>
      </c>
      <c r="C933" s="77">
        <v>265.08999999999997</v>
      </c>
      <c r="D933" s="77">
        <v>371.13</v>
      </c>
      <c r="E933" s="767"/>
    </row>
    <row r="934" spans="1:5" s="776" customFormat="1">
      <c r="A934" s="769">
        <v>190127</v>
      </c>
      <c r="B934" s="76">
        <v>127</v>
      </c>
      <c r="C934" s="77">
        <v>267.27999999999997</v>
      </c>
      <c r="D934" s="77">
        <v>374.19</v>
      </c>
      <c r="E934" s="767"/>
    </row>
    <row r="935" spans="1:5" s="776" customFormat="1">
      <c r="A935" s="769">
        <v>190128</v>
      </c>
      <c r="B935" s="76">
        <v>128</v>
      </c>
      <c r="C935" s="77">
        <v>269.20999999999998</v>
      </c>
      <c r="D935" s="77">
        <v>376.89</v>
      </c>
      <c r="E935" s="767"/>
    </row>
    <row r="936" spans="1:5" s="776" customFormat="1">
      <c r="A936" s="769">
        <v>190129</v>
      </c>
      <c r="B936" s="76">
        <v>129</v>
      </c>
      <c r="C936" s="77">
        <v>271.42</v>
      </c>
      <c r="D936" s="77">
        <v>379.98</v>
      </c>
      <c r="E936" s="767"/>
    </row>
    <row r="937" spans="1:5" s="776" customFormat="1">
      <c r="A937" s="769">
        <v>190130</v>
      </c>
      <c r="B937" s="76">
        <v>130</v>
      </c>
      <c r="C937" s="77">
        <v>273.63</v>
      </c>
      <c r="D937" s="77">
        <v>383.09</v>
      </c>
      <c r="E937" s="767"/>
    </row>
    <row r="938" spans="1:5" s="776" customFormat="1">
      <c r="A938" s="769">
        <v>190131</v>
      </c>
      <c r="B938" s="76">
        <v>131</v>
      </c>
      <c r="C938" s="77">
        <v>275.57</v>
      </c>
      <c r="D938" s="77">
        <v>385.8</v>
      </c>
      <c r="E938" s="767"/>
    </row>
    <row r="939" spans="1:5" s="776" customFormat="1">
      <c r="A939" s="769">
        <v>190132</v>
      </c>
      <c r="B939" s="76">
        <v>132</v>
      </c>
      <c r="C939" s="77">
        <v>277.81</v>
      </c>
      <c r="D939" s="77">
        <v>388.93</v>
      </c>
      <c r="E939" s="767"/>
    </row>
    <row r="940" spans="1:5" s="776" customFormat="1">
      <c r="A940" s="769">
        <v>190133</v>
      </c>
      <c r="B940" s="76">
        <v>133</v>
      </c>
      <c r="C940" s="77">
        <v>279.76</v>
      </c>
      <c r="D940" s="77">
        <v>391.66</v>
      </c>
      <c r="E940" s="767"/>
    </row>
    <row r="941" spans="1:5" s="776" customFormat="1">
      <c r="A941" s="769">
        <v>190134</v>
      </c>
      <c r="B941" s="76">
        <v>134</v>
      </c>
      <c r="C941" s="77">
        <v>282.01</v>
      </c>
      <c r="D941" s="77">
        <v>394.81</v>
      </c>
      <c r="E941" s="767"/>
    </row>
    <row r="942" spans="1:5" s="776" customFormat="1">
      <c r="A942" s="769">
        <v>190135</v>
      </c>
      <c r="B942" s="76">
        <v>135</v>
      </c>
      <c r="C942" s="77">
        <v>283.95999999999998</v>
      </c>
      <c r="D942" s="77">
        <v>397.55</v>
      </c>
      <c r="E942" s="767"/>
    </row>
    <row r="943" spans="1:5" s="776" customFormat="1">
      <c r="A943" s="769">
        <v>190136</v>
      </c>
      <c r="B943" s="76">
        <v>136</v>
      </c>
      <c r="C943" s="77">
        <v>285.92</v>
      </c>
      <c r="D943" s="77">
        <v>400.29</v>
      </c>
      <c r="E943" s="767"/>
    </row>
    <row r="944" spans="1:5" s="776" customFormat="1">
      <c r="A944" s="769">
        <v>190137</v>
      </c>
      <c r="B944" s="76">
        <v>137</v>
      </c>
      <c r="C944" s="77">
        <v>288.2</v>
      </c>
      <c r="D944" s="77">
        <v>403.48</v>
      </c>
      <c r="E944" s="767"/>
    </row>
    <row r="945" spans="1:5" s="776" customFormat="1">
      <c r="A945" s="769">
        <v>190138</v>
      </c>
      <c r="B945" s="76">
        <v>138</v>
      </c>
      <c r="C945" s="77">
        <v>290.17</v>
      </c>
      <c r="D945" s="77">
        <v>406.24</v>
      </c>
      <c r="E945" s="767"/>
    </row>
    <row r="946" spans="1:5" s="776" customFormat="1">
      <c r="A946" s="769">
        <v>190139</v>
      </c>
      <c r="B946" s="76">
        <v>139</v>
      </c>
      <c r="C946" s="77">
        <v>292.47000000000003</v>
      </c>
      <c r="D946" s="77">
        <v>409.45</v>
      </c>
      <c r="E946" s="767"/>
    </row>
    <row r="947" spans="1:5" s="776" customFormat="1">
      <c r="A947" s="769">
        <v>190140</v>
      </c>
      <c r="B947" s="76">
        <v>140</v>
      </c>
      <c r="C947" s="77">
        <v>294.45</v>
      </c>
      <c r="D947" s="77">
        <v>412.22</v>
      </c>
      <c r="E947" s="767"/>
    </row>
    <row r="948" spans="1:5" s="776" customFormat="1">
      <c r="A948" s="769">
        <v>190141</v>
      </c>
      <c r="B948" s="76">
        <v>141</v>
      </c>
      <c r="C948" s="77">
        <v>296.43</v>
      </c>
      <c r="D948" s="77">
        <v>415</v>
      </c>
      <c r="E948" s="767"/>
    </row>
    <row r="949" spans="1:5" s="776" customFormat="1">
      <c r="A949" s="769">
        <v>190142</v>
      </c>
      <c r="B949" s="76">
        <v>142</v>
      </c>
      <c r="C949" s="77">
        <v>298.75</v>
      </c>
      <c r="D949" s="77">
        <v>418.25</v>
      </c>
      <c r="E949" s="767"/>
    </row>
    <row r="950" spans="1:5" s="776" customFormat="1">
      <c r="A950" s="769">
        <v>190143</v>
      </c>
      <c r="B950" s="76">
        <v>143</v>
      </c>
      <c r="C950" s="77">
        <v>300.75</v>
      </c>
      <c r="D950" s="77">
        <v>421.04</v>
      </c>
      <c r="E950" s="767"/>
    </row>
    <row r="951" spans="1:5" s="776" customFormat="1">
      <c r="A951" s="769">
        <v>190144</v>
      </c>
      <c r="B951" s="76">
        <v>144</v>
      </c>
      <c r="C951" s="77">
        <v>302.74</v>
      </c>
      <c r="D951" s="77">
        <v>423.84</v>
      </c>
      <c r="E951" s="767"/>
    </row>
    <row r="952" spans="1:5" s="776" customFormat="1">
      <c r="A952" s="769">
        <v>190145</v>
      </c>
      <c r="B952" s="76">
        <v>145</v>
      </c>
      <c r="C952" s="77">
        <v>305.10000000000002</v>
      </c>
      <c r="D952" s="77">
        <v>427.13</v>
      </c>
      <c r="E952" s="767"/>
    </row>
    <row r="953" spans="1:5" s="776" customFormat="1">
      <c r="A953" s="769">
        <v>190146</v>
      </c>
      <c r="B953" s="76">
        <v>146</v>
      </c>
      <c r="C953" s="77">
        <v>307.10000000000002</v>
      </c>
      <c r="D953" s="77">
        <v>429.95</v>
      </c>
      <c r="E953" s="767"/>
    </row>
    <row r="954" spans="1:5" s="776" customFormat="1">
      <c r="A954" s="769">
        <v>190147</v>
      </c>
      <c r="B954" s="76">
        <v>147</v>
      </c>
      <c r="C954" s="77">
        <v>309.12</v>
      </c>
      <c r="D954" s="77">
        <v>432.76</v>
      </c>
      <c r="E954" s="767"/>
    </row>
    <row r="955" spans="1:5" s="776" customFormat="1">
      <c r="A955" s="769">
        <v>190148</v>
      </c>
      <c r="B955" s="76">
        <v>148</v>
      </c>
      <c r="C955" s="87">
        <v>311.13</v>
      </c>
      <c r="D955" s="88">
        <v>435.59</v>
      </c>
      <c r="E955" s="767"/>
    </row>
    <row r="956" spans="1:5" s="776" customFormat="1">
      <c r="A956" s="769">
        <v>190149</v>
      </c>
      <c r="B956" s="76">
        <v>149</v>
      </c>
      <c r="C956" s="87">
        <v>313.14999999999998</v>
      </c>
      <c r="D956" s="87">
        <v>438.42</v>
      </c>
      <c r="E956" s="767"/>
    </row>
    <row r="957" spans="1:5" s="776" customFormat="1">
      <c r="A957" s="769">
        <v>190150</v>
      </c>
      <c r="B957" s="76">
        <v>150</v>
      </c>
      <c r="C957" s="77">
        <v>315.55</v>
      </c>
      <c r="D957" s="77">
        <v>441.78</v>
      </c>
      <c r="E957" s="767"/>
    </row>
    <row r="958" spans="1:5" s="776" customFormat="1">
      <c r="A958" s="769">
        <v>190151</v>
      </c>
      <c r="B958" s="76">
        <v>151</v>
      </c>
      <c r="C958" s="77">
        <v>317.58999999999997</v>
      </c>
      <c r="D958" s="77">
        <v>444.62</v>
      </c>
      <c r="E958" s="767"/>
    </row>
    <row r="959" spans="1:5" s="776" customFormat="1">
      <c r="A959" s="769">
        <v>190152</v>
      </c>
      <c r="B959" s="76">
        <v>152</v>
      </c>
      <c r="C959" s="77">
        <v>319.62</v>
      </c>
      <c r="D959" s="77">
        <v>447.47</v>
      </c>
      <c r="E959" s="767"/>
    </row>
    <row r="960" spans="1:5" s="776" customFormat="1">
      <c r="A960" s="769">
        <v>190153</v>
      </c>
      <c r="B960" s="76">
        <v>153</v>
      </c>
      <c r="C960" s="77">
        <v>321.67</v>
      </c>
      <c r="D960" s="77">
        <v>450.33</v>
      </c>
      <c r="E960" s="767"/>
    </row>
    <row r="961" spans="1:5" s="776" customFormat="1">
      <c r="A961" s="769">
        <v>190154</v>
      </c>
      <c r="B961" s="76">
        <v>154</v>
      </c>
      <c r="C961" s="77">
        <v>323.70999999999998</v>
      </c>
      <c r="D961" s="77">
        <v>453.2</v>
      </c>
      <c r="E961" s="767"/>
    </row>
    <row r="962" spans="1:5" s="776" customFormat="1">
      <c r="A962" s="769">
        <v>190155</v>
      </c>
      <c r="B962" s="76">
        <v>155</v>
      </c>
      <c r="C962" s="77">
        <v>325.76</v>
      </c>
      <c r="D962" s="77">
        <v>456.07</v>
      </c>
      <c r="E962" s="767"/>
    </row>
    <row r="963" spans="1:5" s="776" customFormat="1">
      <c r="A963" s="769">
        <v>190156</v>
      </c>
      <c r="B963" s="76">
        <v>156</v>
      </c>
      <c r="C963" s="77">
        <v>327.82</v>
      </c>
      <c r="D963" s="77">
        <v>458.94</v>
      </c>
      <c r="E963" s="767"/>
    </row>
    <row r="964" spans="1:5" s="776" customFormat="1">
      <c r="A964" s="769">
        <v>190157</v>
      </c>
      <c r="B964" s="76">
        <v>157</v>
      </c>
      <c r="C964" s="77">
        <v>329.88</v>
      </c>
      <c r="D964" s="77">
        <v>461.83</v>
      </c>
      <c r="E964" s="767"/>
    </row>
    <row r="965" spans="1:5" s="776" customFormat="1">
      <c r="A965" s="769">
        <v>190158</v>
      </c>
      <c r="B965" s="76">
        <v>158</v>
      </c>
      <c r="C965" s="77">
        <v>332.36</v>
      </c>
      <c r="D965" s="77">
        <v>465.3</v>
      </c>
      <c r="E965" s="767"/>
    </row>
    <row r="966" spans="1:5" s="776" customFormat="1">
      <c r="A966" s="769">
        <v>190159</v>
      </c>
      <c r="B966" s="76">
        <v>159</v>
      </c>
      <c r="C966" s="77">
        <v>334.43</v>
      </c>
      <c r="D966" s="77">
        <v>468.2</v>
      </c>
      <c r="E966" s="767"/>
    </row>
    <row r="967" spans="1:5" s="776" customFormat="1">
      <c r="A967" s="769">
        <v>190160</v>
      </c>
      <c r="B967" s="76">
        <v>160</v>
      </c>
      <c r="C967" s="77">
        <v>336.51</v>
      </c>
      <c r="D967" s="77">
        <v>471.11</v>
      </c>
      <c r="E967" s="767"/>
    </row>
    <row r="968" spans="1:5" s="776" customFormat="1">
      <c r="A968" s="769">
        <v>190161</v>
      </c>
      <c r="B968" s="76">
        <v>161</v>
      </c>
      <c r="C968" s="77">
        <v>338.59</v>
      </c>
      <c r="D968" s="77">
        <v>474.03</v>
      </c>
      <c r="E968" s="767"/>
    </row>
    <row r="969" spans="1:5" s="776" customFormat="1">
      <c r="A969" s="769">
        <v>190162</v>
      </c>
      <c r="B969" s="76">
        <v>162</v>
      </c>
      <c r="C969" s="77">
        <v>340.68</v>
      </c>
      <c r="D969" s="77">
        <v>476.96</v>
      </c>
      <c r="E969" s="767"/>
    </row>
    <row r="970" spans="1:5" s="776" customFormat="1">
      <c r="A970" s="769">
        <v>190163</v>
      </c>
      <c r="B970" s="76">
        <v>163</v>
      </c>
      <c r="C970" s="77">
        <v>342.78</v>
      </c>
      <c r="D970" s="77">
        <v>479.89</v>
      </c>
      <c r="E970" s="767"/>
    </row>
    <row r="971" spans="1:5" s="776" customFormat="1">
      <c r="A971" s="769">
        <v>190164</v>
      </c>
      <c r="B971" s="76">
        <v>164</v>
      </c>
      <c r="C971" s="77">
        <v>344.88</v>
      </c>
      <c r="D971" s="77">
        <v>482.83</v>
      </c>
      <c r="E971" s="767"/>
    </row>
    <row r="972" spans="1:5" s="776" customFormat="1">
      <c r="A972" s="769">
        <v>190165</v>
      </c>
      <c r="B972" s="76">
        <v>165</v>
      </c>
      <c r="C972" s="77">
        <v>346.98</v>
      </c>
      <c r="D972" s="77">
        <v>485.78</v>
      </c>
      <c r="E972" s="767"/>
    </row>
    <row r="973" spans="1:5" s="776" customFormat="1">
      <c r="A973" s="769">
        <v>190166</v>
      </c>
      <c r="B973" s="76">
        <v>166</v>
      </c>
      <c r="C973" s="77">
        <v>349.1</v>
      </c>
      <c r="D973" s="77">
        <v>488.73</v>
      </c>
      <c r="E973" s="767"/>
    </row>
    <row r="974" spans="1:5" s="776" customFormat="1">
      <c r="A974" s="769">
        <v>190167</v>
      </c>
      <c r="B974" s="76">
        <v>167</v>
      </c>
      <c r="C974" s="77">
        <v>351.21</v>
      </c>
      <c r="D974" s="77">
        <v>491.7</v>
      </c>
      <c r="E974" s="767"/>
    </row>
    <row r="975" spans="1:5" s="776" customFormat="1">
      <c r="A975" s="769">
        <v>190168</v>
      </c>
      <c r="B975" s="76">
        <v>168</v>
      </c>
      <c r="C975" s="77">
        <v>353.34</v>
      </c>
      <c r="D975" s="77">
        <v>494.67</v>
      </c>
      <c r="E975" s="767"/>
    </row>
    <row r="976" spans="1:5" s="776" customFormat="1">
      <c r="A976" s="769">
        <v>190169</v>
      </c>
      <c r="B976" s="76">
        <v>169</v>
      </c>
      <c r="C976" s="77">
        <v>354.99</v>
      </c>
      <c r="D976" s="77">
        <v>496.98</v>
      </c>
      <c r="E976" s="767"/>
    </row>
    <row r="977" spans="1:5" s="776" customFormat="1">
      <c r="A977" s="769">
        <v>190170</v>
      </c>
      <c r="B977" s="76">
        <v>170</v>
      </c>
      <c r="C977" s="77">
        <v>357.12</v>
      </c>
      <c r="D977" s="77">
        <v>499.96</v>
      </c>
      <c r="E977" s="767"/>
    </row>
    <row r="978" spans="1:5" s="776" customFormat="1">
      <c r="A978" s="769">
        <v>190171</v>
      </c>
      <c r="B978" s="76">
        <v>171</v>
      </c>
      <c r="C978" s="77">
        <v>359.25</v>
      </c>
      <c r="D978" s="77">
        <v>502.95</v>
      </c>
      <c r="E978" s="767"/>
    </row>
    <row r="979" spans="1:5" s="776" customFormat="1">
      <c r="A979" s="769">
        <v>190172</v>
      </c>
      <c r="B979" s="76">
        <v>172</v>
      </c>
      <c r="C979" s="77">
        <v>361.39</v>
      </c>
      <c r="D979" s="77">
        <v>505.95</v>
      </c>
      <c r="E979" s="767"/>
    </row>
    <row r="980" spans="1:5" s="776" customFormat="1">
      <c r="A980" s="769">
        <v>190173</v>
      </c>
      <c r="B980" s="76">
        <v>173</v>
      </c>
      <c r="C980" s="77">
        <v>363.54</v>
      </c>
      <c r="D980" s="77">
        <v>508.96</v>
      </c>
      <c r="E980" s="767"/>
    </row>
    <row r="981" spans="1:5" s="776" customFormat="1">
      <c r="A981" s="769">
        <v>190174</v>
      </c>
      <c r="B981" s="76">
        <v>174</v>
      </c>
      <c r="C981" s="77">
        <v>365.69</v>
      </c>
      <c r="D981" s="77">
        <v>511.97</v>
      </c>
      <c r="E981" s="767"/>
    </row>
    <row r="982" spans="1:5" s="776" customFormat="1">
      <c r="A982" s="769">
        <v>190175</v>
      </c>
      <c r="B982" s="76">
        <v>175</v>
      </c>
      <c r="C982" s="77">
        <v>367.85</v>
      </c>
      <c r="D982" s="77">
        <v>514.99</v>
      </c>
      <c r="E982" s="767"/>
    </row>
    <row r="983" spans="1:5" s="776" customFormat="1">
      <c r="A983" s="769">
        <v>190176</v>
      </c>
      <c r="B983" s="76">
        <v>176</v>
      </c>
      <c r="C983" s="77">
        <v>370.02</v>
      </c>
      <c r="D983" s="77">
        <v>518.03</v>
      </c>
      <c r="E983" s="767"/>
    </row>
    <row r="984" spans="1:5" s="776" customFormat="1">
      <c r="A984" s="769">
        <v>190177</v>
      </c>
      <c r="B984" s="76">
        <v>177</v>
      </c>
      <c r="C984" s="77">
        <v>372.19</v>
      </c>
      <c r="D984" s="77">
        <v>521.07000000000005</v>
      </c>
      <c r="E984" s="767"/>
    </row>
    <row r="985" spans="1:5" s="776" customFormat="1">
      <c r="A985" s="769">
        <v>190178</v>
      </c>
      <c r="B985" s="76">
        <v>178</v>
      </c>
      <c r="C985" s="77">
        <v>373.85</v>
      </c>
      <c r="D985" s="77">
        <v>523.38</v>
      </c>
      <c r="E985" s="767"/>
    </row>
    <row r="986" spans="1:5" s="776" customFormat="1">
      <c r="A986" s="769">
        <v>190179</v>
      </c>
      <c r="B986" s="76">
        <v>179</v>
      </c>
      <c r="C986" s="77">
        <v>376.03</v>
      </c>
      <c r="D986" s="77">
        <v>526.44000000000005</v>
      </c>
      <c r="E986" s="767"/>
    </row>
    <row r="987" spans="1:5" s="776" customFormat="1">
      <c r="A987" s="769">
        <v>190180</v>
      </c>
      <c r="B987" s="76">
        <v>180</v>
      </c>
      <c r="C987" s="77">
        <v>378.21</v>
      </c>
      <c r="D987" s="77">
        <v>529.5</v>
      </c>
      <c r="E987" s="767"/>
    </row>
    <row r="988" spans="1:5" s="776" customFormat="1">
      <c r="A988" s="769">
        <v>190181</v>
      </c>
      <c r="B988" s="76">
        <v>181</v>
      </c>
      <c r="C988" s="77">
        <v>380.41</v>
      </c>
      <c r="D988" s="77">
        <v>532.57000000000005</v>
      </c>
      <c r="E988" s="767"/>
    </row>
    <row r="989" spans="1:5" s="776" customFormat="1">
      <c r="A989" s="769">
        <v>190182</v>
      </c>
      <c r="B989" s="76">
        <v>182</v>
      </c>
      <c r="C989" s="77">
        <v>382.61</v>
      </c>
      <c r="D989" s="77">
        <v>535.65</v>
      </c>
      <c r="E989" s="767"/>
    </row>
    <row r="990" spans="1:5" s="776" customFormat="1">
      <c r="A990" s="769">
        <v>190183</v>
      </c>
      <c r="B990" s="76">
        <v>183</v>
      </c>
      <c r="C990" s="77">
        <v>384.82</v>
      </c>
      <c r="D990" s="77">
        <v>538.75</v>
      </c>
      <c r="E990" s="767"/>
    </row>
    <row r="991" spans="1:5" s="776" customFormat="1">
      <c r="A991" s="769">
        <v>190184</v>
      </c>
      <c r="B991" s="76">
        <v>184</v>
      </c>
      <c r="C991" s="77">
        <v>386.47</v>
      </c>
      <c r="D991" s="77">
        <v>541.05999999999995</v>
      </c>
      <c r="E991" s="767"/>
    </row>
    <row r="992" spans="1:5" s="776" customFormat="1">
      <c r="A992" s="769">
        <v>190185</v>
      </c>
      <c r="B992" s="76">
        <v>185</v>
      </c>
      <c r="C992" s="77">
        <v>388.69</v>
      </c>
      <c r="D992" s="77">
        <v>544.16</v>
      </c>
      <c r="E992" s="767"/>
    </row>
    <row r="993" spans="1:5" s="776" customFormat="1">
      <c r="A993" s="769">
        <v>190186</v>
      </c>
      <c r="B993" s="76">
        <v>186</v>
      </c>
      <c r="C993" s="77">
        <v>390.91</v>
      </c>
      <c r="D993" s="77">
        <v>547.28</v>
      </c>
      <c r="E993" s="767"/>
    </row>
    <row r="994" spans="1:5" s="776" customFormat="1">
      <c r="A994" s="769">
        <v>190187</v>
      </c>
      <c r="B994" s="76">
        <v>187</v>
      </c>
      <c r="C994" s="77">
        <v>393.15</v>
      </c>
      <c r="D994" s="77">
        <v>550.4</v>
      </c>
      <c r="E994" s="767"/>
    </row>
    <row r="995" spans="1:5" s="776" customFormat="1">
      <c r="A995" s="769">
        <v>190188</v>
      </c>
      <c r="B995" s="76">
        <v>188</v>
      </c>
      <c r="C995" s="77">
        <v>394.8</v>
      </c>
      <c r="D995" s="77">
        <v>552.72</v>
      </c>
      <c r="E995" s="767"/>
    </row>
    <row r="996" spans="1:5" s="776" customFormat="1">
      <c r="A996" s="769">
        <v>190189</v>
      </c>
      <c r="B996" s="76">
        <v>189</v>
      </c>
      <c r="C996" s="77">
        <v>397.04</v>
      </c>
      <c r="D996" s="77">
        <v>555.86</v>
      </c>
      <c r="E996" s="767"/>
    </row>
    <row r="997" spans="1:5" s="776" customFormat="1">
      <c r="A997" s="769">
        <v>190190</v>
      </c>
      <c r="B997" s="76">
        <v>190</v>
      </c>
      <c r="C997" s="77">
        <v>399.29</v>
      </c>
      <c r="D997" s="77">
        <v>559</v>
      </c>
      <c r="E997" s="767"/>
    </row>
    <row r="998" spans="1:5" s="776" customFormat="1">
      <c r="A998" s="769">
        <v>190191</v>
      </c>
      <c r="B998" s="76">
        <v>191</v>
      </c>
      <c r="C998" s="77">
        <v>401.55</v>
      </c>
      <c r="D998" s="77">
        <v>562.16</v>
      </c>
      <c r="E998" s="767"/>
    </row>
    <row r="999" spans="1:5" s="776" customFormat="1">
      <c r="A999" s="769">
        <v>190192</v>
      </c>
      <c r="B999" s="76">
        <v>192</v>
      </c>
      <c r="C999" s="77">
        <v>403.2</v>
      </c>
      <c r="D999" s="77">
        <v>564.48</v>
      </c>
      <c r="E999" s="767"/>
    </row>
    <row r="1000" spans="1:5" s="776" customFormat="1">
      <c r="A1000" s="769">
        <v>190193</v>
      </c>
      <c r="B1000" s="76">
        <v>193</v>
      </c>
      <c r="C1000" s="77">
        <v>405.46</v>
      </c>
      <c r="D1000" s="77">
        <v>567.65</v>
      </c>
      <c r="E1000" s="767"/>
    </row>
    <row r="1001" spans="1:5" s="776" customFormat="1">
      <c r="A1001" s="769">
        <v>190194</v>
      </c>
      <c r="B1001" s="76">
        <v>194</v>
      </c>
      <c r="C1001" s="77">
        <v>407.74</v>
      </c>
      <c r="D1001" s="77">
        <v>570.84</v>
      </c>
      <c r="E1001" s="767"/>
    </row>
    <row r="1002" spans="1:5" s="776" customFormat="1">
      <c r="A1002" s="769">
        <v>190195</v>
      </c>
      <c r="B1002" s="76">
        <v>195</v>
      </c>
      <c r="C1002" s="77">
        <v>410.02</v>
      </c>
      <c r="D1002" s="77">
        <v>574.03</v>
      </c>
      <c r="E1002" s="767"/>
    </row>
    <row r="1003" spans="1:5" s="776" customFormat="1">
      <c r="A1003" s="769">
        <v>190196</v>
      </c>
      <c r="B1003" s="76">
        <v>196</v>
      </c>
      <c r="C1003" s="77">
        <v>411.68</v>
      </c>
      <c r="D1003" s="77">
        <v>576.35</v>
      </c>
      <c r="E1003" s="767"/>
    </row>
    <row r="1004" spans="1:5" s="776" customFormat="1">
      <c r="A1004" s="769">
        <v>190197</v>
      </c>
      <c r="B1004" s="76">
        <v>197</v>
      </c>
      <c r="C1004" s="77">
        <v>413.97</v>
      </c>
      <c r="D1004" s="77">
        <v>579.55999999999995</v>
      </c>
      <c r="E1004" s="767"/>
    </row>
    <row r="1005" spans="1:5" s="776" customFormat="1">
      <c r="A1005" s="769">
        <v>190198</v>
      </c>
      <c r="B1005" s="76">
        <v>198</v>
      </c>
      <c r="C1005" s="77">
        <v>416.27</v>
      </c>
      <c r="D1005" s="77">
        <v>582.78</v>
      </c>
      <c r="E1005" s="767"/>
    </row>
    <row r="1006" spans="1:5" s="776" customFormat="1">
      <c r="A1006" s="769">
        <v>190199</v>
      </c>
      <c r="B1006" s="76">
        <v>199</v>
      </c>
      <c r="C1006" s="77">
        <v>417.93</v>
      </c>
      <c r="D1006" s="77">
        <v>585.1</v>
      </c>
      <c r="E1006" s="767"/>
    </row>
    <row r="1007" spans="1:5" s="776" customFormat="1">
      <c r="A1007" s="769">
        <v>190200</v>
      </c>
      <c r="B1007" s="76">
        <v>200</v>
      </c>
      <c r="C1007" s="77">
        <v>420.24</v>
      </c>
      <c r="D1007" s="77">
        <v>588.33000000000004</v>
      </c>
      <c r="E1007" s="767"/>
    </row>
    <row r="1008" spans="1:5" s="776" customFormat="1">
      <c r="A1008" s="769">
        <v>190201</v>
      </c>
      <c r="B1008" s="79" t="s">
        <v>112</v>
      </c>
      <c r="C1008" s="80">
        <v>2.1</v>
      </c>
      <c r="D1008" s="80">
        <v>2.94</v>
      </c>
      <c r="E1008" s="767"/>
    </row>
    <row r="1009" spans="1:4">
      <c r="A1009" s="75">
        <v>200001</v>
      </c>
      <c r="B1009" s="76">
        <v>1</v>
      </c>
      <c r="C1009" s="77">
        <v>7.78</v>
      </c>
      <c r="D1009" s="77">
        <v>10.89</v>
      </c>
    </row>
    <row r="1010" spans="1:4">
      <c r="A1010" s="75">
        <v>200002</v>
      </c>
      <c r="B1010" s="76">
        <v>2</v>
      </c>
      <c r="C1010" s="77">
        <v>9.24</v>
      </c>
      <c r="D1010" s="77">
        <v>12.94</v>
      </c>
    </row>
    <row r="1011" spans="1:4">
      <c r="A1011" s="75">
        <v>200003</v>
      </c>
      <c r="B1011" s="76">
        <v>3</v>
      </c>
      <c r="C1011" s="77">
        <v>10.71</v>
      </c>
      <c r="D1011" s="77">
        <v>15</v>
      </c>
    </row>
    <row r="1012" spans="1:4">
      <c r="A1012" s="75">
        <v>200004</v>
      </c>
      <c r="B1012" s="76">
        <v>4</v>
      </c>
      <c r="C1012" s="77">
        <v>12.18</v>
      </c>
      <c r="D1012" s="77">
        <v>17.059999999999999</v>
      </c>
    </row>
    <row r="1013" spans="1:4">
      <c r="A1013" s="75">
        <v>200005</v>
      </c>
      <c r="B1013" s="76">
        <v>5</v>
      </c>
      <c r="C1013" s="77">
        <v>13.65</v>
      </c>
      <c r="D1013" s="77">
        <v>19.11</v>
      </c>
    </row>
    <row r="1014" spans="1:4">
      <c r="A1014" s="75">
        <v>200006</v>
      </c>
      <c r="B1014" s="76">
        <v>6</v>
      </c>
      <c r="C1014" s="77">
        <v>15.12</v>
      </c>
      <c r="D1014" s="77">
        <v>21.17</v>
      </c>
    </row>
    <row r="1015" spans="1:4">
      <c r="A1015" s="75">
        <v>200007</v>
      </c>
      <c r="B1015" s="76">
        <v>7</v>
      </c>
      <c r="C1015" s="77">
        <v>16.59</v>
      </c>
      <c r="D1015" s="77">
        <v>23.23</v>
      </c>
    </row>
    <row r="1016" spans="1:4">
      <c r="A1016" s="75">
        <v>200008</v>
      </c>
      <c r="B1016" s="76">
        <v>8</v>
      </c>
      <c r="C1016" s="77">
        <v>18.3</v>
      </c>
      <c r="D1016" s="77">
        <v>25.62</v>
      </c>
    </row>
    <row r="1017" spans="1:4">
      <c r="A1017" s="75">
        <v>200009</v>
      </c>
      <c r="B1017" s="76">
        <v>9</v>
      </c>
      <c r="C1017" s="77">
        <v>20.43</v>
      </c>
      <c r="D1017" s="77">
        <v>28.6</v>
      </c>
    </row>
    <row r="1018" spans="1:4">
      <c r="A1018" s="75">
        <v>200010</v>
      </c>
      <c r="B1018" s="76">
        <v>10</v>
      </c>
      <c r="C1018" s="77">
        <v>22.56</v>
      </c>
      <c r="D1018" s="77">
        <v>31.58</v>
      </c>
    </row>
    <row r="1019" spans="1:4">
      <c r="A1019" s="75">
        <v>200011</v>
      </c>
      <c r="B1019" s="76">
        <v>11</v>
      </c>
      <c r="C1019" s="77">
        <v>24.69</v>
      </c>
      <c r="D1019" s="77">
        <v>34.56</v>
      </c>
    </row>
    <row r="1020" spans="1:4">
      <c r="A1020" s="75">
        <v>200012</v>
      </c>
      <c r="B1020" s="76">
        <v>12</v>
      </c>
      <c r="C1020" s="77">
        <v>26.81</v>
      </c>
      <c r="D1020" s="77">
        <v>37.54</v>
      </c>
    </row>
    <row r="1021" spans="1:4">
      <c r="A1021" s="75">
        <v>200013</v>
      </c>
      <c r="B1021" s="76">
        <v>13</v>
      </c>
      <c r="C1021" s="77">
        <v>28.95</v>
      </c>
      <c r="D1021" s="77">
        <v>40.520000000000003</v>
      </c>
    </row>
    <row r="1022" spans="1:4">
      <c r="A1022" s="75">
        <v>200014</v>
      </c>
      <c r="B1022" s="76">
        <v>14</v>
      </c>
      <c r="C1022" s="77">
        <v>31.08</v>
      </c>
      <c r="D1022" s="77">
        <v>43.51</v>
      </c>
    </row>
    <row r="1023" spans="1:4">
      <c r="A1023" s="75">
        <v>200015</v>
      </c>
      <c r="B1023" s="76">
        <v>15</v>
      </c>
      <c r="C1023" s="77">
        <v>33.200000000000003</v>
      </c>
      <c r="D1023" s="77">
        <v>46.49</v>
      </c>
    </row>
    <row r="1024" spans="1:4">
      <c r="A1024" s="75">
        <v>200016</v>
      </c>
      <c r="B1024" s="76">
        <v>16</v>
      </c>
      <c r="C1024" s="77">
        <v>35.340000000000003</v>
      </c>
      <c r="D1024" s="77">
        <v>49.47</v>
      </c>
    </row>
    <row r="1025" spans="1:4">
      <c r="A1025" s="75">
        <v>200017</v>
      </c>
      <c r="B1025" s="76">
        <v>17</v>
      </c>
      <c r="C1025" s="77">
        <v>37.46</v>
      </c>
      <c r="D1025" s="77">
        <v>52.45</v>
      </c>
    </row>
    <row r="1026" spans="1:4">
      <c r="A1026" s="75">
        <v>200018</v>
      </c>
      <c r="B1026" s="76">
        <v>18</v>
      </c>
      <c r="C1026" s="77">
        <v>39.590000000000003</v>
      </c>
      <c r="D1026" s="77">
        <v>55.43</v>
      </c>
    </row>
    <row r="1027" spans="1:4">
      <c r="A1027" s="75">
        <v>200019</v>
      </c>
      <c r="B1027" s="76">
        <v>19</v>
      </c>
      <c r="C1027" s="77">
        <v>41.73</v>
      </c>
      <c r="D1027" s="77">
        <v>58.42</v>
      </c>
    </row>
    <row r="1028" spans="1:4">
      <c r="A1028" s="75">
        <v>200020</v>
      </c>
      <c r="B1028" s="76">
        <v>20</v>
      </c>
      <c r="C1028" s="77">
        <v>43.86</v>
      </c>
      <c r="D1028" s="77">
        <v>61.4</v>
      </c>
    </row>
    <row r="1029" spans="1:4">
      <c r="A1029" s="75">
        <v>200021</v>
      </c>
      <c r="B1029" s="76">
        <v>21</v>
      </c>
      <c r="C1029" s="77">
        <v>45.98</v>
      </c>
      <c r="D1029" s="77">
        <v>64.38</v>
      </c>
    </row>
    <row r="1030" spans="1:4">
      <c r="A1030" s="75">
        <v>200022</v>
      </c>
      <c r="B1030" s="76">
        <v>22</v>
      </c>
      <c r="C1030" s="77">
        <v>48.12</v>
      </c>
      <c r="D1030" s="77">
        <v>67.37</v>
      </c>
    </row>
    <row r="1031" spans="1:4">
      <c r="A1031" s="75">
        <v>200023</v>
      </c>
      <c r="B1031" s="76">
        <v>23</v>
      </c>
      <c r="C1031" s="77">
        <v>50.24</v>
      </c>
      <c r="D1031" s="77">
        <v>70.34</v>
      </c>
    </row>
    <row r="1032" spans="1:4">
      <c r="A1032" s="75">
        <v>200024</v>
      </c>
      <c r="B1032" s="76">
        <v>24</v>
      </c>
      <c r="C1032" s="77">
        <v>52.38</v>
      </c>
      <c r="D1032" s="77">
        <v>73.33</v>
      </c>
    </row>
    <row r="1033" spans="1:4">
      <c r="A1033" s="75">
        <v>200025</v>
      </c>
      <c r="B1033" s="76">
        <v>25</v>
      </c>
      <c r="C1033" s="77">
        <v>54.51</v>
      </c>
      <c r="D1033" s="77">
        <v>76.31</v>
      </c>
    </row>
    <row r="1034" spans="1:4">
      <c r="A1034" s="75">
        <v>200026</v>
      </c>
      <c r="B1034" s="76">
        <v>26</v>
      </c>
      <c r="C1034" s="77">
        <v>56.64</v>
      </c>
      <c r="D1034" s="77">
        <v>79.290000000000006</v>
      </c>
    </row>
    <row r="1035" spans="1:4">
      <c r="A1035" s="75">
        <v>200027</v>
      </c>
      <c r="B1035" s="76">
        <v>27</v>
      </c>
      <c r="C1035" s="77">
        <v>58.77</v>
      </c>
      <c r="D1035" s="77">
        <v>82.27</v>
      </c>
    </row>
    <row r="1036" spans="1:4">
      <c r="A1036" s="75">
        <v>200028</v>
      </c>
      <c r="B1036" s="76">
        <v>28</v>
      </c>
      <c r="C1036" s="77">
        <v>60.9</v>
      </c>
      <c r="D1036" s="77">
        <v>85.26</v>
      </c>
    </row>
    <row r="1037" spans="1:4">
      <c r="A1037" s="75">
        <v>200029</v>
      </c>
      <c r="B1037" s="76">
        <v>29</v>
      </c>
      <c r="C1037" s="77">
        <v>63.02</v>
      </c>
      <c r="D1037" s="77">
        <v>88.22</v>
      </c>
    </row>
    <row r="1038" spans="1:4">
      <c r="A1038" s="75">
        <v>200030</v>
      </c>
      <c r="B1038" s="76">
        <v>30</v>
      </c>
      <c r="C1038" s="77">
        <v>65.16</v>
      </c>
      <c r="D1038" s="77">
        <v>91.22</v>
      </c>
    </row>
    <row r="1039" spans="1:4">
      <c r="A1039" s="75">
        <v>200031</v>
      </c>
      <c r="B1039" s="76">
        <v>31</v>
      </c>
      <c r="C1039" s="77">
        <v>67.27</v>
      </c>
      <c r="D1039" s="77">
        <v>94.18</v>
      </c>
    </row>
    <row r="1040" spans="1:4">
      <c r="A1040" s="75">
        <v>200032</v>
      </c>
      <c r="B1040" s="76">
        <v>32</v>
      </c>
      <c r="C1040" s="77">
        <v>69.42</v>
      </c>
      <c r="D1040" s="77">
        <v>97.19</v>
      </c>
    </row>
    <row r="1041" spans="1:4">
      <c r="A1041" s="75">
        <v>200033</v>
      </c>
      <c r="B1041" s="76">
        <v>33</v>
      </c>
      <c r="C1041" s="77">
        <v>71.55</v>
      </c>
      <c r="D1041" s="77">
        <v>100.17</v>
      </c>
    </row>
    <row r="1042" spans="1:4">
      <c r="A1042" s="75">
        <v>200034</v>
      </c>
      <c r="B1042" s="76">
        <v>34</v>
      </c>
      <c r="C1042" s="77">
        <v>73.680000000000007</v>
      </c>
      <c r="D1042" s="77">
        <v>103.16</v>
      </c>
    </row>
    <row r="1043" spans="1:4">
      <c r="A1043" s="75">
        <v>200035</v>
      </c>
      <c r="B1043" s="76">
        <v>35</v>
      </c>
      <c r="C1043" s="77">
        <v>75.8</v>
      </c>
      <c r="D1043" s="77">
        <v>106.12</v>
      </c>
    </row>
    <row r="1044" spans="1:4">
      <c r="A1044" s="75">
        <v>200036</v>
      </c>
      <c r="B1044" s="76">
        <v>36</v>
      </c>
      <c r="C1044" s="77">
        <v>77.930000000000007</v>
      </c>
      <c r="D1044" s="77">
        <v>109.11</v>
      </c>
    </row>
    <row r="1045" spans="1:4">
      <c r="A1045" s="75">
        <v>200037</v>
      </c>
      <c r="B1045" s="76">
        <v>37</v>
      </c>
      <c r="C1045" s="77">
        <v>80.069999999999993</v>
      </c>
      <c r="D1045" s="77">
        <v>112.1</v>
      </c>
    </row>
    <row r="1046" spans="1:4">
      <c r="A1046" s="75">
        <v>200038</v>
      </c>
      <c r="B1046" s="76">
        <v>38</v>
      </c>
      <c r="C1046" s="77">
        <v>82.21</v>
      </c>
      <c r="D1046" s="77">
        <v>115.09</v>
      </c>
    </row>
    <row r="1047" spans="1:4">
      <c r="A1047" s="75">
        <v>200039</v>
      </c>
      <c r="B1047" s="76">
        <v>39</v>
      </c>
      <c r="C1047" s="77">
        <v>84.33</v>
      </c>
      <c r="D1047" s="77">
        <v>118.07</v>
      </c>
    </row>
    <row r="1048" spans="1:4">
      <c r="A1048" s="75">
        <v>200040</v>
      </c>
      <c r="B1048" s="76">
        <v>40</v>
      </c>
      <c r="C1048" s="77">
        <v>86.45</v>
      </c>
      <c r="D1048" s="77">
        <v>121.04</v>
      </c>
    </row>
    <row r="1049" spans="1:4">
      <c r="A1049" s="75">
        <v>200041</v>
      </c>
      <c r="B1049" s="76">
        <v>41</v>
      </c>
      <c r="C1049" s="77">
        <v>88.6</v>
      </c>
      <c r="D1049" s="77">
        <v>124.04</v>
      </c>
    </row>
    <row r="1050" spans="1:4">
      <c r="A1050" s="75">
        <v>200042</v>
      </c>
      <c r="B1050" s="76">
        <v>42</v>
      </c>
      <c r="C1050" s="77">
        <v>90.73</v>
      </c>
      <c r="D1050" s="77">
        <v>127.02</v>
      </c>
    </row>
    <row r="1051" spans="1:4">
      <c r="A1051" s="75">
        <v>200043</v>
      </c>
      <c r="B1051" s="76">
        <v>43</v>
      </c>
      <c r="C1051" s="77">
        <v>92.85</v>
      </c>
      <c r="D1051" s="77">
        <v>129.99</v>
      </c>
    </row>
    <row r="1052" spans="1:4">
      <c r="A1052" s="75">
        <v>200044</v>
      </c>
      <c r="B1052" s="76">
        <v>44</v>
      </c>
      <c r="C1052" s="77">
        <v>94.98</v>
      </c>
      <c r="D1052" s="77">
        <v>132.97999999999999</v>
      </c>
    </row>
    <row r="1053" spans="1:4">
      <c r="A1053" s="75">
        <v>200045</v>
      </c>
      <c r="B1053" s="76">
        <v>45</v>
      </c>
      <c r="C1053" s="77">
        <v>97.11</v>
      </c>
      <c r="D1053" s="77">
        <v>135.94999999999999</v>
      </c>
    </row>
    <row r="1054" spans="1:4">
      <c r="A1054" s="75">
        <v>200046</v>
      </c>
      <c r="B1054" s="76">
        <v>46</v>
      </c>
      <c r="C1054" s="77">
        <v>99.24</v>
      </c>
      <c r="D1054" s="77">
        <v>138.94</v>
      </c>
    </row>
    <row r="1055" spans="1:4">
      <c r="A1055" s="75">
        <v>200047</v>
      </c>
      <c r="B1055" s="76">
        <v>47</v>
      </c>
      <c r="C1055" s="77">
        <v>101.36</v>
      </c>
      <c r="D1055" s="77">
        <v>141.91</v>
      </c>
    </row>
    <row r="1056" spans="1:4">
      <c r="A1056" s="75">
        <v>200048</v>
      </c>
      <c r="B1056" s="76">
        <v>48</v>
      </c>
      <c r="C1056" s="77">
        <v>103.5</v>
      </c>
      <c r="D1056" s="77">
        <v>144.9</v>
      </c>
    </row>
    <row r="1057" spans="1:4">
      <c r="A1057" s="75">
        <v>200049</v>
      </c>
      <c r="B1057" s="76">
        <v>49</v>
      </c>
      <c r="C1057" s="77">
        <v>105.61</v>
      </c>
      <c r="D1057" s="77">
        <v>147.86000000000001</v>
      </c>
    </row>
    <row r="1058" spans="1:4">
      <c r="A1058" s="75">
        <v>200050</v>
      </c>
      <c r="B1058" s="76">
        <v>50</v>
      </c>
      <c r="C1058" s="77">
        <v>107.74</v>
      </c>
      <c r="D1058" s="77">
        <v>150.84</v>
      </c>
    </row>
    <row r="1059" spans="1:4">
      <c r="A1059" s="75">
        <v>200051</v>
      </c>
      <c r="B1059" s="76">
        <v>51</v>
      </c>
      <c r="C1059" s="77">
        <v>109.89</v>
      </c>
      <c r="D1059" s="77">
        <v>153.84</v>
      </c>
    </row>
    <row r="1060" spans="1:4">
      <c r="A1060" s="75">
        <v>200052</v>
      </c>
      <c r="B1060" s="76">
        <v>52</v>
      </c>
      <c r="C1060" s="77">
        <v>112</v>
      </c>
      <c r="D1060" s="77">
        <v>156.80000000000001</v>
      </c>
    </row>
    <row r="1061" spans="1:4">
      <c r="A1061" s="75">
        <v>200053</v>
      </c>
      <c r="B1061" s="76">
        <v>53</v>
      </c>
      <c r="C1061" s="77">
        <v>114.13</v>
      </c>
      <c r="D1061" s="77">
        <v>159.79</v>
      </c>
    </row>
    <row r="1062" spans="1:4">
      <c r="A1062" s="75">
        <v>200054</v>
      </c>
      <c r="B1062" s="76">
        <v>54</v>
      </c>
      <c r="C1062" s="77">
        <v>116.28</v>
      </c>
      <c r="D1062" s="77">
        <v>162.79</v>
      </c>
    </row>
    <row r="1063" spans="1:4">
      <c r="A1063" s="75">
        <v>200055</v>
      </c>
      <c r="B1063" s="76">
        <v>55</v>
      </c>
      <c r="C1063" s="77">
        <v>118.39</v>
      </c>
      <c r="D1063" s="77">
        <v>165.75</v>
      </c>
    </row>
    <row r="1064" spans="1:4">
      <c r="A1064" s="75">
        <v>200056</v>
      </c>
      <c r="B1064" s="76">
        <v>56</v>
      </c>
      <c r="C1064" s="77">
        <v>120.52</v>
      </c>
      <c r="D1064" s="77">
        <v>168.73</v>
      </c>
    </row>
    <row r="1065" spans="1:4">
      <c r="A1065" s="75">
        <v>200057</v>
      </c>
      <c r="B1065" s="76">
        <v>57</v>
      </c>
      <c r="C1065" s="77">
        <v>122.66</v>
      </c>
      <c r="D1065" s="77">
        <v>171.72</v>
      </c>
    </row>
    <row r="1066" spans="1:4">
      <c r="A1066" s="75">
        <v>200058</v>
      </c>
      <c r="B1066" s="76">
        <v>58</v>
      </c>
      <c r="C1066" s="77">
        <v>124.82</v>
      </c>
      <c r="D1066" s="77">
        <v>174.74</v>
      </c>
    </row>
    <row r="1067" spans="1:4">
      <c r="A1067" s="75">
        <v>200059</v>
      </c>
      <c r="B1067" s="76">
        <v>59</v>
      </c>
      <c r="C1067" s="77">
        <v>126.93</v>
      </c>
      <c r="D1067" s="77">
        <v>177.7</v>
      </c>
    </row>
    <row r="1068" spans="1:4">
      <c r="A1068" s="75">
        <v>200060</v>
      </c>
      <c r="B1068" s="76">
        <v>60</v>
      </c>
      <c r="C1068" s="77">
        <v>129.06</v>
      </c>
      <c r="D1068" s="77">
        <v>180.68</v>
      </c>
    </row>
    <row r="1069" spans="1:4">
      <c r="A1069" s="75">
        <v>200061</v>
      </c>
      <c r="B1069" s="76">
        <v>61</v>
      </c>
      <c r="C1069" s="77">
        <v>131.19999999999999</v>
      </c>
      <c r="D1069" s="77">
        <v>183.67</v>
      </c>
    </row>
    <row r="1070" spans="1:4">
      <c r="A1070" s="75">
        <v>200062</v>
      </c>
      <c r="B1070" s="76">
        <v>62</v>
      </c>
      <c r="C1070" s="77">
        <v>133.35</v>
      </c>
      <c r="D1070" s="77">
        <v>186.69</v>
      </c>
    </row>
    <row r="1071" spans="1:4">
      <c r="A1071" s="75">
        <v>200063</v>
      </c>
      <c r="B1071" s="76">
        <v>63</v>
      </c>
      <c r="C1071" s="77">
        <v>135.44999999999999</v>
      </c>
      <c r="D1071" s="77">
        <v>189.63</v>
      </c>
    </row>
    <row r="1072" spans="1:4">
      <c r="A1072" s="75">
        <v>200064</v>
      </c>
      <c r="B1072" s="76">
        <v>64</v>
      </c>
      <c r="C1072" s="77">
        <v>137.56</v>
      </c>
      <c r="D1072" s="77">
        <v>192.59</v>
      </c>
    </row>
    <row r="1073" spans="1:4">
      <c r="A1073" s="75">
        <v>200065</v>
      </c>
      <c r="B1073" s="76">
        <v>65</v>
      </c>
      <c r="C1073" s="77">
        <v>139.69</v>
      </c>
      <c r="D1073" s="77">
        <v>195.57</v>
      </c>
    </row>
    <row r="1074" spans="1:4">
      <c r="A1074" s="75">
        <v>200066</v>
      </c>
      <c r="B1074" s="76">
        <v>66</v>
      </c>
      <c r="C1074" s="77">
        <v>141.83000000000001</v>
      </c>
      <c r="D1074" s="77">
        <v>198.56</v>
      </c>
    </row>
    <row r="1075" spans="1:4">
      <c r="A1075" s="75">
        <v>200067</v>
      </c>
      <c r="B1075" s="76">
        <v>67</v>
      </c>
      <c r="C1075" s="77">
        <v>143.97999999999999</v>
      </c>
      <c r="D1075" s="77">
        <v>201.57</v>
      </c>
    </row>
    <row r="1076" spans="1:4">
      <c r="A1076" s="75">
        <v>200068</v>
      </c>
      <c r="B1076" s="76">
        <v>68</v>
      </c>
      <c r="C1076" s="77">
        <v>146.07</v>
      </c>
      <c r="D1076" s="77">
        <v>204.49</v>
      </c>
    </row>
    <row r="1077" spans="1:4">
      <c r="A1077" s="75">
        <v>200069</v>
      </c>
      <c r="B1077" s="76">
        <v>69</v>
      </c>
      <c r="C1077" s="77">
        <v>148.25</v>
      </c>
      <c r="D1077" s="77">
        <v>207.55</v>
      </c>
    </row>
    <row r="1078" spans="1:4">
      <c r="A1078" s="75">
        <v>200070</v>
      </c>
      <c r="B1078" s="76">
        <v>70</v>
      </c>
      <c r="C1078" s="77">
        <v>150.36000000000001</v>
      </c>
      <c r="D1078" s="77">
        <v>210.5</v>
      </c>
    </row>
    <row r="1079" spans="1:4">
      <c r="A1079" s="75">
        <v>200071</v>
      </c>
      <c r="B1079" s="76">
        <v>71</v>
      </c>
      <c r="C1079" s="77">
        <v>152.47999999999999</v>
      </c>
      <c r="D1079" s="77">
        <v>213.47</v>
      </c>
    </row>
    <row r="1080" spans="1:4">
      <c r="A1080" s="75">
        <v>200072</v>
      </c>
      <c r="B1080" s="76">
        <v>72</v>
      </c>
      <c r="C1080" s="77">
        <v>154.61000000000001</v>
      </c>
      <c r="D1080" s="77">
        <v>216.45</v>
      </c>
    </row>
    <row r="1081" spans="1:4">
      <c r="A1081" s="75">
        <v>200073</v>
      </c>
      <c r="B1081" s="76">
        <v>73</v>
      </c>
      <c r="C1081" s="77">
        <v>156.75</v>
      </c>
      <c r="D1081" s="77">
        <v>219.46</v>
      </c>
    </row>
    <row r="1082" spans="1:4">
      <c r="A1082" s="75">
        <v>200074</v>
      </c>
      <c r="B1082" s="76">
        <v>74</v>
      </c>
      <c r="C1082" s="77">
        <v>158.91</v>
      </c>
      <c r="D1082" s="77">
        <v>222.48</v>
      </c>
    </row>
    <row r="1083" spans="1:4">
      <c r="A1083" s="75">
        <v>200075</v>
      </c>
      <c r="B1083" s="76">
        <v>75</v>
      </c>
      <c r="C1083" s="77">
        <v>160.99</v>
      </c>
      <c r="D1083" s="77">
        <v>225.38</v>
      </c>
    </row>
    <row r="1084" spans="1:4">
      <c r="A1084" s="75">
        <v>200076</v>
      </c>
      <c r="B1084" s="76">
        <v>76</v>
      </c>
      <c r="C1084" s="77">
        <v>163.16999999999999</v>
      </c>
      <c r="D1084" s="77">
        <v>228.43</v>
      </c>
    </row>
    <row r="1085" spans="1:4">
      <c r="A1085" s="75">
        <v>200077</v>
      </c>
      <c r="B1085" s="76">
        <v>77</v>
      </c>
      <c r="C1085" s="77">
        <v>165.26</v>
      </c>
      <c r="D1085" s="77">
        <v>231.37</v>
      </c>
    </row>
    <row r="1086" spans="1:4">
      <c r="A1086" s="75">
        <v>200078</v>
      </c>
      <c r="B1086" s="76">
        <v>78</v>
      </c>
      <c r="C1086" s="77">
        <v>167.36</v>
      </c>
      <c r="D1086" s="77">
        <v>234.31</v>
      </c>
    </row>
    <row r="1087" spans="1:4">
      <c r="A1087" s="75">
        <v>200079</v>
      </c>
      <c r="B1087" s="76">
        <v>79</v>
      </c>
      <c r="C1087" s="77">
        <v>169.59</v>
      </c>
      <c r="D1087" s="77">
        <v>237.42</v>
      </c>
    </row>
    <row r="1088" spans="1:4">
      <c r="A1088" s="75">
        <v>200080</v>
      </c>
      <c r="B1088" s="76">
        <v>80</v>
      </c>
      <c r="C1088" s="77">
        <v>171.71</v>
      </c>
      <c r="D1088" s="77">
        <v>240.4</v>
      </c>
    </row>
    <row r="1089" spans="1:4">
      <c r="A1089" s="75">
        <v>200081</v>
      </c>
      <c r="B1089" s="76">
        <v>81</v>
      </c>
      <c r="C1089" s="77">
        <v>173.85</v>
      </c>
      <c r="D1089" s="77">
        <v>243.39</v>
      </c>
    </row>
    <row r="1090" spans="1:4">
      <c r="A1090" s="75">
        <v>200082</v>
      </c>
      <c r="B1090" s="76">
        <v>82</v>
      </c>
      <c r="C1090" s="77">
        <v>175.88</v>
      </c>
      <c r="D1090" s="77">
        <v>246.23</v>
      </c>
    </row>
    <row r="1091" spans="1:4">
      <c r="A1091" s="75">
        <v>200083</v>
      </c>
      <c r="B1091" s="76">
        <v>83</v>
      </c>
      <c r="C1091" s="77">
        <v>178.04</v>
      </c>
      <c r="D1091" s="77">
        <v>249.25</v>
      </c>
    </row>
    <row r="1092" spans="1:4">
      <c r="A1092" s="75">
        <v>200084</v>
      </c>
      <c r="B1092" s="76">
        <v>84</v>
      </c>
      <c r="C1092" s="77">
        <v>180.2</v>
      </c>
      <c r="D1092" s="77">
        <v>252.29</v>
      </c>
    </row>
    <row r="1093" spans="1:4">
      <c r="A1093" s="75">
        <v>200085</v>
      </c>
      <c r="B1093" s="76">
        <v>85</v>
      </c>
      <c r="C1093" s="77">
        <v>182.38</v>
      </c>
      <c r="D1093" s="77">
        <v>255.34</v>
      </c>
    </row>
    <row r="1094" spans="1:4">
      <c r="A1094" s="75">
        <v>200086</v>
      </c>
      <c r="B1094" s="76">
        <v>86</v>
      </c>
      <c r="C1094" s="77">
        <v>184.45</v>
      </c>
      <c r="D1094" s="77">
        <v>258.23</v>
      </c>
    </row>
    <row r="1095" spans="1:4">
      <c r="A1095" s="75">
        <v>200087</v>
      </c>
      <c r="B1095" s="76">
        <v>87</v>
      </c>
      <c r="C1095" s="77">
        <v>186.52</v>
      </c>
      <c r="D1095" s="77">
        <v>261.13</v>
      </c>
    </row>
    <row r="1096" spans="1:4">
      <c r="A1096" s="75">
        <v>200088</v>
      </c>
      <c r="B1096" s="76">
        <v>88</v>
      </c>
      <c r="C1096" s="77">
        <v>188.74</v>
      </c>
      <c r="D1096" s="77">
        <v>264.23</v>
      </c>
    </row>
    <row r="1097" spans="1:4">
      <c r="A1097" s="75">
        <v>200089</v>
      </c>
      <c r="B1097" s="76">
        <v>89</v>
      </c>
      <c r="C1097" s="77">
        <v>190.83</v>
      </c>
      <c r="D1097" s="77">
        <v>267.16000000000003</v>
      </c>
    </row>
    <row r="1098" spans="1:4">
      <c r="A1098" s="75">
        <v>200090</v>
      </c>
      <c r="B1098" s="76">
        <v>90</v>
      </c>
      <c r="C1098" s="77">
        <v>192.93</v>
      </c>
      <c r="D1098" s="77">
        <v>270.10000000000002</v>
      </c>
    </row>
    <row r="1099" spans="1:4">
      <c r="A1099" s="75">
        <v>200091</v>
      </c>
      <c r="B1099" s="76">
        <v>91</v>
      </c>
      <c r="C1099" s="77">
        <v>195.18</v>
      </c>
      <c r="D1099" s="77">
        <v>273.25</v>
      </c>
    </row>
    <row r="1100" spans="1:4">
      <c r="A1100" s="75">
        <v>200092</v>
      </c>
      <c r="B1100" s="76">
        <v>92</v>
      </c>
      <c r="C1100" s="77">
        <v>197.3</v>
      </c>
      <c r="D1100" s="77">
        <v>276.22000000000003</v>
      </c>
    </row>
    <row r="1101" spans="1:4">
      <c r="A1101" s="75">
        <v>200093</v>
      </c>
      <c r="B1101" s="76">
        <v>93</v>
      </c>
      <c r="C1101" s="77">
        <v>199.43</v>
      </c>
      <c r="D1101" s="77">
        <v>279.2</v>
      </c>
    </row>
    <row r="1102" spans="1:4">
      <c r="A1102" s="75">
        <v>200094</v>
      </c>
      <c r="B1102" s="76">
        <v>94</v>
      </c>
      <c r="C1102" s="77">
        <v>201.56</v>
      </c>
      <c r="D1102" s="77">
        <v>282.19</v>
      </c>
    </row>
    <row r="1103" spans="1:4">
      <c r="A1103" s="75">
        <v>200095</v>
      </c>
      <c r="B1103" s="76">
        <v>95</v>
      </c>
      <c r="C1103" s="77">
        <v>203.56</v>
      </c>
      <c r="D1103" s="77">
        <v>284.98</v>
      </c>
    </row>
    <row r="1104" spans="1:4">
      <c r="A1104" s="75">
        <v>200096</v>
      </c>
      <c r="B1104" s="76">
        <v>96</v>
      </c>
      <c r="C1104" s="77">
        <v>205.71</v>
      </c>
      <c r="D1104" s="77">
        <v>288</v>
      </c>
    </row>
    <row r="1105" spans="1:4">
      <c r="A1105" s="75">
        <v>200097</v>
      </c>
      <c r="B1105" s="76">
        <v>97</v>
      </c>
      <c r="C1105" s="77">
        <v>207.88</v>
      </c>
      <c r="D1105" s="77">
        <v>291.02999999999997</v>
      </c>
    </row>
    <row r="1106" spans="1:4">
      <c r="A1106" s="75">
        <v>200098</v>
      </c>
      <c r="B1106" s="76">
        <v>98</v>
      </c>
      <c r="C1106" s="77">
        <v>210.05</v>
      </c>
      <c r="D1106" s="77">
        <v>294.07</v>
      </c>
    </row>
    <row r="1107" spans="1:4">
      <c r="A1107" s="75">
        <v>200099</v>
      </c>
      <c r="B1107" s="76">
        <v>99</v>
      </c>
      <c r="C1107" s="77">
        <v>212.24</v>
      </c>
      <c r="D1107" s="77">
        <v>297.13</v>
      </c>
    </row>
    <row r="1108" spans="1:4">
      <c r="A1108" s="75">
        <v>200100</v>
      </c>
      <c r="B1108" s="76">
        <v>100</v>
      </c>
      <c r="C1108" s="77">
        <v>214.26</v>
      </c>
      <c r="D1108" s="77">
        <v>299.97000000000003</v>
      </c>
    </row>
    <row r="1109" spans="1:4">
      <c r="A1109" s="75">
        <v>200101</v>
      </c>
      <c r="B1109" s="76">
        <v>101</v>
      </c>
      <c r="C1109" s="77">
        <v>216.47</v>
      </c>
      <c r="D1109" s="77">
        <v>303.05</v>
      </c>
    </row>
    <row r="1110" spans="1:4">
      <c r="A1110" s="75">
        <v>200102</v>
      </c>
      <c r="B1110" s="76">
        <v>102</v>
      </c>
      <c r="C1110" s="77">
        <v>218.51</v>
      </c>
      <c r="D1110" s="77">
        <v>305.91000000000003</v>
      </c>
    </row>
    <row r="1111" spans="1:4">
      <c r="A1111" s="75">
        <v>200103</v>
      </c>
      <c r="B1111" s="76">
        <v>103</v>
      </c>
      <c r="C1111" s="77">
        <v>220.73</v>
      </c>
      <c r="D1111" s="77">
        <v>309.02</v>
      </c>
    </row>
    <row r="1112" spans="1:4">
      <c r="A1112" s="75">
        <v>200104</v>
      </c>
      <c r="B1112" s="76">
        <v>104</v>
      </c>
      <c r="C1112" s="77">
        <v>222.78</v>
      </c>
      <c r="D1112" s="77">
        <v>311.89999999999998</v>
      </c>
    </row>
    <row r="1113" spans="1:4">
      <c r="A1113" s="75">
        <v>200105</v>
      </c>
      <c r="B1113" s="76">
        <v>105</v>
      </c>
      <c r="C1113" s="77">
        <v>225.03</v>
      </c>
      <c r="D1113" s="77">
        <v>315.04000000000002</v>
      </c>
    </row>
    <row r="1114" spans="1:4">
      <c r="A1114" s="75">
        <v>200106</v>
      </c>
      <c r="B1114" s="76">
        <v>106</v>
      </c>
      <c r="C1114" s="77">
        <v>227.1</v>
      </c>
      <c r="D1114" s="77">
        <v>317.94</v>
      </c>
    </row>
    <row r="1115" spans="1:4">
      <c r="A1115" s="75">
        <v>200107</v>
      </c>
      <c r="B1115" s="76">
        <v>107</v>
      </c>
      <c r="C1115" s="77">
        <v>229.17</v>
      </c>
      <c r="D1115" s="77">
        <v>320.83999999999997</v>
      </c>
    </row>
    <row r="1116" spans="1:4">
      <c r="A1116" s="75">
        <v>200108</v>
      </c>
      <c r="B1116" s="76">
        <v>108</v>
      </c>
      <c r="C1116" s="77">
        <v>231.25</v>
      </c>
      <c r="D1116" s="77">
        <v>323.75</v>
      </c>
    </row>
    <row r="1117" spans="1:4">
      <c r="A1117" s="75">
        <v>200109</v>
      </c>
      <c r="B1117" s="76">
        <v>109</v>
      </c>
      <c r="C1117" s="77">
        <v>233.54</v>
      </c>
      <c r="D1117" s="77">
        <v>326.95</v>
      </c>
    </row>
    <row r="1118" spans="1:4">
      <c r="A1118" s="75">
        <v>200110</v>
      </c>
      <c r="B1118" s="76">
        <v>110</v>
      </c>
      <c r="C1118" s="77">
        <v>235.63</v>
      </c>
      <c r="D1118" s="77">
        <v>329.89</v>
      </c>
    </row>
    <row r="1119" spans="1:4">
      <c r="A1119" s="75">
        <v>200111</v>
      </c>
      <c r="B1119" s="76">
        <v>111</v>
      </c>
      <c r="C1119" s="77">
        <v>237.74</v>
      </c>
      <c r="D1119" s="77">
        <v>332.83</v>
      </c>
    </row>
    <row r="1120" spans="1:4">
      <c r="A1120" s="75">
        <v>200112</v>
      </c>
      <c r="B1120" s="76">
        <v>112</v>
      </c>
      <c r="C1120" s="77">
        <v>239.84</v>
      </c>
      <c r="D1120" s="77">
        <v>335.78</v>
      </c>
    </row>
    <row r="1121" spans="1:4">
      <c r="A1121" s="75">
        <v>200113</v>
      </c>
      <c r="B1121" s="76">
        <v>113</v>
      </c>
      <c r="C1121" s="77">
        <v>241.96</v>
      </c>
      <c r="D1121" s="77">
        <v>338.75</v>
      </c>
    </row>
    <row r="1122" spans="1:4">
      <c r="A1122" s="75">
        <v>200114</v>
      </c>
      <c r="B1122" s="76">
        <v>114</v>
      </c>
      <c r="C1122" s="77">
        <v>244.09</v>
      </c>
      <c r="D1122" s="77">
        <v>341.72</v>
      </c>
    </row>
    <row r="1123" spans="1:4">
      <c r="A1123" s="75">
        <v>200115</v>
      </c>
      <c r="B1123" s="76">
        <v>115</v>
      </c>
      <c r="C1123" s="77">
        <v>246.22</v>
      </c>
      <c r="D1123" s="77">
        <v>344.7</v>
      </c>
    </row>
    <row r="1124" spans="1:4">
      <c r="A1124" s="75">
        <v>200116</v>
      </c>
      <c r="B1124" s="76">
        <v>116</v>
      </c>
      <c r="C1124" s="77">
        <v>248.36</v>
      </c>
      <c r="D1124" s="77">
        <v>347.7</v>
      </c>
    </row>
    <row r="1125" spans="1:4">
      <c r="A1125" s="75">
        <v>200117</v>
      </c>
      <c r="B1125" s="76">
        <v>117</v>
      </c>
      <c r="C1125" s="77">
        <v>250.5</v>
      </c>
      <c r="D1125" s="77">
        <v>350.7</v>
      </c>
    </row>
    <row r="1126" spans="1:4">
      <c r="A1126" s="75">
        <v>200118</v>
      </c>
      <c r="B1126" s="76">
        <v>118</v>
      </c>
      <c r="C1126" s="77">
        <v>252.66</v>
      </c>
      <c r="D1126" s="77">
        <v>353.72</v>
      </c>
    </row>
    <row r="1127" spans="1:4">
      <c r="A1127" s="75">
        <v>200119</v>
      </c>
      <c r="B1127" s="76">
        <v>119</v>
      </c>
      <c r="C1127" s="77">
        <v>254.82</v>
      </c>
      <c r="D1127" s="77">
        <v>356.75</v>
      </c>
    </row>
    <row r="1128" spans="1:4">
      <c r="A1128" s="75">
        <v>200120</v>
      </c>
      <c r="B1128" s="76">
        <v>120</v>
      </c>
      <c r="C1128" s="77">
        <v>256.99</v>
      </c>
      <c r="D1128" s="77">
        <v>359.79</v>
      </c>
    </row>
    <row r="1129" spans="1:4">
      <c r="A1129" s="75">
        <v>200121</v>
      </c>
      <c r="B1129" s="76">
        <v>121</v>
      </c>
      <c r="C1129" s="77">
        <v>258.93</v>
      </c>
      <c r="D1129" s="77">
        <v>362.5</v>
      </c>
    </row>
    <row r="1130" spans="1:4">
      <c r="A1130" s="75">
        <v>200122</v>
      </c>
      <c r="B1130" s="76">
        <v>122</v>
      </c>
      <c r="C1130" s="77">
        <v>261.11</v>
      </c>
      <c r="D1130" s="77">
        <v>365.56</v>
      </c>
    </row>
    <row r="1131" spans="1:4">
      <c r="A1131" s="75">
        <v>200123</v>
      </c>
      <c r="B1131" s="76">
        <v>123</v>
      </c>
      <c r="C1131" s="77">
        <v>263.31</v>
      </c>
      <c r="D1131" s="77">
        <v>368.63</v>
      </c>
    </row>
    <row r="1132" spans="1:4">
      <c r="A1132" s="75">
        <v>200124</v>
      </c>
      <c r="B1132" s="76">
        <v>124</v>
      </c>
      <c r="C1132" s="77">
        <v>265.51</v>
      </c>
      <c r="D1132" s="77">
        <v>371.71</v>
      </c>
    </row>
    <row r="1133" spans="1:4">
      <c r="A1133" s="75">
        <v>200125</v>
      </c>
      <c r="B1133" s="76">
        <v>125</v>
      </c>
      <c r="C1133" s="77">
        <v>267.45999999999998</v>
      </c>
      <c r="D1133" s="77">
        <v>374.44</v>
      </c>
    </row>
    <row r="1134" spans="1:4">
      <c r="A1134" s="75">
        <v>200126</v>
      </c>
      <c r="B1134" s="76">
        <v>126</v>
      </c>
      <c r="C1134" s="77">
        <v>269.68</v>
      </c>
      <c r="D1134" s="77">
        <v>377.55</v>
      </c>
    </row>
    <row r="1135" spans="1:4">
      <c r="A1135" s="75">
        <v>200127</v>
      </c>
      <c r="B1135" s="76">
        <v>127</v>
      </c>
      <c r="C1135" s="77">
        <v>271.89999999999998</v>
      </c>
      <c r="D1135" s="77">
        <v>380.67</v>
      </c>
    </row>
    <row r="1136" spans="1:4">
      <c r="A1136" s="75">
        <v>200128</v>
      </c>
      <c r="B1136" s="76">
        <v>128</v>
      </c>
      <c r="C1136" s="77">
        <v>273.87</v>
      </c>
      <c r="D1136" s="77">
        <v>383.41</v>
      </c>
    </row>
    <row r="1137" spans="1:4">
      <c r="A1137" s="75">
        <v>200129</v>
      </c>
      <c r="B1137" s="76">
        <v>129</v>
      </c>
      <c r="C1137" s="77">
        <v>276.11</v>
      </c>
      <c r="D1137" s="77">
        <v>386.56</v>
      </c>
    </row>
    <row r="1138" spans="1:4">
      <c r="A1138" s="75">
        <v>200130</v>
      </c>
      <c r="B1138" s="76">
        <v>130</v>
      </c>
      <c r="C1138" s="77">
        <v>278.37</v>
      </c>
      <c r="D1138" s="77">
        <v>389.71</v>
      </c>
    </row>
    <row r="1139" spans="1:4">
      <c r="A1139" s="75">
        <v>200131</v>
      </c>
      <c r="B1139" s="76">
        <v>131</v>
      </c>
      <c r="C1139" s="77">
        <v>280.33999999999997</v>
      </c>
      <c r="D1139" s="77">
        <v>392.48</v>
      </c>
    </row>
    <row r="1140" spans="1:4">
      <c r="A1140" s="75">
        <v>200132</v>
      </c>
      <c r="B1140" s="76">
        <v>132</v>
      </c>
      <c r="C1140" s="77">
        <v>282.61</v>
      </c>
      <c r="D1140" s="77">
        <v>395.66</v>
      </c>
    </row>
    <row r="1141" spans="1:4">
      <c r="A1141" s="75">
        <v>200133</v>
      </c>
      <c r="B1141" s="76">
        <v>133</v>
      </c>
      <c r="C1141" s="77">
        <v>284.60000000000002</v>
      </c>
      <c r="D1141" s="77">
        <v>398.44</v>
      </c>
    </row>
    <row r="1142" spans="1:4">
      <c r="A1142" s="75">
        <v>200134</v>
      </c>
      <c r="B1142" s="76">
        <v>134</v>
      </c>
      <c r="C1142" s="77">
        <v>286.89</v>
      </c>
      <c r="D1142" s="77">
        <v>401.64</v>
      </c>
    </row>
    <row r="1143" spans="1:4">
      <c r="A1143" s="75">
        <v>200135</v>
      </c>
      <c r="B1143" s="76">
        <v>135</v>
      </c>
      <c r="C1143" s="77">
        <v>288.88</v>
      </c>
      <c r="D1143" s="77">
        <v>404.43</v>
      </c>
    </row>
    <row r="1144" spans="1:4">
      <c r="A1144" s="75">
        <v>200136</v>
      </c>
      <c r="B1144" s="76">
        <v>136</v>
      </c>
      <c r="C1144" s="77">
        <v>290.87</v>
      </c>
      <c r="D1144" s="77">
        <v>407.22</v>
      </c>
    </row>
    <row r="1145" spans="1:4">
      <c r="A1145" s="75">
        <v>200137</v>
      </c>
      <c r="B1145" s="76">
        <v>137</v>
      </c>
      <c r="C1145" s="77">
        <v>293.19</v>
      </c>
      <c r="D1145" s="77">
        <v>410.46</v>
      </c>
    </row>
    <row r="1146" spans="1:4">
      <c r="A1146" s="75">
        <v>200138</v>
      </c>
      <c r="B1146" s="76">
        <v>138</v>
      </c>
      <c r="C1146" s="77">
        <v>295.19</v>
      </c>
      <c r="D1146" s="77">
        <v>413.27</v>
      </c>
    </row>
    <row r="1147" spans="1:4">
      <c r="A1147" s="75">
        <v>200139</v>
      </c>
      <c r="B1147" s="76">
        <v>139</v>
      </c>
      <c r="C1147" s="77">
        <v>297.52999999999997</v>
      </c>
      <c r="D1147" s="77">
        <v>416.54</v>
      </c>
    </row>
    <row r="1148" spans="1:4">
      <c r="A1148" s="75">
        <v>200140</v>
      </c>
      <c r="B1148" s="76">
        <v>140</v>
      </c>
      <c r="C1148" s="77">
        <v>299.54000000000002</v>
      </c>
      <c r="D1148" s="77">
        <v>419.36</v>
      </c>
    </row>
    <row r="1149" spans="1:4">
      <c r="A1149" s="75">
        <v>200141</v>
      </c>
      <c r="B1149" s="76">
        <v>141</v>
      </c>
      <c r="C1149" s="77">
        <v>301.56</v>
      </c>
      <c r="D1149" s="77">
        <v>422.19</v>
      </c>
    </row>
    <row r="1150" spans="1:4">
      <c r="A1150" s="75">
        <v>200142</v>
      </c>
      <c r="B1150" s="76">
        <v>142</v>
      </c>
      <c r="C1150" s="77">
        <v>303.92</v>
      </c>
      <c r="D1150" s="77">
        <v>425.49</v>
      </c>
    </row>
    <row r="1151" spans="1:4">
      <c r="A1151" s="75">
        <v>200143</v>
      </c>
      <c r="B1151" s="76">
        <v>143</v>
      </c>
      <c r="C1151" s="77">
        <v>305.95</v>
      </c>
      <c r="D1151" s="77">
        <v>428.33</v>
      </c>
    </row>
    <row r="1152" spans="1:4">
      <c r="A1152" s="75">
        <v>200144</v>
      </c>
      <c r="B1152" s="76">
        <v>144</v>
      </c>
      <c r="C1152" s="77">
        <v>307.99</v>
      </c>
      <c r="D1152" s="77">
        <v>431.18</v>
      </c>
    </row>
    <row r="1153" spans="1:4">
      <c r="A1153" s="75">
        <v>200145</v>
      </c>
      <c r="B1153" s="76">
        <v>145</v>
      </c>
      <c r="C1153" s="77">
        <v>310.37</v>
      </c>
      <c r="D1153" s="77">
        <v>434.52</v>
      </c>
    </row>
    <row r="1154" spans="1:4">
      <c r="A1154" s="75">
        <v>200146</v>
      </c>
      <c r="B1154" s="76">
        <v>146</v>
      </c>
      <c r="C1154" s="77">
        <v>312.42</v>
      </c>
      <c r="D1154" s="77">
        <v>437.39</v>
      </c>
    </row>
    <row r="1155" spans="1:4">
      <c r="A1155" s="75">
        <v>200147</v>
      </c>
      <c r="B1155" s="76">
        <v>147</v>
      </c>
      <c r="C1155" s="77">
        <v>314.47000000000003</v>
      </c>
      <c r="D1155" s="77">
        <v>440.25</v>
      </c>
    </row>
    <row r="1156" spans="1:4">
      <c r="A1156" s="75">
        <v>200148</v>
      </c>
      <c r="B1156" s="76">
        <v>148</v>
      </c>
      <c r="C1156" s="77">
        <v>316.52</v>
      </c>
      <c r="D1156" s="77">
        <v>443.13</v>
      </c>
    </row>
    <row r="1157" spans="1:4">
      <c r="A1157" s="75">
        <v>200149</v>
      </c>
      <c r="B1157" s="76">
        <v>149</v>
      </c>
      <c r="C1157" s="77">
        <v>318.58</v>
      </c>
      <c r="D1157" s="77">
        <v>446.01</v>
      </c>
    </row>
    <row r="1158" spans="1:4">
      <c r="A1158" s="75">
        <v>200150</v>
      </c>
      <c r="B1158" s="76">
        <v>150</v>
      </c>
      <c r="C1158" s="77">
        <v>321.01</v>
      </c>
      <c r="D1158" s="77">
        <v>449.42</v>
      </c>
    </row>
    <row r="1159" spans="1:4">
      <c r="A1159" s="75">
        <v>200151</v>
      </c>
      <c r="B1159" s="76">
        <v>151</v>
      </c>
      <c r="C1159" s="77">
        <v>323.08</v>
      </c>
      <c r="D1159" s="77">
        <v>452.32</v>
      </c>
    </row>
    <row r="1160" spans="1:4">
      <c r="A1160" s="75">
        <v>200152</v>
      </c>
      <c r="B1160" s="76">
        <v>152</v>
      </c>
      <c r="C1160" s="77">
        <v>325.16000000000003</v>
      </c>
      <c r="D1160" s="77">
        <v>455.22</v>
      </c>
    </row>
    <row r="1161" spans="1:4">
      <c r="A1161" s="75">
        <v>200153</v>
      </c>
      <c r="B1161" s="76">
        <v>153</v>
      </c>
      <c r="C1161" s="77">
        <v>327.23</v>
      </c>
      <c r="D1161" s="77">
        <v>458.13</v>
      </c>
    </row>
    <row r="1162" spans="1:4">
      <c r="A1162" s="75">
        <v>200154</v>
      </c>
      <c r="B1162" s="76">
        <v>154</v>
      </c>
      <c r="C1162" s="77">
        <v>329.32</v>
      </c>
      <c r="D1162" s="77">
        <v>461.04</v>
      </c>
    </row>
    <row r="1163" spans="1:4">
      <c r="A1163" s="75">
        <v>200155</v>
      </c>
      <c r="B1163" s="76">
        <v>155</v>
      </c>
      <c r="C1163" s="77">
        <v>331.4</v>
      </c>
      <c r="D1163" s="77">
        <v>463.96</v>
      </c>
    </row>
    <row r="1164" spans="1:4">
      <c r="A1164" s="75">
        <v>200156</v>
      </c>
      <c r="B1164" s="76">
        <v>156</v>
      </c>
      <c r="C1164" s="77">
        <v>333.49</v>
      </c>
      <c r="D1164" s="77">
        <v>466.89</v>
      </c>
    </row>
    <row r="1165" spans="1:4">
      <c r="A1165" s="75">
        <v>200157</v>
      </c>
      <c r="B1165" s="76">
        <v>157</v>
      </c>
      <c r="C1165" s="77">
        <v>335.59</v>
      </c>
      <c r="D1165" s="77">
        <v>469.83</v>
      </c>
    </row>
    <row r="1166" spans="1:4">
      <c r="A1166" s="75">
        <v>200158</v>
      </c>
      <c r="B1166" s="76">
        <v>158</v>
      </c>
      <c r="C1166" s="77">
        <v>338.11</v>
      </c>
      <c r="D1166" s="77">
        <v>473.35</v>
      </c>
    </row>
    <row r="1167" spans="1:4">
      <c r="A1167" s="75">
        <v>200159</v>
      </c>
      <c r="B1167" s="76">
        <v>159</v>
      </c>
      <c r="C1167" s="77">
        <v>340.22</v>
      </c>
      <c r="D1167" s="77">
        <v>476.31</v>
      </c>
    </row>
    <row r="1168" spans="1:4">
      <c r="A1168" s="75">
        <v>200160</v>
      </c>
      <c r="B1168" s="76">
        <v>160</v>
      </c>
      <c r="C1168" s="77">
        <v>342.33</v>
      </c>
      <c r="D1168" s="77">
        <v>479.27</v>
      </c>
    </row>
    <row r="1169" spans="1:4">
      <c r="A1169" s="75">
        <v>200161</v>
      </c>
      <c r="B1169" s="76">
        <v>161</v>
      </c>
      <c r="C1169" s="77">
        <v>344.45</v>
      </c>
      <c r="D1169" s="77">
        <v>482.24</v>
      </c>
    </row>
    <row r="1170" spans="1:4">
      <c r="A1170" s="75">
        <v>200162</v>
      </c>
      <c r="B1170" s="76">
        <v>162</v>
      </c>
      <c r="C1170" s="77">
        <v>346.58</v>
      </c>
      <c r="D1170" s="77">
        <v>485.21</v>
      </c>
    </row>
    <row r="1171" spans="1:4">
      <c r="A1171" s="75">
        <v>200163</v>
      </c>
      <c r="B1171" s="76">
        <v>163</v>
      </c>
      <c r="C1171" s="77">
        <v>348.71</v>
      </c>
      <c r="D1171" s="77">
        <v>488.2</v>
      </c>
    </row>
    <row r="1172" spans="1:4">
      <c r="A1172" s="75">
        <v>200164</v>
      </c>
      <c r="B1172" s="76">
        <v>164</v>
      </c>
      <c r="C1172" s="77">
        <v>350.85</v>
      </c>
      <c r="D1172" s="77">
        <v>491.19</v>
      </c>
    </row>
    <row r="1173" spans="1:4">
      <c r="A1173" s="75">
        <v>200165</v>
      </c>
      <c r="B1173" s="76">
        <v>165</v>
      </c>
      <c r="C1173" s="77">
        <v>352.99</v>
      </c>
      <c r="D1173" s="77">
        <v>494.19</v>
      </c>
    </row>
    <row r="1174" spans="1:4">
      <c r="A1174" s="75">
        <v>200166</v>
      </c>
      <c r="B1174" s="76">
        <v>166</v>
      </c>
      <c r="C1174" s="77">
        <v>355.14</v>
      </c>
      <c r="D1174" s="77">
        <v>497.19</v>
      </c>
    </row>
    <row r="1175" spans="1:4">
      <c r="A1175" s="75">
        <v>200167</v>
      </c>
      <c r="B1175" s="76">
        <v>167</v>
      </c>
      <c r="C1175" s="77">
        <v>357.29</v>
      </c>
      <c r="D1175" s="77">
        <v>500.21</v>
      </c>
    </row>
    <row r="1176" spans="1:4">
      <c r="A1176" s="75">
        <v>200168</v>
      </c>
      <c r="B1176" s="76">
        <v>168</v>
      </c>
      <c r="C1176" s="77">
        <v>359.45</v>
      </c>
      <c r="D1176" s="77">
        <v>503.23</v>
      </c>
    </row>
    <row r="1177" spans="1:4">
      <c r="A1177" s="75">
        <v>200169</v>
      </c>
      <c r="B1177" s="76">
        <v>169</v>
      </c>
      <c r="C1177" s="77">
        <v>361.14</v>
      </c>
      <c r="D1177" s="77">
        <v>505.6</v>
      </c>
    </row>
    <row r="1178" spans="1:4">
      <c r="A1178" s="75">
        <v>200170</v>
      </c>
      <c r="B1178" s="76">
        <v>170</v>
      </c>
      <c r="C1178" s="77">
        <v>363.31</v>
      </c>
      <c r="D1178" s="77">
        <v>508.63</v>
      </c>
    </row>
    <row r="1179" spans="1:4">
      <c r="A1179" s="75">
        <v>200171</v>
      </c>
      <c r="B1179" s="76">
        <v>171</v>
      </c>
      <c r="C1179" s="77">
        <v>365.48</v>
      </c>
      <c r="D1179" s="77">
        <v>511.67</v>
      </c>
    </row>
    <row r="1180" spans="1:4">
      <c r="A1180" s="75">
        <v>200172</v>
      </c>
      <c r="B1180" s="76">
        <v>172</v>
      </c>
      <c r="C1180" s="77">
        <v>367.65</v>
      </c>
      <c r="D1180" s="77">
        <v>514.71</v>
      </c>
    </row>
    <row r="1181" spans="1:4">
      <c r="A1181" s="75">
        <v>200173</v>
      </c>
      <c r="B1181" s="76">
        <v>173</v>
      </c>
      <c r="C1181" s="77">
        <v>369.84</v>
      </c>
      <c r="D1181" s="77">
        <v>517.77</v>
      </c>
    </row>
    <row r="1182" spans="1:4">
      <c r="A1182" s="75">
        <v>200174</v>
      </c>
      <c r="B1182" s="76">
        <v>174</v>
      </c>
      <c r="C1182" s="77">
        <v>372.03</v>
      </c>
      <c r="D1182" s="77">
        <v>520.84</v>
      </c>
    </row>
    <row r="1183" spans="1:4">
      <c r="A1183" s="75">
        <v>200175</v>
      </c>
      <c r="B1183" s="76">
        <v>175</v>
      </c>
      <c r="C1183" s="77">
        <v>374.22</v>
      </c>
      <c r="D1183" s="77">
        <v>523.91</v>
      </c>
    </row>
    <row r="1184" spans="1:4">
      <c r="A1184" s="75">
        <v>200176</v>
      </c>
      <c r="B1184" s="76">
        <v>176</v>
      </c>
      <c r="C1184" s="77">
        <v>376.43</v>
      </c>
      <c r="D1184" s="77">
        <v>527</v>
      </c>
    </row>
    <row r="1185" spans="1:4">
      <c r="A1185" s="75">
        <v>200177</v>
      </c>
      <c r="B1185" s="76">
        <v>177</v>
      </c>
      <c r="C1185" s="77">
        <v>378.64</v>
      </c>
      <c r="D1185" s="77">
        <v>530.09</v>
      </c>
    </row>
    <row r="1186" spans="1:4">
      <c r="A1186" s="75">
        <v>200178</v>
      </c>
      <c r="B1186" s="76">
        <v>178</v>
      </c>
      <c r="C1186" s="77">
        <v>380.33</v>
      </c>
      <c r="D1186" s="77">
        <v>532.46</v>
      </c>
    </row>
    <row r="1187" spans="1:4">
      <c r="A1187" s="75">
        <v>200179</v>
      </c>
      <c r="B1187" s="76">
        <v>179</v>
      </c>
      <c r="C1187" s="77">
        <v>382.54</v>
      </c>
      <c r="D1187" s="77">
        <v>535.55999999999995</v>
      </c>
    </row>
    <row r="1188" spans="1:4">
      <c r="A1188" s="75">
        <v>200180</v>
      </c>
      <c r="B1188" s="76">
        <v>180</v>
      </c>
      <c r="C1188" s="77">
        <v>384.77</v>
      </c>
      <c r="D1188" s="77">
        <v>538.66999999999996</v>
      </c>
    </row>
    <row r="1189" spans="1:4">
      <c r="A1189" s="75">
        <v>200181</v>
      </c>
      <c r="B1189" s="76">
        <v>181</v>
      </c>
      <c r="C1189" s="77">
        <v>387</v>
      </c>
      <c r="D1189" s="77">
        <v>541.79999999999995</v>
      </c>
    </row>
    <row r="1190" spans="1:4">
      <c r="A1190" s="75">
        <v>200182</v>
      </c>
      <c r="B1190" s="76">
        <v>182</v>
      </c>
      <c r="C1190" s="77">
        <v>389.23</v>
      </c>
      <c r="D1190" s="77">
        <v>544.92999999999995</v>
      </c>
    </row>
    <row r="1191" spans="1:4">
      <c r="A1191" s="75">
        <v>200183</v>
      </c>
      <c r="B1191" s="76">
        <v>183</v>
      </c>
      <c r="C1191" s="77">
        <v>391.48</v>
      </c>
      <c r="D1191" s="77">
        <v>548.07000000000005</v>
      </c>
    </row>
    <row r="1192" spans="1:4">
      <c r="A1192" s="75">
        <v>200184</v>
      </c>
      <c r="B1192" s="76">
        <v>184</v>
      </c>
      <c r="C1192" s="77">
        <v>393.17</v>
      </c>
      <c r="D1192" s="77">
        <v>550.44000000000005</v>
      </c>
    </row>
    <row r="1193" spans="1:4">
      <c r="A1193" s="75">
        <v>200185</v>
      </c>
      <c r="B1193" s="76">
        <v>185</v>
      </c>
      <c r="C1193" s="77">
        <v>395.42</v>
      </c>
      <c r="D1193" s="77">
        <v>553.59</v>
      </c>
    </row>
    <row r="1194" spans="1:4">
      <c r="A1194" s="75">
        <v>200186</v>
      </c>
      <c r="B1194" s="76">
        <v>186</v>
      </c>
      <c r="C1194" s="77">
        <v>397.68</v>
      </c>
      <c r="D1194" s="77">
        <v>556.76</v>
      </c>
    </row>
    <row r="1195" spans="1:4">
      <c r="A1195" s="75">
        <v>200187</v>
      </c>
      <c r="B1195" s="76">
        <v>187</v>
      </c>
      <c r="C1195" s="77">
        <v>399.95</v>
      </c>
      <c r="D1195" s="77">
        <v>559.92999999999995</v>
      </c>
    </row>
    <row r="1196" spans="1:4">
      <c r="A1196" s="75">
        <v>200188</v>
      </c>
      <c r="B1196" s="76">
        <v>188</v>
      </c>
      <c r="C1196" s="77">
        <v>401.64</v>
      </c>
      <c r="D1196" s="77">
        <v>562.29999999999995</v>
      </c>
    </row>
    <row r="1197" spans="1:4">
      <c r="A1197" s="75">
        <v>200189</v>
      </c>
      <c r="B1197" s="76">
        <v>189</v>
      </c>
      <c r="C1197" s="77">
        <v>403.92</v>
      </c>
      <c r="D1197" s="77">
        <v>565.49</v>
      </c>
    </row>
    <row r="1198" spans="1:4">
      <c r="A1198" s="75">
        <v>200190</v>
      </c>
      <c r="B1198" s="76">
        <v>190</v>
      </c>
      <c r="C1198" s="77">
        <v>406.2</v>
      </c>
      <c r="D1198" s="77">
        <v>568.69000000000005</v>
      </c>
    </row>
    <row r="1199" spans="1:4">
      <c r="A1199" s="75">
        <v>200191</v>
      </c>
      <c r="B1199" s="76">
        <v>191</v>
      </c>
      <c r="C1199" s="77">
        <v>408.5</v>
      </c>
      <c r="D1199" s="77">
        <v>571.9</v>
      </c>
    </row>
    <row r="1200" spans="1:4">
      <c r="A1200" s="75">
        <v>200192</v>
      </c>
      <c r="B1200" s="76">
        <v>192</v>
      </c>
      <c r="C1200" s="77">
        <v>410.19</v>
      </c>
      <c r="D1200" s="77">
        <v>574.26</v>
      </c>
    </row>
    <row r="1201" spans="1:4">
      <c r="A1201" s="75">
        <v>200193</v>
      </c>
      <c r="B1201" s="76">
        <v>193</v>
      </c>
      <c r="C1201" s="77">
        <v>412.49</v>
      </c>
      <c r="D1201" s="77">
        <v>577.49</v>
      </c>
    </row>
    <row r="1202" spans="1:4">
      <c r="A1202" s="75">
        <v>200194</v>
      </c>
      <c r="B1202" s="76">
        <v>194</v>
      </c>
      <c r="C1202" s="77">
        <v>414.8</v>
      </c>
      <c r="D1202" s="77">
        <v>580.72</v>
      </c>
    </row>
    <row r="1203" spans="1:4">
      <c r="A1203" s="75">
        <v>200195</v>
      </c>
      <c r="B1203" s="76">
        <v>195</v>
      </c>
      <c r="C1203" s="77">
        <v>417.12</v>
      </c>
      <c r="D1203" s="77">
        <v>583.97</v>
      </c>
    </row>
    <row r="1204" spans="1:4">
      <c r="A1204" s="75">
        <v>200196</v>
      </c>
      <c r="B1204" s="76">
        <v>196</v>
      </c>
      <c r="C1204" s="77">
        <v>418.81</v>
      </c>
      <c r="D1204" s="77">
        <v>586.34</v>
      </c>
    </row>
    <row r="1205" spans="1:4">
      <c r="A1205" s="75">
        <v>200197</v>
      </c>
      <c r="B1205" s="76">
        <v>197</v>
      </c>
      <c r="C1205" s="77">
        <v>421.14</v>
      </c>
      <c r="D1205" s="77">
        <v>589.6</v>
      </c>
    </row>
    <row r="1206" spans="1:4">
      <c r="A1206" s="75">
        <v>200198</v>
      </c>
      <c r="B1206" s="76">
        <v>198</v>
      </c>
      <c r="C1206" s="77">
        <v>423.48</v>
      </c>
      <c r="D1206" s="77">
        <v>592.87</v>
      </c>
    </row>
    <row r="1207" spans="1:4">
      <c r="A1207" s="75">
        <v>200199</v>
      </c>
      <c r="B1207" s="76">
        <v>199</v>
      </c>
      <c r="C1207" s="77">
        <v>425.17</v>
      </c>
      <c r="D1207" s="77">
        <v>595.24</v>
      </c>
    </row>
    <row r="1208" spans="1:4">
      <c r="A1208" s="75">
        <v>200200</v>
      </c>
      <c r="B1208" s="76">
        <v>200</v>
      </c>
      <c r="C1208" s="77">
        <v>427.52</v>
      </c>
      <c r="D1208" s="77">
        <v>598.52</v>
      </c>
    </row>
    <row r="1209" spans="1:4">
      <c r="A1209" s="75">
        <v>200201</v>
      </c>
      <c r="B1209" s="79" t="s">
        <v>112</v>
      </c>
      <c r="C1209" s="80">
        <v>2.14</v>
      </c>
      <c r="D1209" s="80">
        <v>2.99</v>
      </c>
    </row>
    <row r="1210" spans="1:4">
      <c r="A1210" s="75">
        <v>210001</v>
      </c>
      <c r="B1210" s="76">
        <v>1</v>
      </c>
      <c r="C1210" s="77">
        <v>7.81</v>
      </c>
      <c r="D1210" s="77">
        <v>10.94</v>
      </c>
    </row>
    <row r="1211" spans="1:4">
      <c r="A1211" s="75">
        <v>210002</v>
      </c>
      <c r="B1211" s="76">
        <v>2</v>
      </c>
      <c r="C1211" s="77">
        <v>9.32</v>
      </c>
      <c r="D1211" s="77">
        <v>13.04</v>
      </c>
    </row>
    <row r="1212" spans="1:4">
      <c r="A1212" s="75">
        <v>210003</v>
      </c>
      <c r="B1212" s="76">
        <v>3</v>
      </c>
      <c r="C1212" s="77">
        <v>10.82</v>
      </c>
      <c r="D1212" s="77">
        <v>15.15</v>
      </c>
    </row>
    <row r="1213" spans="1:4">
      <c r="A1213" s="75">
        <v>210004</v>
      </c>
      <c r="B1213" s="76">
        <v>4</v>
      </c>
      <c r="C1213" s="77">
        <v>12.33</v>
      </c>
      <c r="D1213" s="77">
        <v>17.260000000000002</v>
      </c>
    </row>
    <row r="1214" spans="1:4">
      <c r="A1214" s="75">
        <v>210005</v>
      </c>
      <c r="B1214" s="76">
        <v>5</v>
      </c>
      <c r="C1214" s="77">
        <v>13.84</v>
      </c>
      <c r="D1214" s="77">
        <v>19.37</v>
      </c>
    </row>
    <row r="1215" spans="1:4">
      <c r="A1215" s="75">
        <v>210006</v>
      </c>
      <c r="B1215" s="76">
        <v>6</v>
      </c>
      <c r="C1215" s="77">
        <v>15.34</v>
      </c>
      <c r="D1215" s="77">
        <v>21.48</v>
      </c>
    </row>
    <row r="1216" spans="1:4">
      <c r="A1216" s="75">
        <v>210007</v>
      </c>
      <c r="B1216" s="76">
        <v>7</v>
      </c>
      <c r="C1216" s="77">
        <v>16.850000000000001</v>
      </c>
      <c r="D1216" s="77">
        <v>23.58</v>
      </c>
    </row>
    <row r="1217" spans="1:4">
      <c r="A1217" s="75">
        <v>210008</v>
      </c>
      <c r="B1217" s="76">
        <v>8</v>
      </c>
      <c r="C1217" s="77">
        <v>18.59</v>
      </c>
      <c r="D1217" s="77">
        <v>26.02</v>
      </c>
    </row>
    <row r="1218" spans="1:4">
      <c r="A1218" s="75">
        <v>210009</v>
      </c>
      <c r="B1218" s="76">
        <v>9</v>
      </c>
      <c r="C1218" s="77">
        <v>20.76</v>
      </c>
      <c r="D1218" s="77">
        <v>29.06</v>
      </c>
    </row>
    <row r="1219" spans="1:4">
      <c r="A1219" s="75">
        <v>210010</v>
      </c>
      <c r="B1219" s="76">
        <v>10</v>
      </c>
      <c r="C1219" s="77">
        <v>22.92</v>
      </c>
      <c r="D1219" s="77">
        <v>32.090000000000003</v>
      </c>
    </row>
    <row r="1220" spans="1:4">
      <c r="A1220" s="75">
        <v>210011</v>
      </c>
      <c r="B1220" s="76">
        <v>11</v>
      </c>
      <c r="C1220" s="77">
        <v>25.09</v>
      </c>
      <c r="D1220" s="77">
        <v>35.119999999999997</v>
      </c>
    </row>
    <row r="1221" spans="1:4">
      <c r="A1221" s="75">
        <v>210012</v>
      </c>
      <c r="B1221" s="76">
        <v>12</v>
      </c>
      <c r="C1221" s="77">
        <v>27.25</v>
      </c>
      <c r="D1221" s="77">
        <v>38.15</v>
      </c>
    </row>
    <row r="1222" spans="1:4">
      <c r="A1222" s="75">
        <v>210013</v>
      </c>
      <c r="B1222" s="76">
        <v>13</v>
      </c>
      <c r="C1222" s="77">
        <v>29.42</v>
      </c>
      <c r="D1222" s="77">
        <v>41.19</v>
      </c>
    </row>
    <row r="1223" spans="1:4">
      <c r="A1223" s="75">
        <v>210014</v>
      </c>
      <c r="B1223" s="76">
        <v>14</v>
      </c>
      <c r="C1223" s="77">
        <v>31.59</v>
      </c>
      <c r="D1223" s="77">
        <v>44.22</v>
      </c>
    </row>
    <row r="1224" spans="1:4">
      <c r="A1224" s="75">
        <v>210015</v>
      </c>
      <c r="B1224" s="76">
        <v>15</v>
      </c>
      <c r="C1224" s="77">
        <v>33.75</v>
      </c>
      <c r="D1224" s="77">
        <v>47.25</v>
      </c>
    </row>
    <row r="1225" spans="1:4">
      <c r="A1225" s="75">
        <v>210016</v>
      </c>
      <c r="B1225" s="76">
        <v>16</v>
      </c>
      <c r="C1225" s="77">
        <v>35.92</v>
      </c>
      <c r="D1225" s="77">
        <v>50.29</v>
      </c>
    </row>
    <row r="1226" spans="1:4">
      <c r="A1226" s="75">
        <v>210017</v>
      </c>
      <c r="B1226" s="76">
        <v>17</v>
      </c>
      <c r="C1226" s="77">
        <v>38.08</v>
      </c>
      <c r="D1226" s="77">
        <v>53.32</v>
      </c>
    </row>
    <row r="1227" spans="1:4">
      <c r="A1227" s="75">
        <v>210018</v>
      </c>
      <c r="B1227" s="76">
        <v>18</v>
      </c>
      <c r="C1227" s="77">
        <v>40.25</v>
      </c>
      <c r="D1227" s="77">
        <v>56.34</v>
      </c>
    </row>
    <row r="1228" spans="1:4">
      <c r="A1228" s="75">
        <v>210019</v>
      </c>
      <c r="B1228" s="76">
        <v>19</v>
      </c>
      <c r="C1228" s="77">
        <v>42.42</v>
      </c>
      <c r="D1228" s="77">
        <v>59.38</v>
      </c>
    </row>
    <row r="1229" spans="1:4">
      <c r="A1229" s="75">
        <v>210020</v>
      </c>
      <c r="B1229" s="76">
        <v>20</v>
      </c>
      <c r="C1229" s="77">
        <v>44.58</v>
      </c>
      <c r="D1229" s="77">
        <v>62.42</v>
      </c>
    </row>
    <row r="1230" spans="1:4">
      <c r="A1230" s="75">
        <v>210021</v>
      </c>
      <c r="B1230" s="76">
        <v>21</v>
      </c>
      <c r="C1230" s="77">
        <v>46.75</v>
      </c>
      <c r="D1230" s="77">
        <v>65.45</v>
      </c>
    </row>
    <row r="1231" spans="1:4">
      <c r="A1231" s="75">
        <v>210022</v>
      </c>
      <c r="B1231" s="76">
        <v>22</v>
      </c>
      <c r="C1231" s="77">
        <v>48.92</v>
      </c>
      <c r="D1231" s="77">
        <v>68.489999999999995</v>
      </c>
    </row>
    <row r="1232" spans="1:4">
      <c r="A1232" s="75">
        <v>210023</v>
      </c>
      <c r="B1232" s="76">
        <v>23</v>
      </c>
      <c r="C1232" s="77">
        <v>51.08</v>
      </c>
      <c r="D1232" s="77">
        <v>71.510000000000005</v>
      </c>
    </row>
    <row r="1233" spans="1:4">
      <c r="A1233" s="75">
        <v>210024</v>
      </c>
      <c r="B1233" s="76">
        <v>24</v>
      </c>
      <c r="C1233" s="77">
        <v>53.25</v>
      </c>
      <c r="D1233" s="77">
        <v>74.55</v>
      </c>
    </row>
    <row r="1234" spans="1:4">
      <c r="A1234" s="75">
        <v>210025</v>
      </c>
      <c r="B1234" s="76">
        <v>25</v>
      </c>
      <c r="C1234" s="77">
        <v>55.42</v>
      </c>
      <c r="D1234" s="77">
        <v>77.59</v>
      </c>
    </row>
    <row r="1235" spans="1:4">
      <c r="A1235" s="75">
        <v>210026</v>
      </c>
      <c r="B1235" s="76">
        <v>26</v>
      </c>
      <c r="C1235" s="77">
        <v>57.58</v>
      </c>
      <c r="D1235" s="77">
        <v>80.62</v>
      </c>
    </row>
    <row r="1236" spans="1:4">
      <c r="A1236" s="75">
        <v>210027</v>
      </c>
      <c r="B1236" s="76">
        <v>27</v>
      </c>
      <c r="C1236" s="77">
        <v>59.75</v>
      </c>
      <c r="D1236" s="77">
        <v>83.65</v>
      </c>
    </row>
    <row r="1237" spans="1:4">
      <c r="A1237" s="75">
        <v>210028</v>
      </c>
      <c r="B1237" s="76">
        <v>28</v>
      </c>
      <c r="C1237" s="77">
        <v>61.92</v>
      </c>
      <c r="D1237" s="77">
        <v>86.69</v>
      </c>
    </row>
    <row r="1238" spans="1:4">
      <c r="A1238" s="75">
        <v>210029</v>
      </c>
      <c r="B1238" s="76">
        <v>29</v>
      </c>
      <c r="C1238" s="77">
        <v>64.069999999999993</v>
      </c>
      <c r="D1238" s="77">
        <v>89.7</v>
      </c>
    </row>
    <row r="1239" spans="1:4">
      <c r="A1239" s="75">
        <v>210030</v>
      </c>
      <c r="B1239" s="76">
        <v>30</v>
      </c>
      <c r="C1239" s="77">
        <v>66.25</v>
      </c>
      <c r="D1239" s="77">
        <v>92.75</v>
      </c>
    </row>
    <row r="1240" spans="1:4">
      <c r="A1240" s="75">
        <v>210031</v>
      </c>
      <c r="B1240" s="76">
        <v>31</v>
      </c>
      <c r="C1240" s="77">
        <v>68.400000000000006</v>
      </c>
      <c r="D1240" s="77">
        <v>95.76</v>
      </c>
    </row>
    <row r="1241" spans="1:4">
      <c r="A1241" s="75">
        <v>210032</v>
      </c>
      <c r="B1241" s="76">
        <v>32</v>
      </c>
      <c r="C1241" s="77">
        <v>70.58</v>
      </c>
      <c r="D1241" s="77">
        <v>98.82</v>
      </c>
    </row>
    <row r="1242" spans="1:4">
      <c r="A1242" s="75">
        <v>210033</v>
      </c>
      <c r="B1242" s="76">
        <v>33</v>
      </c>
      <c r="C1242" s="77">
        <v>72.75</v>
      </c>
      <c r="D1242" s="77">
        <v>101.85</v>
      </c>
    </row>
    <row r="1243" spans="1:4">
      <c r="A1243" s="75">
        <v>210034</v>
      </c>
      <c r="B1243" s="76">
        <v>34</v>
      </c>
      <c r="C1243" s="77">
        <v>74.92</v>
      </c>
      <c r="D1243" s="77">
        <v>104.89</v>
      </c>
    </row>
    <row r="1244" spans="1:4">
      <c r="A1244" s="75">
        <v>210035</v>
      </c>
      <c r="B1244" s="76">
        <v>35</v>
      </c>
      <c r="C1244" s="77">
        <v>77.069999999999993</v>
      </c>
      <c r="D1244" s="77">
        <v>107.9</v>
      </c>
    </row>
    <row r="1245" spans="1:4">
      <c r="A1245" s="75">
        <v>210036</v>
      </c>
      <c r="B1245" s="76">
        <v>36</v>
      </c>
      <c r="C1245" s="77">
        <v>79.25</v>
      </c>
      <c r="D1245" s="77">
        <v>110.94</v>
      </c>
    </row>
    <row r="1246" spans="1:4">
      <c r="A1246" s="75">
        <v>210037</v>
      </c>
      <c r="B1246" s="76">
        <v>37</v>
      </c>
      <c r="C1246" s="77">
        <v>81.42</v>
      </c>
      <c r="D1246" s="77">
        <v>113.99</v>
      </c>
    </row>
    <row r="1247" spans="1:4">
      <c r="A1247" s="75">
        <v>210038</v>
      </c>
      <c r="B1247" s="76">
        <v>38</v>
      </c>
      <c r="C1247" s="77">
        <v>83.59</v>
      </c>
      <c r="D1247" s="77">
        <v>117.02</v>
      </c>
    </row>
    <row r="1248" spans="1:4">
      <c r="A1248" s="75">
        <v>210039</v>
      </c>
      <c r="B1248" s="76">
        <v>39</v>
      </c>
      <c r="C1248" s="77">
        <v>85.75</v>
      </c>
      <c r="D1248" s="77">
        <v>120.05</v>
      </c>
    </row>
    <row r="1249" spans="1:4">
      <c r="A1249" s="75">
        <v>210040</v>
      </c>
      <c r="B1249" s="76">
        <v>40</v>
      </c>
      <c r="C1249" s="77">
        <v>87.91</v>
      </c>
      <c r="D1249" s="77">
        <v>123.08</v>
      </c>
    </row>
    <row r="1250" spans="1:4">
      <c r="A1250" s="75">
        <v>210041</v>
      </c>
      <c r="B1250" s="76">
        <v>41</v>
      </c>
      <c r="C1250" s="77">
        <v>90.09</v>
      </c>
      <c r="D1250" s="77">
        <v>126.12</v>
      </c>
    </row>
    <row r="1251" spans="1:4">
      <c r="A1251" s="75">
        <v>210042</v>
      </c>
      <c r="B1251" s="76">
        <v>42</v>
      </c>
      <c r="C1251" s="77">
        <v>92.26</v>
      </c>
      <c r="D1251" s="77">
        <v>129.16</v>
      </c>
    </row>
    <row r="1252" spans="1:4">
      <c r="A1252" s="75">
        <v>210043</v>
      </c>
      <c r="B1252" s="76">
        <v>43</v>
      </c>
      <c r="C1252" s="77">
        <v>94.41</v>
      </c>
      <c r="D1252" s="77">
        <v>132.18</v>
      </c>
    </row>
    <row r="1253" spans="1:4">
      <c r="A1253" s="75">
        <v>210044</v>
      </c>
      <c r="B1253" s="76">
        <v>44</v>
      </c>
      <c r="C1253" s="77">
        <v>96.59</v>
      </c>
      <c r="D1253" s="77">
        <v>135.22</v>
      </c>
    </row>
    <row r="1254" spans="1:4">
      <c r="A1254" s="75">
        <v>210045</v>
      </c>
      <c r="B1254" s="76">
        <v>45</v>
      </c>
      <c r="C1254" s="77">
        <v>98.74</v>
      </c>
      <c r="D1254" s="77">
        <v>138.24</v>
      </c>
    </row>
    <row r="1255" spans="1:4">
      <c r="A1255" s="75">
        <v>210046</v>
      </c>
      <c r="B1255" s="76">
        <v>46</v>
      </c>
      <c r="C1255" s="77">
        <v>100.92</v>
      </c>
      <c r="D1255" s="77">
        <v>141.29</v>
      </c>
    </row>
    <row r="1256" spans="1:4">
      <c r="A1256" s="75">
        <v>210047</v>
      </c>
      <c r="B1256" s="76">
        <v>47</v>
      </c>
      <c r="C1256" s="77">
        <v>103.07</v>
      </c>
      <c r="D1256" s="77">
        <v>144.30000000000001</v>
      </c>
    </row>
    <row r="1257" spans="1:4">
      <c r="A1257" s="75">
        <v>210048</v>
      </c>
      <c r="B1257" s="76">
        <v>48</v>
      </c>
      <c r="C1257" s="77">
        <v>105.25</v>
      </c>
      <c r="D1257" s="77">
        <v>147.35</v>
      </c>
    </row>
    <row r="1258" spans="1:4">
      <c r="A1258" s="75">
        <v>210049</v>
      </c>
      <c r="B1258" s="76">
        <v>49</v>
      </c>
      <c r="C1258" s="77">
        <v>107.4</v>
      </c>
      <c r="D1258" s="77">
        <v>150.36000000000001</v>
      </c>
    </row>
    <row r="1259" spans="1:4">
      <c r="A1259" s="75">
        <v>210050</v>
      </c>
      <c r="B1259" s="76">
        <v>50</v>
      </c>
      <c r="C1259" s="77">
        <v>109.56</v>
      </c>
      <c r="D1259" s="77">
        <v>153.38999999999999</v>
      </c>
    </row>
    <row r="1260" spans="1:4">
      <c r="A1260" s="75">
        <v>210051</v>
      </c>
      <c r="B1260" s="76">
        <v>51</v>
      </c>
      <c r="C1260" s="77">
        <v>111.74</v>
      </c>
      <c r="D1260" s="77">
        <v>156.44</v>
      </c>
    </row>
    <row r="1261" spans="1:4">
      <c r="A1261" s="75">
        <v>210052</v>
      </c>
      <c r="B1261" s="76">
        <v>52</v>
      </c>
      <c r="C1261" s="77">
        <v>113.9</v>
      </c>
      <c r="D1261" s="77">
        <v>159.44999999999999</v>
      </c>
    </row>
    <row r="1262" spans="1:4">
      <c r="A1262" s="75">
        <v>210053</v>
      </c>
      <c r="B1262" s="76">
        <v>53</v>
      </c>
      <c r="C1262" s="77">
        <v>116.06</v>
      </c>
      <c r="D1262" s="77">
        <v>162.49</v>
      </c>
    </row>
    <row r="1263" spans="1:4">
      <c r="A1263" s="75">
        <v>210054</v>
      </c>
      <c r="B1263" s="76">
        <v>54</v>
      </c>
      <c r="C1263" s="77">
        <v>118.25</v>
      </c>
      <c r="D1263" s="77">
        <v>165.55</v>
      </c>
    </row>
    <row r="1264" spans="1:4">
      <c r="A1264" s="75">
        <v>210055</v>
      </c>
      <c r="B1264" s="76">
        <v>55</v>
      </c>
      <c r="C1264" s="77">
        <v>120.4</v>
      </c>
      <c r="D1264" s="77">
        <v>168.55</v>
      </c>
    </row>
    <row r="1265" spans="1:4">
      <c r="A1265" s="75">
        <v>210056</v>
      </c>
      <c r="B1265" s="76">
        <v>56</v>
      </c>
      <c r="C1265" s="77">
        <v>122.56</v>
      </c>
      <c r="D1265" s="77">
        <v>171.58</v>
      </c>
    </row>
    <row r="1266" spans="1:4">
      <c r="A1266" s="75">
        <v>210057</v>
      </c>
      <c r="B1266" s="76">
        <v>57</v>
      </c>
      <c r="C1266" s="77">
        <v>124.73</v>
      </c>
      <c r="D1266" s="77">
        <v>174.63</v>
      </c>
    </row>
    <row r="1267" spans="1:4">
      <c r="A1267" s="75">
        <v>210058</v>
      </c>
      <c r="B1267" s="76">
        <v>58</v>
      </c>
      <c r="C1267" s="77">
        <v>126.93</v>
      </c>
      <c r="D1267" s="77">
        <v>177.7</v>
      </c>
    </row>
    <row r="1268" spans="1:4">
      <c r="A1268" s="75">
        <v>210059</v>
      </c>
      <c r="B1268" s="76">
        <v>59</v>
      </c>
      <c r="C1268" s="77">
        <v>129.08000000000001</v>
      </c>
      <c r="D1268" s="77">
        <v>180.71</v>
      </c>
    </row>
    <row r="1269" spans="1:4">
      <c r="A1269" s="75">
        <v>210060</v>
      </c>
      <c r="B1269" s="76">
        <v>60</v>
      </c>
      <c r="C1269" s="77">
        <v>131.24</v>
      </c>
      <c r="D1269" s="77">
        <v>183.74</v>
      </c>
    </row>
    <row r="1270" spans="1:4">
      <c r="A1270" s="75">
        <v>210061</v>
      </c>
      <c r="B1270" s="76">
        <v>61</v>
      </c>
      <c r="C1270" s="77">
        <v>133.41999999999999</v>
      </c>
      <c r="D1270" s="77">
        <v>186.78</v>
      </c>
    </row>
    <row r="1271" spans="1:4">
      <c r="A1271" s="75">
        <v>210062</v>
      </c>
      <c r="B1271" s="76">
        <v>62</v>
      </c>
      <c r="C1271" s="77">
        <v>135.61000000000001</v>
      </c>
      <c r="D1271" s="77">
        <v>189.85</v>
      </c>
    </row>
    <row r="1272" spans="1:4">
      <c r="A1272" s="75">
        <v>210063</v>
      </c>
      <c r="B1272" s="76">
        <v>63</v>
      </c>
      <c r="C1272" s="77">
        <v>137.75</v>
      </c>
      <c r="D1272" s="77">
        <v>192.84</v>
      </c>
    </row>
    <row r="1273" spans="1:4">
      <c r="A1273" s="75">
        <v>210064</v>
      </c>
      <c r="B1273" s="76">
        <v>64</v>
      </c>
      <c r="C1273" s="77">
        <v>139.88999999999999</v>
      </c>
      <c r="D1273" s="77">
        <v>195.85</v>
      </c>
    </row>
    <row r="1274" spans="1:4">
      <c r="A1274" s="75">
        <v>210065</v>
      </c>
      <c r="B1274" s="76">
        <v>65</v>
      </c>
      <c r="C1274" s="77">
        <v>142.06</v>
      </c>
      <c r="D1274" s="77">
        <v>198.88</v>
      </c>
    </row>
    <row r="1275" spans="1:4">
      <c r="A1275" s="75">
        <v>210066</v>
      </c>
      <c r="B1275" s="76">
        <v>66</v>
      </c>
      <c r="C1275" s="77">
        <v>144.22999999999999</v>
      </c>
      <c r="D1275" s="77">
        <v>201.92</v>
      </c>
    </row>
    <row r="1276" spans="1:4">
      <c r="A1276" s="75">
        <v>210067</v>
      </c>
      <c r="B1276" s="76">
        <v>67</v>
      </c>
      <c r="C1276" s="77">
        <v>146.41999999999999</v>
      </c>
      <c r="D1276" s="77">
        <v>204.99</v>
      </c>
    </row>
    <row r="1277" spans="1:4">
      <c r="A1277" s="75">
        <v>210068</v>
      </c>
      <c r="B1277" s="76">
        <v>68</v>
      </c>
      <c r="C1277" s="77">
        <v>148.54</v>
      </c>
      <c r="D1277" s="77">
        <v>207.96</v>
      </c>
    </row>
    <row r="1278" spans="1:4">
      <c r="A1278" s="75">
        <v>210069</v>
      </c>
      <c r="B1278" s="76">
        <v>69</v>
      </c>
      <c r="C1278" s="77">
        <v>150.76</v>
      </c>
      <c r="D1278" s="77">
        <v>211.06</v>
      </c>
    </row>
    <row r="1279" spans="1:4">
      <c r="A1279" s="75">
        <v>210070</v>
      </c>
      <c r="B1279" s="76">
        <v>70</v>
      </c>
      <c r="C1279" s="77">
        <v>152.9</v>
      </c>
      <c r="D1279" s="77">
        <v>214.07</v>
      </c>
    </row>
    <row r="1280" spans="1:4">
      <c r="A1280" s="75">
        <v>210071</v>
      </c>
      <c r="B1280" s="76">
        <v>71</v>
      </c>
      <c r="C1280" s="77">
        <v>155.06</v>
      </c>
      <c r="D1280" s="77">
        <v>217.09</v>
      </c>
    </row>
    <row r="1281" spans="1:4">
      <c r="A1281" s="75">
        <v>210072</v>
      </c>
      <c r="B1281" s="76">
        <v>72</v>
      </c>
      <c r="C1281" s="77">
        <v>157.22999999999999</v>
      </c>
      <c r="D1281" s="77">
        <v>220.12</v>
      </c>
    </row>
    <row r="1282" spans="1:4">
      <c r="A1282" s="75">
        <v>210073</v>
      </c>
      <c r="B1282" s="76">
        <v>73</v>
      </c>
      <c r="C1282" s="77">
        <v>159.41</v>
      </c>
      <c r="D1282" s="77">
        <v>223.18</v>
      </c>
    </row>
    <row r="1283" spans="1:4">
      <c r="A1283" s="75">
        <v>210074</v>
      </c>
      <c r="B1283" s="76">
        <v>74</v>
      </c>
      <c r="C1283" s="77">
        <v>161.61000000000001</v>
      </c>
      <c r="D1283" s="77">
        <v>226.25</v>
      </c>
    </row>
    <row r="1284" spans="1:4">
      <c r="A1284" s="75">
        <v>210075</v>
      </c>
      <c r="B1284" s="76">
        <v>75</v>
      </c>
      <c r="C1284" s="77">
        <v>163.72</v>
      </c>
      <c r="D1284" s="77">
        <v>229.2</v>
      </c>
    </row>
    <row r="1285" spans="1:4">
      <c r="A1285" s="75">
        <v>210076</v>
      </c>
      <c r="B1285" s="76">
        <v>76</v>
      </c>
      <c r="C1285" s="77">
        <v>165.93</v>
      </c>
      <c r="D1285" s="77">
        <v>232.31</v>
      </c>
    </row>
    <row r="1286" spans="1:4">
      <c r="A1286" s="75">
        <v>210077</v>
      </c>
      <c r="B1286" s="76">
        <v>77</v>
      </c>
      <c r="C1286" s="77">
        <v>168.06</v>
      </c>
      <c r="D1286" s="77">
        <v>235.29</v>
      </c>
    </row>
    <row r="1287" spans="1:4">
      <c r="A1287" s="75">
        <v>210078</v>
      </c>
      <c r="B1287" s="76">
        <v>78</v>
      </c>
      <c r="C1287" s="77">
        <v>170.2</v>
      </c>
      <c r="D1287" s="77">
        <v>238.29</v>
      </c>
    </row>
    <row r="1288" spans="1:4">
      <c r="A1288" s="75">
        <v>210079</v>
      </c>
      <c r="B1288" s="76">
        <v>79</v>
      </c>
      <c r="C1288" s="77">
        <v>172.46</v>
      </c>
      <c r="D1288" s="77">
        <v>241.45</v>
      </c>
    </row>
    <row r="1289" spans="1:4">
      <c r="A1289" s="75">
        <v>210080</v>
      </c>
      <c r="B1289" s="76">
        <v>80</v>
      </c>
      <c r="C1289" s="77">
        <v>174.62</v>
      </c>
      <c r="D1289" s="77">
        <v>244.47</v>
      </c>
    </row>
    <row r="1290" spans="1:4">
      <c r="A1290" s="75">
        <v>210081</v>
      </c>
      <c r="B1290" s="76">
        <v>81</v>
      </c>
      <c r="C1290" s="77">
        <v>176.8</v>
      </c>
      <c r="D1290" s="77">
        <v>247.51</v>
      </c>
    </row>
    <row r="1291" spans="1:4">
      <c r="A1291" s="75">
        <v>210082</v>
      </c>
      <c r="B1291" s="76">
        <v>82</v>
      </c>
      <c r="C1291" s="77">
        <v>178.86</v>
      </c>
      <c r="D1291" s="77">
        <v>250.41</v>
      </c>
    </row>
    <row r="1292" spans="1:4">
      <c r="A1292" s="75">
        <v>210083</v>
      </c>
      <c r="B1292" s="76">
        <v>83</v>
      </c>
      <c r="C1292" s="77">
        <v>181.06</v>
      </c>
      <c r="D1292" s="77">
        <v>253.48</v>
      </c>
    </row>
    <row r="1293" spans="1:4">
      <c r="A1293" s="75">
        <v>210084</v>
      </c>
      <c r="B1293" s="76">
        <v>84</v>
      </c>
      <c r="C1293" s="77">
        <v>183.26</v>
      </c>
      <c r="D1293" s="77">
        <v>256.57</v>
      </c>
    </row>
    <row r="1294" spans="1:4">
      <c r="A1294" s="75">
        <v>210085</v>
      </c>
      <c r="B1294" s="76">
        <v>85</v>
      </c>
      <c r="C1294" s="77">
        <v>185.48</v>
      </c>
      <c r="D1294" s="77">
        <v>259.67</v>
      </c>
    </row>
    <row r="1295" spans="1:4">
      <c r="A1295" s="75">
        <v>210086</v>
      </c>
      <c r="B1295" s="76">
        <v>86</v>
      </c>
      <c r="C1295" s="77">
        <v>187.58</v>
      </c>
      <c r="D1295" s="77">
        <v>262.61</v>
      </c>
    </row>
    <row r="1296" spans="1:4">
      <c r="A1296" s="75">
        <v>210087</v>
      </c>
      <c r="B1296" s="76">
        <v>87</v>
      </c>
      <c r="C1296" s="77">
        <v>189.69</v>
      </c>
      <c r="D1296" s="77">
        <v>265.57</v>
      </c>
    </row>
    <row r="1297" spans="1:4">
      <c r="A1297" s="75">
        <v>210088</v>
      </c>
      <c r="B1297" s="76">
        <v>88</v>
      </c>
      <c r="C1297" s="77">
        <v>191.94</v>
      </c>
      <c r="D1297" s="77">
        <v>268.72000000000003</v>
      </c>
    </row>
    <row r="1298" spans="1:4">
      <c r="A1298" s="75">
        <v>210089</v>
      </c>
      <c r="B1298" s="76">
        <v>89</v>
      </c>
      <c r="C1298" s="77">
        <v>194.07</v>
      </c>
      <c r="D1298" s="77">
        <v>271.7</v>
      </c>
    </row>
    <row r="1299" spans="1:4">
      <c r="A1299" s="75">
        <v>210090</v>
      </c>
      <c r="B1299" s="76">
        <v>90</v>
      </c>
      <c r="C1299" s="77">
        <v>196.2</v>
      </c>
      <c r="D1299" s="77">
        <v>274.69</v>
      </c>
    </row>
    <row r="1300" spans="1:4">
      <c r="A1300" s="75">
        <v>210091</v>
      </c>
      <c r="B1300" s="76">
        <v>91</v>
      </c>
      <c r="C1300" s="77">
        <v>198.49</v>
      </c>
      <c r="D1300" s="77">
        <v>277.89</v>
      </c>
    </row>
    <row r="1301" spans="1:4">
      <c r="A1301" s="75">
        <v>210092</v>
      </c>
      <c r="B1301" s="76">
        <v>92</v>
      </c>
      <c r="C1301" s="77">
        <v>200.65</v>
      </c>
      <c r="D1301" s="77">
        <v>280.89999999999998</v>
      </c>
    </row>
    <row r="1302" spans="1:4">
      <c r="A1302" s="75">
        <v>210093</v>
      </c>
      <c r="B1302" s="76">
        <v>93</v>
      </c>
      <c r="C1302" s="77">
        <v>202.81</v>
      </c>
      <c r="D1302" s="77">
        <v>283.94</v>
      </c>
    </row>
    <row r="1303" spans="1:4">
      <c r="A1303" s="75">
        <v>210094</v>
      </c>
      <c r="B1303" s="76">
        <v>94</v>
      </c>
      <c r="C1303" s="77">
        <v>204.99</v>
      </c>
      <c r="D1303" s="77">
        <v>286.98</v>
      </c>
    </row>
    <row r="1304" spans="1:4">
      <c r="A1304" s="75">
        <v>210095</v>
      </c>
      <c r="B1304" s="76">
        <v>95</v>
      </c>
      <c r="C1304" s="77">
        <v>207.02</v>
      </c>
      <c r="D1304" s="77">
        <v>289.82</v>
      </c>
    </row>
    <row r="1305" spans="1:4">
      <c r="A1305" s="75">
        <v>210096</v>
      </c>
      <c r="B1305" s="76">
        <v>96</v>
      </c>
      <c r="C1305" s="77">
        <v>209.21</v>
      </c>
      <c r="D1305" s="77">
        <v>292.89</v>
      </c>
    </row>
    <row r="1306" spans="1:4">
      <c r="A1306" s="75">
        <v>210097</v>
      </c>
      <c r="B1306" s="76">
        <v>97</v>
      </c>
      <c r="C1306" s="77">
        <v>211.41</v>
      </c>
      <c r="D1306" s="77">
        <v>295.97000000000003</v>
      </c>
    </row>
    <row r="1307" spans="1:4">
      <c r="A1307" s="75">
        <v>210098</v>
      </c>
      <c r="B1307" s="76">
        <v>98</v>
      </c>
      <c r="C1307" s="77">
        <v>213.62</v>
      </c>
      <c r="D1307" s="77">
        <v>299.06</v>
      </c>
    </row>
    <row r="1308" spans="1:4">
      <c r="A1308" s="75">
        <v>210099</v>
      </c>
      <c r="B1308" s="76">
        <v>99</v>
      </c>
      <c r="C1308" s="77">
        <v>215.84</v>
      </c>
      <c r="D1308" s="77">
        <v>302.18</v>
      </c>
    </row>
    <row r="1309" spans="1:4">
      <c r="A1309" s="75">
        <v>210100</v>
      </c>
      <c r="B1309" s="76">
        <v>100</v>
      </c>
      <c r="C1309" s="77">
        <v>217.9</v>
      </c>
      <c r="D1309" s="77">
        <v>305.06</v>
      </c>
    </row>
    <row r="1310" spans="1:4">
      <c r="A1310" s="75">
        <v>210101</v>
      </c>
      <c r="B1310" s="76">
        <v>101</v>
      </c>
      <c r="C1310" s="77">
        <v>220.14</v>
      </c>
      <c r="D1310" s="77">
        <v>308.2</v>
      </c>
    </row>
    <row r="1311" spans="1:4">
      <c r="A1311" s="75">
        <v>210102</v>
      </c>
      <c r="B1311" s="76">
        <v>102</v>
      </c>
      <c r="C1311" s="77">
        <v>222.22</v>
      </c>
      <c r="D1311" s="77">
        <v>311.11</v>
      </c>
    </row>
    <row r="1312" spans="1:4">
      <c r="A1312" s="75">
        <v>210103</v>
      </c>
      <c r="B1312" s="76">
        <v>103</v>
      </c>
      <c r="C1312" s="77">
        <v>224.48</v>
      </c>
      <c r="D1312" s="77">
        <v>314.27</v>
      </c>
    </row>
    <row r="1313" spans="1:4">
      <c r="A1313" s="75">
        <v>210104</v>
      </c>
      <c r="B1313" s="76">
        <v>104</v>
      </c>
      <c r="C1313" s="77">
        <v>226.57</v>
      </c>
      <c r="D1313" s="77">
        <v>317.2</v>
      </c>
    </row>
    <row r="1314" spans="1:4">
      <c r="A1314" s="75">
        <v>210105</v>
      </c>
      <c r="B1314" s="76">
        <v>105</v>
      </c>
      <c r="C1314" s="77">
        <v>228.85</v>
      </c>
      <c r="D1314" s="77">
        <v>320.39</v>
      </c>
    </row>
    <row r="1315" spans="1:4">
      <c r="A1315" s="75">
        <v>210106</v>
      </c>
      <c r="B1315" s="76">
        <v>106</v>
      </c>
      <c r="C1315" s="77">
        <v>230.96</v>
      </c>
      <c r="D1315" s="77">
        <v>323.33999999999997</v>
      </c>
    </row>
    <row r="1316" spans="1:4">
      <c r="A1316" s="75">
        <v>210107</v>
      </c>
      <c r="B1316" s="76">
        <v>107</v>
      </c>
      <c r="C1316" s="77">
        <v>233.06</v>
      </c>
      <c r="D1316" s="77">
        <v>326.29000000000002</v>
      </c>
    </row>
    <row r="1317" spans="1:4">
      <c r="A1317" s="75">
        <v>210108</v>
      </c>
      <c r="B1317" s="76">
        <v>108</v>
      </c>
      <c r="C1317" s="77">
        <v>235.18</v>
      </c>
      <c r="D1317" s="77">
        <v>329.25</v>
      </c>
    </row>
    <row r="1318" spans="1:4">
      <c r="A1318" s="75">
        <v>210109</v>
      </c>
      <c r="B1318" s="76">
        <v>109</v>
      </c>
      <c r="C1318" s="77">
        <v>237.5</v>
      </c>
      <c r="D1318" s="77">
        <v>332.51</v>
      </c>
    </row>
    <row r="1319" spans="1:4">
      <c r="A1319" s="75">
        <v>210110</v>
      </c>
      <c r="B1319" s="76">
        <v>110</v>
      </c>
      <c r="C1319" s="77">
        <v>239.64</v>
      </c>
      <c r="D1319" s="77">
        <v>335.49</v>
      </c>
    </row>
    <row r="1320" spans="1:4">
      <c r="A1320" s="75">
        <v>210111</v>
      </c>
      <c r="B1320" s="76">
        <v>111</v>
      </c>
      <c r="C1320" s="77">
        <v>241.78</v>
      </c>
      <c r="D1320" s="77">
        <v>338.49</v>
      </c>
    </row>
    <row r="1321" spans="1:4">
      <c r="A1321" s="75">
        <v>210112</v>
      </c>
      <c r="B1321" s="76">
        <v>112</v>
      </c>
      <c r="C1321" s="77">
        <v>243.92</v>
      </c>
      <c r="D1321" s="77">
        <v>341.49</v>
      </c>
    </row>
    <row r="1322" spans="1:4">
      <c r="A1322" s="75">
        <v>210113</v>
      </c>
      <c r="B1322" s="76">
        <v>113</v>
      </c>
      <c r="C1322" s="77">
        <v>246.07</v>
      </c>
      <c r="D1322" s="77">
        <v>344.5</v>
      </c>
    </row>
    <row r="1323" spans="1:4">
      <c r="A1323" s="75">
        <v>210114</v>
      </c>
      <c r="B1323" s="76">
        <v>114</v>
      </c>
      <c r="C1323" s="77">
        <v>248.24</v>
      </c>
      <c r="D1323" s="77">
        <v>347.53</v>
      </c>
    </row>
    <row r="1324" spans="1:4">
      <c r="A1324" s="75">
        <v>210115</v>
      </c>
      <c r="B1324" s="76">
        <v>115</v>
      </c>
      <c r="C1324" s="77">
        <v>250.4</v>
      </c>
      <c r="D1324" s="77">
        <v>350.56</v>
      </c>
    </row>
    <row r="1325" spans="1:4">
      <c r="A1325" s="75">
        <v>210116</v>
      </c>
      <c r="B1325" s="76">
        <v>116</v>
      </c>
      <c r="C1325" s="77">
        <v>252.58</v>
      </c>
      <c r="D1325" s="77">
        <v>353.61</v>
      </c>
    </row>
    <row r="1326" spans="1:4">
      <c r="A1326" s="75">
        <v>210117</v>
      </c>
      <c r="B1326" s="76">
        <v>117</v>
      </c>
      <c r="C1326" s="77">
        <v>254.76</v>
      </c>
      <c r="D1326" s="77">
        <v>356.67</v>
      </c>
    </row>
    <row r="1327" spans="1:4">
      <c r="A1327" s="75">
        <v>210118</v>
      </c>
      <c r="B1327" s="76">
        <v>118</v>
      </c>
      <c r="C1327" s="77">
        <v>256.95</v>
      </c>
      <c r="D1327" s="77">
        <v>359.73</v>
      </c>
    </row>
    <row r="1328" spans="1:4">
      <c r="A1328" s="75">
        <v>210119</v>
      </c>
      <c r="B1328" s="76">
        <v>119</v>
      </c>
      <c r="C1328" s="77">
        <v>259.14999999999998</v>
      </c>
      <c r="D1328" s="77">
        <v>362.81</v>
      </c>
    </row>
    <row r="1329" spans="1:4">
      <c r="A1329" s="75">
        <v>210120</v>
      </c>
      <c r="B1329" s="76">
        <v>120</v>
      </c>
      <c r="C1329" s="77">
        <v>261.36</v>
      </c>
      <c r="D1329" s="77">
        <v>365.91</v>
      </c>
    </row>
    <row r="1330" spans="1:4">
      <c r="A1330" s="75">
        <v>210121</v>
      </c>
      <c r="B1330" s="76">
        <v>121</v>
      </c>
      <c r="C1330" s="77">
        <v>263.33</v>
      </c>
      <c r="D1330" s="77">
        <v>368.66</v>
      </c>
    </row>
    <row r="1331" spans="1:4">
      <c r="A1331" s="75">
        <v>210122</v>
      </c>
      <c r="B1331" s="76">
        <v>122</v>
      </c>
      <c r="C1331" s="77">
        <v>265.55</v>
      </c>
      <c r="D1331" s="77">
        <v>371.77</v>
      </c>
    </row>
    <row r="1332" spans="1:4">
      <c r="A1332" s="75">
        <v>210123</v>
      </c>
      <c r="B1332" s="76">
        <v>123</v>
      </c>
      <c r="C1332" s="77">
        <v>267.77999999999997</v>
      </c>
      <c r="D1332" s="77">
        <v>374.9</v>
      </c>
    </row>
    <row r="1333" spans="1:4">
      <c r="A1333" s="75">
        <v>210124</v>
      </c>
      <c r="B1333" s="76">
        <v>124</v>
      </c>
      <c r="C1333" s="77">
        <v>270.02</v>
      </c>
      <c r="D1333" s="77">
        <v>378.03</v>
      </c>
    </row>
    <row r="1334" spans="1:4">
      <c r="A1334" s="75">
        <v>210125</v>
      </c>
      <c r="B1334" s="76">
        <v>125</v>
      </c>
      <c r="C1334" s="77">
        <v>272.01</v>
      </c>
      <c r="D1334" s="77">
        <v>380.81</v>
      </c>
    </row>
    <row r="1335" spans="1:4">
      <c r="A1335" s="75">
        <v>210126</v>
      </c>
      <c r="B1335" s="76">
        <v>126</v>
      </c>
      <c r="C1335" s="77">
        <v>274.26</v>
      </c>
      <c r="D1335" s="77">
        <v>383.97</v>
      </c>
    </row>
    <row r="1336" spans="1:4">
      <c r="A1336" s="75">
        <v>210127</v>
      </c>
      <c r="B1336" s="76">
        <v>127</v>
      </c>
      <c r="C1336" s="77">
        <v>276.52999999999997</v>
      </c>
      <c r="D1336" s="77">
        <v>387.14</v>
      </c>
    </row>
    <row r="1337" spans="1:4">
      <c r="A1337" s="75">
        <v>210128</v>
      </c>
      <c r="B1337" s="76">
        <v>128</v>
      </c>
      <c r="C1337" s="77">
        <v>278.52999999999997</v>
      </c>
      <c r="D1337" s="77">
        <v>389.94</v>
      </c>
    </row>
    <row r="1338" spans="1:4">
      <c r="A1338" s="75">
        <v>210129</v>
      </c>
      <c r="B1338" s="76">
        <v>129</v>
      </c>
      <c r="C1338" s="77">
        <v>280.81</v>
      </c>
      <c r="D1338" s="77">
        <v>393.13</v>
      </c>
    </row>
    <row r="1339" spans="1:4">
      <c r="A1339" s="75">
        <v>210130</v>
      </c>
      <c r="B1339" s="76">
        <v>130</v>
      </c>
      <c r="C1339" s="77">
        <v>283.10000000000002</v>
      </c>
      <c r="D1339" s="77">
        <v>396.34</v>
      </c>
    </row>
    <row r="1340" spans="1:4">
      <c r="A1340" s="75">
        <v>210131</v>
      </c>
      <c r="B1340" s="76">
        <v>131</v>
      </c>
      <c r="C1340" s="77">
        <v>285.11</v>
      </c>
      <c r="D1340" s="77">
        <v>399.15</v>
      </c>
    </row>
    <row r="1341" spans="1:4">
      <c r="A1341" s="75">
        <v>210132</v>
      </c>
      <c r="B1341" s="76">
        <v>132</v>
      </c>
      <c r="C1341" s="77">
        <v>287.42</v>
      </c>
      <c r="D1341" s="77">
        <v>402.38</v>
      </c>
    </row>
    <row r="1342" spans="1:4">
      <c r="A1342" s="75">
        <v>210133</v>
      </c>
      <c r="B1342" s="76">
        <v>133</v>
      </c>
      <c r="C1342" s="77">
        <v>289.44</v>
      </c>
      <c r="D1342" s="77">
        <v>405.21</v>
      </c>
    </row>
    <row r="1343" spans="1:4">
      <c r="A1343" s="75">
        <v>210134</v>
      </c>
      <c r="B1343" s="76">
        <v>134</v>
      </c>
      <c r="C1343" s="77">
        <v>291.76</v>
      </c>
      <c r="D1343" s="77">
        <v>408.47</v>
      </c>
    </row>
    <row r="1344" spans="1:4">
      <c r="A1344" s="75">
        <v>210135</v>
      </c>
      <c r="B1344" s="76">
        <v>135</v>
      </c>
      <c r="C1344" s="77">
        <v>293.79000000000002</v>
      </c>
      <c r="D1344" s="77">
        <v>411.31</v>
      </c>
    </row>
    <row r="1345" spans="1:4">
      <c r="A1345" s="75">
        <v>210136</v>
      </c>
      <c r="B1345" s="76">
        <v>136</v>
      </c>
      <c r="C1345" s="77">
        <v>295.83</v>
      </c>
      <c r="D1345" s="77">
        <v>414.16</v>
      </c>
    </row>
    <row r="1346" spans="1:4">
      <c r="A1346" s="75">
        <v>210137</v>
      </c>
      <c r="B1346" s="76">
        <v>137</v>
      </c>
      <c r="C1346" s="77">
        <v>298.17</v>
      </c>
      <c r="D1346" s="77">
        <v>417.44</v>
      </c>
    </row>
    <row r="1347" spans="1:4">
      <c r="A1347" s="75">
        <v>210138</v>
      </c>
      <c r="B1347" s="76">
        <v>138</v>
      </c>
      <c r="C1347" s="77">
        <v>300.22000000000003</v>
      </c>
      <c r="D1347" s="77">
        <v>420.3</v>
      </c>
    </row>
    <row r="1348" spans="1:4">
      <c r="A1348" s="75">
        <v>210139</v>
      </c>
      <c r="B1348" s="76">
        <v>139</v>
      </c>
      <c r="C1348" s="77">
        <v>302.58999999999997</v>
      </c>
      <c r="D1348" s="77">
        <v>423.62</v>
      </c>
    </row>
    <row r="1349" spans="1:4">
      <c r="A1349" s="75">
        <v>210140</v>
      </c>
      <c r="B1349" s="76">
        <v>140</v>
      </c>
      <c r="C1349" s="77">
        <v>304.64</v>
      </c>
      <c r="D1349" s="77">
        <v>426.49</v>
      </c>
    </row>
    <row r="1350" spans="1:4">
      <c r="A1350" s="75">
        <v>210141</v>
      </c>
      <c r="B1350" s="76">
        <v>141</v>
      </c>
      <c r="C1350" s="77">
        <v>306.69</v>
      </c>
      <c r="D1350" s="77">
        <v>429.37</v>
      </c>
    </row>
    <row r="1351" spans="1:4">
      <c r="A1351" s="75">
        <v>210142</v>
      </c>
      <c r="B1351" s="76">
        <v>142</v>
      </c>
      <c r="C1351" s="77">
        <v>309.08999999999997</v>
      </c>
      <c r="D1351" s="77">
        <v>432.73</v>
      </c>
    </row>
    <row r="1352" spans="1:4">
      <c r="A1352" s="75">
        <v>210143</v>
      </c>
      <c r="B1352" s="76">
        <v>143</v>
      </c>
      <c r="C1352" s="77">
        <v>311.16000000000003</v>
      </c>
      <c r="D1352" s="77">
        <v>435.62</v>
      </c>
    </row>
    <row r="1353" spans="1:4">
      <c r="A1353" s="75">
        <v>210144</v>
      </c>
      <c r="B1353" s="76">
        <v>144</v>
      </c>
      <c r="C1353" s="77">
        <v>313.23</v>
      </c>
      <c r="D1353" s="77">
        <v>438.52</v>
      </c>
    </row>
    <row r="1354" spans="1:4">
      <c r="A1354" s="75">
        <v>210145</v>
      </c>
      <c r="B1354" s="76">
        <v>145</v>
      </c>
      <c r="C1354" s="77">
        <v>315.64999999999998</v>
      </c>
      <c r="D1354" s="77">
        <v>441.91</v>
      </c>
    </row>
    <row r="1355" spans="1:4">
      <c r="A1355" s="75">
        <v>210146</v>
      </c>
      <c r="B1355" s="76">
        <v>146</v>
      </c>
      <c r="C1355" s="77">
        <v>317.73</v>
      </c>
      <c r="D1355" s="77">
        <v>444.83</v>
      </c>
    </row>
    <row r="1356" spans="1:4">
      <c r="A1356" s="75">
        <v>210147</v>
      </c>
      <c r="B1356" s="76">
        <v>147</v>
      </c>
      <c r="C1356" s="77">
        <v>319.82</v>
      </c>
      <c r="D1356" s="77">
        <v>447.75</v>
      </c>
    </row>
    <row r="1357" spans="1:4">
      <c r="A1357" s="75">
        <v>210148</v>
      </c>
      <c r="B1357" s="76">
        <v>148</v>
      </c>
      <c r="C1357" s="77">
        <v>321.91000000000003</v>
      </c>
      <c r="D1357" s="77">
        <v>450.67</v>
      </c>
    </row>
    <row r="1358" spans="1:4">
      <c r="A1358" s="75">
        <v>210149</v>
      </c>
      <c r="B1358" s="76">
        <v>149</v>
      </c>
      <c r="C1358" s="77">
        <v>324</v>
      </c>
      <c r="D1358" s="77">
        <v>453.6</v>
      </c>
    </row>
    <row r="1359" spans="1:4">
      <c r="A1359" s="75">
        <v>210150</v>
      </c>
      <c r="B1359" s="76">
        <v>150</v>
      </c>
      <c r="C1359" s="77">
        <v>326.47000000000003</v>
      </c>
      <c r="D1359" s="77">
        <v>457.06</v>
      </c>
    </row>
    <row r="1360" spans="1:4">
      <c r="A1360" s="75">
        <v>210151</v>
      </c>
      <c r="B1360" s="76">
        <v>151</v>
      </c>
      <c r="C1360" s="77">
        <v>328.58</v>
      </c>
      <c r="D1360" s="77">
        <v>460.01</v>
      </c>
    </row>
    <row r="1361" spans="1:4">
      <c r="A1361" s="75">
        <v>210152</v>
      </c>
      <c r="B1361" s="76">
        <v>152</v>
      </c>
      <c r="C1361" s="77">
        <v>330.69</v>
      </c>
      <c r="D1361" s="77">
        <v>462.96</v>
      </c>
    </row>
    <row r="1362" spans="1:4">
      <c r="A1362" s="75">
        <v>210153</v>
      </c>
      <c r="B1362" s="76">
        <v>153</v>
      </c>
      <c r="C1362" s="77">
        <v>332.8</v>
      </c>
      <c r="D1362" s="77">
        <v>465.92</v>
      </c>
    </row>
    <row r="1363" spans="1:4">
      <c r="A1363" s="75">
        <v>210154</v>
      </c>
      <c r="B1363" s="76">
        <v>154</v>
      </c>
      <c r="C1363" s="77">
        <v>334.92</v>
      </c>
      <c r="D1363" s="77">
        <v>468.89</v>
      </c>
    </row>
    <row r="1364" spans="1:4">
      <c r="A1364" s="75">
        <v>210155</v>
      </c>
      <c r="B1364" s="76">
        <v>155</v>
      </c>
      <c r="C1364" s="77">
        <v>337.05</v>
      </c>
      <c r="D1364" s="77">
        <v>471.86</v>
      </c>
    </row>
    <row r="1365" spans="1:4">
      <c r="A1365" s="75">
        <v>210156</v>
      </c>
      <c r="B1365" s="76">
        <v>156</v>
      </c>
      <c r="C1365" s="77">
        <v>339.17</v>
      </c>
      <c r="D1365" s="77">
        <v>474.84</v>
      </c>
    </row>
    <row r="1366" spans="1:4">
      <c r="A1366" s="75">
        <v>210157</v>
      </c>
      <c r="B1366" s="76">
        <v>157</v>
      </c>
      <c r="C1366" s="77">
        <v>341.31</v>
      </c>
      <c r="D1366" s="77">
        <v>477.83</v>
      </c>
    </row>
    <row r="1367" spans="1:4">
      <c r="A1367" s="75">
        <v>210158</v>
      </c>
      <c r="B1367" s="76">
        <v>158</v>
      </c>
      <c r="C1367" s="77">
        <v>343.86</v>
      </c>
      <c r="D1367" s="77">
        <v>481.4</v>
      </c>
    </row>
    <row r="1368" spans="1:4">
      <c r="A1368" s="75">
        <v>210159</v>
      </c>
      <c r="B1368" s="76">
        <v>159</v>
      </c>
      <c r="C1368" s="77">
        <v>346.01</v>
      </c>
      <c r="D1368" s="77">
        <v>484.41</v>
      </c>
    </row>
    <row r="1369" spans="1:4">
      <c r="A1369" s="75">
        <v>210160</v>
      </c>
      <c r="B1369" s="76">
        <v>160</v>
      </c>
      <c r="C1369" s="77">
        <v>348.16</v>
      </c>
      <c r="D1369" s="77">
        <v>487.42</v>
      </c>
    </row>
    <row r="1370" spans="1:4">
      <c r="A1370" s="75">
        <v>210161</v>
      </c>
      <c r="B1370" s="76">
        <v>161</v>
      </c>
      <c r="C1370" s="77">
        <v>350.32</v>
      </c>
      <c r="D1370" s="77">
        <v>490.44</v>
      </c>
    </row>
    <row r="1371" spans="1:4">
      <c r="A1371" s="75">
        <v>210162</v>
      </c>
      <c r="B1371" s="76">
        <v>162</v>
      </c>
      <c r="C1371" s="77">
        <v>352.48</v>
      </c>
      <c r="D1371" s="77">
        <v>493.47</v>
      </c>
    </row>
    <row r="1372" spans="1:4">
      <c r="A1372" s="75">
        <v>210163</v>
      </c>
      <c r="B1372" s="76">
        <v>163</v>
      </c>
      <c r="C1372" s="77">
        <v>354.65</v>
      </c>
      <c r="D1372" s="77">
        <v>496.5</v>
      </c>
    </row>
    <row r="1373" spans="1:4">
      <c r="A1373" s="75">
        <v>210164</v>
      </c>
      <c r="B1373" s="76">
        <v>164</v>
      </c>
      <c r="C1373" s="77">
        <v>356.82</v>
      </c>
      <c r="D1373" s="77">
        <v>499.55</v>
      </c>
    </row>
    <row r="1374" spans="1:4">
      <c r="A1374" s="75">
        <v>210165</v>
      </c>
      <c r="B1374" s="76">
        <v>165</v>
      </c>
      <c r="C1374" s="77">
        <v>359</v>
      </c>
      <c r="D1374" s="77">
        <v>502.6</v>
      </c>
    </row>
    <row r="1375" spans="1:4">
      <c r="A1375" s="75">
        <v>210166</v>
      </c>
      <c r="B1375" s="76">
        <v>166</v>
      </c>
      <c r="C1375" s="77">
        <v>361.18</v>
      </c>
      <c r="D1375" s="77">
        <v>505.65</v>
      </c>
    </row>
    <row r="1376" spans="1:4">
      <c r="A1376" s="75">
        <v>210167</v>
      </c>
      <c r="B1376" s="76">
        <v>167</v>
      </c>
      <c r="C1376" s="77">
        <v>363.37</v>
      </c>
      <c r="D1376" s="77">
        <v>508.72</v>
      </c>
    </row>
    <row r="1377" spans="1:4">
      <c r="A1377" s="75">
        <v>210168</v>
      </c>
      <c r="B1377" s="76">
        <v>168</v>
      </c>
      <c r="C1377" s="77">
        <v>365.57</v>
      </c>
      <c r="D1377" s="77">
        <v>511.79</v>
      </c>
    </row>
    <row r="1378" spans="1:4">
      <c r="A1378" s="75">
        <v>210169</v>
      </c>
      <c r="B1378" s="76">
        <v>169</v>
      </c>
      <c r="C1378" s="77">
        <v>367.29</v>
      </c>
      <c r="D1378" s="77">
        <v>514.21</v>
      </c>
    </row>
    <row r="1379" spans="1:4">
      <c r="A1379" s="75">
        <v>210170</v>
      </c>
      <c r="B1379" s="76">
        <v>170</v>
      </c>
      <c r="C1379" s="77">
        <v>369.49</v>
      </c>
      <c r="D1379" s="77">
        <v>517.29</v>
      </c>
    </row>
    <row r="1380" spans="1:4">
      <c r="A1380" s="75">
        <v>210171</v>
      </c>
      <c r="B1380" s="76">
        <v>171</v>
      </c>
      <c r="C1380" s="77">
        <v>371.7</v>
      </c>
      <c r="D1380" s="77">
        <v>520.38</v>
      </c>
    </row>
    <row r="1381" spans="1:4">
      <c r="A1381" s="75">
        <v>210172</v>
      </c>
      <c r="B1381" s="76">
        <v>172</v>
      </c>
      <c r="C1381" s="77">
        <v>373.91</v>
      </c>
      <c r="D1381" s="77">
        <v>523.48</v>
      </c>
    </row>
    <row r="1382" spans="1:4">
      <c r="A1382" s="75">
        <v>210173</v>
      </c>
      <c r="B1382" s="76">
        <v>173</v>
      </c>
      <c r="C1382" s="77">
        <v>376.13</v>
      </c>
      <c r="D1382" s="77">
        <v>526.59</v>
      </c>
    </row>
    <row r="1383" spans="1:4">
      <c r="A1383" s="75">
        <v>210174</v>
      </c>
      <c r="B1383" s="76">
        <v>174</v>
      </c>
      <c r="C1383" s="77">
        <v>378.36</v>
      </c>
      <c r="D1383" s="77">
        <v>529.70000000000005</v>
      </c>
    </row>
    <row r="1384" spans="1:4">
      <c r="A1384" s="75">
        <v>210175</v>
      </c>
      <c r="B1384" s="76">
        <v>175</v>
      </c>
      <c r="C1384" s="77">
        <v>380.59</v>
      </c>
      <c r="D1384" s="77">
        <v>532.83000000000004</v>
      </c>
    </row>
    <row r="1385" spans="1:4">
      <c r="A1385" s="75">
        <v>210176</v>
      </c>
      <c r="B1385" s="76">
        <v>176</v>
      </c>
      <c r="C1385" s="77">
        <v>382.83</v>
      </c>
      <c r="D1385" s="77">
        <v>535.97</v>
      </c>
    </row>
    <row r="1386" spans="1:4">
      <c r="A1386" s="75">
        <v>210177</v>
      </c>
      <c r="B1386" s="76">
        <v>177</v>
      </c>
      <c r="C1386" s="77">
        <v>385.08</v>
      </c>
      <c r="D1386" s="77">
        <v>539.11</v>
      </c>
    </row>
    <row r="1387" spans="1:4">
      <c r="A1387" s="75">
        <v>210178</v>
      </c>
      <c r="B1387" s="76">
        <v>178</v>
      </c>
      <c r="C1387" s="77">
        <v>386.8</v>
      </c>
      <c r="D1387" s="77">
        <v>541.53</v>
      </c>
    </row>
    <row r="1388" spans="1:4">
      <c r="A1388" s="75">
        <v>210179</v>
      </c>
      <c r="B1388" s="76">
        <v>179</v>
      </c>
      <c r="C1388" s="77">
        <v>389.06</v>
      </c>
      <c r="D1388" s="77">
        <v>544.67999999999995</v>
      </c>
    </row>
    <row r="1389" spans="1:4">
      <c r="A1389" s="75">
        <v>210180</v>
      </c>
      <c r="B1389" s="76">
        <v>180</v>
      </c>
      <c r="C1389" s="77">
        <v>391.32</v>
      </c>
      <c r="D1389" s="77">
        <v>547.84</v>
      </c>
    </row>
    <row r="1390" spans="1:4">
      <c r="A1390" s="75">
        <v>210181</v>
      </c>
      <c r="B1390" s="76">
        <v>181</v>
      </c>
      <c r="C1390" s="77">
        <v>393.58</v>
      </c>
      <c r="D1390" s="77">
        <v>551.02</v>
      </c>
    </row>
    <row r="1391" spans="1:4">
      <c r="A1391" s="75">
        <v>210182</v>
      </c>
      <c r="B1391" s="76">
        <v>182</v>
      </c>
      <c r="C1391" s="77">
        <v>395.86</v>
      </c>
      <c r="D1391" s="77">
        <v>554.20000000000005</v>
      </c>
    </row>
    <row r="1392" spans="1:4">
      <c r="A1392" s="75">
        <v>210183</v>
      </c>
      <c r="B1392" s="76">
        <v>183</v>
      </c>
      <c r="C1392" s="77">
        <v>398.14</v>
      </c>
      <c r="D1392" s="77">
        <v>557.4</v>
      </c>
    </row>
    <row r="1393" spans="1:4">
      <c r="A1393" s="75">
        <v>210184</v>
      </c>
      <c r="B1393" s="76">
        <v>184</v>
      </c>
      <c r="C1393" s="77">
        <v>399.87</v>
      </c>
      <c r="D1393" s="77">
        <v>559.80999999999995</v>
      </c>
    </row>
    <row r="1394" spans="1:4">
      <c r="A1394" s="75">
        <v>210185</v>
      </c>
      <c r="B1394" s="76">
        <v>185</v>
      </c>
      <c r="C1394" s="77">
        <v>402.16</v>
      </c>
      <c r="D1394" s="77">
        <v>563.02</v>
      </c>
    </row>
    <row r="1395" spans="1:4">
      <c r="A1395" s="75">
        <v>210186</v>
      </c>
      <c r="B1395" s="76">
        <v>186</v>
      </c>
      <c r="C1395" s="77">
        <v>404.45</v>
      </c>
      <c r="D1395" s="77">
        <v>566.24</v>
      </c>
    </row>
    <row r="1396" spans="1:4">
      <c r="A1396" s="75">
        <v>210187</v>
      </c>
      <c r="B1396" s="76">
        <v>187</v>
      </c>
      <c r="C1396" s="77">
        <v>406.76</v>
      </c>
      <c r="D1396" s="77">
        <v>569.46</v>
      </c>
    </row>
    <row r="1397" spans="1:4">
      <c r="A1397" s="75">
        <v>210188</v>
      </c>
      <c r="B1397" s="76">
        <v>188</v>
      </c>
      <c r="C1397" s="77">
        <v>408.49</v>
      </c>
      <c r="D1397" s="77">
        <v>571.88</v>
      </c>
    </row>
    <row r="1398" spans="1:4">
      <c r="A1398" s="75">
        <v>210189</v>
      </c>
      <c r="B1398" s="76">
        <v>189</v>
      </c>
      <c r="C1398" s="77">
        <v>410.8</v>
      </c>
      <c r="D1398" s="77">
        <v>575.12</v>
      </c>
    </row>
    <row r="1399" spans="1:4">
      <c r="A1399" s="75">
        <v>210190</v>
      </c>
      <c r="B1399" s="76">
        <v>190</v>
      </c>
      <c r="C1399" s="77">
        <v>413.12</v>
      </c>
      <c r="D1399" s="77">
        <v>578.37</v>
      </c>
    </row>
    <row r="1400" spans="1:4">
      <c r="A1400" s="75">
        <v>210191</v>
      </c>
      <c r="B1400" s="76">
        <v>191</v>
      </c>
      <c r="C1400" s="77">
        <v>415.45</v>
      </c>
      <c r="D1400" s="77">
        <v>581.63</v>
      </c>
    </row>
    <row r="1401" spans="1:4">
      <c r="A1401" s="75">
        <v>210192</v>
      </c>
      <c r="B1401" s="76">
        <v>192</v>
      </c>
      <c r="C1401" s="77">
        <v>417.18</v>
      </c>
      <c r="D1401" s="77">
        <v>584.04999999999995</v>
      </c>
    </row>
    <row r="1402" spans="1:4">
      <c r="A1402" s="75">
        <v>210193</v>
      </c>
      <c r="B1402" s="76">
        <v>193</v>
      </c>
      <c r="C1402" s="77">
        <v>419.52</v>
      </c>
      <c r="D1402" s="77">
        <v>587.32000000000005</v>
      </c>
    </row>
    <row r="1403" spans="1:4">
      <c r="A1403" s="75">
        <v>210194</v>
      </c>
      <c r="B1403" s="76">
        <v>194</v>
      </c>
      <c r="C1403" s="77">
        <v>421.86</v>
      </c>
      <c r="D1403" s="77">
        <v>590.61</v>
      </c>
    </row>
    <row r="1404" spans="1:4">
      <c r="A1404" s="75">
        <v>210195</v>
      </c>
      <c r="B1404" s="76">
        <v>195</v>
      </c>
      <c r="C1404" s="77">
        <v>424.22</v>
      </c>
      <c r="D1404" s="77">
        <v>593.91</v>
      </c>
    </row>
    <row r="1405" spans="1:4">
      <c r="A1405" s="75">
        <v>210196</v>
      </c>
      <c r="B1405" s="76">
        <v>196</v>
      </c>
      <c r="C1405" s="77">
        <v>425.95</v>
      </c>
      <c r="D1405" s="77">
        <v>596.32000000000005</v>
      </c>
    </row>
    <row r="1406" spans="1:4">
      <c r="A1406" s="75">
        <v>210197</v>
      </c>
      <c r="B1406" s="76">
        <v>197</v>
      </c>
      <c r="C1406" s="77">
        <v>428.31</v>
      </c>
      <c r="D1406" s="77">
        <v>599.64</v>
      </c>
    </row>
    <row r="1407" spans="1:4">
      <c r="A1407" s="75">
        <v>210198</v>
      </c>
      <c r="B1407" s="76">
        <v>198</v>
      </c>
      <c r="C1407" s="77">
        <v>430.69</v>
      </c>
      <c r="D1407" s="77">
        <v>602.96</v>
      </c>
    </row>
    <row r="1408" spans="1:4">
      <c r="A1408" s="75">
        <v>210199</v>
      </c>
      <c r="B1408" s="76">
        <v>199</v>
      </c>
      <c r="C1408" s="77">
        <v>432.41</v>
      </c>
      <c r="D1408" s="77">
        <v>605.38</v>
      </c>
    </row>
    <row r="1409" spans="1:4">
      <c r="A1409" s="75">
        <v>210200</v>
      </c>
      <c r="B1409" s="76">
        <v>200</v>
      </c>
      <c r="C1409" s="77">
        <v>434.8</v>
      </c>
      <c r="D1409" s="77">
        <v>608.72</v>
      </c>
    </row>
    <row r="1410" spans="1:4">
      <c r="A1410" s="75">
        <v>210201</v>
      </c>
      <c r="B1410" s="79" t="s">
        <v>112</v>
      </c>
      <c r="C1410" s="80">
        <v>2.1800000000000002</v>
      </c>
      <c r="D1410" s="80">
        <v>3.05</v>
      </c>
    </row>
    <row r="1411" spans="1:4">
      <c r="A1411" s="75">
        <v>220001</v>
      </c>
      <c r="B1411" s="76">
        <v>1</v>
      </c>
      <c r="C1411" s="77">
        <v>7.85</v>
      </c>
      <c r="D1411" s="77">
        <v>10.99</v>
      </c>
    </row>
    <row r="1412" spans="1:4">
      <c r="A1412" s="75">
        <v>220002</v>
      </c>
      <c r="B1412" s="76">
        <v>2</v>
      </c>
      <c r="C1412" s="77">
        <v>9.39</v>
      </c>
      <c r="D1412" s="77">
        <v>13.15</v>
      </c>
    </row>
    <row r="1413" spans="1:4">
      <c r="A1413" s="75">
        <v>220003</v>
      </c>
      <c r="B1413" s="76">
        <v>3</v>
      </c>
      <c r="C1413" s="77">
        <v>10.93</v>
      </c>
      <c r="D1413" s="77">
        <v>15.31</v>
      </c>
    </row>
    <row r="1414" spans="1:4">
      <c r="A1414" s="75">
        <v>220004</v>
      </c>
      <c r="B1414" s="76">
        <v>4</v>
      </c>
      <c r="C1414" s="77">
        <v>12.47</v>
      </c>
      <c r="D1414" s="77">
        <v>17.46</v>
      </c>
    </row>
    <row r="1415" spans="1:4">
      <c r="A1415" s="75">
        <v>220005</v>
      </c>
      <c r="B1415" s="76">
        <v>5</v>
      </c>
      <c r="C1415" s="77">
        <v>14.02</v>
      </c>
      <c r="D1415" s="77">
        <v>19.62</v>
      </c>
    </row>
    <row r="1416" spans="1:4">
      <c r="A1416" s="75">
        <v>220006</v>
      </c>
      <c r="B1416" s="76">
        <v>6</v>
      </c>
      <c r="C1416" s="77">
        <v>15.56</v>
      </c>
      <c r="D1416" s="77">
        <v>21.78</v>
      </c>
    </row>
    <row r="1417" spans="1:4">
      <c r="A1417" s="75">
        <v>220007</v>
      </c>
      <c r="B1417" s="76">
        <v>7</v>
      </c>
      <c r="C1417" s="77">
        <v>17.100000000000001</v>
      </c>
      <c r="D1417" s="77">
        <v>23.94</v>
      </c>
    </row>
    <row r="1418" spans="1:4">
      <c r="A1418" s="75">
        <v>220008</v>
      </c>
      <c r="B1418" s="76">
        <v>8</v>
      </c>
      <c r="C1418" s="77">
        <v>18.88</v>
      </c>
      <c r="D1418" s="77">
        <v>26.43</v>
      </c>
    </row>
    <row r="1419" spans="1:4">
      <c r="A1419" s="75">
        <v>220009</v>
      </c>
      <c r="B1419" s="76">
        <v>9</v>
      </c>
      <c r="C1419" s="77">
        <v>21.08</v>
      </c>
      <c r="D1419" s="77">
        <v>29.52</v>
      </c>
    </row>
    <row r="1420" spans="1:4">
      <c r="A1420" s="75">
        <v>220010</v>
      </c>
      <c r="B1420" s="76">
        <v>10</v>
      </c>
      <c r="C1420" s="77">
        <v>23.29</v>
      </c>
      <c r="D1420" s="77">
        <v>32.6</v>
      </c>
    </row>
    <row r="1421" spans="1:4">
      <c r="A1421" s="75">
        <v>220011</v>
      </c>
      <c r="B1421" s="76">
        <v>11</v>
      </c>
      <c r="C1421" s="77">
        <v>25.49</v>
      </c>
      <c r="D1421" s="77">
        <v>35.68</v>
      </c>
    </row>
    <row r="1422" spans="1:4">
      <c r="A1422" s="75">
        <v>220012</v>
      </c>
      <c r="B1422" s="76">
        <v>12</v>
      </c>
      <c r="C1422" s="77">
        <v>27.69</v>
      </c>
      <c r="D1422" s="77">
        <v>38.76</v>
      </c>
    </row>
    <row r="1423" spans="1:4">
      <c r="A1423" s="75">
        <v>220013</v>
      </c>
      <c r="B1423" s="76">
        <v>13</v>
      </c>
      <c r="C1423" s="77">
        <v>29.89</v>
      </c>
      <c r="D1423" s="77">
        <v>41.85</v>
      </c>
    </row>
    <row r="1424" spans="1:4">
      <c r="A1424" s="75">
        <v>220014</v>
      </c>
      <c r="B1424" s="76">
        <v>14</v>
      </c>
      <c r="C1424" s="77">
        <v>32.1</v>
      </c>
      <c r="D1424" s="77">
        <v>44.93</v>
      </c>
    </row>
    <row r="1425" spans="1:4">
      <c r="A1425" s="75">
        <v>220015</v>
      </c>
      <c r="B1425" s="76">
        <v>15</v>
      </c>
      <c r="C1425" s="77">
        <v>34.299999999999997</v>
      </c>
      <c r="D1425" s="77">
        <v>48.02</v>
      </c>
    </row>
    <row r="1426" spans="1:4">
      <c r="A1426" s="75">
        <v>220016</v>
      </c>
      <c r="B1426" s="76">
        <v>16</v>
      </c>
      <c r="C1426" s="77">
        <v>36.5</v>
      </c>
      <c r="D1426" s="77">
        <v>51.1</v>
      </c>
    </row>
    <row r="1427" spans="1:4">
      <c r="A1427" s="75">
        <v>220017</v>
      </c>
      <c r="B1427" s="76">
        <v>17</v>
      </c>
      <c r="C1427" s="77">
        <v>38.700000000000003</v>
      </c>
      <c r="D1427" s="77">
        <v>54.18</v>
      </c>
    </row>
    <row r="1428" spans="1:4">
      <c r="A1428" s="75">
        <v>220018</v>
      </c>
      <c r="B1428" s="76">
        <v>18</v>
      </c>
      <c r="C1428" s="77">
        <v>40.9</v>
      </c>
      <c r="D1428" s="77">
        <v>57.26</v>
      </c>
    </row>
    <row r="1429" spans="1:4">
      <c r="A1429" s="75">
        <v>220019</v>
      </c>
      <c r="B1429" s="76">
        <v>19</v>
      </c>
      <c r="C1429" s="77">
        <v>43.11</v>
      </c>
      <c r="D1429" s="77">
        <v>60.35</v>
      </c>
    </row>
    <row r="1430" spans="1:4">
      <c r="A1430" s="75">
        <v>220020</v>
      </c>
      <c r="B1430" s="76">
        <v>20</v>
      </c>
      <c r="C1430" s="77">
        <v>45.31</v>
      </c>
      <c r="D1430" s="77">
        <v>63.44</v>
      </c>
    </row>
    <row r="1431" spans="1:4">
      <c r="A1431" s="75">
        <v>220021</v>
      </c>
      <c r="B1431" s="76">
        <v>21</v>
      </c>
      <c r="C1431" s="77">
        <v>47.51</v>
      </c>
      <c r="D1431" s="77">
        <v>66.52</v>
      </c>
    </row>
    <row r="1432" spans="1:4">
      <c r="A1432" s="75">
        <v>220022</v>
      </c>
      <c r="B1432" s="76">
        <v>22</v>
      </c>
      <c r="C1432" s="77">
        <v>49.72</v>
      </c>
      <c r="D1432" s="77">
        <v>69.61</v>
      </c>
    </row>
    <row r="1433" spans="1:4">
      <c r="A1433" s="75">
        <v>220023</v>
      </c>
      <c r="B1433" s="76">
        <v>23</v>
      </c>
      <c r="C1433" s="77">
        <v>51.91</v>
      </c>
      <c r="D1433" s="77">
        <v>72.680000000000007</v>
      </c>
    </row>
    <row r="1434" spans="1:4">
      <c r="A1434" s="75">
        <v>220024</v>
      </c>
      <c r="B1434" s="76">
        <v>24</v>
      </c>
      <c r="C1434" s="77">
        <v>54.12</v>
      </c>
      <c r="D1434" s="77">
        <v>75.77</v>
      </c>
    </row>
    <row r="1435" spans="1:4">
      <c r="A1435" s="75">
        <v>220025</v>
      </c>
      <c r="B1435" s="76">
        <v>25</v>
      </c>
      <c r="C1435" s="77">
        <v>56.33</v>
      </c>
      <c r="D1435" s="77">
        <v>78.86</v>
      </c>
    </row>
    <row r="1436" spans="1:4">
      <c r="A1436" s="75">
        <v>220026</v>
      </c>
      <c r="B1436" s="76">
        <v>26</v>
      </c>
      <c r="C1436" s="77">
        <v>58.53</v>
      </c>
      <c r="D1436" s="77">
        <v>81.94</v>
      </c>
    </row>
    <row r="1437" spans="1:4">
      <c r="A1437" s="75">
        <v>220027</v>
      </c>
      <c r="B1437" s="76">
        <v>27</v>
      </c>
      <c r="C1437" s="77">
        <v>60.73</v>
      </c>
      <c r="D1437" s="77">
        <v>85.03</v>
      </c>
    </row>
    <row r="1438" spans="1:4">
      <c r="A1438" s="75">
        <v>220028</v>
      </c>
      <c r="B1438" s="76">
        <v>28</v>
      </c>
      <c r="C1438" s="77">
        <v>62.94</v>
      </c>
      <c r="D1438" s="77">
        <v>88.11</v>
      </c>
    </row>
    <row r="1439" spans="1:4">
      <c r="A1439" s="75">
        <v>220029</v>
      </c>
      <c r="B1439" s="76">
        <v>29</v>
      </c>
      <c r="C1439" s="77">
        <v>65.13</v>
      </c>
      <c r="D1439" s="77">
        <v>91.18</v>
      </c>
    </row>
    <row r="1440" spans="1:4">
      <c r="A1440" s="75">
        <v>220030</v>
      </c>
      <c r="B1440" s="76">
        <v>30</v>
      </c>
      <c r="C1440" s="77">
        <v>67.34</v>
      </c>
      <c r="D1440" s="77">
        <v>94.28</v>
      </c>
    </row>
    <row r="1441" spans="1:4">
      <c r="A1441" s="75">
        <v>220031</v>
      </c>
      <c r="B1441" s="76">
        <v>31</v>
      </c>
      <c r="C1441" s="77">
        <v>69.53</v>
      </c>
      <c r="D1441" s="77">
        <v>97.34</v>
      </c>
    </row>
    <row r="1442" spans="1:4">
      <c r="A1442" s="75">
        <v>220032</v>
      </c>
      <c r="B1442" s="76">
        <v>32</v>
      </c>
      <c r="C1442" s="77">
        <v>71.75</v>
      </c>
      <c r="D1442" s="77">
        <v>100.45</v>
      </c>
    </row>
    <row r="1443" spans="1:4">
      <c r="A1443" s="75">
        <v>220033</v>
      </c>
      <c r="B1443" s="76">
        <v>33</v>
      </c>
      <c r="C1443" s="77">
        <v>73.95</v>
      </c>
      <c r="D1443" s="77">
        <v>103.53</v>
      </c>
    </row>
    <row r="1444" spans="1:4">
      <c r="A1444" s="75">
        <v>220034</v>
      </c>
      <c r="B1444" s="76">
        <v>34</v>
      </c>
      <c r="C1444" s="77">
        <v>76.16</v>
      </c>
      <c r="D1444" s="77">
        <v>106.62</v>
      </c>
    </row>
    <row r="1445" spans="1:4">
      <c r="A1445" s="75">
        <v>220035</v>
      </c>
      <c r="B1445" s="76">
        <v>35</v>
      </c>
      <c r="C1445" s="77">
        <v>78.349999999999994</v>
      </c>
      <c r="D1445" s="77">
        <v>109.68</v>
      </c>
    </row>
    <row r="1446" spans="1:4">
      <c r="A1446" s="75">
        <v>220036</v>
      </c>
      <c r="B1446" s="76">
        <v>36</v>
      </c>
      <c r="C1446" s="77">
        <v>80.56</v>
      </c>
      <c r="D1446" s="77">
        <v>112.78</v>
      </c>
    </row>
    <row r="1447" spans="1:4">
      <c r="A1447" s="75">
        <v>220037</v>
      </c>
      <c r="B1447" s="76">
        <v>37</v>
      </c>
      <c r="C1447" s="77">
        <v>82.77</v>
      </c>
      <c r="D1447" s="77">
        <v>115.87</v>
      </c>
    </row>
    <row r="1448" spans="1:4">
      <c r="A1448" s="75">
        <v>220038</v>
      </c>
      <c r="B1448" s="76">
        <v>38</v>
      </c>
      <c r="C1448" s="77">
        <v>84.97</v>
      </c>
      <c r="D1448" s="77">
        <v>118.96</v>
      </c>
    </row>
    <row r="1449" spans="1:4">
      <c r="A1449" s="75">
        <v>220039</v>
      </c>
      <c r="B1449" s="76">
        <v>39</v>
      </c>
      <c r="C1449" s="77">
        <v>87.17</v>
      </c>
      <c r="D1449" s="77">
        <v>122.04</v>
      </c>
    </row>
    <row r="1450" spans="1:4">
      <c r="A1450" s="75">
        <v>220040</v>
      </c>
      <c r="B1450" s="76">
        <v>40</v>
      </c>
      <c r="C1450" s="77">
        <v>89.37</v>
      </c>
      <c r="D1450" s="77">
        <v>125.11</v>
      </c>
    </row>
    <row r="1451" spans="1:4">
      <c r="A1451" s="75">
        <v>220041</v>
      </c>
      <c r="B1451" s="76">
        <v>41</v>
      </c>
      <c r="C1451" s="77">
        <v>91.58</v>
      </c>
      <c r="D1451" s="77">
        <v>128.21</v>
      </c>
    </row>
    <row r="1452" spans="1:4">
      <c r="A1452" s="75">
        <v>220042</v>
      </c>
      <c r="B1452" s="76">
        <v>42</v>
      </c>
      <c r="C1452" s="77">
        <v>93.79</v>
      </c>
      <c r="D1452" s="77">
        <v>131.30000000000001</v>
      </c>
    </row>
    <row r="1453" spans="1:4">
      <c r="A1453" s="75">
        <v>220043</v>
      </c>
      <c r="B1453" s="76">
        <v>43</v>
      </c>
      <c r="C1453" s="77">
        <v>95.98</v>
      </c>
      <c r="D1453" s="77">
        <v>134.37</v>
      </c>
    </row>
    <row r="1454" spans="1:4">
      <c r="A1454" s="75">
        <v>220044</v>
      </c>
      <c r="B1454" s="76">
        <v>44</v>
      </c>
      <c r="C1454" s="77">
        <v>98.19</v>
      </c>
      <c r="D1454" s="77">
        <v>137.46</v>
      </c>
    </row>
    <row r="1455" spans="1:4">
      <c r="A1455" s="75">
        <v>220045</v>
      </c>
      <c r="B1455" s="76">
        <v>45</v>
      </c>
      <c r="C1455" s="77">
        <v>100.38</v>
      </c>
      <c r="D1455" s="77">
        <v>140.53</v>
      </c>
    </row>
    <row r="1456" spans="1:4">
      <c r="A1456" s="75">
        <v>220046</v>
      </c>
      <c r="B1456" s="76">
        <v>46</v>
      </c>
      <c r="C1456" s="77">
        <v>102.59</v>
      </c>
      <c r="D1456" s="77">
        <v>143.63</v>
      </c>
    </row>
    <row r="1457" spans="1:4">
      <c r="A1457" s="75">
        <v>220047</v>
      </c>
      <c r="B1457" s="76">
        <v>47</v>
      </c>
      <c r="C1457" s="77">
        <v>104.79</v>
      </c>
      <c r="D1457" s="77">
        <v>146.69999999999999</v>
      </c>
    </row>
    <row r="1458" spans="1:4">
      <c r="A1458" s="75">
        <v>220048</v>
      </c>
      <c r="B1458" s="76">
        <v>48</v>
      </c>
      <c r="C1458" s="77">
        <v>107</v>
      </c>
      <c r="D1458" s="77">
        <v>149.79</v>
      </c>
    </row>
    <row r="1459" spans="1:4">
      <c r="A1459" s="75">
        <v>220049</v>
      </c>
      <c r="B1459" s="76">
        <v>49</v>
      </c>
      <c r="C1459" s="77">
        <v>109.18</v>
      </c>
      <c r="D1459" s="77">
        <v>152.85</v>
      </c>
    </row>
    <row r="1460" spans="1:4">
      <c r="A1460" s="75">
        <v>220050</v>
      </c>
      <c r="B1460" s="76">
        <v>50</v>
      </c>
      <c r="C1460" s="77">
        <v>111.38</v>
      </c>
      <c r="D1460" s="77">
        <v>155.93</v>
      </c>
    </row>
    <row r="1461" spans="1:4">
      <c r="A1461" s="75">
        <v>220051</v>
      </c>
      <c r="B1461" s="76">
        <v>51</v>
      </c>
      <c r="C1461" s="77">
        <v>113.6</v>
      </c>
      <c r="D1461" s="77">
        <v>159.04</v>
      </c>
    </row>
    <row r="1462" spans="1:4">
      <c r="A1462" s="75">
        <v>220052</v>
      </c>
      <c r="B1462" s="76">
        <v>52</v>
      </c>
      <c r="C1462" s="77">
        <v>115.79</v>
      </c>
      <c r="D1462" s="77">
        <v>162.1</v>
      </c>
    </row>
    <row r="1463" spans="1:4">
      <c r="A1463" s="75">
        <v>220053</v>
      </c>
      <c r="B1463" s="76">
        <v>53</v>
      </c>
      <c r="C1463" s="77">
        <v>117.99</v>
      </c>
      <c r="D1463" s="77">
        <v>165.19</v>
      </c>
    </row>
    <row r="1464" spans="1:4">
      <c r="A1464" s="75">
        <v>220054</v>
      </c>
      <c r="B1464" s="76">
        <v>54</v>
      </c>
      <c r="C1464" s="77">
        <v>120.21</v>
      </c>
      <c r="D1464" s="77">
        <v>168.3</v>
      </c>
    </row>
    <row r="1465" spans="1:4">
      <c r="A1465" s="75">
        <v>220055</v>
      </c>
      <c r="B1465" s="76">
        <v>55</v>
      </c>
      <c r="C1465" s="77">
        <v>122.4</v>
      </c>
      <c r="D1465" s="77">
        <v>171.36</v>
      </c>
    </row>
    <row r="1466" spans="1:4">
      <c r="A1466" s="75">
        <v>220056</v>
      </c>
      <c r="B1466" s="76">
        <v>56</v>
      </c>
      <c r="C1466" s="77">
        <v>124.6</v>
      </c>
      <c r="D1466" s="77">
        <v>174.43</v>
      </c>
    </row>
    <row r="1467" spans="1:4">
      <c r="A1467" s="75">
        <v>220057</v>
      </c>
      <c r="B1467" s="76">
        <v>57</v>
      </c>
      <c r="C1467" s="77">
        <v>126.81</v>
      </c>
      <c r="D1467" s="77">
        <v>177.53</v>
      </c>
    </row>
    <row r="1468" spans="1:4">
      <c r="A1468" s="75">
        <v>220058</v>
      </c>
      <c r="B1468" s="76">
        <v>58</v>
      </c>
      <c r="C1468" s="77">
        <v>129.04</v>
      </c>
      <c r="D1468" s="77">
        <v>180.66</v>
      </c>
    </row>
    <row r="1469" spans="1:4">
      <c r="A1469" s="75">
        <v>220059</v>
      </c>
      <c r="B1469" s="76">
        <v>59</v>
      </c>
      <c r="C1469" s="77">
        <v>131.22</v>
      </c>
      <c r="D1469" s="77">
        <v>183.71</v>
      </c>
    </row>
    <row r="1470" spans="1:4">
      <c r="A1470" s="75">
        <v>220060</v>
      </c>
      <c r="B1470" s="76">
        <v>60</v>
      </c>
      <c r="C1470" s="77">
        <v>133.41999999999999</v>
      </c>
      <c r="D1470" s="77">
        <v>186.79</v>
      </c>
    </row>
    <row r="1471" spans="1:4">
      <c r="A1471" s="75">
        <v>220061</v>
      </c>
      <c r="B1471" s="76">
        <v>61</v>
      </c>
      <c r="C1471" s="77">
        <v>135.63999999999999</v>
      </c>
      <c r="D1471" s="77">
        <v>189.89</v>
      </c>
    </row>
    <row r="1472" spans="1:4">
      <c r="A1472" s="75">
        <v>220062</v>
      </c>
      <c r="B1472" s="76">
        <v>62</v>
      </c>
      <c r="C1472" s="77">
        <v>137.86000000000001</v>
      </c>
      <c r="D1472" s="77">
        <v>193.01</v>
      </c>
    </row>
    <row r="1473" spans="1:4">
      <c r="A1473" s="75">
        <v>220063</v>
      </c>
      <c r="B1473" s="76">
        <v>63</v>
      </c>
      <c r="C1473" s="77">
        <v>140.04</v>
      </c>
      <c r="D1473" s="77">
        <v>196.05</v>
      </c>
    </row>
    <row r="1474" spans="1:4">
      <c r="A1474" s="75">
        <v>220064</v>
      </c>
      <c r="B1474" s="76">
        <v>64</v>
      </c>
      <c r="C1474" s="77">
        <v>142.22</v>
      </c>
      <c r="D1474" s="77">
        <v>199.11</v>
      </c>
    </row>
    <row r="1475" spans="1:4">
      <c r="A1475" s="75">
        <v>220065</v>
      </c>
      <c r="B1475" s="76">
        <v>65</v>
      </c>
      <c r="C1475" s="77">
        <v>144.41999999999999</v>
      </c>
      <c r="D1475" s="77">
        <v>202.19</v>
      </c>
    </row>
    <row r="1476" spans="1:4">
      <c r="A1476" s="75">
        <v>220066</v>
      </c>
      <c r="B1476" s="76">
        <v>66</v>
      </c>
      <c r="C1476" s="77">
        <v>146.63</v>
      </c>
      <c r="D1476" s="77">
        <v>205.29</v>
      </c>
    </row>
    <row r="1477" spans="1:4">
      <c r="A1477" s="75">
        <v>220067</v>
      </c>
      <c r="B1477" s="76">
        <v>67</v>
      </c>
      <c r="C1477" s="77">
        <v>148.86000000000001</v>
      </c>
      <c r="D1477" s="77">
        <v>208.4</v>
      </c>
    </row>
    <row r="1478" spans="1:4">
      <c r="A1478" s="75">
        <v>220068</v>
      </c>
      <c r="B1478" s="76">
        <v>68</v>
      </c>
      <c r="C1478" s="77">
        <v>151.02000000000001</v>
      </c>
      <c r="D1478" s="77">
        <v>211.43</v>
      </c>
    </row>
    <row r="1479" spans="1:4">
      <c r="A1479" s="75">
        <v>220069</v>
      </c>
      <c r="B1479" s="76">
        <v>69</v>
      </c>
      <c r="C1479" s="77">
        <v>153.27000000000001</v>
      </c>
      <c r="D1479" s="77">
        <v>214.58</v>
      </c>
    </row>
    <row r="1480" spans="1:4">
      <c r="A1480" s="75">
        <v>220070</v>
      </c>
      <c r="B1480" s="76">
        <v>70</v>
      </c>
      <c r="C1480" s="77">
        <v>155.44999999999999</v>
      </c>
      <c r="D1480" s="77">
        <v>217.63</v>
      </c>
    </row>
    <row r="1481" spans="1:4">
      <c r="A1481" s="75">
        <v>220071</v>
      </c>
      <c r="B1481" s="76">
        <v>71</v>
      </c>
      <c r="C1481" s="77">
        <v>157.65</v>
      </c>
      <c r="D1481" s="77">
        <v>220.7</v>
      </c>
    </row>
    <row r="1482" spans="1:4">
      <c r="A1482" s="75">
        <v>220072</v>
      </c>
      <c r="B1482" s="76">
        <v>72</v>
      </c>
      <c r="C1482" s="77">
        <v>159.85</v>
      </c>
      <c r="D1482" s="77">
        <v>223.79</v>
      </c>
    </row>
    <row r="1483" spans="1:4">
      <c r="A1483" s="75">
        <v>220073</v>
      </c>
      <c r="B1483" s="76">
        <v>73</v>
      </c>
      <c r="C1483" s="77">
        <v>162.07</v>
      </c>
      <c r="D1483" s="77">
        <v>226.9</v>
      </c>
    </row>
    <row r="1484" spans="1:4">
      <c r="A1484" s="75">
        <v>220074</v>
      </c>
      <c r="B1484" s="76">
        <v>74</v>
      </c>
      <c r="C1484" s="77">
        <v>164.3</v>
      </c>
      <c r="D1484" s="77">
        <v>230.02</v>
      </c>
    </row>
    <row r="1485" spans="1:4">
      <c r="A1485" s="75">
        <v>220075</v>
      </c>
      <c r="B1485" s="76">
        <v>75</v>
      </c>
      <c r="C1485" s="77">
        <v>166.45</v>
      </c>
      <c r="D1485" s="77">
        <v>233.02</v>
      </c>
    </row>
    <row r="1486" spans="1:4">
      <c r="A1486" s="75">
        <v>220076</v>
      </c>
      <c r="B1486" s="76">
        <v>76</v>
      </c>
      <c r="C1486" s="77">
        <v>168.7</v>
      </c>
      <c r="D1486" s="77">
        <v>236.18</v>
      </c>
    </row>
    <row r="1487" spans="1:4">
      <c r="A1487" s="75">
        <v>220077</v>
      </c>
      <c r="B1487" s="76">
        <v>77</v>
      </c>
      <c r="C1487" s="77">
        <v>170.87</v>
      </c>
      <c r="D1487" s="77">
        <v>239.21</v>
      </c>
    </row>
    <row r="1488" spans="1:4">
      <c r="A1488" s="75">
        <v>220078</v>
      </c>
      <c r="B1488" s="76">
        <v>78</v>
      </c>
      <c r="C1488" s="77">
        <v>173.04</v>
      </c>
      <c r="D1488" s="77">
        <v>242.26</v>
      </c>
    </row>
    <row r="1489" spans="1:4">
      <c r="A1489" s="75">
        <v>220079</v>
      </c>
      <c r="B1489" s="76">
        <v>79</v>
      </c>
      <c r="C1489" s="77">
        <v>175.34</v>
      </c>
      <c r="D1489" s="77">
        <v>245.47</v>
      </c>
    </row>
    <row r="1490" spans="1:4">
      <c r="A1490" s="75">
        <v>220080</v>
      </c>
      <c r="B1490" s="76">
        <v>80</v>
      </c>
      <c r="C1490" s="77">
        <v>177.54</v>
      </c>
      <c r="D1490" s="77">
        <v>248.55</v>
      </c>
    </row>
    <row r="1491" spans="1:4">
      <c r="A1491" s="75">
        <v>220081</v>
      </c>
      <c r="B1491" s="76">
        <v>81</v>
      </c>
      <c r="C1491" s="77">
        <v>179.74</v>
      </c>
      <c r="D1491" s="77">
        <v>251.64</v>
      </c>
    </row>
    <row r="1492" spans="1:4">
      <c r="A1492" s="75">
        <v>220082</v>
      </c>
      <c r="B1492" s="76">
        <v>82</v>
      </c>
      <c r="C1492" s="77">
        <v>181.85</v>
      </c>
      <c r="D1492" s="77">
        <v>254.59</v>
      </c>
    </row>
    <row r="1493" spans="1:4">
      <c r="A1493" s="75">
        <v>220083</v>
      </c>
      <c r="B1493" s="76">
        <v>83</v>
      </c>
      <c r="C1493" s="77">
        <v>184.08</v>
      </c>
      <c r="D1493" s="77">
        <v>257.70999999999998</v>
      </c>
    </row>
    <row r="1494" spans="1:4">
      <c r="A1494" s="75">
        <v>220084</v>
      </c>
      <c r="B1494" s="76">
        <v>84</v>
      </c>
      <c r="C1494" s="77">
        <v>186.32</v>
      </c>
      <c r="D1494" s="77">
        <v>260.85000000000002</v>
      </c>
    </row>
    <row r="1495" spans="1:4">
      <c r="A1495" s="75">
        <v>220085</v>
      </c>
      <c r="B1495" s="76">
        <v>85</v>
      </c>
      <c r="C1495" s="77">
        <v>188.57</v>
      </c>
      <c r="D1495" s="77">
        <v>264</v>
      </c>
    </row>
    <row r="1496" spans="1:4">
      <c r="A1496" s="75">
        <v>220086</v>
      </c>
      <c r="B1496" s="76">
        <v>86</v>
      </c>
      <c r="C1496" s="77">
        <v>190.71</v>
      </c>
      <c r="D1496" s="77">
        <v>267</v>
      </c>
    </row>
    <row r="1497" spans="1:4">
      <c r="A1497" s="75">
        <v>220087</v>
      </c>
      <c r="B1497" s="76">
        <v>87</v>
      </c>
      <c r="C1497" s="77">
        <v>192.86</v>
      </c>
      <c r="D1497" s="77">
        <v>270</v>
      </c>
    </row>
    <row r="1498" spans="1:4">
      <c r="A1498" s="75">
        <v>220088</v>
      </c>
      <c r="B1498" s="76">
        <v>88</v>
      </c>
      <c r="C1498" s="77">
        <v>195.14</v>
      </c>
      <c r="D1498" s="77">
        <v>273.2</v>
      </c>
    </row>
    <row r="1499" spans="1:4">
      <c r="A1499" s="75">
        <v>220089</v>
      </c>
      <c r="B1499" s="76">
        <v>89</v>
      </c>
      <c r="C1499" s="77">
        <v>197.31</v>
      </c>
      <c r="D1499" s="77">
        <v>276.23</v>
      </c>
    </row>
    <row r="1500" spans="1:4">
      <c r="A1500" s="75">
        <v>220090</v>
      </c>
      <c r="B1500" s="76">
        <v>90</v>
      </c>
      <c r="C1500" s="77">
        <v>199.48</v>
      </c>
      <c r="D1500" s="77">
        <v>279.27</v>
      </c>
    </row>
    <row r="1501" spans="1:4">
      <c r="A1501" s="75">
        <v>220091</v>
      </c>
      <c r="B1501" s="76">
        <v>91</v>
      </c>
      <c r="C1501" s="77">
        <v>201.8</v>
      </c>
      <c r="D1501" s="77">
        <v>282.52</v>
      </c>
    </row>
    <row r="1502" spans="1:4">
      <c r="A1502" s="75">
        <v>220092</v>
      </c>
      <c r="B1502" s="76">
        <v>92</v>
      </c>
      <c r="C1502" s="77">
        <v>203.99</v>
      </c>
      <c r="D1502" s="77">
        <v>285.58999999999997</v>
      </c>
    </row>
    <row r="1503" spans="1:4">
      <c r="A1503" s="75">
        <v>220093</v>
      </c>
      <c r="B1503" s="76">
        <v>93</v>
      </c>
      <c r="C1503" s="77">
        <v>206.2</v>
      </c>
      <c r="D1503" s="77">
        <v>288.67</v>
      </c>
    </row>
    <row r="1504" spans="1:4">
      <c r="A1504" s="75">
        <v>220094</v>
      </c>
      <c r="B1504" s="76">
        <v>94</v>
      </c>
      <c r="C1504" s="77">
        <v>208.41</v>
      </c>
      <c r="D1504" s="77">
        <v>291.77</v>
      </c>
    </row>
    <row r="1505" spans="1:4">
      <c r="A1505" s="75">
        <v>220095</v>
      </c>
      <c r="B1505" s="76">
        <v>95</v>
      </c>
      <c r="C1505" s="77">
        <v>210.47</v>
      </c>
      <c r="D1505" s="77">
        <v>294.66000000000003</v>
      </c>
    </row>
    <row r="1506" spans="1:4">
      <c r="A1506" s="75">
        <v>220096</v>
      </c>
      <c r="B1506" s="76">
        <v>96</v>
      </c>
      <c r="C1506" s="77">
        <v>212.7</v>
      </c>
      <c r="D1506" s="77">
        <v>297.77999999999997</v>
      </c>
    </row>
    <row r="1507" spans="1:4">
      <c r="A1507" s="75">
        <v>220097</v>
      </c>
      <c r="B1507" s="76">
        <v>97</v>
      </c>
      <c r="C1507" s="77">
        <v>214.94</v>
      </c>
      <c r="D1507" s="77">
        <v>300.91000000000003</v>
      </c>
    </row>
    <row r="1508" spans="1:4">
      <c r="A1508" s="75">
        <v>220098</v>
      </c>
      <c r="B1508" s="76">
        <v>98</v>
      </c>
      <c r="C1508" s="77">
        <v>217.18</v>
      </c>
      <c r="D1508" s="77">
        <v>304.06</v>
      </c>
    </row>
    <row r="1509" spans="1:4">
      <c r="A1509" s="75">
        <v>220099</v>
      </c>
      <c r="B1509" s="76">
        <v>99</v>
      </c>
      <c r="C1509" s="77">
        <v>219.44</v>
      </c>
      <c r="D1509" s="77">
        <v>307.22000000000003</v>
      </c>
    </row>
    <row r="1510" spans="1:4">
      <c r="A1510" s="75">
        <v>220100</v>
      </c>
      <c r="B1510" s="76">
        <v>100</v>
      </c>
      <c r="C1510" s="77">
        <v>221.54</v>
      </c>
      <c r="D1510" s="77">
        <v>310.16000000000003</v>
      </c>
    </row>
    <row r="1511" spans="1:4">
      <c r="A1511" s="75">
        <v>220101</v>
      </c>
      <c r="B1511" s="76">
        <v>101</v>
      </c>
      <c r="C1511" s="77">
        <v>223.82</v>
      </c>
      <c r="D1511" s="77">
        <v>313.35000000000002</v>
      </c>
    </row>
    <row r="1512" spans="1:4">
      <c r="A1512" s="75">
        <v>220102</v>
      </c>
      <c r="B1512" s="76">
        <v>102</v>
      </c>
      <c r="C1512" s="77">
        <v>225.93</v>
      </c>
      <c r="D1512" s="77">
        <v>316.3</v>
      </c>
    </row>
    <row r="1513" spans="1:4">
      <c r="A1513" s="75">
        <v>220103</v>
      </c>
      <c r="B1513" s="76">
        <v>103</v>
      </c>
      <c r="C1513" s="77">
        <v>228.23</v>
      </c>
      <c r="D1513" s="77">
        <v>319.52</v>
      </c>
    </row>
    <row r="1514" spans="1:4">
      <c r="A1514" s="75">
        <v>220104</v>
      </c>
      <c r="B1514" s="76">
        <v>104</v>
      </c>
      <c r="C1514" s="77">
        <v>230.35</v>
      </c>
      <c r="D1514" s="77">
        <v>322.5</v>
      </c>
    </row>
    <row r="1515" spans="1:4">
      <c r="A1515" s="75">
        <v>220105</v>
      </c>
      <c r="B1515" s="76">
        <v>105</v>
      </c>
      <c r="C1515" s="77">
        <v>232.67</v>
      </c>
      <c r="D1515" s="77">
        <v>325.74</v>
      </c>
    </row>
    <row r="1516" spans="1:4">
      <c r="A1516" s="75">
        <v>220106</v>
      </c>
      <c r="B1516" s="76">
        <v>106</v>
      </c>
      <c r="C1516" s="77">
        <v>234.81</v>
      </c>
      <c r="D1516" s="77">
        <v>328.74</v>
      </c>
    </row>
    <row r="1517" spans="1:4">
      <c r="A1517" s="75">
        <v>220107</v>
      </c>
      <c r="B1517" s="76">
        <v>107</v>
      </c>
      <c r="C1517" s="77">
        <v>236.96</v>
      </c>
      <c r="D1517" s="77">
        <v>331.74</v>
      </c>
    </row>
    <row r="1518" spans="1:4">
      <c r="A1518" s="75">
        <v>220108</v>
      </c>
      <c r="B1518" s="76">
        <v>108</v>
      </c>
      <c r="C1518" s="77">
        <v>239.11</v>
      </c>
      <c r="D1518" s="77">
        <v>334.76</v>
      </c>
    </row>
    <row r="1519" spans="1:4">
      <c r="A1519" s="75">
        <v>220109</v>
      </c>
      <c r="B1519" s="76">
        <v>109</v>
      </c>
      <c r="C1519" s="77">
        <v>241.47</v>
      </c>
      <c r="D1519" s="77">
        <v>338.06</v>
      </c>
    </row>
    <row r="1520" spans="1:4">
      <c r="A1520" s="75">
        <v>220110</v>
      </c>
      <c r="B1520" s="76">
        <v>110</v>
      </c>
      <c r="C1520" s="77">
        <v>243.64</v>
      </c>
      <c r="D1520" s="77">
        <v>341.1</v>
      </c>
    </row>
    <row r="1521" spans="1:4">
      <c r="A1521" s="75">
        <v>220111</v>
      </c>
      <c r="B1521" s="76">
        <v>111</v>
      </c>
      <c r="C1521" s="77">
        <v>245.82</v>
      </c>
      <c r="D1521" s="77">
        <v>344.14</v>
      </c>
    </row>
    <row r="1522" spans="1:4">
      <c r="A1522" s="75">
        <v>220112</v>
      </c>
      <c r="B1522" s="76">
        <v>112</v>
      </c>
      <c r="C1522" s="77">
        <v>248</v>
      </c>
      <c r="D1522" s="77">
        <v>347.2</v>
      </c>
    </row>
    <row r="1523" spans="1:4">
      <c r="A1523" s="75">
        <v>220113</v>
      </c>
      <c r="B1523" s="76">
        <v>113</v>
      </c>
      <c r="C1523" s="77">
        <v>250.19</v>
      </c>
      <c r="D1523" s="77">
        <v>350.26</v>
      </c>
    </row>
    <row r="1524" spans="1:4">
      <c r="A1524" s="75">
        <v>220114</v>
      </c>
      <c r="B1524" s="76">
        <v>114</v>
      </c>
      <c r="C1524" s="77">
        <v>252.38</v>
      </c>
      <c r="D1524" s="77">
        <v>353.34</v>
      </c>
    </row>
    <row r="1525" spans="1:4">
      <c r="A1525" s="75">
        <v>220115</v>
      </c>
      <c r="B1525" s="76">
        <v>115</v>
      </c>
      <c r="C1525" s="77">
        <v>254.59</v>
      </c>
      <c r="D1525" s="77">
        <v>356.42</v>
      </c>
    </row>
    <row r="1526" spans="1:4">
      <c r="A1526" s="75">
        <v>220116</v>
      </c>
      <c r="B1526" s="76">
        <v>116</v>
      </c>
      <c r="C1526" s="77">
        <v>256.8</v>
      </c>
      <c r="D1526" s="77">
        <v>359.52</v>
      </c>
    </row>
    <row r="1527" spans="1:4">
      <c r="A1527" s="75">
        <v>220117</v>
      </c>
      <c r="B1527" s="76">
        <v>117</v>
      </c>
      <c r="C1527" s="77">
        <v>259.02</v>
      </c>
      <c r="D1527" s="77">
        <v>362.63</v>
      </c>
    </row>
    <row r="1528" spans="1:4">
      <c r="A1528" s="75">
        <v>220118</v>
      </c>
      <c r="B1528" s="76">
        <v>118</v>
      </c>
      <c r="C1528" s="77">
        <v>261.25</v>
      </c>
      <c r="D1528" s="77">
        <v>365.75</v>
      </c>
    </row>
    <row r="1529" spans="1:4">
      <c r="A1529" s="75">
        <v>220119</v>
      </c>
      <c r="B1529" s="76">
        <v>119</v>
      </c>
      <c r="C1529" s="77">
        <v>263.48</v>
      </c>
      <c r="D1529" s="77">
        <v>368.88</v>
      </c>
    </row>
    <row r="1530" spans="1:4">
      <c r="A1530" s="75">
        <v>220120</v>
      </c>
      <c r="B1530" s="76">
        <v>120</v>
      </c>
      <c r="C1530" s="77">
        <v>265.73</v>
      </c>
      <c r="D1530" s="77">
        <v>372.02</v>
      </c>
    </row>
    <row r="1531" spans="1:4">
      <c r="A1531" s="75">
        <v>220121</v>
      </c>
      <c r="B1531" s="76">
        <v>121</v>
      </c>
      <c r="C1531" s="77">
        <v>267.74</v>
      </c>
      <c r="D1531" s="77">
        <v>374.83</v>
      </c>
    </row>
    <row r="1532" spans="1:4">
      <c r="A1532" s="75">
        <v>220122</v>
      </c>
      <c r="B1532" s="76">
        <v>122</v>
      </c>
      <c r="C1532" s="77">
        <v>269.99</v>
      </c>
      <c r="D1532" s="77">
        <v>377.99</v>
      </c>
    </row>
    <row r="1533" spans="1:4">
      <c r="A1533" s="75">
        <v>220123</v>
      </c>
      <c r="B1533" s="76">
        <v>123</v>
      </c>
      <c r="C1533" s="77">
        <v>272.26</v>
      </c>
      <c r="D1533" s="77">
        <v>381.16</v>
      </c>
    </row>
    <row r="1534" spans="1:4">
      <c r="A1534" s="75">
        <v>220124</v>
      </c>
      <c r="B1534" s="76">
        <v>124</v>
      </c>
      <c r="C1534" s="77">
        <v>274.54000000000002</v>
      </c>
      <c r="D1534" s="77">
        <v>384.35</v>
      </c>
    </row>
    <row r="1535" spans="1:4">
      <c r="A1535" s="75">
        <v>220125</v>
      </c>
      <c r="B1535" s="76">
        <v>125</v>
      </c>
      <c r="C1535" s="77">
        <v>276.56</v>
      </c>
      <c r="D1535" s="77">
        <v>387.18</v>
      </c>
    </row>
    <row r="1536" spans="1:4">
      <c r="A1536" s="75">
        <v>220126</v>
      </c>
      <c r="B1536" s="76">
        <v>126</v>
      </c>
      <c r="C1536" s="77">
        <v>278.85000000000002</v>
      </c>
      <c r="D1536" s="77">
        <v>390.39</v>
      </c>
    </row>
    <row r="1537" spans="1:4">
      <c r="A1537" s="75">
        <v>220127</v>
      </c>
      <c r="B1537" s="76">
        <v>127</v>
      </c>
      <c r="C1537" s="77">
        <v>281.14999999999998</v>
      </c>
      <c r="D1537" s="77">
        <v>393.61</v>
      </c>
    </row>
    <row r="1538" spans="1:4">
      <c r="A1538" s="75">
        <v>220128</v>
      </c>
      <c r="B1538" s="76">
        <v>128</v>
      </c>
      <c r="C1538" s="77">
        <v>283.19</v>
      </c>
      <c r="D1538" s="77">
        <v>396.46</v>
      </c>
    </row>
    <row r="1539" spans="1:4">
      <c r="A1539" s="75">
        <v>220129</v>
      </c>
      <c r="B1539" s="76">
        <v>129</v>
      </c>
      <c r="C1539" s="77">
        <v>285.5</v>
      </c>
      <c r="D1539" s="77">
        <v>399.7</v>
      </c>
    </row>
    <row r="1540" spans="1:4">
      <c r="A1540" s="75">
        <v>220130</v>
      </c>
      <c r="B1540" s="76">
        <v>130</v>
      </c>
      <c r="C1540" s="77">
        <v>287.83</v>
      </c>
      <c r="D1540" s="77">
        <v>402.96</v>
      </c>
    </row>
    <row r="1541" spans="1:4">
      <c r="A1541" s="75">
        <v>220131</v>
      </c>
      <c r="B1541" s="76">
        <v>131</v>
      </c>
      <c r="C1541" s="77">
        <v>289.88</v>
      </c>
      <c r="D1541" s="77">
        <v>405.83</v>
      </c>
    </row>
    <row r="1542" spans="1:4">
      <c r="A1542" s="75">
        <v>220132</v>
      </c>
      <c r="B1542" s="76">
        <v>132</v>
      </c>
      <c r="C1542" s="77">
        <v>292.22000000000003</v>
      </c>
      <c r="D1542" s="77">
        <v>409.11</v>
      </c>
    </row>
    <row r="1543" spans="1:4">
      <c r="A1543" s="75">
        <v>220133</v>
      </c>
      <c r="B1543" s="76">
        <v>133</v>
      </c>
      <c r="C1543" s="77">
        <v>294.27999999999997</v>
      </c>
      <c r="D1543" s="77">
        <v>411.99</v>
      </c>
    </row>
    <row r="1544" spans="1:4">
      <c r="A1544" s="75">
        <v>220134</v>
      </c>
      <c r="B1544" s="76">
        <v>134</v>
      </c>
      <c r="C1544" s="77">
        <v>296.64</v>
      </c>
      <c r="D1544" s="77">
        <v>415.3</v>
      </c>
    </row>
    <row r="1545" spans="1:4">
      <c r="A1545" s="75">
        <v>220135</v>
      </c>
      <c r="B1545" s="76">
        <v>135</v>
      </c>
      <c r="C1545" s="77">
        <v>298.70999999999998</v>
      </c>
      <c r="D1545" s="77">
        <v>418.19</v>
      </c>
    </row>
    <row r="1546" spans="1:4">
      <c r="A1546" s="75">
        <v>220136</v>
      </c>
      <c r="B1546" s="76">
        <v>136</v>
      </c>
      <c r="C1546" s="77">
        <v>300.77999999999997</v>
      </c>
      <c r="D1546" s="77">
        <v>421.09</v>
      </c>
    </row>
    <row r="1547" spans="1:4">
      <c r="A1547" s="75">
        <v>220137</v>
      </c>
      <c r="B1547" s="76">
        <v>137</v>
      </c>
      <c r="C1547" s="77">
        <v>303.16000000000003</v>
      </c>
      <c r="D1547" s="77">
        <v>424.43</v>
      </c>
    </row>
    <row r="1548" spans="1:4">
      <c r="A1548" s="75">
        <v>220138</v>
      </c>
      <c r="B1548" s="76">
        <v>138</v>
      </c>
      <c r="C1548" s="77">
        <v>305.24</v>
      </c>
      <c r="D1548" s="77">
        <v>427.34</v>
      </c>
    </row>
    <row r="1549" spans="1:4">
      <c r="A1549" s="75">
        <v>220139</v>
      </c>
      <c r="B1549" s="76">
        <v>139</v>
      </c>
      <c r="C1549" s="77">
        <v>307.64999999999998</v>
      </c>
      <c r="D1549" s="77">
        <v>430.7</v>
      </c>
    </row>
    <row r="1550" spans="1:4">
      <c r="A1550" s="75">
        <v>220140</v>
      </c>
      <c r="B1550" s="76">
        <v>140</v>
      </c>
      <c r="C1550" s="77">
        <v>309.73</v>
      </c>
      <c r="D1550" s="77">
        <v>433.63</v>
      </c>
    </row>
    <row r="1551" spans="1:4">
      <c r="A1551" s="75">
        <v>220141</v>
      </c>
      <c r="B1551" s="76">
        <v>141</v>
      </c>
      <c r="C1551" s="77">
        <v>311.83</v>
      </c>
      <c r="D1551" s="77">
        <v>436.56</v>
      </c>
    </row>
    <row r="1552" spans="1:4">
      <c r="A1552" s="75">
        <v>220142</v>
      </c>
      <c r="B1552" s="76">
        <v>142</v>
      </c>
      <c r="C1552" s="77">
        <v>314.26</v>
      </c>
      <c r="D1552" s="77">
        <v>439.96</v>
      </c>
    </row>
    <row r="1553" spans="1:4">
      <c r="A1553" s="75">
        <v>220143</v>
      </c>
      <c r="B1553" s="76">
        <v>143</v>
      </c>
      <c r="C1553" s="77">
        <v>316.36</v>
      </c>
      <c r="D1553" s="77">
        <v>442.91</v>
      </c>
    </row>
    <row r="1554" spans="1:4">
      <c r="A1554" s="75">
        <v>220144</v>
      </c>
      <c r="B1554" s="76">
        <v>144</v>
      </c>
      <c r="C1554" s="77">
        <v>318.47000000000003</v>
      </c>
      <c r="D1554" s="77">
        <v>445.86</v>
      </c>
    </row>
    <row r="1555" spans="1:4">
      <c r="A1555" s="75">
        <v>220145</v>
      </c>
      <c r="B1555" s="76">
        <v>145</v>
      </c>
      <c r="C1555" s="77">
        <v>320.93</v>
      </c>
      <c r="D1555" s="77">
        <v>449.3</v>
      </c>
    </row>
    <row r="1556" spans="1:4">
      <c r="A1556" s="75">
        <v>220146</v>
      </c>
      <c r="B1556" s="76">
        <v>146</v>
      </c>
      <c r="C1556" s="77">
        <v>323.05</v>
      </c>
      <c r="D1556" s="77">
        <v>452.27</v>
      </c>
    </row>
    <row r="1557" spans="1:4">
      <c r="A1557" s="75">
        <v>220147</v>
      </c>
      <c r="B1557" s="76">
        <v>147</v>
      </c>
      <c r="C1557" s="77">
        <v>325.17</v>
      </c>
      <c r="D1557" s="77">
        <v>455.24</v>
      </c>
    </row>
    <row r="1558" spans="1:4">
      <c r="A1558" s="75">
        <v>220148</v>
      </c>
      <c r="B1558" s="76">
        <v>148</v>
      </c>
      <c r="C1558" s="77">
        <v>327.29000000000002</v>
      </c>
      <c r="D1558" s="77">
        <v>458.21</v>
      </c>
    </row>
    <row r="1559" spans="1:4">
      <c r="A1559" s="75">
        <v>220149</v>
      </c>
      <c r="B1559" s="76">
        <v>149</v>
      </c>
      <c r="C1559" s="77">
        <v>329.42</v>
      </c>
      <c r="D1559" s="77">
        <v>461.19</v>
      </c>
    </row>
    <row r="1560" spans="1:4">
      <c r="A1560" s="75">
        <v>220150</v>
      </c>
      <c r="B1560" s="76">
        <v>150</v>
      </c>
      <c r="C1560" s="77">
        <v>331.93</v>
      </c>
      <c r="D1560" s="77">
        <v>464.71</v>
      </c>
    </row>
    <row r="1561" spans="1:4">
      <c r="A1561" s="75">
        <v>220151</v>
      </c>
      <c r="B1561" s="76">
        <v>151</v>
      </c>
      <c r="C1561" s="77">
        <v>334.08</v>
      </c>
      <c r="D1561" s="77">
        <v>467.71</v>
      </c>
    </row>
    <row r="1562" spans="1:4">
      <c r="A1562" s="75">
        <v>220152</v>
      </c>
      <c r="B1562" s="76">
        <v>152</v>
      </c>
      <c r="C1562" s="77">
        <v>336.22</v>
      </c>
      <c r="D1562" s="77">
        <v>470.71</v>
      </c>
    </row>
    <row r="1563" spans="1:4">
      <c r="A1563" s="75">
        <v>220153</v>
      </c>
      <c r="B1563" s="76">
        <v>153</v>
      </c>
      <c r="C1563" s="77">
        <v>338.37</v>
      </c>
      <c r="D1563" s="77">
        <v>473.72</v>
      </c>
    </row>
    <row r="1564" spans="1:4">
      <c r="A1564" s="75">
        <v>220154</v>
      </c>
      <c r="B1564" s="76">
        <v>154</v>
      </c>
      <c r="C1564" s="77">
        <v>340.53</v>
      </c>
      <c r="D1564" s="77">
        <v>476.74</v>
      </c>
    </row>
    <row r="1565" spans="1:4">
      <c r="A1565" s="75">
        <v>220155</v>
      </c>
      <c r="B1565" s="76">
        <v>155</v>
      </c>
      <c r="C1565" s="77">
        <v>342.69</v>
      </c>
      <c r="D1565" s="77">
        <v>479.76</v>
      </c>
    </row>
    <row r="1566" spans="1:4">
      <c r="A1566" s="75">
        <v>220156</v>
      </c>
      <c r="B1566" s="76">
        <v>156</v>
      </c>
      <c r="C1566" s="77">
        <v>344.85</v>
      </c>
      <c r="D1566" s="77">
        <v>482.79</v>
      </c>
    </row>
    <row r="1567" spans="1:4">
      <c r="A1567" s="75">
        <v>220157</v>
      </c>
      <c r="B1567" s="76">
        <v>157</v>
      </c>
      <c r="C1567" s="77">
        <v>347.02</v>
      </c>
      <c r="D1567" s="77">
        <v>485.83</v>
      </c>
    </row>
    <row r="1568" spans="1:4">
      <c r="A1568" s="75">
        <v>220158</v>
      </c>
      <c r="B1568" s="76">
        <v>158</v>
      </c>
      <c r="C1568" s="77">
        <v>349.61</v>
      </c>
      <c r="D1568" s="77">
        <v>489.45</v>
      </c>
    </row>
    <row r="1569" spans="1:4">
      <c r="A1569" s="75">
        <v>220159</v>
      </c>
      <c r="B1569" s="76">
        <v>159</v>
      </c>
      <c r="C1569" s="77">
        <v>351.79</v>
      </c>
      <c r="D1569" s="77">
        <v>492.51</v>
      </c>
    </row>
    <row r="1570" spans="1:4">
      <c r="A1570" s="75">
        <v>220160</v>
      </c>
      <c r="B1570" s="76">
        <v>160</v>
      </c>
      <c r="C1570" s="77">
        <v>353.98</v>
      </c>
      <c r="D1570" s="77">
        <v>495.58</v>
      </c>
    </row>
    <row r="1571" spans="1:4">
      <c r="A1571" s="75">
        <v>220161</v>
      </c>
      <c r="B1571" s="76">
        <v>161</v>
      </c>
      <c r="C1571" s="77">
        <v>356.18</v>
      </c>
      <c r="D1571" s="77">
        <v>498.65</v>
      </c>
    </row>
    <row r="1572" spans="1:4">
      <c r="A1572" s="75">
        <v>220162</v>
      </c>
      <c r="B1572" s="76">
        <v>162</v>
      </c>
      <c r="C1572" s="77">
        <v>358.37</v>
      </c>
      <c r="D1572" s="77">
        <v>501.72</v>
      </c>
    </row>
    <row r="1573" spans="1:4">
      <c r="A1573" s="75">
        <v>220163</v>
      </c>
      <c r="B1573" s="76">
        <v>163</v>
      </c>
      <c r="C1573" s="77">
        <v>360.58</v>
      </c>
      <c r="D1573" s="77">
        <v>504.81</v>
      </c>
    </row>
    <row r="1574" spans="1:4">
      <c r="A1574" s="75">
        <v>220164</v>
      </c>
      <c r="B1574" s="76">
        <v>164</v>
      </c>
      <c r="C1574" s="77">
        <v>362.79</v>
      </c>
      <c r="D1574" s="77">
        <v>507.9</v>
      </c>
    </row>
    <row r="1575" spans="1:4">
      <c r="A1575" s="75">
        <v>220165</v>
      </c>
      <c r="B1575" s="76">
        <v>165</v>
      </c>
      <c r="C1575" s="77">
        <v>365</v>
      </c>
      <c r="D1575" s="77">
        <v>511</v>
      </c>
    </row>
    <row r="1576" spans="1:4">
      <c r="A1576" s="75">
        <v>220166</v>
      </c>
      <c r="B1576" s="76">
        <v>166</v>
      </c>
      <c r="C1576" s="77">
        <v>367.22</v>
      </c>
      <c r="D1576" s="77">
        <v>514.11</v>
      </c>
    </row>
    <row r="1577" spans="1:4">
      <c r="A1577" s="75">
        <v>220167</v>
      </c>
      <c r="B1577" s="76">
        <v>167</v>
      </c>
      <c r="C1577" s="77">
        <v>369.45</v>
      </c>
      <c r="D1577" s="77">
        <v>517.23</v>
      </c>
    </row>
    <row r="1578" spans="1:4">
      <c r="A1578" s="75">
        <v>220168</v>
      </c>
      <c r="B1578" s="76">
        <v>168</v>
      </c>
      <c r="C1578" s="77">
        <v>371.68</v>
      </c>
      <c r="D1578" s="77">
        <v>520.35</v>
      </c>
    </row>
    <row r="1579" spans="1:4">
      <c r="A1579" s="75">
        <v>220169</v>
      </c>
      <c r="B1579" s="76">
        <v>169</v>
      </c>
      <c r="C1579" s="77">
        <v>373.44</v>
      </c>
      <c r="D1579" s="77">
        <v>522.82000000000005</v>
      </c>
    </row>
    <row r="1580" spans="1:4">
      <c r="A1580" s="75">
        <v>220170</v>
      </c>
      <c r="B1580" s="76">
        <v>170</v>
      </c>
      <c r="C1580" s="77">
        <v>375.68</v>
      </c>
      <c r="D1580" s="77">
        <v>525.95000000000005</v>
      </c>
    </row>
    <row r="1581" spans="1:4">
      <c r="A1581" s="75">
        <v>220171</v>
      </c>
      <c r="B1581" s="76">
        <v>171</v>
      </c>
      <c r="C1581" s="77">
        <v>377.93</v>
      </c>
      <c r="D1581" s="77">
        <v>529.1</v>
      </c>
    </row>
    <row r="1582" spans="1:4">
      <c r="A1582" s="75">
        <v>220172</v>
      </c>
      <c r="B1582" s="76">
        <v>172</v>
      </c>
      <c r="C1582" s="77">
        <v>380.18</v>
      </c>
      <c r="D1582" s="77">
        <v>532.25</v>
      </c>
    </row>
    <row r="1583" spans="1:4">
      <c r="A1583" s="75">
        <v>220173</v>
      </c>
      <c r="B1583" s="76">
        <v>173</v>
      </c>
      <c r="C1583" s="77">
        <v>382.43</v>
      </c>
      <c r="D1583" s="77">
        <v>535.4</v>
      </c>
    </row>
    <row r="1584" spans="1:4">
      <c r="A1584" s="75">
        <v>220174</v>
      </c>
      <c r="B1584" s="76">
        <v>174</v>
      </c>
      <c r="C1584" s="77">
        <v>384.69</v>
      </c>
      <c r="D1584" s="77">
        <v>538.57000000000005</v>
      </c>
    </row>
    <row r="1585" spans="1:4">
      <c r="A1585" s="75">
        <v>220175</v>
      </c>
      <c r="B1585" s="76">
        <v>175</v>
      </c>
      <c r="C1585" s="77">
        <v>386.96</v>
      </c>
      <c r="D1585" s="77">
        <v>541.75</v>
      </c>
    </row>
    <row r="1586" spans="1:4">
      <c r="A1586" s="75">
        <v>220176</v>
      </c>
      <c r="B1586" s="76">
        <v>176</v>
      </c>
      <c r="C1586" s="77">
        <v>389.24</v>
      </c>
      <c r="D1586" s="77">
        <v>544.92999999999995</v>
      </c>
    </row>
    <row r="1587" spans="1:4">
      <c r="A1587" s="75">
        <v>220177</v>
      </c>
      <c r="B1587" s="76">
        <v>177</v>
      </c>
      <c r="C1587" s="77">
        <v>391.52</v>
      </c>
      <c r="D1587" s="77">
        <v>548.13</v>
      </c>
    </row>
    <row r="1588" spans="1:4">
      <c r="A1588" s="75">
        <v>220178</v>
      </c>
      <c r="B1588" s="76">
        <v>178</v>
      </c>
      <c r="C1588" s="77">
        <v>393.28</v>
      </c>
      <c r="D1588" s="77">
        <v>550.6</v>
      </c>
    </row>
    <row r="1589" spans="1:4">
      <c r="A1589" s="75">
        <v>220179</v>
      </c>
      <c r="B1589" s="76">
        <v>179</v>
      </c>
      <c r="C1589" s="77">
        <v>395.57</v>
      </c>
      <c r="D1589" s="77">
        <v>553.79999999999995</v>
      </c>
    </row>
    <row r="1590" spans="1:4">
      <c r="A1590" s="75">
        <v>220180</v>
      </c>
      <c r="B1590" s="76">
        <v>180</v>
      </c>
      <c r="C1590" s="77">
        <v>397.87</v>
      </c>
      <c r="D1590" s="77">
        <v>557.02</v>
      </c>
    </row>
    <row r="1591" spans="1:4">
      <c r="A1591" s="75">
        <v>220181</v>
      </c>
      <c r="B1591" s="76">
        <v>181</v>
      </c>
      <c r="C1591" s="77">
        <v>400.17</v>
      </c>
      <c r="D1591" s="77">
        <v>560.24</v>
      </c>
    </row>
    <row r="1592" spans="1:4">
      <c r="A1592" s="75">
        <v>220182</v>
      </c>
      <c r="B1592" s="76">
        <v>182</v>
      </c>
      <c r="C1592" s="77">
        <v>402.48</v>
      </c>
      <c r="D1592" s="77">
        <v>563.48</v>
      </c>
    </row>
    <row r="1593" spans="1:4">
      <c r="A1593" s="75">
        <v>220183</v>
      </c>
      <c r="B1593" s="76">
        <v>183</v>
      </c>
      <c r="C1593" s="77">
        <v>404.8</v>
      </c>
      <c r="D1593" s="77">
        <v>566.72</v>
      </c>
    </row>
    <row r="1594" spans="1:4">
      <c r="A1594" s="75">
        <v>220184</v>
      </c>
      <c r="B1594" s="76">
        <v>184</v>
      </c>
      <c r="C1594" s="77">
        <v>406.56</v>
      </c>
      <c r="D1594" s="77">
        <v>569.19000000000005</v>
      </c>
    </row>
    <row r="1595" spans="1:4">
      <c r="A1595" s="75">
        <v>220185</v>
      </c>
      <c r="B1595" s="76">
        <v>185</v>
      </c>
      <c r="C1595" s="77">
        <v>408.89</v>
      </c>
      <c r="D1595" s="77">
        <v>572.45000000000005</v>
      </c>
    </row>
    <row r="1596" spans="1:4">
      <c r="A1596" s="75">
        <v>220186</v>
      </c>
      <c r="B1596" s="76">
        <v>186</v>
      </c>
      <c r="C1596" s="77">
        <v>411.22</v>
      </c>
      <c r="D1596" s="77">
        <v>575.71</v>
      </c>
    </row>
    <row r="1597" spans="1:4">
      <c r="A1597" s="75">
        <v>220187</v>
      </c>
      <c r="B1597" s="76">
        <v>187</v>
      </c>
      <c r="C1597" s="77">
        <v>413.57</v>
      </c>
      <c r="D1597" s="77">
        <v>578.99</v>
      </c>
    </row>
    <row r="1598" spans="1:4">
      <c r="A1598" s="75">
        <v>220188</v>
      </c>
      <c r="B1598" s="76">
        <v>188</v>
      </c>
      <c r="C1598" s="77">
        <v>415.33</v>
      </c>
      <c r="D1598" s="77">
        <v>581.46</v>
      </c>
    </row>
    <row r="1599" spans="1:4">
      <c r="A1599" s="75">
        <v>220189</v>
      </c>
      <c r="B1599" s="76">
        <v>189</v>
      </c>
      <c r="C1599" s="77">
        <v>417.68</v>
      </c>
      <c r="D1599" s="77">
        <v>584.75</v>
      </c>
    </row>
    <row r="1600" spans="1:4">
      <c r="A1600" s="75">
        <v>220190</v>
      </c>
      <c r="B1600" s="76">
        <v>190</v>
      </c>
      <c r="C1600" s="77">
        <v>420.04</v>
      </c>
      <c r="D1600" s="77">
        <v>588.04999999999995</v>
      </c>
    </row>
    <row r="1601" spans="1:4">
      <c r="A1601" s="75">
        <v>220191</v>
      </c>
      <c r="B1601" s="76">
        <v>191</v>
      </c>
      <c r="C1601" s="77">
        <v>422.4</v>
      </c>
      <c r="D1601" s="77">
        <v>591.36</v>
      </c>
    </row>
    <row r="1602" spans="1:4">
      <c r="A1602" s="75">
        <v>220192</v>
      </c>
      <c r="B1602" s="76">
        <v>192</v>
      </c>
      <c r="C1602" s="77">
        <v>424.17</v>
      </c>
      <c r="D1602" s="77">
        <v>593.83000000000004</v>
      </c>
    </row>
    <row r="1603" spans="1:4">
      <c r="A1603" s="75">
        <v>220193</v>
      </c>
      <c r="B1603" s="76">
        <v>193</v>
      </c>
      <c r="C1603" s="77">
        <v>426.54</v>
      </c>
      <c r="D1603" s="77">
        <v>597.16</v>
      </c>
    </row>
    <row r="1604" spans="1:4">
      <c r="A1604" s="75">
        <v>220194</v>
      </c>
      <c r="B1604" s="76">
        <v>194</v>
      </c>
      <c r="C1604" s="77">
        <v>428.92</v>
      </c>
      <c r="D1604" s="77">
        <v>600.49</v>
      </c>
    </row>
    <row r="1605" spans="1:4">
      <c r="A1605" s="75">
        <v>220195</v>
      </c>
      <c r="B1605" s="76">
        <v>195</v>
      </c>
      <c r="C1605" s="77">
        <v>431.32</v>
      </c>
      <c r="D1605" s="77">
        <v>603.84</v>
      </c>
    </row>
    <row r="1606" spans="1:4">
      <c r="A1606" s="75">
        <v>220196</v>
      </c>
      <c r="B1606" s="76">
        <v>196</v>
      </c>
      <c r="C1606" s="77">
        <v>433.08</v>
      </c>
      <c r="D1606" s="77">
        <v>606.30999999999995</v>
      </c>
    </row>
    <row r="1607" spans="1:4">
      <c r="A1607" s="75">
        <v>220197</v>
      </c>
      <c r="B1607" s="76">
        <v>197</v>
      </c>
      <c r="C1607" s="77">
        <v>435.48</v>
      </c>
      <c r="D1607" s="77">
        <v>609.67999999999995</v>
      </c>
    </row>
    <row r="1608" spans="1:4">
      <c r="A1608" s="75">
        <v>220198</v>
      </c>
      <c r="B1608" s="76">
        <v>198</v>
      </c>
      <c r="C1608" s="77">
        <v>437.89</v>
      </c>
      <c r="D1608" s="77">
        <v>613.04999999999995</v>
      </c>
    </row>
    <row r="1609" spans="1:4">
      <c r="A1609" s="75">
        <v>220199</v>
      </c>
      <c r="B1609" s="76">
        <v>199</v>
      </c>
      <c r="C1609" s="77">
        <v>439.66</v>
      </c>
      <c r="D1609" s="77">
        <v>615.52</v>
      </c>
    </row>
    <row r="1610" spans="1:4">
      <c r="A1610" s="75">
        <v>220200</v>
      </c>
      <c r="B1610" s="76">
        <v>200</v>
      </c>
      <c r="C1610" s="77">
        <v>442.08</v>
      </c>
      <c r="D1610" s="77">
        <v>618.91</v>
      </c>
    </row>
    <row r="1611" spans="1:4">
      <c r="A1611" s="75">
        <v>220201</v>
      </c>
      <c r="B1611" s="79" t="s">
        <v>112</v>
      </c>
      <c r="C1611" s="80">
        <v>2.21</v>
      </c>
      <c r="D1611" s="80">
        <v>3.1</v>
      </c>
    </row>
    <row r="1612" spans="1:4">
      <c r="A1612" s="75">
        <v>230001</v>
      </c>
      <c r="B1612" s="76">
        <v>1</v>
      </c>
      <c r="C1612" s="77">
        <v>7.89</v>
      </c>
      <c r="D1612" s="77">
        <v>11.04</v>
      </c>
    </row>
    <row r="1613" spans="1:4">
      <c r="A1613" s="75">
        <v>230002</v>
      </c>
      <c r="B1613" s="76">
        <v>2</v>
      </c>
      <c r="C1613" s="77">
        <v>9.4600000000000009</v>
      </c>
      <c r="D1613" s="77">
        <v>13.25</v>
      </c>
    </row>
    <row r="1614" spans="1:4">
      <c r="A1614" s="75">
        <v>230003</v>
      </c>
      <c r="B1614" s="76">
        <v>3</v>
      </c>
      <c r="C1614" s="77">
        <v>11.04</v>
      </c>
      <c r="D1614" s="77">
        <v>15.46</v>
      </c>
    </row>
    <row r="1615" spans="1:4">
      <c r="A1615" s="75">
        <v>230004</v>
      </c>
      <c r="B1615" s="76">
        <v>4</v>
      </c>
      <c r="C1615" s="77">
        <v>12.62</v>
      </c>
      <c r="D1615" s="77">
        <v>17.670000000000002</v>
      </c>
    </row>
    <row r="1616" spans="1:4">
      <c r="A1616" s="75">
        <v>230005</v>
      </c>
      <c r="B1616" s="76">
        <v>5</v>
      </c>
      <c r="C1616" s="77">
        <v>14.2</v>
      </c>
      <c r="D1616" s="77">
        <v>19.88</v>
      </c>
    </row>
    <row r="1617" spans="1:4">
      <c r="A1617" s="75">
        <v>230006</v>
      </c>
      <c r="B1617" s="76">
        <v>6</v>
      </c>
      <c r="C1617" s="77">
        <v>15.78</v>
      </c>
      <c r="D1617" s="77">
        <v>22.09</v>
      </c>
    </row>
    <row r="1618" spans="1:4">
      <c r="A1618" s="75">
        <v>230007</v>
      </c>
      <c r="B1618" s="76">
        <v>7</v>
      </c>
      <c r="C1618" s="77">
        <v>17.36</v>
      </c>
      <c r="D1618" s="77">
        <v>24.3</v>
      </c>
    </row>
    <row r="1619" spans="1:4">
      <c r="A1619" s="75">
        <v>230008</v>
      </c>
      <c r="B1619" s="76">
        <v>8</v>
      </c>
      <c r="C1619" s="77">
        <v>19.170000000000002</v>
      </c>
      <c r="D1619" s="77">
        <v>26.84</v>
      </c>
    </row>
    <row r="1620" spans="1:4">
      <c r="A1620" s="75">
        <v>230009</v>
      </c>
      <c r="B1620" s="76">
        <v>9</v>
      </c>
      <c r="C1620" s="77">
        <v>21.41</v>
      </c>
      <c r="D1620" s="77">
        <v>29.97</v>
      </c>
    </row>
    <row r="1621" spans="1:4">
      <c r="A1621" s="75">
        <v>230010</v>
      </c>
      <c r="B1621" s="76">
        <v>10</v>
      </c>
      <c r="C1621" s="77">
        <v>23.65</v>
      </c>
      <c r="D1621" s="77">
        <v>33.11</v>
      </c>
    </row>
    <row r="1622" spans="1:4">
      <c r="A1622" s="75">
        <v>230011</v>
      </c>
      <c r="B1622" s="76">
        <v>11</v>
      </c>
      <c r="C1622" s="77">
        <v>25.89</v>
      </c>
      <c r="D1622" s="77">
        <v>36.24</v>
      </c>
    </row>
    <row r="1623" spans="1:4">
      <c r="A1623" s="75">
        <v>230012</v>
      </c>
      <c r="B1623" s="76">
        <v>12</v>
      </c>
      <c r="C1623" s="77">
        <v>28.12</v>
      </c>
      <c r="D1623" s="77">
        <v>39.369999999999997</v>
      </c>
    </row>
    <row r="1624" spans="1:4">
      <c r="A1624" s="75">
        <v>230013</v>
      </c>
      <c r="B1624" s="76">
        <v>13</v>
      </c>
      <c r="C1624" s="77">
        <v>30.37</v>
      </c>
      <c r="D1624" s="77">
        <v>42.51</v>
      </c>
    </row>
    <row r="1625" spans="1:4">
      <c r="A1625" s="75">
        <v>230014</v>
      </c>
      <c r="B1625" s="76">
        <v>14</v>
      </c>
      <c r="C1625" s="77">
        <v>32.6</v>
      </c>
      <c r="D1625" s="77">
        <v>45.65</v>
      </c>
    </row>
    <row r="1626" spans="1:4">
      <c r="A1626" s="75">
        <v>230015</v>
      </c>
      <c r="B1626" s="76">
        <v>15</v>
      </c>
      <c r="C1626" s="77">
        <v>34.840000000000003</v>
      </c>
      <c r="D1626" s="77">
        <v>48.78</v>
      </c>
    </row>
    <row r="1627" spans="1:4">
      <c r="A1627" s="75">
        <v>230016</v>
      </c>
      <c r="B1627" s="76">
        <v>16</v>
      </c>
      <c r="C1627" s="77">
        <v>37.08</v>
      </c>
      <c r="D1627" s="77">
        <v>51.92</v>
      </c>
    </row>
    <row r="1628" spans="1:4">
      <c r="A1628" s="75">
        <v>230017</v>
      </c>
      <c r="B1628" s="76">
        <v>17</v>
      </c>
      <c r="C1628" s="77">
        <v>39.32</v>
      </c>
      <c r="D1628" s="77">
        <v>55.05</v>
      </c>
    </row>
    <row r="1629" spans="1:4">
      <c r="A1629" s="75">
        <v>230018</v>
      </c>
      <c r="B1629" s="76">
        <v>18</v>
      </c>
      <c r="C1629" s="77">
        <v>41.56</v>
      </c>
      <c r="D1629" s="77">
        <v>58.18</v>
      </c>
    </row>
    <row r="1630" spans="1:4">
      <c r="A1630" s="75">
        <v>230019</v>
      </c>
      <c r="B1630" s="76">
        <v>19</v>
      </c>
      <c r="C1630" s="77">
        <v>43.8</v>
      </c>
      <c r="D1630" s="77">
        <v>61.32</v>
      </c>
    </row>
    <row r="1631" spans="1:4">
      <c r="A1631" s="75">
        <v>230020</v>
      </c>
      <c r="B1631" s="76">
        <v>20</v>
      </c>
      <c r="C1631" s="77">
        <v>46.04</v>
      </c>
      <c r="D1631" s="77">
        <v>64.459999999999994</v>
      </c>
    </row>
    <row r="1632" spans="1:4">
      <c r="A1632" s="75">
        <v>230021</v>
      </c>
      <c r="B1632" s="76">
        <v>21</v>
      </c>
      <c r="C1632" s="77">
        <v>48.28</v>
      </c>
      <c r="D1632" s="77">
        <v>67.59</v>
      </c>
    </row>
    <row r="1633" spans="1:4">
      <c r="A1633" s="75">
        <v>230022</v>
      </c>
      <c r="B1633" s="76">
        <v>22</v>
      </c>
      <c r="C1633" s="77">
        <v>50.52</v>
      </c>
      <c r="D1633" s="77">
        <v>70.73</v>
      </c>
    </row>
    <row r="1634" spans="1:4">
      <c r="A1634" s="75">
        <v>230023</v>
      </c>
      <c r="B1634" s="76">
        <v>23</v>
      </c>
      <c r="C1634" s="77">
        <v>52.75</v>
      </c>
      <c r="D1634" s="77">
        <v>73.849999999999994</v>
      </c>
    </row>
    <row r="1635" spans="1:4">
      <c r="A1635" s="75">
        <v>230024</v>
      </c>
      <c r="B1635" s="76">
        <v>24</v>
      </c>
      <c r="C1635" s="77">
        <v>55</v>
      </c>
      <c r="D1635" s="77">
        <v>76.989999999999995</v>
      </c>
    </row>
    <row r="1636" spans="1:4">
      <c r="A1636" s="75">
        <v>230025</v>
      </c>
      <c r="B1636" s="76">
        <v>25</v>
      </c>
      <c r="C1636" s="77">
        <v>57.24</v>
      </c>
      <c r="D1636" s="77">
        <v>80.13</v>
      </c>
    </row>
    <row r="1637" spans="1:4">
      <c r="A1637" s="75">
        <v>230026</v>
      </c>
      <c r="B1637" s="76">
        <v>26</v>
      </c>
      <c r="C1637" s="77">
        <v>59.48</v>
      </c>
      <c r="D1637" s="77">
        <v>83.27</v>
      </c>
    </row>
    <row r="1638" spans="1:4">
      <c r="A1638" s="75">
        <v>230027</v>
      </c>
      <c r="B1638" s="76">
        <v>27</v>
      </c>
      <c r="C1638" s="77">
        <v>61.72</v>
      </c>
      <c r="D1638" s="77">
        <v>86.4</v>
      </c>
    </row>
    <row r="1639" spans="1:4">
      <c r="A1639" s="75">
        <v>230028</v>
      </c>
      <c r="B1639" s="76">
        <v>28</v>
      </c>
      <c r="C1639" s="77">
        <v>63.96</v>
      </c>
      <c r="D1639" s="77">
        <v>89.54</v>
      </c>
    </row>
    <row r="1640" spans="1:4">
      <c r="A1640" s="75">
        <v>230029</v>
      </c>
      <c r="B1640" s="76">
        <v>29</v>
      </c>
      <c r="C1640" s="77">
        <v>66.180000000000007</v>
      </c>
      <c r="D1640" s="77">
        <v>92.65</v>
      </c>
    </row>
    <row r="1641" spans="1:4">
      <c r="A1641" s="75">
        <v>230030</v>
      </c>
      <c r="B1641" s="76">
        <v>30</v>
      </c>
      <c r="C1641" s="77">
        <v>68.430000000000007</v>
      </c>
      <c r="D1641" s="77">
        <v>95.81</v>
      </c>
    </row>
    <row r="1642" spans="1:4">
      <c r="A1642" s="75">
        <v>230031</v>
      </c>
      <c r="B1642" s="76">
        <v>31</v>
      </c>
      <c r="C1642" s="77">
        <v>70.66</v>
      </c>
      <c r="D1642" s="77">
        <v>98.92</v>
      </c>
    </row>
    <row r="1643" spans="1:4">
      <c r="A1643" s="75">
        <v>230032</v>
      </c>
      <c r="B1643" s="76">
        <v>32</v>
      </c>
      <c r="C1643" s="77">
        <v>72.91</v>
      </c>
      <c r="D1643" s="77">
        <v>102.08</v>
      </c>
    </row>
    <row r="1644" spans="1:4">
      <c r="A1644" s="75">
        <v>230033</v>
      </c>
      <c r="B1644" s="76">
        <v>33</v>
      </c>
      <c r="C1644" s="77">
        <v>75.150000000000006</v>
      </c>
      <c r="D1644" s="77">
        <v>105.21</v>
      </c>
    </row>
    <row r="1645" spans="1:4">
      <c r="A1645" s="75">
        <v>230034</v>
      </c>
      <c r="B1645" s="76">
        <v>34</v>
      </c>
      <c r="C1645" s="77">
        <v>77.400000000000006</v>
      </c>
      <c r="D1645" s="77">
        <v>108.35</v>
      </c>
    </row>
    <row r="1646" spans="1:4">
      <c r="A1646" s="75">
        <v>230035</v>
      </c>
      <c r="B1646" s="76">
        <v>35</v>
      </c>
      <c r="C1646" s="77">
        <v>79.62</v>
      </c>
      <c r="D1646" s="77">
        <v>111.47</v>
      </c>
    </row>
    <row r="1647" spans="1:4">
      <c r="A1647" s="75">
        <v>230036</v>
      </c>
      <c r="B1647" s="76">
        <v>36</v>
      </c>
      <c r="C1647" s="77">
        <v>81.87</v>
      </c>
      <c r="D1647" s="77">
        <v>114.61</v>
      </c>
    </row>
    <row r="1648" spans="1:4">
      <c r="A1648" s="75">
        <v>230037</v>
      </c>
      <c r="B1648" s="76">
        <v>37</v>
      </c>
      <c r="C1648" s="77">
        <v>84.11</v>
      </c>
      <c r="D1648" s="77">
        <v>117.76</v>
      </c>
    </row>
    <row r="1649" spans="1:4">
      <c r="A1649" s="75">
        <v>230038</v>
      </c>
      <c r="B1649" s="76">
        <v>38</v>
      </c>
      <c r="C1649" s="77">
        <v>86.35</v>
      </c>
      <c r="D1649" s="77">
        <v>120.9</v>
      </c>
    </row>
    <row r="1650" spans="1:4">
      <c r="A1650" s="75">
        <v>230039</v>
      </c>
      <c r="B1650" s="76">
        <v>39</v>
      </c>
      <c r="C1650" s="77">
        <v>88.59</v>
      </c>
      <c r="D1650" s="77">
        <v>124.03</v>
      </c>
    </row>
    <row r="1651" spans="1:4">
      <c r="A1651" s="75">
        <v>230040</v>
      </c>
      <c r="B1651" s="76">
        <v>40</v>
      </c>
      <c r="C1651" s="77">
        <v>90.82</v>
      </c>
      <c r="D1651" s="77">
        <v>127.15</v>
      </c>
    </row>
    <row r="1652" spans="1:4">
      <c r="A1652" s="75">
        <v>230041</v>
      </c>
      <c r="B1652" s="76">
        <v>41</v>
      </c>
      <c r="C1652" s="77">
        <v>93.07</v>
      </c>
      <c r="D1652" s="77">
        <v>130.30000000000001</v>
      </c>
    </row>
    <row r="1653" spans="1:4">
      <c r="A1653" s="75">
        <v>230042</v>
      </c>
      <c r="B1653" s="76">
        <v>42</v>
      </c>
      <c r="C1653" s="77">
        <v>95.31</v>
      </c>
      <c r="D1653" s="77">
        <v>133.44</v>
      </c>
    </row>
    <row r="1654" spans="1:4">
      <c r="A1654" s="75">
        <v>230043</v>
      </c>
      <c r="B1654" s="76">
        <v>43</v>
      </c>
      <c r="C1654" s="77">
        <v>97.54</v>
      </c>
      <c r="D1654" s="77">
        <v>136.56</v>
      </c>
    </row>
    <row r="1655" spans="1:4">
      <c r="A1655" s="75">
        <v>230044</v>
      </c>
      <c r="B1655" s="76">
        <v>44</v>
      </c>
      <c r="C1655" s="77">
        <v>99.79</v>
      </c>
      <c r="D1655" s="77">
        <v>139.69999999999999</v>
      </c>
    </row>
    <row r="1656" spans="1:4">
      <c r="A1656" s="75">
        <v>230045</v>
      </c>
      <c r="B1656" s="76">
        <v>45</v>
      </c>
      <c r="C1656" s="77">
        <v>102.02</v>
      </c>
      <c r="D1656" s="77">
        <v>142.83000000000001</v>
      </c>
    </row>
    <row r="1657" spans="1:4">
      <c r="A1657" s="75">
        <v>230046</v>
      </c>
      <c r="B1657" s="76">
        <v>46</v>
      </c>
      <c r="C1657" s="77">
        <v>104.27</v>
      </c>
      <c r="D1657" s="77">
        <v>145.97999999999999</v>
      </c>
    </row>
    <row r="1658" spans="1:4">
      <c r="A1658" s="75">
        <v>230047</v>
      </c>
      <c r="B1658" s="76">
        <v>47</v>
      </c>
      <c r="C1658" s="77">
        <v>106.5</v>
      </c>
      <c r="D1658" s="77">
        <v>149.1</v>
      </c>
    </row>
    <row r="1659" spans="1:4">
      <c r="A1659" s="75">
        <v>230048</v>
      </c>
      <c r="B1659" s="76">
        <v>48</v>
      </c>
      <c r="C1659" s="77">
        <v>108.74</v>
      </c>
      <c r="D1659" s="77">
        <v>152.24</v>
      </c>
    </row>
    <row r="1660" spans="1:4">
      <c r="A1660" s="75">
        <v>230049</v>
      </c>
      <c r="B1660" s="76">
        <v>49</v>
      </c>
      <c r="C1660" s="77">
        <v>110.96</v>
      </c>
      <c r="D1660" s="77">
        <v>155.35</v>
      </c>
    </row>
    <row r="1661" spans="1:4">
      <c r="A1661" s="75">
        <v>230050</v>
      </c>
      <c r="B1661" s="76">
        <v>50</v>
      </c>
      <c r="C1661" s="77">
        <v>113.2</v>
      </c>
      <c r="D1661" s="77">
        <v>158.47999999999999</v>
      </c>
    </row>
    <row r="1662" spans="1:4">
      <c r="A1662" s="75">
        <v>230051</v>
      </c>
      <c r="B1662" s="76">
        <v>51</v>
      </c>
      <c r="C1662" s="77">
        <v>115.46</v>
      </c>
      <c r="D1662" s="77">
        <v>161.63999999999999</v>
      </c>
    </row>
    <row r="1663" spans="1:4">
      <c r="A1663" s="75">
        <v>230052</v>
      </c>
      <c r="B1663" s="76">
        <v>52</v>
      </c>
      <c r="C1663" s="77">
        <v>117.68</v>
      </c>
      <c r="D1663" s="77">
        <v>164.75</v>
      </c>
    </row>
    <row r="1664" spans="1:4">
      <c r="A1664" s="75">
        <v>230053</v>
      </c>
      <c r="B1664" s="76">
        <v>53</v>
      </c>
      <c r="C1664" s="77">
        <v>119.92</v>
      </c>
      <c r="D1664" s="77">
        <v>167.89</v>
      </c>
    </row>
    <row r="1665" spans="1:4">
      <c r="A1665" s="75">
        <v>230054</v>
      </c>
      <c r="B1665" s="76">
        <v>54</v>
      </c>
      <c r="C1665" s="77">
        <v>122.18</v>
      </c>
      <c r="D1665" s="77">
        <v>171.05</v>
      </c>
    </row>
    <row r="1666" spans="1:4">
      <c r="A1666" s="75">
        <v>230055</v>
      </c>
      <c r="B1666" s="76">
        <v>55</v>
      </c>
      <c r="C1666" s="77">
        <v>124.4</v>
      </c>
      <c r="D1666" s="77">
        <v>174.16</v>
      </c>
    </row>
    <row r="1667" spans="1:4">
      <c r="A1667" s="75">
        <v>230056</v>
      </c>
      <c r="B1667" s="76">
        <v>56</v>
      </c>
      <c r="C1667" s="77">
        <v>126.63</v>
      </c>
      <c r="D1667" s="77">
        <v>177.29</v>
      </c>
    </row>
    <row r="1668" spans="1:4">
      <c r="A1668" s="75">
        <v>230057</v>
      </c>
      <c r="B1668" s="76">
        <v>57</v>
      </c>
      <c r="C1668" s="77">
        <v>128.88</v>
      </c>
      <c r="D1668" s="77">
        <v>180.44</v>
      </c>
    </row>
    <row r="1669" spans="1:4">
      <c r="A1669" s="75">
        <v>230058</v>
      </c>
      <c r="B1669" s="76">
        <v>58</v>
      </c>
      <c r="C1669" s="77">
        <v>131.15</v>
      </c>
      <c r="D1669" s="77">
        <v>183.61</v>
      </c>
    </row>
    <row r="1670" spans="1:4">
      <c r="A1670" s="75">
        <v>230059</v>
      </c>
      <c r="B1670" s="76">
        <v>59</v>
      </c>
      <c r="C1670" s="77">
        <v>133.37</v>
      </c>
      <c r="D1670" s="77">
        <v>186.72</v>
      </c>
    </row>
    <row r="1671" spans="1:4">
      <c r="A1671" s="75">
        <v>230060</v>
      </c>
      <c r="B1671" s="76">
        <v>60</v>
      </c>
      <c r="C1671" s="77">
        <v>135.61000000000001</v>
      </c>
      <c r="D1671" s="77">
        <v>189.85</v>
      </c>
    </row>
    <row r="1672" spans="1:4">
      <c r="A1672" s="75">
        <v>230061</v>
      </c>
      <c r="B1672" s="76">
        <v>61</v>
      </c>
      <c r="C1672" s="77">
        <v>137.86000000000001</v>
      </c>
      <c r="D1672" s="77">
        <v>193</v>
      </c>
    </row>
    <row r="1673" spans="1:4">
      <c r="A1673" s="75">
        <v>230062</v>
      </c>
      <c r="B1673" s="76">
        <v>62</v>
      </c>
      <c r="C1673" s="77">
        <v>140.12</v>
      </c>
      <c r="D1673" s="77">
        <v>196.17</v>
      </c>
    </row>
    <row r="1674" spans="1:4">
      <c r="A1674" s="75">
        <v>230063</v>
      </c>
      <c r="B1674" s="76">
        <v>63</v>
      </c>
      <c r="C1674" s="77">
        <v>142.33000000000001</v>
      </c>
      <c r="D1674" s="77">
        <v>199.26</v>
      </c>
    </row>
    <row r="1675" spans="1:4">
      <c r="A1675" s="75">
        <v>230064</v>
      </c>
      <c r="B1675" s="76">
        <v>64</v>
      </c>
      <c r="C1675" s="77">
        <v>144.55000000000001</v>
      </c>
      <c r="D1675" s="77">
        <v>202.38</v>
      </c>
    </row>
    <row r="1676" spans="1:4">
      <c r="A1676" s="75">
        <v>230065</v>
      </c>
      <c r="B1676" s="76">
        <v>65</v>
      </c>
      <c r="C1676" s="77">
        <v>146.79</v>
      </c>
      <c r="D1676" s="77">
        <v>205.5</v>
      </c>
    </row>
    <row r="1677" spans="1:4">
      <c r="A1677" s="75">
        <v>230066</v>
      </c>
      <c r="B1677" s="76">
        <v>66</v>
      </c>
      <c r="C1677" s="77">
        <v>149.04</v>
      </c>
      <c r="D1677" s="77">
        <v>208.65</v>
      </c>
    </row>
    <row r="1678" spans="1:4">
      <c r="A1678" s="75">
        <v>230067</v>
      </c>
      <c r="B1678" s="76">
        <v>67</v>
      </c>
      <c r="C1678" s="77">
        <v>151.30000000000001</v>
      </c>
      <c r="D1678" s="77">
        <v>211.82</v>
      </c>
    </row>
    <row r="1679" spans="1:4">
      <c r="A1679" s="75">
        <v>230068</v>
      </c>
      <c r="B1679" s="76">
        <v>68</v>
      </c>
      <c r="C1679" s="77">
        <v>153.49</v>
      </c>
      <c r="D1679" s="77">
        <v>214.89</v>
      </c>
    </row>
    <row r="1680" spans="1:4">
      <c r="A1680" s="75">
        <v>230069</v>
      </c>
      <c r="B1680" s="76">
        <v>69</v>
      </c>
      <c r="C1680" s="77">
        <v>155.78</v>
      </c>
      <c r="D1680" s="77">
        <v>218.09</v>
      </c>
    </row>
    <row r="1681" spans="1:4">
      <c r="A1681" s="75">
        <v>230070</v>
      </c>
      <c r="B1681" s="76">
        <v>70</v>
      </c>
      <c r="C1681" s="77">
        <v>158</v>
      </c>
      <c r="D1681" s="77">
        <v>221.2</v>
      </c>
    </row>
    <row r="1682" spans="1:4">
      <c r="A1682" s="75">
        <v>230071</v>
      </c>
      <c r="B1682" s="76">
        <v>71</v>
      </c>
      <c r="C1682" s="77">
        <v>160.22999999999999</v>
      </c>
      <c r="D1682" s="77">
        <v>224.32</v>
      </c>
    </row>
    <row r="1683" spans="1:4">
      <c r="A1683" s="75">
        <v>230072</v>
      </c>
      <c r="B1683" s="76">
        <v>72</v>
      </c>
      <c r="C1683" s="77">
        <v>162.47</v>
      </c>
      <c r="D1683" s="77">
        <v>227.46</v>
      </c>
    </row>
    <row r="1684" spans="1:4">
      <c r="A1684" s="75">
        <v>230073</v>
      </c>
      <c r="B1684" s="76">
        <v>73</v>
      </c>
      <c r="C1684" s="77">
        <v>164.73</v>
      </c>
      <c r="D1684" s="77">
        <v>230.62</v>
      </c>
    </row>
    <row r="1685" spans="1:4">
      <c r="A1685" s="75">
        <v>230074</v>
      </c>
      <c r="B1685" s="76">
        <v>74</v>
      </c>
      <c r="C1685" s="77">
        <v>166.99</v>
      </c>
      <c r="D1685" s="77">
        <v>233.79</v>
      </c>
    </row>
    <row r="1686" spans="1:4">
      <c r="A1686" s="75">
        <v>230075</v>
      </c>
      <c r="B1686" s="76">
        <v>75</v>
      </c>
      <c r="C1686" s="77">
        <v>169.18</v>
      </c>
      <c r="D1686" s="77">
        <v>236.85</v>
      </c>
    </row>
    <row r="1687" spans="1:4">
      <c r="A1687" s="75">
        <v>230076</v>
      </c>
      <c r="B1687" s="76">
        <v>76</v>
      </c>
      <c r="C1687" s="76">
        <v>171.47</v>
      </c>
      <c r="D1687" s="76">
        <v>240.05</v>
      </c>
    </row>
    <row r="1688" spans="1:4">
      <c r="A1688" s="75">
        <v>230077</v>
      </c>
      <c r="B1688" s="76">
        <v>77</v>
      </c>
      <c r="C1688" s="77">
        <v>173.67</v>
      </c>
      <c r="D1688" s="77">
        <v>243.14</v>
      </c>
    </row>
    <row r="1689" spans="1:4">
      <c r="A1689" s="75">
        <v>230078</v>
      </c>
      <c r="B1689" s="76">
        <v>78</v>
      </c>
      <c r="C1689" s="77">
        <v>175.88</v>
      </c>
      <c r="D1689" s="77">
        <v>246.24</v>
      </c>
    </row>
    <row r="1690" spans="1:4">
      <c r="A1690" s="75">
        <v>230079</v>
      </c>
      <c r="B1690" s="76">
        <v>79</v>
      </c>
      <c r="C1690" s="77">
        <v>178.21</v>
      </c>
      <c r="D1690" s="77">
        <v>249.5</v>
      </c>
    </row>
    <row r="1691" spans="1:4">
      <c r="A1691" s="75">
        <v>230080</v>
      </c>
      <c r="B1691" s="76">
        <v>80</v>
      </c>
      <c r="C1691" s="77">
        <v>180.45</v>
      </c>
      <c r="D1691" s="77">
        <v>252.63</v>
      </c>
    </row>
    <row r="1692" spans="1:4">
      <c r="A1692" s="75">
        <v>230081</v>
      </c>
      <c r="B1692" s="76">
        <v>81</v>
      </c>
      <c r="C1692" s="77">
        <v>182.69</v>
      </c>
      <c r="D1692" s="77">
        <v>255.77</v>
      </c>
    </row>
    <row r="1693" spans="1:4">
      <c r="A1693" s="75">
        <v>230082</v>
      </c>
      <c r="B1693" s="76">
        <v>82</v>
      </c>
      <c r="C1693" s="77">
        <v>184.83</v>
      </c>
      <c r="D1693" s="77">
        <v>258.77</v>
      </c>
    </row>
    <row r="1694" spans="1:4">
      <c r="A1694" s="75">
        <v>230083</v>
      </c>
      <c r="B1694" s="76">
        <v>83</v>
      </c>
      <c r="C1694" s="77">
        <v>187.1</v>
      </c>
      <c r="D1694" s="77">
        <v>261.94</v>
      </c>
    </row>
    <row r="1695" spans="1:4">
      <c r="A1695" s="75">
        <v>230084</v>
      </c>
      <c r="B1695" s="76">
        <v>84</v>
      </c>
      <c r="C1695" s="77">
        <v>189.38</v>
      </c>
      <c r="D1695" s="77">
        <v>265.13</v>
      </c>
    </row>
    <row r="1696" spans="1:4">
      <c r="A1696" s="75">
        <v>230085</v>
      </c>
      <c r="B1696" s="76">
        <v>85</v>
      </c>
      <c r="C1696" s="77">
        <v>191.67</v>
      </c>
      <c r="D1696" s="77">
        <v>268.33</v>
      </c>
    </row>
    <row r="1697" spans="1:4">
      <c r="A1697" s="75">
        <v>230086</v>
      </c>
      <c r="B1697" s="76">
        <v>86</v>
      </c>
      <c r="C1697" s="77">
        <v>193.84</v>
      </c>
      <c r="D1697" s="77">
        <v>271.38</v>
      </c>
    </row>
    <row r="1698" spans="1:4">
      <c r="A1698" s="75">
        <v>230087</v>
      </c>
      <c r="B1698" s="76">
        <v>87</v>
      </c>
      <c r="C1698" s="77">
        <v>196.02</v>
      </c>
      <c r="D1698" s="77">
        <v>274.43</v>
      </c>
    </row>
    <row r="1699" spans="1:4">
      <c r="A1699" s="75">
        <v>230088</v>
      </c>
      <c r="B1699" s="76">
        <v>88</v>
      </c>
      <c r="C1699" s="77">
        <v>198.35</v>
      </c>
      <c r="D1699" s="77">
        <v>277.69</v>
      </c>
    </row>
    <row r="1700" spans="1:4">
      <c r="A1700" s="75">
        <v>230089</v>
      </c>
      <c r="B1700" s="76">
        <v>89</v>
      </c>
      <c r="C1700" s="77">
        <v>200.55</v>
      </c>
      <c r="D1700" s="77">
        <v>280.77</v>
      </c>
    </row>
    <row r="1701" spans="1:4">
      <c r="A1701" s="75">
        <v>230090</v>
      </c>
      <c r="B1701" s="76">
        <v>90</v>
      </c>
      <c r="C1701" s="77">
        <v>202.76</v>
      </c>
      <c r="D1701" s="77">
        <v>283.86</v>
      </c>
    </row>
    <row r="1702" spans="1:4">
      <c r="A1702" s="75">
        <v>230091</v>
      </c>
      <c r="B1702" s="76">
        <v>91</v>
      </c>
      <c r="C1702" s="77">
        <v>205.11</v>
      </c>
      <c r="D1702" s="77">
        <v>287.16000000000003</v>
      </c>
    </row>
    <row r="1703" spans="1:4">
      <c r="A1703" s="75">
        <v>230092</v>
      </c>
      <c r="B1703" s="76">
        <v>92</v>
      </c>
      <c r="C1703" s="77">
        <v>207.34</v>
      </c>
      <c r="D1703" s="77">
        <v>290.27999999999997</v>
      </c>
    </row>
    <row r="1704" spans="1:4">
      <c r="A1704" s="75">
        <v>230093</v>
      </c>
      <c r="B1704" s="76">
        <v>93</v>
      </c>
      <c r="C1704" s="77">
        <v>209.58</v>
      </c>
      <c r="D1704" s="77">
        <v>293.41000000000003</v>
      </c>
    </row>
    <row r="1705" spans="1:4">
      <c r="A1705" s="75">
        <v>230094</v>
      </c>
      <c r="B1705" s="76">
        <v>94</v>
      </c>
      <c r="C1705" s="77">
        <v>211.83</v>
      </c>
      <c r="D1705" s="77">
        <v>296.56</v>
      </c>
    </row>
    <row r="1706" spans="1:4">
      <c r="A1706" s="75">
        <v>230095</v>
      </c>
      <c r="B1706" s="76">
        <v>95</v>
      </c>
      <c r="C1706" s="77">
        <v>213.93</v>
      </c>
      <c r="D1706" s="77">
        <v>299.5</v>
      </c>
    </row>
    <row r="1707" spans="1:4">
      <c r="A1707" s="75">
        <v>230096</v>
      </c>
      <c r="B1707" s="76">
        <v>96</v>
      </c>
      <c r="C1707" s="77">
        <v>216.19</v>
      </c>
      <c r="D1707" s="77">
        <v>302.67</v>
      </c>
    </row>
    <row r="1708" spans="1:4">
      <c r="A1708" s="75">
        <v>230097</v>
      </c>
      <c r="B1708" s="76">
        <v>97</v>
      </c>
      <c r="C1708" s="77">
        <v>218.47</v>
      </c>
      <c r="D1708" s="77">
        <v>305.86</v>
      </c>
    </row>
    <row r="1709" spans="1:4">
      <c r="A1709" s="75">
        <v>230098</v>
      </c>
      <c r="B1709" s="76">
        <v>98</v>
      </c>
      <c r="C1709" s="77">
        <v>220.75</v>
      </c>
      <c r="D1709" s="77">
        <v>309.05</v>
      </c>
    </row>
    <row r="1710" spans="1:4">
      <c r="A1710" s="75">
        <v>230099</v>
      </c>
      <c r="B1710" s="76">
        <v>99</v>
      </c>
      <c r="C1710" s="77">
        <v>223.05</v>
      </c>
      <c r="D1710" s="77">
        <v>312.27</v>
      </c>
    </row>
    <row r="1711" spans="1:4">
      <c r="A1711" s="75">
        <v>230100</v>
      </c>
      <c r="B1711" s="76">
        <v>100</v>
      </c>
      <c r="C1711" s="77">
        <v>225.18</v>
      </c>
      <c r="D1711" s="77">
        <v>315.26</v>
      </c>
    </row>
    <row r="1712" spans="1:4">
      <c r="A1712" s="75">
        <v>230101</v>
      </c>
      <c r="B1712" s="76">
        <v>101</v>
      </c>
      <c r="C1712" s="77">
        <v>227.5</v>
      </c>
      <c r="D1712" s="77">
        <v>318.49</v>
      </c>
    </row>
    <row r="1713" spans="1:4">
      <c r="A1713" s="75">
        <v>230102</v>
      </c>
      <c r="B1713" s="76">
        <v>102</v>
      </c>
      <c r="C1713" s="77">
        <v>229.64</v>
      </c>
      <c r="D1713" s="77">
        <v>321.5</v>
      </c>
    </row>
    <row r="1714" spans="1:4">
      <c r="A1714" s="75">
        <v>230103</v>
      </c>
      <c r="B1714" s="76">
        <v>103</v>
      </c>
      <c r="C1714" s="77">
        <v>231.98</v>
      </c>
      <c r="D1714" s="77">
        <v>324.77</v>
      </c>
    </row>
    <row r="1715" spans="1:4">
      <c r="A1715" s="75">
        <v>230104</v>
      </c>
      <c r="B1715" s="76">
        <v>104</v>
      </c>
      <c r="C1715" s="77">
        <v>234.14</v>
      </c>
      <c r="D1715" s="77">
        <v>327.8</v>
      </c>
    </row>
    <row r="1716" spans="1:4">
      <c r="A1716" s="75">
        <v>230105</v>
      </c>
      <c r="B1716" s="76">
        <v>105</v>
      </c>
      <c r="C1716" s="77">
        <v>236.5</v>
      </c>
      <c r="D1716" s="77">
        <v>331.09</v>
      </c>
    </row>
    <row r="1717" spans="1:4">
      <c r="A1717" s="75">
        <v>230106</v>
      </c>
      <c r="B1717" s="76">
        <v>106</v>
      </c>
      <c r="C1717" s="77">
        <v>238.67</v>
      </c>
      <c r="D1717" s="77">
        <v>334.14</v>
      </c>
    </row>
    <row r="1718" spans="1:4">
      <c r="A1718" s="75">
        <v>230107</v>
      </c>
      <c r="B1718" s="76">
        <v>107</v>
      </c>
      <c r="C1718" s="77">
        <v>240.85</v>
      </c>
      <c r="D1718" s="77">
        <v>337.2</v>
      </c>
    </row>
    <row r="1719" spans="1:4">
      <c r="A1719" s="75">
        <v>230108</v>
      </c>
      <c r="B1719" s="76">
        <v>108</v>
      </c>
      <c r="C1719" s="77">
        <v>243.04</v>
      </c>
      <c r="D1719" s="77">
        <v>340.26</v>
      </c>
    </row>
    <row r="1720" spans="1:4">
      <c r="A1720" s="75">
        <v>230109</v>
      </c>
      <c r="B1720" s="76">
        <v>109</v>
      </c>
      <c r="C1720" s="77">
        <v>245.44</v>
      </c>
      <c r="D1720" s="77">
        <v>343.62</v>
      </c>
    </row>
    <row r="1721" spans="1:4">
      <c r="A1721" s="75">
        <v>230110</v>
      </c>
      <c r="B1721" s="76">
        <v>110</v>
      </c>
      <c r="C1721" s="77">
        <v>247.64</v>
      </c>
      <c r="D1721" s="77">
        <v>346.7</v>
      </c>
    </row>
    <row r="1722" spans="1:4">
      <c r="A1722" s="75">
        <v>230111</v>
      </c>
      <c r="B1722" s="76">
        <v>111</v>
      </c>
      <c r="C1722" s="77">
        <v>249.86</v>
      </c>
      <c r="D1722" s="77">
        <v>349.8</v>
      </c>
    </row>
    <row r="1723" spans="1:4">
      <c r="A1723" s="75">
        <v>230112</v>
      </c>
      <c r="B1723" s="76">
        <v>112</v>
      </c>
      <c r="C1723" s="77">
        <v>252.08</v>
      </c>
      <c r="D1723" s="77">
        <v>352.91</v>
      </c>
    </row>
    <row r="1724" spans="1:4">
      <c r="A1724" s="75">
        <v>230113</v>
      </c>
      <c r="B1724" s="76">
        <v>113</v>
      </c>
      <c r="C1724" s="77">
        <v>254.3</v>
      </c>
      <c r="D1724" s="77">
        <v>356.02</v>
      </c>
    </row>
    <row r="1725" spans="1:4">
      <c r="A1725" s="75">
        <v>230114</v>
      </c>
      <c r="B1725" s="76">
        <v>114</v>
      </c>
      <c r="C1725" s="77">
        <v>256.52999999999997</v>
      </c>
      <c r="D1725" s="77">
        <v>359.15</v>
      </c>
    </row>
    <row r="1726" spans="1:4">
      <c r="A1726" s="75">
        <v>230115</v>
      </c>
      <c r="B1726" s="76">
        <v>115</v>
      </c>
      <c r="C1726" s="77">
        <v>258.77</v>
      </c>
      <c r="D1726" s="77">
        <v>362.28</v>
      </c>
    </row>
    <row r="1727" spans="1:4">
      <c r="A1727" s="75">
        <v>230116</v>
      </c>
      <c r="B1727" s="76">
        <v>116</v>
      </c>
      <c r="C1727" s="77">
        <v>261.02</v>
      </c>
      <c r="D1727" s="77">
        <v>365.43</v>
      </c>
    </row>
    <row r="1728" spans="1:4">
      <c r="A1728" s="75">
        <v>230117</v>
      </c>
      <c r="B1728" s="76">
        <v>117</v>
      </c>
      <c r="C1728" s="77">
        <v>263.27999999999997</v>
      </c>
      <c r="D1728" s="77">
        <v>368.59</v>
      </c>
    </row>
    <row r="1729" spans="1:4">
      <c r="A1729" s="75">
        <v>230118</v>
      </c>
      <c r="B1729" s="76">
        <v>118</v>
      </c>
      <c r="C1729" s="77">
        <v>265.54000000000002</v>
      </c>
      <c r="D1729" s="77">
        <v>371.76</v>
      </c>
    </row>
    <row r="1730" spans="1:4">
      <c r="A1730" s="75">
        <v>230119</v>
      </c>
      <c r="B1730" s="76">
        <v>119</v>
      </c>
      <c r="C1730" s="77">
        <v>267.81</v>
      </c>
      <c r="D1730" s="77">
        <v>374.94</v>
      </c>
    </row>
    <row r="1731" spans="1:4">
      <c r="A1731" s="75">
        <v>230120</v>
      </c>
      <c r="B1731" s="76">
        <v>120</v>
      </c>
      <c r="C1731" s="77">
        <v>270.10000000000002</v>
      </c>
      <c r="D1731" s="77">
        <v>378.14</v>
      </c>
    </row>
    <row r="1732" spans="1:4">
      <c r="A1732" s="75">
        <v>230121</v>
      </c>
      <c r="B1732" s="76">
        <v>121</v>
      </c>
      <c r="C1732" s="77">
        <v>272.14</v>
      </c>
      <c r="D1732" s="77">
        <v>381</v>
      </c>
    </row>
    <row r="1733" spans="1:4">
      <c r="A1733" s="75">
        <v>230122</v>
      </c>
      <c r="B1733" s="76">
        <v>122</v>
      </c>
      <c r="C1733" s="77">
        <v>274.43</v>
      </c>
      <c r="D1733" s="77">
        <v>384.21</v>
      </c>
    </row>
    <row r="1734" spans="1:4">
      <c r="A1734" s="75">
        <v>230123</v>
      </c>
      <c r="B1734" s="76">
        <v>123</v>
      </c>
      <c r="C1734" s="77">
        <v>276.74</v>
      </c>
      <c r="D1734" s="77">
        <v>387.43</v>
      </c>
    </row>
    <row r="1735" spans="1:4">
      <c r="A1735" s="75">
        <v>230124</v>
      </c>
      <c r="B1735" s="76">
        <v>124</v>
      </c>
      <c r="C1735" s="77">
        <v>279.05</v>
      </c>
      <c r="D1735" s="77">
        <v>390.67</v>
      </c>
    </row>
    <row r="1736" spans="1:4">
      <c r="A1736" s="75">
        <v>230125</v>
      </c>
      <c r="B1736" s="76">
        <v>125</v>
      </c>
      <c r="C1736" s="77">
        <v>281.11</v>
      </c>
      <c r="D1736" s="77">
        <v>393.55</v>
      </c>
    </row>
    <row r="1737" spans="1:4">
      <c r="A1737" s="75">
        <v>230126</v>
      </c>
      <c r="B1737" s="76">
        <v>126</v>
      </c>
      <c r="C1737" s="77">
        <v>283.44</v>
      </c>
      <c r="D1737" s="77">
        <v>396.81</v>
      </c>
    </row>
    <row r="1738" spans="1:4">
      <c r="A1738" s="75">
        <v>230127</v>
      </c>
      <c r="B1738" s="76">
        <v>127</v>
      </c>
      <c r="C1738" s="77">
        <v>285.77</v>
      </c>
      <c r="D1738" s="77">
        <v>400.08</v>
      </c>
    </row>
    <row r="1739" spans="1:4">
      <c r="A1739" s="75">
        <v>230128</v>
      </c>
      <c r="B1739" s="76">
        <v>128</v>
      </c>
      <c r="C1739" s="77">
        <v>287.83999999999997</v>
      </c>
      <c r="D1739" s="77">
        <v>402.98</v>
      </c>
    </row>
    <row r="1740" spans="1:4">
      <c r="A1740" s="75">
        <v>230129</v>
      </c>
      <c r="B1740" s="76">
        <v>129</v>
      </c>
      <c r="C1740" s="77">
        <v>290.2</v>
      </c>
      <c r="D1740" s="77">
        <v>406.28</v>
      </c>
    </row>
    <row r="1741" spans="1:4">
      <c r="A1741" s="75">
        <v>230130</v>
      </c>
      <c r="B1741" s="76">
        <v>130</v>
      </c>
      <c r="C1741" s="77">
        <v>292.56</v>
      </c>
      <c r="D1741" s="77">
        <v>409.59</v>
      </c>
    </row>
    <row r="1742" spans="1:4">
      <c r="A1742" s="75">
        <v>230131</v>
      </c>
      <c r="B1742" s="76">
        <v>131</v>
      </c>
      <c r="C1742" s="77">
        <v>294.64999999999998</v>
      </c>
      <c r="D1742" s="77">
        <v>412.5</v>
      </c>
    </row>
    <row r="1743" spans="1:4">
      <c r="A1743" s="75">
        <v>230132</v>
      </c>
      <c r="B1743" s="76">
        <v>132</v>
      </c>
      <c r="C1743" s="77">
        <v>297.02999999999997</v>
      </c>
      <c r="D1743" s="77">
        <v>415.84</v>
      </c>
    </row>
    <row r="1744" spans="1:4">
      <c r="A1744" s="75">
        <v>230133</v>
      </c>
      <c r="B1744" s="76">
        <v>133</v>
      </c>
      <c r="C1744" s="77">
        <v>299.12</v>
      </c>
      <c r="D1744" s="77">
        <v>418.77</v>
      </c>
    </row>
    <row r="1745" spans="1:4">
      <c r="A1745" s="75">
        <v>230134</v>
      </c>
      <c r="B1745" s="76">
        <v>134</v>
      </c>
      <c r="C1745" s="77">
        <v>301.52</v>
      </c>
      <c r="D1745" s="77">
        <v>422.12</v>
      </c>
    </row>
    <row r="1746" spans="1:4">
      <c r="A1746" s="75">
        <v>230135</v>
      </c>
      <c r="B1746" s="76">
        <v>135</v>
      </c>
      <c r="C1746" s="77">
        <v>303.62</v>
      </c>
      <c r="D1746" s="77">
        <v>425.07</v>
      </c>
    </row>
    <row r="1747" spans="1:4">
      <c r="A1747" s="75">
        <v>230136</v>
      </c>
      <c r="B1747" s="76">
        <v>136</v>
      </c>
      <c r="C1747" s="77">
        <v>305.73</v>
      </c>
      <c r="D1747" s="77">
        <v>428.02</v>
      </c>
    </row>
    <row r="1748" spans="1:4">
      <c r="A1748" s="75">
        <v>230137</v>
      </c>
      <c r="B1748" s="76">
        <v>137</v>
      </c>
      <c r="C1748" s="77">
        <v>308.14999999999998</v>
      </c>
      <c r="D1748" s="77">
        <v>431.41</v>
      </c>
    </row>
    <row r="1749" spans="1:4">
      <c r="A1749" s="75">
        <v>230138</v>
      </c>
      <c r="B1749" s="76">
        <v>138</v>
      </c>
      <c r="C1749" s="77">
        <v>310.26</v>
      </c>
      <c r="D1749" s="77">
        <v>434.37</v>
      </c>
    </row>
    <row r="1750" spans="1:4">
      <c r="A1750" s="75">
        <v>230139</v>
      </c>
      <c r="B1750" s="76">
        <v>139</v>
      </c>
      <c r="C1750" s="77">
        <v>312.70999999999998</v>
      </c>
      <c r="D1750" s="77">
        <v>437.79</v>
      </c>
    </row>
    <row r="1751" spans="1:4">
      <c r="A1751" s="75">
        <v>230140</v>
      </c>
      <c r="B1751" s="76">
        <v>140</v>
      </c>
      <c r="C1751" s="77">
        <v>314.83</v>
      </c>
      <c r="D1751" s="77">
        <v>440.76</v>
      </c>
    </row>
    <row r="1752" spans="1:4">
      <c r="A1752" s="75">
        <v>230141</v>
      </c>
      <c r="B1752" s="76">
        <v>141</v>
      </c>
      <c r="C1752" s="77">
        <v>316.95999999999998</v>
      </c>
      <c r="D1752" s="77">
        <v>443.74</v>
      </c>
    </row>
    <row r="1753" spans="1:4">
      <c r="A1753" s="75">
        <v>230142</v>
      </c>
      <c r="B1753" s="76">
        <v>142</v>
      </c>
      <c r="C1753" s="77">
        <v>319.43</v>
      </c>
      <c r="D1753" s="77">
        <v>447.2</v>
      </c>
    </row>
    <row r="1754" spans="1:4">
      <c r="A1754" s="75">
        <v>230143</v>
      </c>
      <c r="B1754" s="76">
        <v>143</v>
      </c>
      <c r="C1754" s="77">
        <v>321.57</v>
      </c>
      <c r="D1754" s="77">
        <v>450.19</v>
      </c>
    </row>
    <row r="1755" spans="1:4">
      <c r="A1755" s="75">
        <v>230144</v>
      </c>
      <c r="B1755" s="76">
        <v>144</v>
      </c>
      <c r="C1755" s="77">
        <v>323.70999999999998</v>
      </c>
      <c r="D1755" s="77">
        <v>453.19</v>
      </c>
    </row>
    <row r="1756" spans="1:4">
      <c r="A1756" s="75">
        <v>230145</v>
      </c>
      <c r="B1756" s="76">
        <v>145</v>
      </c>
      <c r="C1756" s="77">
        <v>326.20999999999998</v>
      </c>
      <c r="D1756" s="77">
        <v>456.69</v>
      </c>
    </row>
    <row r="1757" spans="1:4">
      <c r="A1757" s="75">
        <v>230146</v>
      </c>
      <c r="B1757" s="76">
        <v>146</v>
      </c>
      <c r="C1757" s="77">
        <v>328.36</v>
      </c>
      <c r="D1757" s="77">
        <v>459.71</v>
      </c>
    </row>
    <row r="1758" spans="1:4">
      <c r="A1758" s="75">
        <v>230147</v>
      </c>
      <c r="B1758" s="76">
        <v>147</v>
      </c>
      <c r="C1758" s="77">
        <v>330.52</v>
      </c>
      <c r="D1758" s="77">
        <v>462.73</v>
      </c>
    </row>
    <row r="1759" spans="1:4">
      <c r="A1759" s="75">
        <v>230148</v>
      </c>
      <c r="B1759" s="76">
        <v>148</v>
      </c>
      <c r="C1759" s="77">
        <v>332.68</v>
      </c>
      <c r="D1759" s="77">
        <v>465.75</v>
      </c>
    </row>
    <row r="1760" spans="1:4">
      <c r="A1760" s="75">
        <v>230149</v>
      </c>
      <c r="B1760" s="76">
        <v>149</v>
      </c>
      <c r="C1760" s="77">
        <v>334.85</v>
      </c>
      <c r="D1760" s="77">
        <v>468.79</v>
      </c>
    </row>
    <row r="1761" spans="1:4">
      <c r="A1761" s="75">
        <v>230150</v>
      </c>
      <c r="B1761" s="76">
        <v>150</v>
      </c>
      <c r="C1761" s="77">
        <v>337.39</v>
      </c>
      <c r="D1761" s="77">
        <v>472.35</v>
      </c>
    </row>
    <row r="1762" spans="1:4">
      <c r="A1762" s="75">
        <v>230151</v>
      </c>
      <c r="B1762" s="76">
        <v>151</v>
      </c>
      <c r="C1762" s="77">
        <v>339.57</v>
      </c>
      <c r="D1762" s="77">
        <v>475.4</v>
      </c>
    </row>
    <row r="1763" spans="1:4">
      <c r="A1763" s="75">
        <v>230152</v>
      </c>
      <c r="B1763" s="76">
        <v>152</v>
      </c>
      <c r="C1763" s="77">
        <v>341.75</v>
      </c>
      <c r="D1763" s="77">
        <v>478.46</v>
      </c>
    </row>
    <row r="1764" spans="1:4">
      <c r="A1764" s="75">
        <v>230153</v>
      </c>
      <c r="B1764" s="76">
        <v>153</v>
      </c>
      <c r="C1764" s="77">
        <v>343.94</v>
      </c>
      <c r="D1764" s="77">
        <v>481.52</v>
      </c>
    </row>
    <row r="1765" spans="1:4">
      <c r="A1765" s="75">
        <v>230154</v>
      </c>
      <c r="B1765" s="76">
        <v>154</v>
      </c>
      <c r="C1765" s="77">
        <v>346.13</v>
      </c>
      <c r="D1765" s="77">
        <v>484.59</v>
      </c>
    </row>
    <row r="1766" spans="1:4">
      <c r="A1766" s="75">
        <v>230155</v>
      </c>
      <c r="B1766" s="76">
        <v>155</v>
      </c>
      <c r="C1766" s="77">
        <v>348.33</v>
      </c>
      <c r="D1766" s="77">
        <v>487.66</v>
      </c>
    </row>
    <row r="1767" spans="1:4">
      <c r="A1767" s="75">
        <v>230156</v>
      </c>
      <c r="B1767" s="76">
        <v>156</v>
      </c>
      <c r="C1767" s="77">
        <v>350.53</v>
      </c>
      <c r="D1767" s="77">
        <v>490.74</v>
      </c>
    </row>
    <row r="1768" spans="1:4">
      <c r="A1768" s="75">
        <v>230157</v>
      </c>
      <c r="B1768" s="76">
        <v>157</v>
      </c>
      <c r="C1768" s="77">
        <v>352.74</v>
      </c>
      <c r="D1768" s="77">
        <v>493.83</v>
      </c>
    </row>
    <row r="1769" spans="1:4">
      <c r="A1769" s="75">
        <v>230158</v>
      </c>
      <c r="B1769" s="76">
        <v>158</v>
      </c>
      <c r="C1769" s="77">
        <v>355.36</v>
      </c>
      <c r="D1769" s="77">
        <v>497.51</v>
      </c>
    </row>
    <row r="1770" spans="1:4">
      <c r="A1770" s="75">
        <v>230159</v>
      </c>
      <c r="B1770" s="76">
        <v>159</v>
      </c>
      <c r="C1770" s="77">
        <v>357.58</v>
      </c>
      <c r="D1770" s="77">
        <v>500.61</v>
      </c>
    </row>
    <row r="1771" spans="1:4">
      <c r="A1771" s="75">
        <v>230160</v>
      </c>
      <c r="B1771" s="76">
        <v>160</v>
      </c>
      <c r="C1771" s="77">
        <v>359.81</v>
      </c>
      <c r="D1771" s="77">
        <v>503.73</v>
      </c>
    </row>
    <row r="1772" spans="1:4">
      <c r="A1772" s="75">
        <v>230161</v>
      </c>
      <c r="B1772" s="76">
        <v>161</v>
      </c>
      <c r="C1772" s="77">
        <v>362.04</v>
      </c>
      <c r="D1772" s="77">
        <v>506.85</v>
      </c>
    </row>
    <row r="1773" spans="1:4">
      <c r="A1773" s="75">
        <v>230162</v>
      </c>
      <c r="B1773" s="76">
        <v>162</v>
      </c>
      <c r="C1773" s="77">
        <v>364.27</v>
      </c>
      <c r="D1773" s="77">
        <v>509.98</v>
      </c>
    </row>
    <row r="1774" spans="1:4">
      <c r="A1774" s="75">
        <v>230163</v>
      </c>
      <c r="B1774" s="76">
        <v>163</v>
      </c>
      <c r="C1774" s="77">
        <v>366.51</v>
      </c>
      <c r="D1774" s="77">
        <v>513.12</v>
      </c>
    </row>
    <row r="1775" spans="1:4">
      <c r="A1775" s="75">
        <v>230164</v>
      </c>
      <c r="B1775" s="76">
        <v>164</v>
      </c>
      <c r="C1775" s="77">
        <v>368.76</v>
      </c>
      <c r="D1775" s="77">
        <v>516.26</v>
      </c>
    </row>
    <row r="1776" spans="1:4">
      <c r="A1776" s="75">
        <v>230165</v>
      </c>
      <c r="B1776" s="76">
        <v>165</v>
      </c>
      <c r="C1776" s="77">
        <v>371.01</v>
      </c>
      <c r="D1776" s="77">
        <v>519.41</v>
      </c>
    </row>
    <row r="1777" spans="1:4">
      <c r="A1777" s="75">
        <v>230166</v>
      </c>
      <c r="B1777" s="76">
        <v>166</v>
      </c>
      <c r="C1777" s="77">
        <v>373.27</v>
      </c>
      <c r="D1777" s="77">
        <v>522.57000000000005</v>
      </c>
    </row>
    <row r="1778" spans="1:4">
      <c r="A1778" s="75">
        <v>230167</v>
      </c>
      <c r="B1778" s="76">
        <v>167</v>
      </c>
      <c r="C1778" s="77">
        <v>375.53</v>
      </c>
      <c r="D1778" s="77">
        <v>525.74</v>
      </c>
    </row>
    <row r="1779" spans="1:4">
      <c r="A1779" s="75">
        <v>230168</v>
      </c>
      <c r="B1779" s="76">
        <v>168</v>
      </c>
      <c r="C1779" s="77">
        <v>377.8</v>
      </c>
      <c r="D1779" s="77">
        <v>528.91999999999996</v>
      </c>
    </row>
    <row r="1780" spans="1:4">
      <c r="A1780" s="75">
        <v>230169</v>
      </c>
      <c r="B1780" s="76">
        <v>169</v>
      </c>
      <c r="C1780" s="77">
        <v>379.59</v>
      </c>
      <c r="D1780" s="77">
        <v>531.42999999999995</v>
      </c>
    </row>
    <row r="1781" spans="1:4">
      <c r="A1781" s="75">
        <v>230170</v>
      </c>
      <c r="B1781" s="76">
        <v>170</v>
      </c>
      <c r="C1781" s="77">
        <v>381.87</v>
      </c>
      <c r="D1781" s="77">
        <v>534.62</v>
      </c>
    </row>
    <row r="1782" spans="1:4">
      <c r="A1782" s="75">
        <v>230171</v>
      </c>
      <c r="B1782" s="76">
        <v>171</v>
      </c>
      <c r="C1782" s="77">
        <v>384.15</v>
      </c>
      <c r="D1782" s="77">
        <v>537.80999999999995</v>
      </c>
    </row>
    <row r="1783" spans="1:4">
      <c r="A1783" s="75">
        <v>230172</v>
      </c>
      <c r="B1783" s="76">
        <v>172</v>
      </c>
      <c r="C1783" s="77">
        <v>386.44</v>
      </c>
      <c r="D1783" s="77">
        <v>541.01</v>
      </c>
    </row>
    <row r="1784" spans="1:4">
      <c r="A1784" s="75">
        <v>230173</v>
      </c>
      <c r="B1784" s="76">
        <v>173</v>
      </c>
      <c r="C1784" s="77">
        <v>388.73</v>
      </c>
      <c r="D1784" s="77">
        <v>544.22</v>
      </c>
    </row>
    <row r="1785" spans="1:4">
      <c r="A1785" s="75">
        <v>230174</v>
      </c>
      <c r="B1785" s="76">
        <v>174</v>
      </c>
      <c r="C1785" s="77">
        <v>391.03</v>
      </c>
      <c r="D1785" s="77">
        <v>547.44000000000005</v>
      </c>
    </row>
    <row r="1786" spans="1:4">
      <c r="A1786" s="75">
        <v>230175</v>
      </c>
      <c r="B1786" s="76">
        <v>175</v>
      </c>
      <c r="C1786" s="77">
        <v>393.33</v>
      </c>
      <c r="D1786" s="77">
        <v>550.66999999999996</v>
      </c>
    </row>
    <row r="1787" spans="1:4">
      <c r="A1787" s="75">
        <v>230176</v>
      </c>
      <c r="B1787" s="76">
        <v>176</v>
      </c>
      <c r="C1787" s="77">
        <v>395.65</v>
      </c>
      <c r="D1787" s="77">
        <v>553.9</v>
      </c>
    </row>
    <row r="1788" spans="1:4">
      <c r="A1788" s="75">
        <v>230177</v>
      </c>
      <c r="B1788" s="76">
        <v>177</v>
      </c>
      <c r="C1788" s="77">
        <v>397.96</v>
      </c>
      <c r="D1788" s="77">
        <v>557.15</v>
      </c>
    </row>
    <row r="1789" spans="1:4">
      <c r="A1789" s="75">
        <v>230178</v>
      </c>
      <c r="B1789" s="76">
        <v>178</v>
      </c>
      <c r="C1789" s="77">
        <v>399.76</v>
      </c>
      <c r="D1789" s="77">
        <v>559.66999999999996</v>
      </c>
    </row>
    <row r="1790" spans="1:4">
      <c r="A1790" s="75">
        <v>230179</v>
      </c>
      <c r="B1790" s="76">
        <v>179</v>
      </c>
      <c r="C1790" s="77">
        <v>402.09</v>
      </c>
      <c r="D1790" s="77">
        <v>562.91999999999996</v>
      </c>
    </row>
    <row r="1791" spans="1:4">
      <c r="A1791" s="75">
        <v>230180</v>
      </c>
      <c r="B1791" s="76">
        <v>180</v>
      </c>
      <c r="C1791" s="77">
        <v>404.42</v>
      </c>
      <c r="D1791" s="77">
        <v>566.19000000000005</v>
      </c>
    </row>
    <row r="1792" spans="1:4">
      <c r="A1792" s="75">
        <v>230181</v>
      </c>
      <c r="B1792" s="76">
        <v>181</v>
      </c>
      <c r="C1792" s="77">
        <v>406.76</v>
      </c>
      <c r="D1792" s="77">
        <v>569.47</v>
      </c>
    </row>
    <row r="1793" spans="1:4">
      <c r="A1793" s="75">
        <v>230182</v>
      </c>
      <c r="B1793" s="76">
        <v>182</v>
      </c>
      <c r="C1793" s="77">
        <v>409.11</v>
      </c>
      <c r="D1793" s="77">
        <v>572.75</v>
      </c>
    </row>
    <row r="1794" spans="1:4">
      <c r="A1794" s="75">
        <v>230183</v>
      </c>
      <c r="B1794" s="76">
        <v>183</v>
      </c>
      <c r="C1794" s="77">
        <v>411.46</v>
      </c>
      <c r="D1794" s="77">
        <v>576.04999999999995</v>
      </c>
    </row>
    <row r="1795" spans="1:4">
      <c r="A1795" s="75">
        <v>230184</v>
      </c>
      <c r="B1795" s="76">
        <v>184</v>
      </c>
      <c r="C1795" s="77">
        <v>413.26</v>
      </c>
      <c r="D1795" s="77">
        <v>578.57000000000005</v>
      </c>
    </row>
    <row r="1796" spans="1:4">
      <c r="A1796" s="75">
        <v>230185</v>
      </c>
      <c r="B1796" s="76">
        <v>185</v>
      </c>
      <c r="C1796" s="77">
        <v>415.62</v>
      </c>
      <c r="D1796" s="77">
        <v>581.87</v>
      </c>
    </row>
    <row r="1797" spans="1:4">
      <c r="A1797" s="75">
        <v>230186</v>
      </c>
      <c r="B1797" s="76">
        <v>186</v>
      </c>
      <c r="C1797" s="77">
        <v>418</v>
      </c>
      <c r="D1797" s="77">
        <v>585.19000000000005</v>
      </c>
    </row>
    <row r="1798" spans="1:4">
      <c r="A1798" s="75">
        <v>230187</v>
      </c>
      <c r="B1798" s="76">
        <v>187</v>
      </c>
      <c r="C1798" s="77">
        <v>420.37</v>
      </c>
      <c r="D1798" s="77">
        <v>588.52</v>
      </c>
    </row>
    <row r="1799" spans="1:4">
      <c r="A1799" s="75">
        <v>230188</v>
      </c>
      <c r="B1799" s="76">
        <v>188</v>
      </c>
      <c r="C1799" s="77">
        <v>422.17</v>
      </c>
      <c r="D1799" s="77">
        <v>591.04</v>
      </c>
    </row>
    <row r="1800" spans="1:4">
      <c r="A1800" s="75">
        <v>230189</v>
      </c>
      <c r="B1800" s="76">
        <v>189</v>
      </c>
      <c r="C1800" s="77">
        <v>424.56</v>
      </c>
      <c r="D1800" s="77">
        <v>594.38</v>
      </c>
    </row>
    <row r="1801" spans="1:4">
      <c r="A1801" s="75">
        <v>230190</v>
      </c>
      <c r="B1801" s="76">
        <v>190</v>
      </c>
      <c r="C1801" s="77">
        <v>426.95</v>
      </c>
      <c r="D1801" s="77">
        <v>597.73</v>
      </c>
    </row>
    <row r="1802" spans="1:4">
      <c r="A1802" s="75">
        <v>230191</v>
      </c>
      <c r="B1802" s="76">
        <v>191</v>
      </c>
      <c r="C1802" s="77">
        <v>429.36</v>
      </c>
      <c r="D1802" s="77">
        <v>601.1</v>
      </c>
    </row>
    <row r="1803" spans="1:4">
      <c r="A1803" s="75">
        <v>230192</v>
      </c>
      <c r="B1803" s="76">
        <v>192</v>
      </c>
      <c r="C1803" s="77">
        <v>431.15</v>
      </c>
      <c r="D1803" s="77">
        <v>603.62</v>
      </c>
    </row>
    <row r="1804" spans="1:4">
      <c r="A1804" s="75">
        <v>230193</v>
      </c>
      <c r="B1804" s="76">
        <v>193</v>
      </c>
      <c r="C1804" s="77">
        <v>433.57</v>
      </c>
      <c r="D1804" s="77">
        <v>606.99</v>
      </c>
    </row>
    <row r="1805" spans="1:4">
      <c r="A1805" s="75">
        <v>230194</v>
      </c>
      <c r="B1805" s="76">
        <v>194</v>
      </c>
      <c r="C1805" s="77">
        <v>435.99</v>
      </c>
      <c r="D1805" s="77">
        <v>610.38</v>
      </c>
    </row>
    <row r="1806" spans="1:4">
      <c r="A1806" s="75">
        <v>230195</v>
      </c>
      <c r="B1806" s="76">
        <v>195</v>
      </c>
      <c r="C1806" s="77">
        <v>438.42</v>
      </c>
      <c r="D1806" s="77">
        <v>613.78</v>
      </c>
    </row>
    <row r="1807" spans="1:4">
      <c r="A1807" s="75">
        <v>230196</v>
      </c>
      <c r="B1807" s="76">
        <v>196</v>
      </c>
      <c r="C1807" s="77">
        <v>440.21</v>
      </c>
      <c r="D1807" s="77">
        <v>616.29999999999995</v>
      </c>
    </row>
    <row r="1808" spans="1:4">
      <c r="A1808" s="75">
        <v>230197</v>
      </c>
      <c r="B1808" s="76">
        <v>197</v>
      </c>
      <c r="C1808" s="77">
        <v>442.65</v>
      </c>
      <c r="D1808" s="77">
        <v>619.71</v>
      </c>
    </row>
    <row r="1809" spans="1:4">
      <c r="A1809" s="75">
        <v>230198</v>
      </c>
      <c r="B1809" s="76">
        <v>198</v>
      </c>
      <c r="C1809" s="77">
        <v>445.1</v>
      </c>
      <c r="D1809" s="77">
        <v>623.14</v>
      </c>
    </row>
    <row r="1810" spans="1:4">
      <c r="A1810" s="75">
        <v>230199</v>
      </c>
      <c r="B1810" s="76">
        <v>199</v>
      </c>
      <c r="C1810" s="77">
        <v>446.9</v>
      </c>
      <c r="D1810" s="77">
        <v>625.66</v>
      </c>
    </row>
    <row r="1811" spans="1:4">
      <c r="A1811" s="75">
        <v>230200</v>
      </c>
      <c r="B1811" s="76">
        <v>200</v>
      </c>
      <c r="C1811" s="77">
        <v>449.36</v>
      </c>
      <c r="D1811" s="77">
        <v>629.1</v>
      </c>
    </row>
    <row r="1812" spans="1:4">
      <c r="A1812" s="75">
        <v>230201</v>
      </c>
      <c r="B1812" s="79" t="s">
        <v>112</v>
      </c>
      <c r="C1812" s="80">
        <v>2.25</v>
      </c>
      <c r="D1812" s="80">
        <v>3.15</v>
      </c>
    </row>
    <row r="1813" spans="1:4">
      <c r="A1813" s="75">
        <v>240001</v>
      </c>
      <c r="B1813" s="76">
        <v>1</v>
      </c>
      <c r="C1813" s="77">
        <v>7.92</v>
      </c>
      <c r="D1813" s="77">
        <v>11.09</v>
      </c>
    </row>
    <row r="1814" spans="1:4">
      <c r="A1814" s="75">
        <v>240002</v>
      </c>
      <c r="B1814" s="76">
        <v>2</v>
      </c>
      <c r="C1814" s="77">
        <v>9.5399999999999991</v>
      </c>
      <c r="D1814" s="77">
        <v>13.35</v>
      </c>
    </row>
    <row r="1815" spans="1:4">
      <c r="A1815" s="75">
        <v>240003</v>
      </c>
      <c r="B1815" s="76">
        <v>3</v>
      </c>
      <c r="C1815" s="77">
        <v>11.15</v>
      </c>
      <c r="D1815" s="77">
        <v>15.61</v>
      </c>
    </row>
    <row r="1816" spans="1:4">
      <c r="A1816" s="75">
        <v>240004</v>
      </c>
      <c r="B1816" s="76">
        <v>4</v>
      </c>
      <c r="C1816" s="77">
        <v>12.77</v>
      </c>
      <c r="D1816" s="77">
        <v>17.87</v>
      </c>
    </row>
    <row r="1817" spans="1:4">
      <c r="A1817" s="75">
        <v>240005</v>
      </c>
      <c r="B1817" s="76">
        <v>5</v>
      </c>
      <c r="C1817" s="77">
        <v>14.38</v>
      </c>
      <c r="D1817" s="77">
        <v>20.13</v>
      </c>
    </row>
    <row r="1818" spans="1:4">
      <c r="A1818" s="75">
        <v>240006</v>
      </c>
      <c r="B1818" s="76">
        <v>6</v>
      </c>
      <c r="C1818" s="77">
        <v>16</v>
      </c>
      <c r="D1818" s="77">
        <v>22.39</v>
      </c>
    </row>
    <row r="1819" spans="1:4">
      <c r="A1819" s="75">
        <v>240007</v>
      </c>
      <c r="B1819" s="76">
        <v>7</v>
      </c>
      <c r="C1819" s="77">
        <v>17.61</v>
      </c>
      <c r="D1819" s="77">
        <v>24.65</v>
      </c>
    </row>
    <row r="1820" spans="1:4">
      <c r="A1820" s="75">
        <v>240008</v>
      </c>
      <c r="B1820" s="76">
        <v>8</v>
      </c>
      <c r="C1820" s="77">
        <v>19.46</v>
      </c>
      <c r="D1820" s="77">
        <v>27.25</v>
      </c>
    </row>
    <row r="1821" spans="1:4">
      <c r="A1821" s="75">
        <v>240009</v>
      </c>
      <c r="B1821" s="76">
        <v>9</v>
      </c>
      <c r="C1821" s="77">
        <v>21.74</v>
      </c>
      <c r="D1821" s="77">
        <v>30.43</v>
      </c>
    </row>
    <row r="1822" spans="1:4">
      <c r="A1822" s="75">
        <v>240010</v>
      </c>
      <c r="B1822" s="76">
        <v>10</v>
      </c>
      <c r="C1822" s="77">
        <v>24.01</v>
      </c>
      <c r="D1822" s="77">
        <v>33.619999999999997</v>
      </c>
    </row>
    <row r="1823" spans="1:4">
      <c r="A1823" s="75">
        <v>240011</v>
      </c>
      <c r="B1823" s="76">
        <v>11</v>
      </c>
      <c r="C1823" s="77">
        <v>26.29</v>
      </c>
      <c r="D1823" s="77">
        <v>36.799999999999997</v>
      </c>
    </row>
    <row r="1824" spans="1:4">
      <c r="A1824" s="75">
        <v>240012</v>
      </c>
      <c r="B1824" s="76">
        <v>12</v>
      </c>
      <c r="C1824" s="77">
        <v>28.56</v>
      </c>
      <c r="D1824" s="77">
        <v>39.99</v>
      </c>
    </row>
    <row r="1825" spans="1:4">
      <c r="A1825" s="75">
        <v>240013</v>
      </c>
      <c r="B1825" s="76">
        <v>13</v>
      </c>
      <c r="C1825" s="77">
        <v>30.84</v>
      </c>
      <c r="D1825" s="77">
        <v>43.17</v>
      </c>
    </row>
    <row r="1826" spans="1:4">
      <c r="A1826" s="75">
        <v>240014</v>
      </c>
      <c r="B1826" s="76">
        <v>14</v>
      </c>
      <c r="C1826" s="77">
        <v>33.11</v>
      </c>
      <c r="D1826" s="77">
        <v>46.36</v>
      </c>
    </row>
    <row r="1827" spans="1:4">
      <c r="A1827" s="75">
        <v>240015</v>
      </c>
      <c r="B1827" s="76">
        <v>15</v>
      </c>
      <c r="C1827" s="77">
        <v>35.39</v>
      </c>
      <c r="D1827" s="77">
        <v>49.54</v>
      </c>
    </row>
    <row r="1828" spans="1:4">
      <c r="A1828" s="75">
        <v>240016</v>
      </c>
      <c r="B1828" s="76">
        <v>16</v>
      </c>
      <c r="C1828" s="77">
        <v>37.67</v>
      </c>
      <c r="D1828" s="77">
        <v>52.73</v>
      </c>
    </row>
    <row r="1829" spans="1:4">
      <c r="A1829" s="75">
        <v>240017</v>
      </c>
      <c r="B1829" s="76">
        <v>17</v>
      </c>
      <c r="C1829" s="77">
        <v>39.94</v>
      </c>
      <c r="D1829" s="77">
        <v>55.91</v>
      </c>
    </row>
    <row r="1830" spans="1:4">
      <c r="A1830" s="75">
        <v>240018</v>
      </c>
      <c r="B1830" s="76">
        <v>18</v>
      </c>
      <c r="C1830" s="77">
        <v>42.21</v>
      </c>
      <c r="D1830" s="77">
        <v>59.1</v>
      </c>
    </row>
    <row r="1831" spans="1:4">
      <c r="A1831" s="75">
        <v>240019</v>
      </c>
      <c r="B1831" s="76">
        <v>19</v>
      </c>
      <c r="C1831" s="77">
        <v>44.49</v>
      </c>
      <c r="D1831" s="77">
        <v>62.29</v>
      </c>
    </row>
    <row r="1832" spans="1:4">
      <c r="A1832" s="75">
        <v>240020</v>
      </c>
      <c r="B1832" s="76">
        <v>20</v>
      </c>
      <c r="C1832" s="77">
        <v>46.77</v>
      </c>
      <c r="D1832" s="77">
        <v>65.48</v>
      </c>
    </row>
    <row r="1833" spans="1:4">
      <c r="A1833" s="75">
        <v>240021</v>
      </c>
      <c r="B1833" s="76">
        <v>21</v>
      </c>
      <c r="C1833" s="77">
        <v>49.04</v>
      </c>
      <c r="D1833" s="77">
        <v>68.66</v>
      </c>
    </row>
    <row r="1834" spans="1:4">
      <c r="A1834" s="75">
        <v>240022</v>
      </c>
      <c r="B1834" s="76">
        <v>22</v>
      </c>
      <c r="C1834" s="77">
        <v>51.32</v>
      </c>
      <c r="D1834" s="77">
        <v>71.849999999999994</v>
      </c>
    </row>
    <row r="1835" spans="1:4">
      <c r="A1835" s="75">
        <v>240023</v>
      </c>
      <c r="B1835" s="76">
        <v>23</v>
      </c>
      <c r="C1835" s="77">
        <v>53.59</v>
      </c>
      <c r="D1835" s="77">
        <v>75.03</v>
      </c>
    </row>
    <row r="1836" spans="1:4">
      <c r="A1836" s="75">
        <v>240024</v>
      </c>
      <c r="B1836" s="76">
        <v>24</v>
      </c>
      <c r="C1836" s="77">
        <v>55.87</v>
      </c>
      <c r="D1836" s="77">
        <v>78.22</v>
      </c>
    </row>
    <row r="1837" spans="1:4">
      <c r="A1837" s="75">
        <v>240025</v>
      </c>
      <c r="B1837" s="76">
        <v>25</v>
      </c>
      <c r="C1837" s="77">
        <v>58.15</v>
      </c>
      <c r="D1837" s="77">
        <v>81.41</v>
      </c>
    </row>
    <row r="1838" spans="1:4">
      <c r="A1838" s="75">
        <v>240026</v>
      </c>
      <c r="B1838" s="76">
        <v>26</v>
      </c>
      <c r="C1838" s="77">
        <v>60.42</v>
      </c>
      <c r="D1838" s="77">
        <v>84.59</v>
      </c>
    </row>
    <row r="1839" spans="1:4">
      <c r="A1839" s="75">
        <v>240027</v>
      </c>
      <c r="B1839" s="76">
        <v>27</v>
      </c>
      <c r="C1839" s="77">
        <v>62.7</v>
      </c>
      <c r="D1839" s="77">
        <v>87.78</v>
      </c>
    </row>
    <row r="1840" spans="1:4">
      <c r="A1840" s="75">
        <v>240028</v>
      </c>
      <c r="B1840" s="76">
        <v>28</v>
      </c>
      <c r="C1840" s="77">
        <v>64.98</v>
      </c>
      <c r="D1840" s="77">
        <v>90.97</v>
      </c>
    </row>
    <row r="1841" spans="1:4">
      <c r="A1841" s="75">
        <v>240029</v>
      </c>
      <c r="B1841" s="76">
        <v>29</v>
      </c>
      <c r="C1841" s="77">
        <v>67.42</v>
      </c>
      <c r="D1841" s="77">
        <v>94.13</v>
      </c>
    </row>
    <row r="1842" spans="1:4">
      <c r="A1842" s="75">
        <v>240030</v>
      </c>
      <c r="B1842" s="76">
        <v>30</v>
      </c>
      <c r="C1842" s="77">
        <v>69.53</v>
      </c>
      <c r="D1842" s="77">
        <v>97.34</v>
      </c>
    </row>
    <row r="1843" spans="1:4">
      <c r="A1843" s="75">
        <v>240031</v>
      </c>
      <c r="B1843" s="76">
        <v>31</v>
      </c>
      <c r="C1843" s="77">
        <v>71.790000000000006</v>
      </c>
      <c r="D1843" s="77">
        <v>100.5</v>
      </c>
    </row>
    <row r="1844" spans="1:4">
      <c r="A1844" s="75">
        <v>240032</v>
      </c>
      <c r="B1844" s="76">
        <v>32</v>
      </c>
      <c r="C1844" s="77">
        <v>74.08</v>
      </c>
      <c r="D1844" s="77">
        <v>103.71</v>
      </c>
    </row>
    <row r="1845" spans="1:4">
      <c r="A1845" s="75">
        <v>240033</v>
      </c>
      <c r="B1845" s="76">
        <v>33</v>
      </c>
      <c r="C1845" s="77">
        <v>76.349999999999994</v>
      </c>
      <c r="D1845" s="77">
        <v>106.89</v>
      </c>
    </row>
    <row r="1846" spans="1:4">
      <c r="A1846" s="75">
        <v>240034</v>
      </c>
      <c r="B1846" s="76">
        <v>34</v>
      </c>
      <c r="C1846" s="77">
        <v>78.63</v>
      </c>
      <c r="D1846" s="77">
        <v>110.09</v>
      </c>
    </row>
    <row r="1847" spans="1:4">
      <c r="A1847" s="75">
        <v>240035</v>
      </c>
      <c r="B1847" s="76">
        <v>35</v>
      </c>
      <c r="C1847" s="77">
        <v>80.89</v>
      </c>
      <c r="D1847" s="77">
        <v>113.25</v>
      </c>
    </row>
    <row r="1848" spans="1:4">
      <c r="A1848" s="75">
        <v>240036</v>
      </c>
      <c r="B1848" s="76">
        <v>36</v>
      </c>
      <c r="C1848" s="77">
        <v>83.18</v>
      </c>
      <c r="D1848" s="77">
        <v>116.45</v>
      </c>
    </row>
    <row r="1849" spans="1:4">
      <c r="A1849" s="75">
        <v>240037</v>
      </c>
      <c r="B1849" s="76">
        <v>37</v>
      </c>
      <c r="C1849" s="77">
        <v>85.46</v>
      </c>
      <c r="D1849" s="77">
        <v>119.64</v>
      </c>
    </row>
    <row r="1850" spans="1:4">
      <c r="A1850" s="75">
        <v>240038</v>
      </c>
      <c r="B1850" s="76">
        <v>38</v>
      </c>
      <c r="C1850" s="77">
        <v>87.74</v>
      </c>
      <c r="D1850" s="77">
        <v>122.83</v>
      </c>
    </row>
    <row r="1851" spans="1:4">
      <c r="A1851" s="75">
        <v>240039</v>
      </c>
      <c r="B1851" s="76">
        <v>39</v>
      </c>
      <c r="C1851" s="77">
        <v>90.01</v>
      </c>
      <c r="D1851" s="77">
        <v>126.02</v>
      </c>
    </row>
    <row r="1852" spans="1:4">
      <c r="A1852" s="75">
        <v>240040</v>
      </c>
      <c r="B1852" s="76">
        <v>40</v>
      </c>
      <c r="C1852" s="77">
        <v>92.28</v>
      </c>
      <c r="D1852" s="77">
        <v>129.19</v>
      </c>
    </row>
    <row r="1853" spans="1:4">
      <c r="A1853" s="75">
        <v>240041</v>
      </c>
      <c r="B1853" s="76">
        <v>41</v>
      </c>
      <c r="C1853" s="77">
        <v>94.57</v>
      </c>
      <c r="D1853" s="77">
        <v>132.38999999999999</v>
      </c>
    </row>
    <row r="1854" spans="1:4">
      <c r="A1854" s="75">
        <v>240042</v>
      </c>
      <c r="B1854" s="76">
        <v>42</v>
      </c>
      <c r="C1854" s="77">
        <v>96.84</v>
      </c>
      <c r="D1854" s="77">
        <v>135.58000000000001</v>
      </c>
    </row>
    <row r="1855" spans="1:4">
      <c r="A1855" s="75">
        <v>240043</v>
      </c>
      <c r="B1855" s="76">
        <v>43</v>
      </c>
      <c r="C1855" s="77">
        <v>99.11</v>
      </c>
      <c r="D1855" s="77">
        <v>138.75</v>
      </c>
    </row>
    <row r="1856" spans="1:4">
      <c r="A1856" s="75">
        <v>240044</v>
      </c>
      <c r="B1856" s="76">
        <v>44</v>
      </c>
      <c r="C1856" s="77">
        <v>101.39</v>
      </c>
      <c r="D1856" s="77">
        <v>141.94999999999999</v>
      </c>
    </row>
    <row r="1857" spans="1:4">
      <c r="A1857" s="75">
        <v>240045</v>
      </c>
      <c r="B1857" s="76">
        <v>45</v>
      </c>
      <c r="C1857" s="77">
        <v>103.66</v>
      </c>
      <c r="D1857" s="77">
        <v>145.12</v>
      </c>
    </row>
    <row r="1858" spans="1:4">
      <c r="A1858" s="75">
        <v>240046</v>
      </c>
      <c r="B1858" s="76">
        <v>46</v>
      </c>
      <c r="C1858" s="77">
        <v>105.94</v>
      </c>
      <c r="D1858" s="77">
        <v>148.32</v>
      </c>
    </row>
    <row r="1859" spans="1:4">
      <c r="A1859" s="75">
        <v>240047</v>
      </c>
      <c r="B1859" s="76">
        <v>47</v>
      </c>
      <c r="C1859" s="77">
        <v>108.21</v>
      </c>
      <c r="D1859" s="77">
        <v>151.49</v>
      </c>
    </row>
    <row r="1860" spans="1:4">
      <c r="A1860" s="75">
        <v>240048</v>
      </c>
      <c r="B1860" s="76">
        <v>48</v>
      </c>
      <c r="C1860" s="77">
        <v>110.49</v>
      </c>
      <c r="D1860" s="77">
        <v>154.69</v>
      </c>
    </row>
    <row r="1861" spans="1:4">
      <c r="A1861" s="75">
        <v>240049</v>
      </c>
      <c r="B1861" s="76">
        <v>49</v>
      </c>
      <c r="C1861" s="77">
        <v>112.75</v>
      </c>
      <c r="D1861" s="77">
        <v>157.85</v>
      </c>
    </row>
    <row r="1862" spans="1:4">
      <c r="A1862" s="75">
        <v>240050</v>
      </c>
      <c r="B1862" s="76">
        <v>50</v>
      </c>
      <c r="C1862" s="77">
        <v>115.02</v>
      </c>
      <c r="D1862" s="77">
        <v>161.03</v>
      </c>
    </row>
    <row r="1863" spans="1:4">
      <c r="A1863" s="75">
        <v>240051</v>
      </c>
      <c r="B1863" s="76">
        <v>51</v>
      </c>
      <c r="C1863" s="77">
        <v>117.31</v>
      </c>
      <c r="D1863" s="77">
        <v>164.24</v>
      </c>
    </row>
    <row r="1864" spans="1:4">
      <c r="A1864" s="75">
        <v>240052</v>
      </c>
      <c r="B1864" s="76">
        <v>52</v>
      </c>
      <c r="C1864" s="77">
        <v>119.57</v>
      </c>
      <c r="D1864" s="77">
        <v>167.4</v>
      </c>
    </row>
    <row r="1865" spans="1:4">
      <c r="A1865" s="75">
        <v>240053</v>
      </c>
      <c r="B1865" s="76">
        <v>53</v>
      </c>
      <c r="C1865" s="77">
        <v>121.85</v>
      </c>
      <c r="D1865" s="77">
        <v>170.59</v>
      </c>
    </row>
    <row r="1866" spans="1:4">
      <c r="A1866" s="75">
        <v>240054</v>
      </c>
      <c r="B1866" s="76">
        <v>54</v>
      </c>
      <c r="C1866" s="77">
        <v>124.14</v>
      </c>
      <c r="D1866" s="77">
        <v>173.8</v>
      </c>
    </row>
    <row r="1867" spans="1:4">
      <c r="A1867" s="75">
        <v>240055</v>
      </c>
      <c r="B1867" s="76">
        <v>55</v>
      </c>
      <c r="C1867" s="77">
        <v>126.4</v>
      </c>
      <c r="D1867" s="77">
        <v>176.96</v>
      </c>
    </row>
    <row r="1868" spans="1:4">
      <c r="A1868" s="75">
        <v>240056</v>
      </c>
      <c r="B1868" s="76">
        <v>56</v>
      </c>
      <c r="C1868" s="77">
        <v>128.66999999999999</v>
      </c>
      <c r="D1868" s="77">
        <v>180.14</v>
      </c>
    </row>
    <row r="1869" spans="1:4">
      <c r="A1869" s="75">
        <v>240057</v>
      </c>
      <c r="B1869" s="76">
        <v>57</v>
      </c>
      <c r="C1869" s="77">
        <v>130.96</v>
      </c>
      <c r="D1869" s="77">
        <v>183.34</v>
      </c>
    </row>
    <row r="1870" spans="1:4">
      <c r="A1870" s="75">
        <v>240058</v>
      </c>
      <c r="B1870" s="76">
        <v>58</v>
      </c>
      <c r="C1870" s="77">
        <v>133.26</v>
      </c>
      <c r="D1870" s="77">
        <v>186.57</v>
      </c>
    </row>
    <row r="1871" spans="1:4">
      <c r="A1871" s="75">
        <v>240059</v>
      </c>
      <c r="B1871" s="76">
        <v>59</v>
      </c>
      <c r="C1871" s="77">
        <v>135.52000000000001</v>
      </c>
      <c r="D1871" s="77">
        <v>189.73</v>
      </c>
    </row>
    <row r="1872" spans="1:4">
      <c r="A1872" s="75">
        <v>240060</v>
      </c>
      <c r="B1872" s="76">
        <v>60</v>
      </c>
      <c r="C1872" s="77">
        <v>137.79</v>
      </c>
      <c r="D1872" s="77">
        <v>192.91</v>
      </c>
    </row>
    <row r="1873" spans="1:4">
      <c r="A1873" s="75">
        <v>240061</v>
      </c>
      <c r="B1873" s="76">
        <v>61</v>
      </c>
      <c r="C1873" s="77">
        <v>140.08000000000001</v>
      </c>
      <c r="D1873" s="77">
        <v>196.11</v>
      </c>
    </row>
    <row r="1874" spans="1:4">
      <c r="A1874" s="75">
        <v>240062</v>
      </c>
      <c r="B1874" s="76">
        <v>62</v>
      </c>
      <c r="C1874" s="77">
        <v>142.38</v>
      </c>
      <c r="D1874" s="77">
        <v>199.33</v>
      </c>
    </row>
    <row r="1875" spans="1:4">
      <c r="A1875" s="75">
        <v>240063</v>
      </c>
      <c r="B1875" s="76">
        <v>63</v>
      </c>
      <c r="C1875" s="77">
        <v>144.62</v>
      </c>
      <c r="D1875" s="77">
        <v>202.47</v>
      </c>
    </row>
    <row r="1876" spans="1:4">
      <c r="A1876" s="75">
        <v>240064</v>
      </c>
      <c r="B1876" s="76">
        <v>64</v>
      </c>
      <c r="C1876" s="77">
        <v>146.88</v>
      </c>
      <c r="D1876" s="77">
        <v>205.64</v>
      </c>
    </row>
    <row r="1877" spans="1:4">
      <c r="A1877" s="75">
        <v>240065</v>
      </c>
      <c r="B1877" s="76">
        <v>65</v>
      </c>
      <c r="C1877" s="77">
        <v>149.15</v>
      </c>
      <c r="D1877" s="77">
        <v>208.82</v>
      </c>
    </row>
    <row r="1878" spans="1:4">
      <c r="A1878" s="75">
        <v>240066</v>
      </c>
      <c r="B1878" s="76">
        <v>66</v>
      </c>
      <c r="C1878" s="77">
        <v>151.44</v>
      </c>
      <c r="D1878" s="77">
        <v>212.01</v>
      </c>
    </row>
    <row r="1879" spans="1:4">
      <c r="A1879" s="75">
        <v>240067</v>
      </c>
      <c r="B1879" s="76">
        <v>67</v>
      </c>
      <c r="C1879" s="77">
        <v>153.74</v>
      </c>
      <c r="D1879" s="77">
        <v>215.23</v>
      </c>
    </row>
    <row r="1880" spans="1:4">
      <c r="A1880" s="75">
        <v>240068</v>
      </c>
      <c r="B1880" s="76">
        <v>68</v>
      </c>
      <c r="C1880" s="77">
        <v>155.97</v>
      </c>
      <c r="D1880" s="77">
        <v>218.36</v>
      </c>
    </row>
    <row r="1881" spans="1:4">
      <c r="A1881" s="75">
        <v>240069</v>
      </c>
      <c r="B1881" s="76">
        <v>69</v>
      </c>
      <c r="C1881" s="77">
        <v>158.29</v>
      </c>
      <c r="D1881" s="77">
        <v>221.61</v>
      </c>
    </row>
    <row r="1882" spans="1:4">
      <c r="A1882" s="75">
        <v>240070</v>
      </c>
      <c r="B1882" s="76">
        <v>70</v>
      </c>
      <c r="C1882" s="77">
        <v>160.55000000000001</v>
      </c>
      <c r="D1882" s="77">
        <v>224.77</v>
      </c>
    </row>
    <row r="1883" spans="1:4">
      <c r="A1883" s="75">
        <v>240071</v>
      </c>
      <c r="B1883" s="76">
        <v>71</v>
      </c>
      <c r="C1883" s="77">
        <v>162.82</v>
      </c>
      <c r="D1883" s="77">
        <v>227.94</v>
      </c>
    </row>
    <row r="1884" spans="1:4">
      <c r="A1884" s="75">
        <v>240072</v>
      </c>
      <c r="B1884" s="76">
        <v>72</v>
      </c>
      <c r="C1884" s="77">
        <v>165.09</v>
      </c>
      <c r="D1884" s="77">
        <v>231.13</v>
      </c>
    </row>
    <row r="1885" spans="1:4">
      <c r="A1885" s="75">
        <v>240073</v>
      </c>
      <c r="B1885" s="76">
        <v>73</v>
      </c>
      <c r="C1885" s="77">
        <v>167.38</v>
      </c>
      <c r="D1885" s="77">
        <v>234.34</v>
      </c>
    </row>
    <row r="1886" spans="1:4">
      <c r="A1886" s="75">
        <v>240074</v>
      </c>
      <c r="B1886" s="76">
        <v>74</v>
      </c>
      <c r="C1886" s="77">
        <v>169.69</v>
      </c>
      <c r="D1886" s="77">
        <v>237.56</v>
      </c>
    </row>
    <row r="1887" spans="1:4">
      <c r="A1887" s="75">
        <v>240075</v>
      </c>
      <c r="B1887" s="76">
        <v>75</v>
      </c>
      <c r="C1887" s="77">
        <v>171.91</v>
      </c>
      <c r="D1887" s="77">
        <v>240.67</v>
      </c>
    </row>
    <row r="1888" spans="1:4">
      <c r="A1888" s="75">
        <v>240076</v>
      </c>
      <c r="B1888" s="76">
        <v>76</v>
      </c>
      <c r="C1888" s="77">
        <v>174.23</v>
      </c>
      <c r="D1888" s="77">
        <v>243.93</v>
      </c>
    </row>
    <row r="1889" spans="1:4">
      <c r="A1889" s="75">
        <v>240077</v>
      </c>
      <c r="B1889" s="76">
        <v>77</v>
      </c>
      <c r="C1889" s="77">
        <v>176.47</v>
      </c>
      <c r="D1889" s="77">
        <v>247.06</v>
      </c>
    </row>
    <row r="1890" spans="1:4">
      <c r="A1890" s="75">
        <v>240078</v>
      </c>
      <c r="B1890" s="76">
        <v>78</v>
      </c>
      <c r="C1890" s="77">
        <v>178.72</v>
      </c>
      <c r="D1890" s="77">
        <v>250.21</v>
      </c>
    </row>
    <row r="1891" spans="1:4">
      <c r="A1891" s="75">
        <v>240079</v>
      </c>
      <c r="B1891" s="76">
        <v>79</v>
      </c>
      <c r="C1891" s="77">
        <v>181.09</v>
      </c>
      <c r="D1891" s="77">
        <v>253.52</v>
      </c>
    </row>
    <row r="1892" spans="1:4">
      <c r="A1892" s="75">
        <v>240080</v>
      </c>
      <c r="B1892" s="76">
        <v>80</v>
      </c>
      <c r="C1892" s="77">
        <v>183.36</v>
      </c>
      <c r="D1892" s="77">
        <v>256.7</v>
      </c>
    </row>
    <row r="1893" spans="1:4">
      <c r="A1893" s="75">
        <v>240081</v>
      </c>
      <c r="B1893" s="76">
        <v>81</v>
      </c>
      <c r="C1893" s="77">
        <v>185.64</v>
      </c>
      <c r="D1893" s="77">
        <v>259.89999999999998</v>
      </c>
    </row>
    <row r="1894" spans="1:4">
      <c r="A1894" s="75">
        <v>240082</v>
      </c>
      <c r="B1894" s="76">
        <v>82</v>
      </c>
      <c r="C1894" s="77">
        <v>187.82</v>
      </c>
      <c r="D1894" s="77">
        <v>262.95</v>
      </c>
    </row>
    <row r="1895" spans="1:4">
      <c r="A1895" s="75">
        <v>240083</v>
      </c>
      <c r="B1895" s="76">
        <v>83</v>
      </c>
      <c r="C1895" s="77">
        <v>190.12</v>
      </c>
      <c r="D1895" s="77">
        <v>266.17</v>
      </c>
    </row>
    <row r="1896" spans="1:4">
      <c r="A1896" s="75">
        <v>240084</v>
      </c>
      <c r="B1896" s="76">
        <v>84</v>
      </c>
      <c r="C1896" s="77">
        <v>192.43</v>
      </c>
      <c r="D1896" s="77">
        <v>269.41000000000003</v>
      </c>
    </row>
    <row r="1897" spans="1:4">
      <c r="A1897" s="75">
        <v>240085</v>
      </c>
      <c r="B1897" s="76">
        <v>85</v>
      </c>
      <c r="C1897" s="77">
        <v>194.76</v>
      </c>
      <c r="D1897" s="77">
        <v>272.67</v>
      </c>
    </row>
    <row r="1898" spans="1:4">
      <c r="A1898" s="75">
        <v>240086</v>
      </c>
      <c r="B1898" s="76">
        <v>86</v>
      </c>
      <c r="C1898" s="77">
        <v>196.97</v>
      </c>
      <c r="D1898" s="77">
        <v>275.76</v>
      </c>
    </row>
    <row r="1899" spans="1:4">
      <c r="A1899" s="75">
        <v>240087</v>
      </c>
      <c r="B1899" s="76">
        <v>87</v>
      </c>
      <c r="C1899" s="77">
        <v>199.19</v>
      </c>
      <c r="D1899" s="77">
        <v>278.87</v>
      </c>
    </row>
    <row r="1900" spans="1:4">
      <c r="A1900" s="75">
        <v>240088</v>
      </c>
      <c r="B1900" s="76">
        <v>88</v>
      </c>
      <c r="C1900" s="77">
        <v>201.55</v>
      </c>
      <c r="D1900" s="77">
        <v>282.17</v>
      </c>
    </row>
    <row r="1901" spans="1:4">
      <c r="A1901" s="75">
        <v>240089</v>
      </c>
      <c r="B1901" s="76">
        <v>89</v>
      </c>
      <c r="C1901" s="77">
        <v>203.79</v>
      </c>
      <c r="D1901" s="77">
        <v>285.3</v>
      </c>
    </row>
    <row r="1902" spans="1:4">
      <c r="A1902" s="75">
        <v>240090</v>
      </c>
      <c r="B1902" s="76">
        <v>90</v>
      </c>
      <c r="C1902" s="77">
        <v>206.03</v>
      </c>
      <c r="D1902" s="77">
        <v>288.45</v>
      </c>
    </row>
    <row r="1903" spans="1:4">
      <c r="A1903" s="75">
        <v>240091</v>
      </c>
      <c r="B1903" s="76">
        <v>91</v>
      </c>
      <c r="C1903" s="77">
        <v>208.43</v>
      </c>
      <c r="D1903" s="77">
        <v>291.8</v>
      </c>
    </row>
    <row r="1904" spans="1:4">
      <c r="A1904" s="75">
        <v>240092</v>
      </c>
      <c r="B1904" s="76">
        <v>92</v>
      </c>
      <c r="C1904" s="77">
        <v>210.69</v>
      </c>
      <c r="D1904" s="77">
        <v>294.97000000000003</v>
      </c>
    </row>
    <row r="1905" spans="1:4">
      <c r="A1905" s="75">
        <v>240093</v>
      </c>
      <c r="B1905" s="76">
        <v>93</v>
      </c>
      <c r="C1905" s="77">
        <v>212.97</v>
      </c>
      <c r="D1905" s="77">
        <v>298.14999999999998</v>
      </c>
    </row>
    <row r="1906" spans="1:4">
      <c r="A1906" s="75">
        <v>240094</v>
      </c>
      <c r="B1906" s="76">
        <v>94</v>
      </c>
      <c r="C1906" s="77">
        <v>215.25</v>
      </c>
      <c r="D1906" s="77">
        <v>301.35000000000002</v>
      </c>
    </row>
    <row r="1907" spans="1:4">
      <c r="A1907" s="75">
        <v>240095</v>
      </c>
      <c r="B1907" s="76">
        <v>95</v>
      </c>
      <c r="C1907" s="77">
        <v>217.39</v>
      </c>
      <c r="D1907" s="77">
        <v>304.35000000000002</v>
      </c>
    </row>
    <row r="1908" spans="1:4">
      <c r="A1908" s="75">
        <v>240096</v>
      </c>
      <c r="B1908" s="76">
        <v>96</v>
      </c>
      <c r="C1908" s="77">
        <v>219.69</v>
      </c>
      <c r="D1908" s="77">
        <v>307.56</v>
      </c>
    </row>
    <row r="1909" spans="1:4">
      <c r="A1909" s="75">
        <v>240097</v>
      </c>
      <c r="B1909" s="76">
        <v>97</v>
      </c>
      <c r="C1909" s="77">
        <v>222</v>
      </c>
      <c r="D1909" s="77">
        <v>310.8</v>
      </c>
    </row>
    <row r="1910" spans="1:4">
      <c r="A1910" s="75">
        <v>240098</v>
      </c>
      <c r="B1910" s="76">
        <v>98</v>
      </c>
      <c r="C1910" s="77">
        <v>224.32</v>
      </c>
      <c r="D1910" s="77">
        <v>314.05</v>
      </c>
    </row>
    <row r="1911" spans="1:4">
      <c r="A1911" s="75">
        <v>240099</v>
      </c>
      <c r="B1911" s="76">
        <v>99</v>
      </c>
      <c r="C1911" s="77">
        <v>226.65</v>
      </c>
      <c r="D1911" s="77">
        <v>317.31</v>
      </c>
    </row>
    <row r="1912" spans="1:4">
      <c r="A1912" s="75">
        <v>240100</v>
      </c>
      <c r="B1912" s="76">
        <v>100</v>
      </c>
      <c r="C1912" s="77">
        <v>228.82</v>
      </c>
      <c r="D1912" s="77">
        <v>320.35000000000002</v>
      </c>
    </row>
    <row r="1913" spans="1:4">
      <c r="A1913" s="75">
        <v>240101</v>
      </c>
      <c r="B1913" s="76">
        <v>101</v>
      </c>
      <c r="C1913" s="77">
        <v>231.17</v>
      </c>
      <c r="D1913" s="77">
        <v>323.64</v>
      </c>
    </row>
    <row r="1914" spans="1:4">
      <c r="A1914" s="75">
        <v>240102</v>
      </c>
      <c r="B1914" s="76">
        <v>102</v>
      </c>
      <c r="C1914" s="77">
        <v>233.36</v>
      </c>
      <c r="D1914" s="77">
        <v>326.7</v>
      </c>
    </row>
    <row r="1915" spans="1:4">
      <c r="A1915" s="75">
        <v>240103</v>
      </c>
      <c r="B1915" s="76">
        <v>103</v>
      </c>
      <c r="C1915" s="77">
        <v>235.73</v>
      </c>
      <c r="D1915" s="77">
        <v>330.02</v>
      </c>
    </row>
    <row r="1916" spans="1:4">
      <c r="A1916" s="75">
        <v>240104</v>
      </c>
      <c r="B1916" s="76">
        <v>104</v>
      </c>
      <c r="C1916" s="77">
        <v>237.93</v>
      </c>
      <c r="D1916" s="77">
        <v>333.1</v>
      </c>
    </row>
    <row r="1917" spans="1:4">
      <c r="A1917" s="75">
        <v>240105</v>
      </c>
      <c r="B1917" s="76">
        <v>105</v>
      </c>
      <c r="C1917" s="77">
        <v>240.32</v>
      </c>
      <c r="D1917" s="77">
        <v>336.44</v>
      </c>
    </row>
    <row r="1918" spans="1:4">
      <c r="A1918" s="75">
        <v>240106</v>
      </c>
      <c r="B1918" s="76">
        <v>106</v>
      </c>
      <c r="C1918" s="77">
        <v>242.53</v>
      </c>
      <c r="D1918" s="77">
        <v>339.54</v>
      </c>
    </row>
    <row r="1919" spans="1:4">
      <c r="A1919" s="75">
        <v>240107</v>
      </c>
      <c r="B1919" s="76">
        <v>107</v>
      </c>
      <c r="C1919" s="77">
        <v>244.75</v>
      </c>
      <c r="D1919" s="77">
        <v>342.65</v>
      </c>
    </row>
    <row r="1920" spans="1:4">
      <c r="A1920" s="75">
        <v>240108</v>
      </c>
      <c r="B1920" s="76">
        <v>108</v>
      </c>
      <c r="C1920" s="77">
        <v>246.97</v>
      </c>
      <c r="D1920" s="77">
        <v>345.76</v>
      </c>
    </row>
    <row r="1921" spans="1:4">
      <c r="A1921" s="75">
        <v>240109</v>
      </c>
      <c r="B1921" s="76">
        <v>109</v>
      </c>
      <c r="C1921" s="77">
        <v>249.41</v>
      </c>
      <c r="D1921" s="77">
        <v>349.17</v>
      </c>
    </row>
    <row r="1922" spans="1:4">
      <c r="A1922" s="75">
        <v>240110</v>
      </c>
      <c r="B1922" s="76">
        <v>110</v>
      </c>
      <c r="C1922" s="77">
        <v>251.65</v>
      </c>
      <c r="D1922" s="77">
        <v>352.31</v>
      </c>
    </row>
    <row r="1923" spans="1:4">
      <c r="A1923" s="75">
        <v>240111</v>
      </c>
      <c r="B1923" s="76">
        <v>111</v>
      </c>
      <c r="C1923" s="77">
        <v>253.9</v>
      </c>
      <c r="D1923" s="77">
        <v>355.46</v>
      </c>
    </row>
    <row r="1924" spans="1:4">
      <c r="A1924" s="75">
        <v>240112</v>
      </c>
      <c r="B1924" s="76">
        <v>112</v>
      </c>
      <c r="C1924" s="77">
        <v>256.14999999999998</v>
      </c>
      <c r="D1924" s="77">
        <v>358.61</v>
      </c>
    </row>
    <row r="1925" spans="1:4">
      <c r="A1925" s="75">
        <v>240113</v>
      </c>
      <c r="B1925" s="76">
        <v>113</v>
      </c>
      <c r="C1925" s="77">
        <v>258.41000000000003</v>
      </c>
      <c r="D1925" s="77">
        <v>361.78</v>
      </c>
    </row>
    <row r="1926" spans="1:4">
      <c r="A1926" s="75">
        <v>240114</v>
      </c>
      <c r="B1926" s="76">
        <v>114</v>
      </c>
      <c r="C1926" s="77">
        <v>260.68</v>
      </c>
      <c r="D1926" s="77">
        <v>364.96</v>
      </c>
    </row>
    <row r="1927" spans="1:4">
      <c r="A1927" s="75">
        <v>240115</v>
      </c>
      <c r="B1927" s="76">
        <v>115</v>
      </c>
      <c r="C1927" s="77">
        <v>262.95999999999998</v>
      </c>
      <c r="D1927" s="77">
        <v>368.15</v>
      </c>
    </row>
    <row r="1928" spans="1:4">
      <c r="A1928" s="75">
        <v>240116</v>
      </c>
      <c r="B1928" s="76">
        <v>116</v>
      </c>
      <c r="C1928" s="77">
        <v>265.25</v>
      </c>
      <c r="D1928" s="77">
        <v>371.34</v>
      </c>
    </row>
    <row r="1929" spans="1:4">
      <c r="A1929" s="75">
        <v>240117</v>
      </c>
      <c r="B1929" s="76">
        <v>117</v>
      </c>
      <c r="C1929" s="77">
        <v>267.54000000000002</v>
      </c>
      <c r="D1929" s="77">
        <v>374.55</v>
      </c>
    </row>
    <row r="1930" spans="1:4">
      <c r="A1930" s="75">
        <v>240118</v>
      </c>
      <c r="B1930" s="76">
        <v>118</v>
      </c>
      <c r="C1930" s="77">
        <v>269.83999999999997</v>
      </c>
      <c r="D1930" s="77">
        <v>377.77</v>
      </c>
    </row>
    <row r="1931" spans="1:4">
      <c r="A1931" s="75">
        <v>240119</v>
      </c>
      <c r="B1931" s="76">
        <v>119</v>
      </c>
      <c r="C1931" s="77">
        <v>272.14999999999998</v>
      </c>
      <c r="D1931" s="77">
        <v>381.01</v>
      </c>
    </row>
    <row r="1932" spans="1:4">
      <c r="A1932" s="75">
        <v>240120</v>
      </c>
      <c r="B1932" s="76">
        <v>120</v>
      </c>
      <c r="C1932" s="77">
        <v>274.45999999999998</v>
      </c>
      <c r="D1932" s="77">
        <v>384.25</v>
      </c>
    </row>
    <row r="1933" spans="1:4">
      <c r="A1933" s="75">
        <v>240121</v>
      </c>
      <c r="B1933" s="76">
        <v>121</v>
      </c>
      <c r="C1933" s="77">
        <v>276.54000000000002</v>
      </c>
      <c r="D1933" s="77">
        <v>387.16</v>
      </c>
    </row>
    <row r="1934" spans="1:4">
      <c r="A1934" s="75">
        <v>240122</v>
      </c>
      <c r="B1934" s="76">
        <v>122</v>
      </c>
      <c r="C1934" s="77">
        <v>278.87</v>
      </c>
      <c r="D1934" s="77">
        <v>390.42</v>
      </c>
    </row>
    <row r="1935" spans="1:4">
      <c r="A1935" s="75">
        <v>240123</v>
      </c>
      <c r="B1935" s="76">
        <v>123</v>
      </c>
      <c r="C1935" s="77">
        <v>281.20999999999998</v>
      </c>
      <c r="D1935" s="77">
        <v>393.7</v>
      </c>
    </row>
    <row r="1936" spans="1:4">
      <c r="A1936" s="75">
        <v>240124</v>
      </c>
      <c r="B1936" s="76">
        <v>124</v>
      </c>
      <c r="C1936" s="77">
        <v>283.56</v>
      </c>
      <c r="D1936" s="77">
        <v>396.99</v>
      </c>
    </row>
    <row r="1937" spans="1:4">
      <c r="A1937" s="75">
        <v>240125</v>
      </c>
      <c r="B1937" s="76">
        <v>125</v>
      </c>
      <c r="C1937" s="77">
        <v>285.66000000000003</v>
      </c>
      <c r="D1937" s="77">
        <v>399.92</v>
      </c>
    </row>
    <row r="1938" spans="1:4">
      <c r="A1938" s="75">
        <v>240126</v>
      </c>
      <c r="B1938" s="76">
        <v>126</v>
      </c>
      <c r="C1938" s="77">
        <v>288.02</v>
      </c>
      <c r="D1938" s="77">
        <v>403.23</v>
      </c>
    </row>
    <row r="1939" spans="1:4">
      <c r="A1939" s="75">
        <v>240127</v>
      </c>
      <c r="B1939" s="76">
        <v>127</v>
      </c>
      <c r="C1939" s="77">
        <v>290.39999999999998</v>
      </c>
      <c r="D1939" s="77">
        <v>406.55</v>
      </c>
    </row>
    <row r="1940" spans="1:4">
      <c r="A1940" s="75">
        <v>240128</v>
      </c>
      <c r="B1940" s="76">
        <v>128</v>
      </c>
      <c r="C1940" s="77">
        <v>292.5</v>
      </c>
      <c r="D1940" s="77">
        <v>409.51</v>
      </c>
    </row>
    <row r="1941" spans="1:4">
      <c r="A1941" s="75">
        <v>240129</v>
      </c>
      <c r="B1941" s="76">
        <v>129</v>
      </c>
      <c r="C1941" s="77">
        <v>294.89</v>
      </c>
      <c r="D1941" s="77">
        <v>412.85</v>
      </c>
    </row>
    <row r="1942" spans="1:4">
      <c r="A1942" s="75">
        <v>240130</v>
      </c>
      <c r="B1942" s="76">
        <v>130</v>
      </c>
      <c r="C1942" s="77">
        <v>297.29000000000002</v>
      </c>
      <c r="D1942" s="77">
        <v>416.21</v>
      </c>
    </row>
    <row r="1943" spans="1:4">
      <c r="A1943" s="75">
        <v>240131</v>
      </c>
      <c r="B1943" s="76">
        <v>131</v>
      </c>
      <c r="C1943" s="77">
        <v>299.41000000000003</v>
      </c>
      <c r="D1943" s="77">
        <v>419.18</v>
      </c>
    </row>
    <row r="1944" spans="1:4">
      <c r="A1944" s="75">
        <v>240132</v>
      </c>
      <c r="B1944" s="76">
        <v>132</v>
      </c>
      <c r="C1944" s="77">
        <v>301.83</v>
      </c>
      <c r="D1944" s="77">
        <v>422.56</v>
      </c>
    </row>
    <row r="1945" spans="1:4">
      <c r="A1945" s="75">
        <v>240133</v>
      </c>
      <c r="B1945" s="76">
        <v>133</v>
      </c>
      <c r="C1945" s="77">
        <v>303.95999999999998</v>
      </c>
      <c r="D1945" s="77">
        <v>425.55</v>
      </c>
    </row>
    <row r="1946" spans="1:4">
      <c r="A1946" s="75">
        <v>240134</v>
      </c>
      <c r="B1946" s="76">
        <v>134</v>
      </c>
      <c r="C1946" s="77">
        <v>306.39999999999998</v>
      </c>
      <c r="D1946" s="77">
        <v>428.95</v>
      </c>
    </row>
    <row r="1947" spans="1:4">
      <c r="A1947" s="75">
        <v>240135</v>
      </c>
      <c r="B1947" s="76">
        <v>135</v>
      </c>
      <c r="C1947" s="77">
        <v>308.52999999999997</v>
      </c>
      <c r="D1947" s="77">
        <v>431.95</v>
      </c>
    </row>
    <row r="1948" spans="1:4">
      <c r="A1948" s="75">
        <v>240136</v>
      </c>
      <c r="B1948" s="76">
        <v>136</v>
      </c>
      <c r="C1948" s="77">
        <v>310.68</v>
      </c>
      <c r="D1948" s="77">
        <v>434.95</v>
      </c>
    </row>
    <row r="1949" spans="1:4">
      <c r="A1949" s="75">
        <v>240137</v>
      </c>
      <c r="B1949" s="76">
        <v>137</v>
      </c>
      <c r="C1949" s="77">
        <v>313.14</v>
      </c>
      <c r="D1949" s="77">
        <v>438.39</v>
      </c>
    </row>
    <row r="1950" spans="1:4">
      <c r="A1950" s="75">
        <v>240138</v>
      </c>
      <c r="B1950" s="76">
        <v>138</v>
      </c>
      <c r="C1950" s="77">
        <v>315.29000000000002</v>
      </c>
      <c r="D1950" s="77">
        <v>441.4</v>
      </c>
    </row>
    <row r="1951" spans="1:4">
      <c r="A1951" s="75">
        <v>240139</v>
      </c>
      <c r="B1951" s="76">
        <v>139</v>
      </c>
      <c r="C1951" s="77">
        <v>317.76</v>
      </c>
      <c r="D1951" s="77">
        <v>444.87</v>
      </c>
    </row>
    <row r="1952" spans="1:4">
      <c r="A1952" s="75">
        <v>240140</v>
      </c>
      <c r="B1952" s="76">
        <v>140</v>
      </c>
      <c r="C1952" s="77">
        <v>319.93</v>
      </c>
      <c r="D1952" s="77">
        <v>447.9</v>
      </c>
    </row>
    <row r="1953" spans="1:4">
      <c r="A1953" s="75">
        <v>240141</v>
      </c>
      <c r="B1953" s="76">
        <v>141</v>
      </c>
      <c r="C1953" s="77">
        <v>322.08999999999997</v>
      </c>
      <c r="D1953" s="77">
        <v>450.93</v>
      </c>
    </row>
    <row r="1954" spans="1:4">
      <c r="A1954" s="75">
        <v>240142</v>
      </c>
      <c r="B1954" s="76">
        <v>142</v>
      </c>
      <c r="C1954" s="77">
        <v>324.60000000000002</v>
      </c>
      <c r="D1954" s="77">
        <v>454.44</v>
      </c>
    </row>
    <row r="1955" spans="1:4">
      <c r="A1955" s="75">
        <v>240143</v>
      </c>
      <c r="B1955" s="76">
        <v>143</v>
      </c>
      <c r="C1955" s="77">
        <v>326.77</v>
      </c>
      <c r="D1955" s="77">
        <v>457.48</v>
      </c>
    </row>
    <row r="1956" spans="1:4">
      <c r="A1956" s="75">
        <v>240144</v>
      </c>
      <c r="B1956" s="76">
        <v>144</v>
      </c>
      <c r="C1956" s="77">
        <v>328.95</v>
      </c>
      <c r="D1956" s="77">
        <v>460.53</v>
      </c>
    </row>
    <row r="1957" spans="1:4">
      <c r="A1957" s="75">
        <v>240145</v>
      </c>
      <c r="B1957" s="76">
        <v>145</v>
      </c>
      <c r="C1957" s="77">
        <v>331.49</v>
      </c>
      <c r="D1957" s="77">
        <v>464.08</v>
      </c>
    </row>
    <row r="1958" spans="1:4">
      <c r="A1958" s="75">
        <v>240146</v>
      </c>
      <c r="B1958" s="76">
        <v>146</v>
      </c>
      <c r="C1958" s="77">
        <v>333.68</v>
      </c>
      <c r="D1958" s="77">
        <v>467.15</v>
      </c>
    </row>
    <row r="1959" spans="1:4">
      <c r="A1959" s="75">
        <v>240147</v>
      </c>
      <c r="B1959" s="76">
        <v>147</v>
      </c>
      <c r="C1959" s="77">
        <v>335.87</v>
      </c>
      <c r="D1959" s="77">
        <v>470.22</v>
      </c>
    </row>
    <row r="1960" spans="1:4">
      <c r="A1960" s="75">
        <v>240148</v>
      </c>
      <c r="B1960" s="76">
        <v>148</v>
      </c>
      <c r="C1960" s="87">
        <v>338.07</v>
      </c>
      <c r="D1960" s="88">
        <v>473.3</v>
      </c>
    </row>
    <row r="1961" spans="1:4">
      <c r="A1961" s="75">
        <v>240149</v>
      </c>
      <c r="B1961" s="76">
        <v>149</v>
      </c>
      <c r="C1961" s="87">
        <v>340.27</v>
      </c>
      <c r="D1961" s="87">
        <v>476.38</v>
      </c>
    </row>
    <row r="1962" spans="1:4">
      <c r="A1962" s="75">
        <v>240150</v>
      </c>
      <c r="B1962" s="76">
        <v>150</v>
      </c>
      <c r="C1962" s="77">
        <v>342.85</v>
      </c>
      <c r="D1962" s="77">
        <v>480</v>
      </c>
    </row>
    <row r="1963" spans="1:4">
      <c r="A1963" s="75">
        <v>240151</v>
      </c>
      <c r="B1963" s="76">
        <v>151</v>
      </c>
      <c r="C1963" s="77">
        <v>345.07</v>
      </c>
      <c r="D1963" s="77">
        <v>483.1</v>
      </c>
    </row>
    <row r="1964" spans="1:4">
      <c r="A1964" s="75">
        <v>240152</v>
      </c>
      <c r="B1964" s="76">
        <v>152</v>
      </c>
      <c r="C1964" s="77">
        <v>347.29</v>
      </c>
      <c r="D1964" s="77">
        <v>486.2</v>
      </c>
    </row>
    <row r="1965" spans="1:4">
      <c r="A1965" s="75">
        <v>240153</v>
      </c>
      <c r="B1965" s="76">
        <v>153</v>
      </c>
      <c r="C1965" s="77">
        <v>349.51</v>
      </c>
      <c r="D1965" s="77">
        <v>489.32</v>
      </c>
    </row>
    <row r="1966" spans="1:4">
      <c r="A1966" s="75">
        <v>240154</v>
      </c>
      <c r="B1966" s="76">
        <v>154</v>
      </c>
      <c r="C1966" s="77">
        <v>351.74</v>
      </c>
      <c r="D1966" s="77">
        <v>492.43</v>
      </c>
    </row>
    <row r="1967" spans="1:4">
      <c r="A1967" s="75">
        <v>240155</v>
      </c>
      <c r="B1967" s="76">
        <v>155</v>
      </c>
      <c r="C1967" s="77">
        <v>353.97</v>
      </c>
      <c r="D1967" s="77">
        <v>495.56</v>
      </c>
    </row>
    <row r="1968" spans="1:4">
      <c r="A1968" s="75">
        <v>240156</v>
      </c>
      <c r="B1968" s="76">
        <v>156</v>
      </c>
      <c r="C1968" s="77">
        <v>356.21</v>
      </c>
      <c r="D1968" s="77">
        <v>498.69</v>
      </c>
    </row>
    <row r="1969" spans="1:4">
      <c r="A1969" s="75">
        <v>240157</v>
      </c>
      <c r="B1969" s="76">
        <v>157</v>
      </c>
      <c r="C1969" s="77">
        <v>358.45</v>
      </c>
      <c r="D1969" s="77">
        <v>501.83</v>
      </c>
    </row>
    <row r="1970" spans="1:4">
      <c r="A1970" s="75">
        <v>240158</v>
      </c>
      <c r="B1970" s="76">
        <v>158</v>
      </c>
      <c r="C1970" s="77">
        <v>361.11</v>
      </c>
      <c r="D1970" s="77">
        <v>505.56</v>
      </c>
    </row>
    <row r="1971" spans="1:4">
      <c r="A1971" s="75">
        <v>240159</v>
      </c>
      <c r="B1971" s="76">
        <v>159</v>
      </c>
      <c r="C1971" s="77">
        <v>363.37</v>
      </c>
      <c r="D1971" s="77">
        <v>508.72</v>
      </c>
    </row>
    <row r="1972" spans="1:4">
      <c r="A1972" s="75">
        <v>240160</v>
      </c>
      <c r="B1972" s="76">
        <v>160</v>
      </c>
      <c r="C1972" s="77">
        <v>365.63</v>
      </c>
      <c r="D1972" s="77">
        <v>511.88</v>
      </c>
    </row>
    <row r="1973" spans="1:4">
      <c r="A1973" s="75">
        <v>240161</v>
      </c>
      <c r="B1973" s="76">
        <v>161</v>
      </c>
      <c r="C1973" s="77">
        <v>367.9</v>
      </c>
      <c r="D1973" s="77">
        <v>515.05999999999995</v>
      </c>
    </row>
    <row r="1974" spans="1:4">
      <c r="A1974" s="75">
        <v>240162</v>
      </c>
      <c r="B1974" s="76">
        <v>162</v>
      </c>
      <c r="C1974" s="77">
        <v>370.17</v>
      </c>
      <c r="D1974" s="77">
        <v>518.24</v>
      </c>
    </row>
    <row r="1975" spans="1:4">
      <c r="A1975" s="75">
        <v>240163</v>
      </c>
      <c r="B1975" s="76">
        <v>163</v>
      </c>
      <c r="C1975" s="77">
        <v>372.44</v>
      </c>
      <c r="D1975" s="77">
        <v>521.41999999999996</v>
      </c>
    </row>
    <row r="1976" spans="1:4">
      <c r="A1976" s="75">
        <v>240164</v>
      </c>
      <c r="B1976" s="76">
        <v>164</v>
      </c>
      <c r="C1976" s="77">
        <v>374.73</v>
      </c>
      <c r="D1976" s="77">
        <v>524.62</v>
      </c>
    </row>
    <row r="1977" spans="1:4">
      <c r="A1977" s="75">
        <v>240165</v>
      </c>
      <c r="B1977" s="76">
        <v>165</v>
      </c>
      <c r="C1977" s="77">
        <v>377.01</v>
      </c>
      <c r="D1977" s="77">
        <v>527.82000000000005</v>
      </c>
    </row>
    <row r="1978" spans="1:4">
      <c r="A1978" s="75">
        <v>240166</v>
      </c>
      <c r="B1978" s="76">
        <v>166</v>
      </c>
      <c r="C1978" s="77">
        <v>379.31</v>
      </c>
      <c r="D1978" s="77">
        <v>531.03</v>
      </c>
    </row>
    <row r="1979" spans="1:4">
      <c r="A1979" s="75">
        <v>240167</v>
      </c>
      <c r="B1979" s="76">
        <v>167</v>
      </c>
      <c r="C1979" s="77">
        <v>381.61</v>
      </c>
      <c r="D1979" s="77">
        <v>534.25</v>
      </c>
    </row>
    <row r="1980" spans="1:4">
      <c r="A1980" s="75">
        <v>240168</v>
      </c>
      <c r="B1980" s="76">
        <v>168</v>
      </c>
      <c r="C1980" s="77">
        <v>383.91</v>
      </c>
      <c r="D1980" s="77">
        <v>537.48</v>
      </c>
    </row>
    <row r="1981" spans="1:4">
      <c r="A1981" s="75">
        <v>240169</v>
      </c>
      <c r="B1981" s="76">
        <v>169</v>
      </c>
      <c r="C1981" s="77">
        <v>385.75</v>
      </c>
      <c r="D1981" s="77">
        <v>540.04999999999995</v>
      </c>
    </row>
    <row r="1982" spans="1:4">
      <c r="A1982" s="75">
        <v>240170</v>
      </c>
      <c r="B1982" s="76">
        <v>170</v>
      </c>
      <c r="C1982" s="77">
        <v>388.06</v>
      </c>
      <c r="D1982" s="77">
        <v>543.28</v>
      </c>
    </row>
    <row r="1983" spans="1:4">
      <c r="A1983" s="75">
        <v>240171</v>
      </c>
      <c r="B1983" s="76">
        <v>171</v>
      </c>
      <c r="C1983" s="77">
        <v>390.37</v>
      </c>
      <c r="D1983" s="77">
        <v>546.52</v>
      </c>
    </row>
    <row r="1984" spans="1:4">
      <c r="A1984" s="75">
        <v>240172</v>
      </c>
      <c r="B1984" s="76">
        <v>172</v>
      </c>
      <c r="C1984" s="77">
        <v>392.7</v>
      </c>
      <c r="D1984" s="77">
        <v>549.78</v>
      </c>
    </row>
    <row r="1985" spans="1:4">
      <c r="A1985" s="75">
        <v>240173</v>
      </c>
      <c r="B1985" s="76">
        <v>173</v>
      </c>
      <c r="C1985" s="77">
        <v>395.03</v>
      </c>
      <c r="D1985" s="77">
        <v>553.04</v>
      </c>
    </row>
    <row r="1986" spans="1:4">
      <c r="A1986" s="75">
        <v>240174</v>
      </c>
      <c r="B1986" s="76">
        <v>174</v>
      </c>
      <c r="C1986" s="77">
        <v>397.36</v>
      </c>
      <c r="D1986" s="77">
        <v>556.30999999999995</v>
      </c>
    </row>
    <row r="1987" spans="1:4">
      <c r="A1987" s="75">
        <v>240175</v>
      </c>
      <c r="B1987" s="76">
        <v>175</v>
      </c>
      <c r="C1987" s="77">
        <v>399.7</v>
      </c>
      <c r="D1987" s="77">
        <v>559.58000000000004</v>
      </c>
    </row>
    <row r="1988" spans="1:4">
      <c r="A1988" s="75">
        <v>240176</v>
      </c>
      <c r="B1988" s="76">
        <v>176</v>
      </c>
      <c r="C1988" s="77">
        <v>402.05</v>
      </c>
      <c r="D1988" s="77">
        <v>562.87</v>
      </c>
    </row>
    <row r="1989" spans="1:4">
      <c r="A1989" s="75">
        <v>240177</v>
      </c>
      <c r="B1989" s="76">
        <v>177</v>
      </c>
      <c r="C1989" s="77">
        <v>404.41</v>
      </c>
      <c r="D1989" s="77">
        <v>566.16999999999996</v>
      </c>
    </row>
    <row r="1990" spans="1:4">
      <c r="A1990" s="75">
        <v>240178</v>
      </c>
      <c r="B1990" s="76">
        <v>178</v>
      </c>
      <c r="C1990" s="77">
        <v>406.24</v>
      </c>
      <c r="D1990" s="77">
        <v>568.74</v>
      </c>
    </row>
    <row r="1991" spans="1:4">
      <c r="A1991" s="75">
        <v>240179</v>
      </c>
      <c r="B1991" s="76">
        <v>179</v>
      </c>
      <c r="C1991" s="77">
        <v>408.6</v>
      </c>
      <c r="D1991" s="77">
        <v>572.04999999999995</v>
      </c>
    </row>
    <row r="1992" spans="1:4">
      <c r="A1992" s="75">
        <v>240180</v>
      </c>
      <c r="B1992" s="76">
        <v>180</v>
      </c>
      <c r="C1992" s="77">
        <v>410.97</v>
      </c>
      <c r="D1992" s="77">
        <v>575.36</v>
      </c>
    </row>
    <row r="1993" spans="1:4">
      <c r="A1993" s="75">
        <v>240181</v>
      </c>
      <c r="B1993" s="76">
        <v>181</v>
      </c>
      <c r="C1993" s="77">
        <v>413.35</v>
      </c>
      <c r="D1993" s="77">
        <v>578.69000000000005</v>
      </c>
    </row>
    <row r="1994" spans="1:4">
      <c r="A1994" s="75">
        <v>240182</v>
      </c>
      <c r="B1994" s="76">
        <v>182</v>
      </c>
      <c r="C1994" s="77">
        <v>415.73</v>
      </c>
      <c r="D1994" s="77">
        <v>582.03</v>
      </c>
    </row>
    <row r="1995" spans="1:4">
      <c r="A1995" s="75">
        <v>240183</v>
      </c>
      <c r="B1995" s="76">
        <v>183</v>
      </c>
      <c r="C1995" s="77">
        <v>418.13</v>
      </c>
      <c r="D1995" s="77">
        <v>585.38</v>
      </c>
    </row>
    <row r="1996" spans="1:4">
      <c r="A1996" s="75">
        <v>240184</v>
      </c>
      <c r="B1996" s="76">
        <v>184</v>
      </c>
      <c r="C1996" s="77">
        <v>419.96</v>
      </c>
      <c r="D1996" s="77">
        <v>587.94000000000005</v>
      </c>
    </row>
    <row r="1997" spans="1:4">
      <c r="A1997" s="75">
        <v>240185</v>
      </c>
      <c r="B1997" s="76">
        <v>185</v>
      </c>
      <c r="C1997" s="77">
        <v>422.36</v>
      </c>
      <c r="D1997" s="77">
        <v>591.29999999999995</v>
      </c>
    </row>
    <row r="1998" spans="1:4">
      <c r="A1998" s="75">
        <v>240186</v>
      </c>
      <c r="B1998" s="76">
        <v>186</v>
      </c>
      <c r="C1998" s="77">
        <v>424.77</v>
      </c>
      <c r="D1998" s="77">
        <v>594.66999999999996</v>
      </c>
    </row>
    <row r="1999" spans="1:4">
      <c r="A1999" s="75">
        <v>240187</v>
      </c>
      <c r="B1999" s="76">
        <v>187</v>
      </c>
      <c r="C1999" s="77">
        <v>427.18</v>
      </c>
      <c r="D1999" s="77">
        <v>598.04999999999995</v>
      </c>
    </row>
    <row r="2000" spans="1:4">
      <c r="A2000" s="75">
        <v>240188</v>
      </c>
      <c r="B2000" s="76">
        <v>188</v>
      </c>
      <c r="C2000" s="77">
        <v>429.01</v>
      </c>
      <c r="D2000" s="77">
        <v>600.62</v>
      </c>
    </row>
    <row r="2001" spans="1:4">
      <c r="A2001" s="75">
        <v>240189</v>
      </c>
      <c r="B2001" s="76">
        <v>189</v>
      </c>
      <c r="C2001" s="77">
        <v>431.44</v>
      </c>
      <c r="D2001" s="77">
        <v>604.01</v>
      </c>
    </row>
    <row r="2002" spans="1:4">
      <c r="A2002" s="75">
        <v>240190</v>
      </c>
      <c r="B2002" s="76">
        <v>190</v>
      </c>
      <c r="C2002" s="77">
        <v>433.87</v>
      </c>
      <c r="D2002" s="77">
        <v>607.41999999999996</v>
      </c>
    </row>
    <row r="2003" spans="1:4">
      <c r="A2003" s="75">
        <v>240191</v>
      </c>
      <c r="B2003" s="76">
        <v>191</v>
      </c>
      <c r="C2003" s="77">
        <v>436.31</v>
      </c>
      <c r="D2003" s="77">
        <v>610.83000000000004</v>
      </c>
    </row>
    <row r="2004" spans="1:4">
      <c r="A2004" s="75">
        <v>240192</v>
      </c>
      <c r="B2004" s="76">
        <v>192</v>
      </c>
      <c r="C2004" s="77">
        <v>438.14</v>
      </c>
      <c r="D2004" s="77">
        <v>613.4</v>
      </c>
    </row>
    <row r="2005" spans="1:4">
      <c r="A2005" s="75">
        <v>240193</v>
      </c>
      <c r="B2005" s="76">
        <v>193</v>
      </c>
      <c r="C2005" s="77">
        <v>440.59</v>
      </c>
      <c r="D2005" s="77">
        <v>616.83000000000004</v>
      </c>
    </row>
    <row r="2006" spans="1:4">
      <c r="A2006" s="75">
        <v>240194</v>
      </c>
      <c r="B2006" s="76">
        <v>194</v>
      </c>
      <c r="C2006" s="77">
        <v>443.05</v>
      </c>
      <c r="D2006" s="77">
        <v>620.27</v>
      </c>
    </row>
    <row r="2007" spans="1:4">
      <c r="A2007" s="75">
        <v>240195</v>
      </c>
      <c r="B2007" s="76">
        <v>195</v>
      </c>
      <c r="C2007" s="77">
        <v>445.51</v>
      </c>
      <c r="D2007" s="77">
        <v>623.72</v>
      </c>
    </row>
    <row r="2008" spans="1:4">
      <c r="A2008" s="75">
        <v>240196</v>
      </c>
      <c r="B2008" s="76">
        <v>196</v>
      </c>
      <c r="C2008" s="77">
        <v>447.35</v>
      </c>
      <c r="D2008" s="77">
        <v>626.29</v>
      </c>
    </row>
    <row r="2009" spans="1:4">
      <c r="A2009" s="75">
        <v>240197</v>
      </c>
      <c r="B2009" s="76">
        <v>197</v>
      </c>
      <c r="C2009" s="77">
        <v>449.82</v>
      </c>
      <c r="D2009" s="77">
        <v>629.75</v>
      </c>
    </row>
    <row r="2010" spans="1:4">
      <c r="A2010" s="75">
        <v>240198</v>
      </c>
      <c r="B2010" s="76">
        <v>198</v>
      </c>
      <c r="C2010" s="77">
        <v>452.31</v>
      </c>
      <c r="D2010" s="77">
        <v>633.23</v>
      </c>
    </row>
    <row r="2011" spans="1:4">
      <c r="A2011" s="75">
        <v>240199</v>
      </c>
      <c r="B2011" s="76">
        <v>199</v>
      </c>
      <c r="C2011" s="77">
        <v>454.14</v>
      </c>
      <c r="D2011" s="77">
        <v>635.79999999999995</v>
      </c>
    </row>
    <row r="2012" spans="1:4">
      <c r="A2012" s="75">
        <v>240200</v>
      </c>
      <c r="B2012" s="76">
        <v>200</v>
      </c>
      <c r="C2012" s="77">
        <v>456.64</v>
      </c>
      <c r="D2012" s="77">
        <v>639.29</v>
      </c>
    </row>
    <row r="2013" spans="1:4">
      <c r="A2013" s="75">
        <v>240201</v>
      </c>
      <c r="B2013" s="79" t="s">
        <v>112</v>
      </c>
      <c r="C2013" s="80">
        <v>2.29</v>
      </c>
      <c r="D2013" s="80">
        <v>3.2</v>
      </c>
    </row>
    <row r="2014" spans="1:4">
      <c r="A2014" s="75">
        <v>250001</v>
      </c>
      <c r="B2014" s="76">
        <v>1</v>
      </c>
      <c r="C2014" s="77">
        <v>7.96</v>
      </c>
      <c r="D2014" s="77">
        <v>11.14</v>
      </c>
    </row>
    <row r="2015" spans="1:4">
      <c r="A2015" s="75">
        <v>250002</v>
      </c>
      <c r="B2015" s="76">
        <v>2</v>
      </c>
      <c r="C2015" s="77">
        <v>9.61</v>
      </c>
      <c r="D2015" s="77">
        <v>13.45</v>
      </c>
    </row>
    <row r="2016" spans="1:4">
      <c r="A2016" s="75">
        <v>250003</v>
      </c>
      <c r="B2016" s="76">
        <v>3</v>
      </c>
      <c r="C2016" s="77">
        <v>11.26</v>
      </c>
      <c r="D2016" s="77">
        <v>15.76</v>
      </c>
    </row>
    <row r="2017" spans="1:4">
      <c r="A2017" s="75">
        <v>250004</v>
      </c>
      <c r="B2017" s="76">
        <v>4</v>
      </c>
      <c r="C2017" s="77">
        <v>12.91</v>
      </c>
      <c r="D2017" s="77">
        <v>18.079999999999998</v>
      </c>
    </row>
    <row r="2018" spans="1:4">
      <c r="A2018" s="75">
        <v>250005</v>
      </c>
      <c r="B2018" s="76">
        <v>5</v>
      </c>
      <c r="C2018" s="77">
        <v>14.56</v>
      </c>
      <c r="D2018" s="77">
        <v>20.39</v>
      </c>
    </row>
    <row r="2019" spans="1:4">
      <c r="A2019" s="75">
        <v>250006</v>
      </c>
      <c r="B2019" s="76">
        <v>6</v>
      </c>
      <c r="C2019" s="77">
        <v>16.21</v>
      </c>
      <c r="D2019" s="77">
        <v>22.7</v>
      </c>
    </row>
    <row r="2020" spans="1:4">
      <c r="A2020" s="75">
        <v>250007</v>
      </c>
      <c r="B2020" s="76">
        <v>7</v>
      </c>
      <c r="C2020" s="77">
        <v>17.86</v>
      </c>
      <c r="D2020" s="77">
        <v>25.01</v>
      </c>
    </row>
    <row r="2021" spans="1:4">
      <c r="A2021" s="75">
        <v>250008</v>
      </c>
      <c r="B2021" s="76">
        <v>8</v>
      </c>
      <c r="C2021" s="77">
        <v>19.75</v>
      </c>
      <c r="D2021" s="77">
        <v>27.65</v>
      </c>
    </row>
    <row r="2022" spans="1:4">
      <c r="A2022" s="75">
        <v>250009</v>
      </c>
      <c r="B2022" s="76">
        <v>9</v>
      </c>
      <c r="C2022" s="77">
        <v>22.07</v>
      </c>
      <c r="D2022" s="77">
        <v>30.89</v>
      </c>
    </row>
    <row r="2023" spans="1:4">
      <c r="A2023" s="75">
        <v>250010</v>
      </c>
      <c r="B2023" s="76">
        <v>10</v>
      </c>
      <c r="C2023" s="77">
        <v>24.38</v>
      </c>
      <c r="D2023" s="77">
        <v>34.130000000000003</v>
      </c>
    </row>
    <row r="2024" spans="1:4">
      <c r="A2024" s="75">
        <v>250011</v>
      </c>
      <c r="B2024" s="76">
        <v>11</v>
      </c>
      <c r="C2024" s="77">
        <v>26.69</v>
      </c>
      <c r="D2024" s="77">
        <v>37.36</v>
      </c>
    </row>
    <row r="2025" spans="1:4">
      <c r="A2025" s="75">
        <v>250012</v>
      </c>
      <c r="B2025" s="76">
        <v>12</v>
      </c>
      <c r="C2025" s="77">
        <v>29</v>
      </c>
      <c r="D2025" s="77">
        <v>40.6</v>
      </c>
    </row>
    <row r="2026" spans="1:4">
      <c r="A2026" s="75">
        <v>250013</v>
      </c>
      <c r="B2026" s="76">
        <v>13</v>
      </c>
      <c r="C2026" s="77">
        <v>31.31</v>
      </c>
      <c r="D2026" s="77">
        <v>43.84</v>
      </c>
    </row>
    <row r="2027" spans="1:4">
      <c r="A2027" s="75">
        <v>250014</v>
      </c>
      <c r="B2027" s="76">
        <v>14</v>
      </c>
      <c r="C2027" s="77">
        <v>33.619999999999997</v>
      </c>
      <c r="D2027" s="77">
        <v>47.07</v>
      </c>
    </row>
    <row r="2028" spans="1:4">
      <c r="A2028" s="75">
        <v>250015</v>
      </c>
      <c r="B2028" s="76">
        <v>15</v>
      </c>
      <c r="C2028" s="77">
        <v>35.93</v>
      </c>
      <c r="D2028" s="77">
        <v>50.31</v>
      </c>
    </row>
    <row r="2029" spans="1:4">
      <c r="A2029" s="75">
        <v>250016</v>
      </c>
      <c r="B2029" s="76">
        <v>16</v>
      </c>
      <c r="C2029" s="77">
        <v>38.25</v>
      </c>
      <c r="D2029" s="77">
        <v>53.55</v>
      </c>
    </row>
    <row r="2030" spans="1:4">
      <c r="A2030" s="75">
        <v>250017</v>
      </c>
      <c r="B2030" s="76">
        <v>17</v>
      </c>
      <c r="C2030" s="77">
        <v>40.56</v>
      </c>
      <c r="D2030" s="77">
        <v>56.78</v>
      </c>
    </row>
    <row r="2031" spans="1:4">
      <c r="A2031" s="75">
        <v>250018</v>
      </c>
      <c r="B2031" s="76">
        <v>18</v>
      </c>
      <c r="C2031" s="77">
        <v>42.87</v>
      </c>
      <c r="D2031" s="77">
        <v>60.01</v>
      </c>
    </row>
    <row r="2032" spans="1:4">
      <c r="A2032" s="75">
        <v>250019</v>
      </c>
      <c r="B2032" s="76">
        <v>19</v>
      </c>
      <c r="C2032" s="77">
        <v>45.18</v>
      </c>
      <c r="D2032" s="77">
        <v>63.26</v>
      </c>
    </row>
    <row r="2033" spans="1:4">
      <c r="A2033" s="75">
        <v>250020</v>
      </c>
      <c r="B2033" s="76">
        <v>20</v>
      </c>
      <c r="C2033" s="77">
        <v>47.5</v>
      </c>
      <c r="D2033" s="77">
        <v>66.489999999999995</v>
      </c>
    </row>
    <row r="2034" spans="1:4">
      <c r="A2034" s="75">
        <v>250021</v>
      </c>
      <c r="B2034" s="76">
        <v>21</v>
      </c>
      <c r="C2034" s="77">
        <v>49.8</v>
      </c>
      <c r="D2034" s="77">
        <v>69.73</v>
      </c>
    </row>
    <row r="2035" spans="1:4">
      <c r="A2035" s="75">
        <v>250022</v>
      </c>
      <c r="B2035" s="76">
        <v>22</v>
      </c>
      <c r="C2035" s="77">
        <v>52.12</v>
      </c>
      <c r="D2035" s="77">
        <v>72.97</v>
      </c>
    </row>
    <row r="2036" spans="1:4">
      <c r="A2036" s="75">
        <v>250023</v>
      </c>
      <c r="B2036" s="76">
        <v>23</v>
      </c>
      <c r="C2036" s="77">
        <v>54.43</v>
      </c>
      <c r="D2036" s="77">
        <v>76.2</v>
      </c>
    </row>
    <row r="2037" spans="1:4">
      <c r="A2037" s="75">
        <v>250024</v>
      </c>
      <c r="B2037" s="76">
        <v>24</v>
      </c>
      <c r="C2037" s="77">
        <v>56.74</v>
      </c>
      <c r="D2037" s="77">
        <v>79.44</v>
      </c>
    </row>
    <row r="2038" spans="1:4">
      <c r="A2038" s="75">
        <v>250025</v>
      </c>
      <c r="B2038" s="76">
        <v>25</v>
      </c>
      <c r="C2038" s="77">
        <v>59.06</v>
      </c>
      <c r="D2038" s="77">
        <v>82.68</v>
      </c>
    </row>
    <row r="2039" spans="1:4">
      <c r="A2039" s="75">
        <v>250026</v>
      </c>
      <c r="B2039" s="76">
        <v>26</v>
      </c>
      <c r="C2039" s="77">
        <v>61.37</v>
      </c>
      <c r="D2039" s="77">
        <v>85.92</v>
      </c>
    </row>
    <row r="2040" spans="1:4">
      <c r="A2040" s="75">
        <v>250027</v>
      </c>
      <c r="B2040" s="76">
        <v>27</v>
      </c>
      <c r="C2040" s="77">
        <v>63.68</v>
      </c>
      <c r="D2040" s="77">
        <v>89.15</v>
      </c>
    </row>
    <row r="2041" spans="1:4">
      <c r="A2041" s="75">
        <v>250028</v>
      </c>
      <c r="B2041" s="76">
        <v>28</v>
      </c>
      <c r="C2041" s="77">
        <v>66</v>
      </c>
      <c r="D2041" s="77">
        <v>92.39</v>
      </c>
    </row>
    <row r="2042" spans="1:4">
      <c r="A2042" s="75">
        <v>250029</v>
      </c>
      <c r="B2042" s="76">
        <v>29</v>
      </c>
      <c r="C2042" s="77">
        <v>68.290000000000006</v>
      </c>
      <c r="D2042" s="77">
        <v>95.61</v>
      </c>
    </row>
    <row r="2043" spans="1:4">
      <c r="A2043" s="75">
        <v>250030</v>
      </c>
      <c r="B2043" s="76">
        <v>30</v>
      </c>
      <c r="C2043" s="77">
        <v>70.62</v>
      </c>
      <c r="D2043" s="77">
        <v>98.86</v>
      </c>
    </row>
    <row r="2044" spans="1:4">
      <c r="A2044" s="75">
        <v>250031</v>
      </c>
      <c r="B2044" s="76">
        <v>31</v>
      </c>
      <c r="C2044" s="77">
        <v>72.92</v>
      </c>
      <c r="D2044" s="77">
        <v>102.08</v>
      </c>
    </row>
    <row r="2045" spans="1:4">
      <c r="A2045" s="75">
        <v>250032</v>
      </c>
      <c r="B2045" s="76">
        <v>32</v>
      </c>
      <c r="C2045" s="77">
        <v>75.239999999999995</v>
      </c>
      <c r="D2045" s="77">
        <v>105.34</v>
      </c>
    </row>
    <row r="2046" spans="1:4">
      <c r="A2046" s="75">
        <v>250033</v>
      </c>
      <c r="B2046" s="76">
        <v>33</v>
      </c>
      <c r="C2046" s="77">
        <v>77.55</v>
      </c>
      <c r="D2046" s="77">
        <v>108.58</v>
      </c>
    </row>
    <row r="2047" spans="1:4">
      <c r="A2047" s="75">
        <v>250034</v>
      </c>
      <c r="B2047" s="76">
        <v>34</v>
      </c>
      <c r="C2047" s="77">
        <v>79.87</v>
      </c>
      <c r="D2047" s="77">
        <v>111.82</v>
      </c>
    </row>
    <row r="2048" spans="1:4">
      <c r="A2048" s="75">
        <v>250035</v>
      </c>
      <c r="B2048" s="76">
        <v>35</v>
      </c>
      <c r="C2048" s="77">
        <v>82.17</v>
      </c>
      <c r="D2048" s="77">
        <v>115.03</v>
      </c>
    </row>
    <row r="2049" spans="1:4">
      <c r="A2049" s="75">
        <v>250036</v>
      </c>
      <c r="B2049" s="76">
        <v>36</v>
      </c>
      <c r="C2049" s="77">
        <v>84.49</v>
      </c>
      <c r="D2049" s="77">
        <v>118.28</v>
      </c>
    </row>
    <row r="2050" spans="1:4">
      <c r="A2050" s="75">
        <v>250037</v>
      </c>
      <c r="B2050" s="76">
        <v>37</v>
      </c>
      <c r="C2050" s="77">
        <v>86.81</v>
      </c>
      <c r="D2050" s="77">
        <v>121.53</v>
      </c>
    </row>
    <row r="2051" spans="1:4">
      <c r="A2051" s="75">
        <v>250038</v>
      </c>
      <c r="B2051" s="76">
        <v>38</v>
      </c>
      <c r="C2051" s="77">
        <v>89.12</v>
      </c>
      <c r="D2051" s="77">
        <v>124.77</v>
      </c>
    </row>
    <row r="2052" spans="1:4">
      <c r="A2052" s="75">
        <v>250039</v>
      </c>
      <c r="B2052" s="76">
        <v>39</v>
      </c>
      <c r="C2052" s="77">
        <v>91.43</v>
      </c>
      <c r="D2052" s="77">
        <v>128</v>
      </c>
    </row>
    <row r="2053" spans="1:4">
      <c r="A2053" s="75">
        <v>250040</v>
      </c>
      <c r="B2053" s="76">
        <v>40</v>
      </c>
      <c r="C2053" s="77">
        <v>93.73</v>
      </c>
      <c r="D2053" s="77">
        <v>131.22999999999999</v>
      </c>
    </row>
    <row r="2054" spans="1:4">
      <c r="A2054" s="75">
        <v>250041</v>
      </c>
      <c r="B2054" s="76">
        <v>41</v>
      </c>
      <c r="C2054" s="77">
        <v>96.06</v>
      </c>
      <c r="D2054" s="77">
        <v>134.47999999999999</v>
      </c>
    </row>
    <row r="2055" spans="1:4">
      <c r="A2055" s="75">
        <v>250042</v>
      </c>
      <c r="B2055" s="76">
        <v>42</v>
      </c>
      <c r="C2055" s="77">
        <v>98.37</v>
      </c>
      <c r="D2055" s="77">
        <v>137.72</v>
      </c>
    </row>
    <row r="2056" spans="1:4">
      <c r="A2056" s="75">
        <v>250043</v>
      </c>
      <c r="B2056" s="76">
        <v>43</v>
      </c>
      <c r="C2056" s="77">
        <v>100.67</v>
      </c>
      <c r="D2056" s="77">
        <v>140.94</v>
      </c>
    </row>
    <row r="2057" spans="1:4">
      <c r="A2057" s="75">
        <v>250044</v>
      </c>
      <c r="B2057" s="76">
        <v>44</v>
      </c>
      <c r="C2057" s="77">
        <v>102.99</v>
      </c>
      <c r="D2057" s="77">
        <v>144.19</v>
      </c>
    </row>
    <row r="2058" spans="1:4">
      <c r="A2058" s="75">
        <v>250045</v>
      </c>
      <c r="B2058" s="76">
        <v>45</v>
      </c>
      <c r="C2058" s="77">
        <v>105.3</v>
      </c>
      <c r="D2058" s="77">
        <v>147.41</v>
      </c>
    </row>
    <row r="2059" spans="1:4">
      <c r="A2059" s="75">
        <v>250046</v>
      </c>
      <c r="B2059" s="76">
        <v>46</v>
      </c>
      <c r="C2059" s="77">
        <v>107.62</v>
      </c>
      <c r="D2059" s="77">
        <v>150.66</v>
      </c>
    </row>
    <row r="2060" spans="1:4">
      <c r="A2060" s="75">
        <v>250047</v>
      </c>
      <c r="B2060" s="76">
        <v>47</v>
      </c>
      <c r="C2060" s="77">
        <v>109.92</v>
      </c>
      <c r="D2060" s="77">
        <v>153.88999999999999</v>
      </c>
    </row>
    <row r="2061" spans="1:4">
      <c r="A2061" s="75">
        <v>250048</v>
      </c>
      <c r="B2061" s="76">
        <v>48</v>
      </c>
      <c r="C2061" s="77">
        <v>112.24</v>
      </c>
      <c r="D2061" s="77">
        <v>157.13</v>
      </c>
    </row>
    <row r="2062" spans="1:4">
      <c r="A2062" s="75">
        <v>250049</v>
      </c>
      <c r="B2062" s="76">
        <v>49</v>
      </c>
      <c r="C2062" s="77">
        <v>114.53</v>
      </c>
      <c r="D2062" s="77">
        <v>160.34</v>
      </c>
    </row>
    <row r="2063" spans="1:4">
      <c r="A2063" s="75">
        <v>250050</v>
      </c>
      <c r="B2063" s="76">
        <v>50</v>
      </c>
      <c r="C2063" s="77">
        <v>116.84</v>
      </c>
      <c r="D2063" s="77">
        <v>163.58000000000001</v>
      </c>
    </row>
    <row r="2064" spans="1:4">
      <c r="A2064" s="75">
        <v>250051</v>
      </c>
      <c r="B2064" s="76">
        <v>51</v>
      </c>
      <c r="C2064" s="77">
        <v>119.17</v>
      </c>
      <c r="D2064" s="77">
        <v>166.84</v>
      </c>
    </row>
    <row r="2065" spans="1:4">
      <c r="A2065" s="75">
        <v>250052</v>
      </c>
      <c r="B2065" s="76">
        <v>52</v>
      </c>
      <c r="C2065" s="77">
        <v>121.47</v>
      </c>
      <c r="D2065" s="77">
        <v>170.05</v>
      </c>
    </row>
    <row r="2066" spans="1:4">
      <c r="A2066" s="75">
        <v>250053</v>
      </c>
      <c r="B2066" s="76">
        <v>53</v>
      </c>
      <c r="C2066" s="77">
        <v>123.78</v>
      </c>
      <c r="D2066" s="77">
        <v>173.29</v>
      </c>
    </row>
    <row r="2067" spans="1:4">
      <c r="A2067" s="75">
        <v>250054</v>
      </c>
      <c r="B2067" s="76">
        <v>54</v>
      </c>
      <c r="C2067" s="77">
        <v>126.11</v>
      </c>
      <c r="D2067" s="77">
        <v>176.55</v>
      </c>
    </row>
    <row r="2068" spans="1:4">
      <c r="A2068" s="75">
        <v>250055</v>
      </c>
      <c r="B2068" s="76">
        <v>55</v>
      </c>
      <c r="C2068" s="77">
        <v>128.4</v>
      </c>
      <c r="D2068" s="77">
        <v>179.76</v>
      </c>
    </row>
    <row r="2069" spans="1:4">
      <c r="A2069" s="75">
        <v>250056</v>
      </c>
      <c r="B2069" s="76">
        <v>56</v>
      </c>
      <c r="C2069" s="77">
        <v>130.71</v>
      </c>
      <c r="D2069" s="77">
        <v>183</v>
      </c>
    </row>
    <row r="2070" spans="1:4">
      <c r="A2070" s="75">
        <v>250057</v>
      </c>
      <c r="B2070" s="76">
        <v>57</v>
      </c>
      <c r="C2070" s="77">
        <v>133.03</v>
      </c>
      <c r="D2070" s="77">
        <v>186.25</v>
      </c>
    </row>
    <row r="2071" spans="1:4">
      <c r="A2071" s="75">
        <v>250058</v>
      </c>
      <c r="B2071" s="76">
        <v>58</v>
      </c>
      <c r="C2071" s="77">
        <v>135.37</v>
      </c>
      <c r="D2071" s="77">
        <v>189.52</v>
      </c>
    </row>
    <row r="2072" spans="1:4">
      <c r="A2072" s="75">
        <v>250059</v>
      </c>
      <c r="B2072" s="76">
        <v>59</v>
      </c>
      <c r="C2072" s="77">
        <v>137.66999999999999</v>
      </c>
      <c r="D2072" s="77">
        <v>192.73</v>
      </c>
    </row>
    <row r="2073" spans="1:4">
      <c r="A2073" s="75">
        <v>250060</v>
      </c>
      <c r="B2073" s="76">
        <v>60</v>
      </c>
      <c r="C2073" s="77">
        <v>139.97999999999999</v>
      </c>
      <c r="D2073" s="77">
        <v>195.97</v>
      </c>
    </row>
    <row r="2074" spans="1:4">
      <c r="A2074" s="75">
        <v>250061</v>
      </c>
      <c r="B2074" s="76">
        <v>61</v>
      </c>
      <c r="C2074" s="77">
        <v>142.30000000000001</v>
      </c>
      <c r="D2074" s="77">
        <v>199.22</v>
      </c>
    </row>
    <row r="2075" spans="1:4">
      <c r="A2075" s="75">
        <v>250062</v>
      </c>
      <c r="B2075" s="76">
        <v>62</v>
      </c>
      <c r="C2075" s="77">
        <v>144.63</v>
      </c>
      <c r="D2075" s="77">
        <v>202.49</v>
      </c>
    </row>
    <row r="2076" spans="1:4">
      <c r="A2076" s="75">
        <v>250063</v>
      </c>
      <c r="B2076" s="76">
        <v>63</v>
      </c>
      <c r="C2076" s="77">
        <v>146.91999999999999</v>
      </c>
      <c r="D2076" s="77">
        <v>205.68</v>
      </c>
    </row>
    <row r="2077" spans="1:4">
      <c r="A2077" s="75">
        <v>250064</v>
      </c>
      <c r="B2077" s="76">
        <v>64</v>
      </c>
      <c r="C2077" s="77">
        <v>149.21</v>
      </c>
      <c r="D2077" s="77">
        <v>208.9</v>
      </c>
    </row>
    <row r="2078" spans="1:4">
      <c r="A2078" s="75">
        <v>250065</v>
      </c>
      <c r="B2078" s="76">
        <v>65</v>
      </c>
      <c r="C2078" s="77">
        <v>151.52000000000001</v>
      </c>
      <c r="D2078" s="77">
        <v>212.13</v>
      </c>
    </row>
    <row r="2079" spans="1:4">
      <c r="A2079" s="75">
        <v>250066</v>
      </c>
      <c r="B2079" s="76">
        <v>66</v>
      </c>
      <c r="C2079" s="77">
        <v>153.84</v>
      </c>
      <c r="D2079" s="77">
        <v>215.38</v>
      </c>
    </row>
    <row r="2080" spans="1:4">
      <c r="A2080" s="75">
        <v>250067</v>
      </c>
      <c r="B2080" s="76">
        <v>67</v>
      </c>
      <c r="C2080" s="77">
        <v>156.18</v>
      </c>
      <c r="D2080" s="77">
        <v>218.65</v>
      </c>
    </row>
    <row r="2081" spans="1:4">
      <c r="A2081" s="75">
        <v>250068</v>
      </c>
      <c r="B2081" s="76">
        <v>68</v>
      </c>
      <c r="C2081" s="77">
        <v>158.44</v>
      </c>
      <c r="D2081" s="77">
        <v>221.82</v>
      </c>
    </row>
    <row r="2082" spans="1:4">
      <c r="A2082" s="75">
        <v>250069</v>
      </c>
      <c r="B2082" s="76">
        <v>69</v>
      </c>
      <c r="C2082" s="77">
        <v>160.81</v>
      </c>
      <c r="D2082" s="77">
        <v>225.13</v>
      </c>
    </row>
    <row r="2083" spans="1:4">
      <c r="A2083" s="75">
        <v>250070</v>
      </c>
      <c r="B2083" s="76">
        <v>70</v>
      </c>
      <c r="C2083" s="77">
        <v>163.1</v>
      </c>
      <c r="D2083" s="77">
        <v>228.34</v>
      </c>
    </row>
    <row r="2084" spans="1:4">
      <c r="A2084" s="75">
        <v>250071</v>
      </c>
      <c r="B2084" s="76">
        <v>71</v>
      </c>
      <c r="C2084" s="77">
        <v>165.4</v>
      </c>
      <c r="D2084" s="77">
        <v>231.56</v>
      </c>
    </row>
    <row r="2085" spans="1:4">
      <c r="A2085" s="75">
        <v>250072</v>
      </c>
      <c r="B2085" s="76">
        <v>72</v>
      </c>
      <c r="C2085" s="77">
        <v>167.71</v>
      </c>
      <c r="D2085" s="77">
        <v>234.8</v>
      </c>
    </row>
    <row r="2086" spans="1:4">
      <c r="A2086" s="75">
        <v>250073</v>
      </c>
      <c r="B2086" s="76">
        <v>73</v>
      </c>
      <c r="C2086" s="77">
        <v>170.04</v>
      </c>
      <c r="D2086" s="77">
        <v>238.06</v>
      </c>
    </row>
    <row r="2087" spans="1:4">
      <c r="A2087" s="75">
        <v>250074</v>
      </c>
      <c r="B2087" s="76">
        <v>74</v>
      </c>
      <c r="C2087" s="77">
        <v>172.38</v>
      </c>
      <c r="D2087" s="77">
        <v>241.33</v>
      </c>
    </row>
    <row r="2088" spans="1:4">
      <c r="A2088" s="75">
        <v>250075</v>
      </c>
      <c r="B2088" s="76">
        <v>75</v>
      </c>
      <c r="C2088" s="77">
        <v>174.64</v>
      </c>
      <c r="D2088" s="77">
        <v>244.49</v>
      </c>
    </row>
    <row r="2089" spans="1:4">
      <c r="A2089" s="75">
        <v>250076</v>
      </c>
      <c r="B2089" s="76">
        <v>76</v>
      </c>
      <c r="C2089" s="77">
        <v>177</v>
      </c>
      <c r="D2089" s="77">
        <v>247.8</v>
      </c>
    </row>
    <row r="2090" spans="1:4">
      <c r="A2090" s="75">
        <v>250077</v>
      </c>
      <c r="B2090" s="76">
        <v>77</v>
      </c>
      <c r="C2090" s="77">
        <v>179.28</v>
      </c>
      <c r="D2090" s="77">
        <v>250.99</v>
      </c>
    </row>
    <row r="2091" spans="1:4">
      <c r="A2091" s="75">
        <v>250078</v>
      </c>
      <c r="B2091" s="76">
        <v>78</v>
      </c>
      <c r="C2091" s="77">
        <v>181.56</v>
      </c>
      <c r="D2091" s="77">
        <v>254.19</v>
      </c>
    </row>
    <row r="2092" spans="1:4">
      <c r="A2092" s="75">
        <v>250079</v>
      </c>
      <c r="B2092" s="76">
        <v>79</v>
      </c>
      <c r="C2092" s="77">
        <v>183.96</v>
      </c>
      <c r="D2092" s="77">
        <v>257.55</v>
      </c>
    </row>
    <row r="2093" spans="1:4">
      <c r="A2093" s="75">
        <v>250080</v>
      </c>
      <c r="B2093" s="76">
        <v>80</v>
      </c>
      <c r="C2093" s="77">
        <v>186.27</v>
      </c>
      <c r="D2093" s="77">
        <v>260.77999999999997</v>
      </c>
    </row>
    <row r="2094" spans="1:4">
      <c r="A2094" s="75">
        <v>250081</v>
      </c>
      <c r="B2094" s="76">
        <v>81</v>
      </c>
      <c r="C2094" s="77">
        <v>188.59</v>
      </c>
      <c r="D2094" s="77">
        <v>264.02999999999997</v>
      </c>
    </row>
    <row r="2095" spans="1:4">
      <c r="A2095" s="75">
        <v>250082</v>
      </c>
      <c r="B2095" s="76">
        <v>82</v>
      </c>
      <c r="C2095" s="77">
        <v>190.8</v>
      </c>
      <c r="D2095" s="77">
        <v>267.13</v>
      </c>
    </row>
    <row r="2096" spans="1:4">
      <c r="A2096" s="75">
        <v>250083</v>
      </c>
      <c r="B2096" s="76">
        <v>83</v>
      </c>
      <c r="C2096" s="77">
        <v>193.14</v>
      </c>
      <c r="D2096" s="77">
        <v>270.39999999999998</v>
      </c>
    </row>
    <row r="2097" spans="1:4">
      <c r="A2097" s="75">
        <v>250084</v>
      </c>
      <c r="B2097" s="76">
        <v>84</v>
      </c>
      <c r="C2097" s="77">
        <v>195.49</v>
      </c>
      <c r="D2097" s="77">
        <v>273.69</v>
      </c>
    </row>
    <row r="2098" spans="1:4">
      <c r="A2098" s="75">
        <v>250085</v>
      </c>
      <c r="B2098" s="76">
        <v>85</v>
      </c>
      <c r="C2098" s="77">
        <v>197.85</v>
      </c>
      <c r="D2098" s="77">
        <v>277</v>
      </c>
    </row>
    <row r="2099" spans="1:4">
      <c r="A2099" s="75">
        <v>250086</v>
      </c>
      <c r="B2099" s="76">
        <v>86</v>
      </c>
      <c r="C2099" s="77">
        <v>200.1</v>
      </c>
      <c r="D2099" s="77">
        <v>280.14</v>
      </c>
    </row>
    <row r="2100" spans="1:4">
      <c r="A2100" s="75">
        <v>250087</v>
      </c>
      <c r="B2100" s="76">
        <v>87</v>
      </c>
      <c r="C2100" s="77">
        <v>202.36</v>
      </c>
      <c r="D2100" s="77">
        <v>283.3</v>
      </c>
    </row>
    <row r="2101" spans="1:4">
      <c r="A2101" s="75">
        <v>250088</v>
      </c>
      <c r="B2101" s="76">
        <v>88</v>
      </c>
      <c r="C2101" s="77">
        <v>204.75</v>
      </c>
      <c r="D2101" s="77">
        <v>286.64999999999998</v>
      </c>
    </row>
    <row r="2102" spans="1:4">
      <c r="A2102" s="75">
        <v>250089</v>
      </c>
      <c r="B2102" s="76">
        <v>89</v>
      </c>
      <c r="C2102" s="77">
        <v>207.03</v>
      </c>
      <c r="D2102" s="77">
        <v>289.83999999999997</v>
      </c>
    </row>
    <row r="2103" spans="1:4">
      <c r="A2103" s="75">
        <v>250090</v>
      </c>
      <c r="B2103" s="76">
        <v>90</v>
      </c>
      <c r="C2103" s="77">
        <v>209.31</v>
      </c>
      <c r="D2103" s="77">
        <v>293.02999999999997</v>
      </c>
    </row>
    <row r="2104" spans="1:4">
      <c r="A2104" s="75">
        <v>250091</v>
      </c>
      <c r="B2104" s="76">
        <v>91</v>
      </c>
      <c r="C2104" s="77">
        <v>211.74</v>
      </c>
      <c r="D2104" s="77">
        <v>296.44</v>
      </c>
    </row>
    <row r="2105" spans="1:4">
      <c r="A2105" s="75">
        <v>250092</v>
      </c>
      <c r="B2105" s="76">
        <v>92</v>
      </c>
      <c r="C2105" s="77">
        <v>214.04</v>
      </c>
      <c r="D2105" s="77">
        <v>299.66000000000003</v>
      </c>
    </row>
    <row r="2106" spans="1:4">
      <c r="A2106" s="75">
        <v>250093</v>
      </c>
      <c r="B2106" s="76">
        <v>93</v>
      </c>
      <c r="C2106" s="77">
        <v>216.35</v>
      </c>
      <c r="D2106" s="77">
        <v>302.89</v>
      </c>
    </row>
    <row r="2107" spans="1:4">
      <c r="A2107" s="75">
        <v>250094</v>
      </c>
      <c r="B2107" s="76">
        <v>94</v>
      </c>
      <c r="C2107" s="77">
        <v>218.67</v>
      </c>
      <c r="D2107" s="77">
        <v>306.14</v>
      </c>
    </row>
    <row r="2108" spans="1:4">
      <c r="A2108" s="75">
        <v>250095</v>
      </c>
      <c r="B2108" s="76">
        <v>95</v>
      </c>
      <c r="C2108" s="77">
        <v>220.85</v>
      </c>
      <c r="D2108" s="77">
        <v>309.19</v>
      </c>
    </row>
    <row r="2109" spans="1:4">
      <c r="A2109" s="75">
        <v>250096</v>
      </c>
      <c r="B2109" s="76">
        <v>96</v>
      </c>
      <c r="C2109" s="77">
        <v>223.18</v>
      </c>
      <c r="D2109" s="77">
        <v>312.45999999999998</v>
      </c>
    </row>
    <row r="2110" spans="1:4">
      <c r="A2110" s="75">
        <v>250097</v>
      </c>
      <c r="B2110" s="76">
        <v>97</v>
      </c>
      <c r="C2110" s="77">
        <v>225.53</v>
      </c>
      <c r="D2110" s="77">
        <v>315.74</v>
      </c>
    </row>
    <row r="2111" spans="1:4">
      <c r="A2111" s="75">
        <v>250098</v>
      </c>
      <c r="B2111" s="76">
        <v>98</v>
      </c>
      <c r="C2111" s="77">
        <v>227.89</v>
      </c>
      <c r="D2111" s="77">
        <v>319.04000000000002</v>
      </c>
    </row>
    <row r="2112" spans="1:4">
      <c r="A2112" s="75">
        <v>250099</v>
      </c>
      <c r="B2112" s="76">
        <v>99</v>
      </c>
      <c r="C2112" s="77">
        <v>230.25</v>
      </c>
      <c r="D2112" s="77">
        <v>322.36</v>
      </c>
    </row>
    <row r="2113" spans="1:4">
      <c r="A2113" s="75">
        <v>250100</v>
      </c>
      <c r="B2113" s="76">
        <v>100</v>
      </c>
      <c r="C2113" s="77">
        <v>232.46</v>
      </c>
      <c r="D2113" s="77">
        <v>325.45</v>
      </c>
    </row>
    <row r="2114" spans="1:4">
      <c r="A2114" s="75">
        <v>250101</v>
      </c>
      <c r="B2114" s="76">
        <v>101</v>
      </c>
      <c r="C2114" s="77">
        <v>234.85</v>
      </c>
      <c r="D2114" s="77">
        <v>328.79</v>
      </c>
    </row>
    <row r="2115" spans="1:4">
      <c r="A2115" s="75">
        <v>250102</v>
      </c>
      <c r="B2115" s="76">
        <v>102</v>
      </c>
      <c r="C2115" s="77">
        <v>237.07</v>
      </c>
      <c r="D2115" s="77">
        <v>331.9</v>
      </c>
    </row>
    <row r="2116" spans="1:4">
      <c r="A2116" s="75">
        <v>250103</v>
      </c>
      <c r="B2116" s="76">
        <v>103</v>
      </c>
      <c r="C2116" s="77">
        <v>239.48</v>
      </c>
      <c r="D2116" s="77">
        <v>335.27</v>
      </c>
    </row>
    <row r="2117" spans="1:4">
      <c r="A2117" s="75">
        <v>250104</v>
      </c>
      <c r="B2117" s="76">
        <v>104</v>
      </c>
      <c r="C2117" s="77">
        <v>241.71</v>
      </c>
      <c r="D2117" s="77">
        <v>338.4</v>
      </c>
    </row>
    <row r="2118" spans="1:4">
      <c r="A2118" s="75">
        <v>250105</v>
      </c>
      <c r="B2118" s="76">
        <v>105</v>
      </c>
      <c r="C2118" s="77">
        <v>244.14</v>
      </c>
      <c r="D2118" s="77">
        <v>341.79</v>
      </c>
    </row>
    <row r="2119" spans="1:4">
      <c r="A2119" s="75">
        <v>250106</v>
      </c>
      <c r="B2119" s="76">
        <v>106</v>
      </c>
      <c r="C2119" s="77">
        <v>246.39</v>
      </c>
      <c r="D2119" s="77">
        <v>344.94</v>
      </c>
    </row>
    <row r="2120" spans="1:4">
      <c r="A2120" s="75">
        <v>250107</v>
      </c>
      <c r="B2120" s="76">
        <v>107</v>
      </c>
      <c r="C2120" s="77">
        <v>248.64</v>
      </c>
      <c r="D2120" s="77">
        <v>348.1</v>
      </c>
    </row>
    <row r="2121" spans="1:4">
      <c r="A2121" s="75">
        <v>250108</v>
      </c>
      <c r="B2121" s="76">
        <v>108</v>
      </c>
      <c r="C2121" s="77">
        <v>250.91</v>
      </c>
      <c r="D2121" s="77">
        <v>351.27</v>
      </c>
    </row>
    <row r="2122" spans="1:4">
      <c r="A2122" s="75">
        <v>250109</v>
      </c>
      <c r="B2122" s="76">
        <v>109</v>
      </c>
      <c r="C2122" s="77">
        <v>253.37</v>
      </c>
      <c r="D2122" s="77">
        <v>354.72</v>
      </c>
    </row>
    <row r="2123" spans="1:4">
      <c r="A2123" s="75">
        <v>250110</v>
      </c>
      <c r="B2123" s="76">
        <v>110</v>
      </c>
      <c r="C2123" s="77">
        <v>255.65</v>
      </c>
      <c r="D2123" s="77">
        <v>357.91</v>
      </c>
    </row>
    <row r="2124" spans="1:4">
      <c r="A2124" s="75">
        <v>250111</v>
      </c>
      <c r="B2124" s="76">
        <v>111</v>
      </c>
      <c r="C2124" s="77">
        <v>257.94</v>
      </c>
      <c r="D2124" s="77">
        <v>361.11</v>
      </c>
    </row>
    <row r="2125" spans="1:4">
      <c r="A2125" s="75">
        <v>250112</v>
      </c>
      <c r="B2125" s="76">
        <v>112</v>
      </c>
      <c r="C2125" s="77">
        <v>260.23</v>
      </c>
      <c r="D2125" s="77">
        <v>364.32</v>
      </c>
    </row>
    <row r="2126" spans="1:4">
      <c r="A2126" s="75">
        <v>250113</v>
      </c>
      <c r="B2126" s="76">
        <v>113</v>
      </c>
      <c r="C2126" s="77">
        <v>262.52999999999997</v>
      </c>
      <c r="D2126" s="77">
        <v>367.54</v>
      </c>
    </row>
    <row r="2127" spans="1:4">
      <c r="A2127" s="75">
        <v>250114</v>
      </c>
      <c r="B2127" s="76">
        <v>114</v>
      </c>
      <c r="C2127" s="77">
        <v>264.83</v>
      </c>
      <c r="D2127" s="77">
        <v>370.77</v>
      </c>
    </row>
    <row r="2128" spans="1:4">
      <c r="A2128" s="75">
        <v>250115</v>
      </c>
      <c r="B2128" s="76">
        <v>115</v>
      </c>
      <c r="C2128" s="77">
        <v>267.14999999999998</v>
      </c>
      <c r="D2128" s="77">
        <v>374.01</v>
      </c>
    </row>
    <row r="2129" spans="1:4">
      <c r="A2129" s="75">
        <v>250116</v>
      </c>
      <c r="B2129" s="76">
        <v>116</v>
      </c>
      <c r="C2129" s="77">
        <v>269.47000000000003</v>
      </c>
      <c r="D2129" s="77">
        <v>377.26</v>
      </c>
    </row>
    <row r="2130" spans="1:4">
      <c r="A2130" s="75">
        <v>250117</v>
      </c>
      <c r="B2130" s="76">
        <v>117</v>
      </c>
      <c r="C2130" s="77">
        <v>271.8</v>
      </c>
      <c r="D2130" s="77">
        <v>380.52</v>
      </c>
    </row>
    <row r="2131" spans="1:4">
      <c r="A2131" s="75">
        <v>250118</v>
      </c>
      <c r="B2131" s="76">
        <v>118</v>
      </c>
      <c r="C2131" s="77">
        <v>274.13</v>
      </c>
      <c r="D2131" s="77">
        <v>383.79</v>
      </c>
    </row>
    <row r="2132" spans="1:4">
      <c r="A2132" s="75">
        <v>250119</v>
      </c>
      <c r="B2132" s="76">
        <v>119</v>
      </c>
      <c r="C2132" s="77">
        <v>276.48</v>
      </c>
      <c r="D2132" s="77">
        <v>387.07</v>
      </c>
    </row>
    <row r="2133" spans="1:4">
      <c r="A2133" s="75">
        <v>250120</v>
      </c>
      <c r="B2133" s="76">
        <v>120</v>
      </c>
      <c r="C2133" s="77">
        <v>278.83</v>
      </c>
      <c r="D2133" s="77">
        <v>390.37</v>
      </c>
    </row>
    <row r="2134" spans="1:4">
      <c r="A2134" s="75">
        <v>250121</v>
      </c>
      <c r="B2134" s="76">
        <v>121</v>
      </c>
      <c r="C2134" s="77">
        <v>280.95</v>
      </c>
      <c r="D2134" s="77">
        <v>393.33</v>
      </c>
    </row>
    <row r="2135" spans="1:4">
      <c r="A2135" s="75">
        <v>250122</v>
      </c>
      <c r="B2135" s="76">
        <v>122</v>
      </c>
      <c r="C2135" s="77">
        <v>283.32</v>
      </c>
      <c r="D2135" s="77">
        <v>396.64</v>
      </c>
    </row>
    <row r="2136" spans="1:4">
      <c r="A2136" s="75">
        <v>250123</v>
      </c>
      <c r="B2136" s="76">
        <v>123</v>
      </c>
      <c r="C2136" s="77">
        <v>285.69</v>
      </c>
      <c r="D2136" s="77">
        <v>399.97</v>
      </c>
    </row>
    <row r="2137" spans="1:4">
      <c r="A2137" s="75">
        <v>250124</v>
      </c>
      <c r="B2137" s="76">
        <v>124</v>
      </c>
      <c r="C2137" s="77">
        <v>288.08</v>
      </c>
      <c r="D2137" s="77">
        <v>403.31</v>
      </c>
    </row>
    <row r="2138" spans="1:4">
      <c r="A2138" s="75">
        <v>250125</v>
      </c>
      <c r="B2138" s="76">
        <v>125</v>
      </c>
      <c r="C2138" s="77">
        <v>290.20999999999998</v>
      </c>
      <c r="D2138" s="77">
        <v>406.29</v>
      </c>
    </row>
    <row r="2139" spans="1:4">
      <c r="A2139" s="75">
        <v>250126</v>
      </c>
      <c r="B2139" s="76">
        <v>126</v>
      </c>
      <c r="C2139" s="77">
        <v>292.61</v>
      </c>
      <c r="D2139" s="77">
        <v>409.65</v>
      </c>
    </row>
    <row r="2140" spans="1:4">
      <c r="A2140" s="75">
        <v>250127</v>
      </c>
      <c r="B2140" s="76">
        <v>127</v>
      </c>
      <c r="C2140" s="77">
        <v>295.02</v>
      </c>
      <c r="D2140" s="77">
        <v>413.03</v>
      </c>
    </row>
    <row r="2141" spans="1:4">
      <c r="A2141" s="75">
        <v>250128</v>
      </c>
      <c r="B2141" s="76">
        <v>128</v>
      </c>
      <c r="C2141" s="77">
        <v>297.16000000000003</v>
      </c>
      <c r="D2141" s="77">
        <v>416.03</v>
      </c>
    </row>
    <row r="2142" spans="1:4">
      <c r="A2142" s="75">
        <v>250129</v>
      </c>
      <c r="B2142" s="76">
        <v>129</v>
      </c>
      <c r="C2142" s="77">
        <v>299.58999999999997</v>
      </c>
      <c r="D2142" s="77">
        <v>419.42</v>
      </c>
    </row>
    <row r="2143" spans="1:4">
      <c r="A2143" s="75">
        <v>250130</v>
      </c>
      <c r="B2143" s="76">
        <v>130</v>
      </c>
      <c r="C2143" s="77">
        <v>302.02999999999997</v>
      </c>
      <c r="D2143" s="77">
        <v>422.84</v>
      </c>
    </row>
    <row r="2144" spans="1:4">
      <c r="A2144" s="75">
        <v>250131</v>
      </c>
      <c r="B2144" s="76">
        <v>131</v>
      </c>
      <c r="C2144" s="77">
        <v>304.18</v>
      </c>
      <c r="D2144" s="77">
        <v>425.86</v>
      </c>
    </row>
    <row r="2145" spans="1:4">
      <c r="A2145" s="75">
        <v>250132</v>
      </c>
      <c r="B2145" s="76">
        <v>132</v>
      </c>
      <c r="C2145" s="77">
        <v>306.64</v>
      </c>
      <c r="D2145" s="77">
        <v>429.29</v>
      </c>
    </row>
    <row r="2146" spans="1:4">
      <c r="A2146" s="75">
        <v>250133</v>
      </c>
      <c r="B2146" s="76">
        <v>133</v>
      </c>
      <c r="C2146" s="77">
        <v>308.8</v>
      </c>
      <c r="D2146" s="77">
        <v>432.32</v>
      </c>
    </row>
    <row r="2147" spans="1:4">
      <c r="A2147" s="75">
        <v>250134</v>
      </c>
      <c r="B2147" s="76">
        <v>134</v>
      </c>
      <c r="C2147" s="77">
        <v>311.27</v>
      </c>
      <c r="D2147" s="77">
        <v>435.78</v>
      </c>
    </row>
    <row r="2148" spans="1:4">
      <c r="A2148" s="75">
        <v>250135</v>
      </c>
      <c r="B2148" s="76">
        <v>135</v>
      </c>
      <c r="C2148" s="77">
        <v>313.45</v>
      </c>
      <c r="D2148" s="77">
        <v>438.83</v>
      </c>
    </row>
    <row r="2149" spans="1:4">
      <c r="A2149" s="75">
        <v>250136</v>
      </c>
      <c r="B2149" s="76">
        <v>136</v>
      </c>
      <c r="C2149" s="77">
        <v>315.63</v>
      </c>
      <c r="D2149" s="77">
        <v>441.88</v>
      </c>
    </row>
    <row r="2150" spans="1:4">
      <c r="A2150" s="75">
        <v>250137</v>
      </c>
      <c r="B2150" s="76">
        <v>137</v>
      </c>
      <c r="C2150" s="77">
        <v>318.12</v>
      </c>
      <c r="D2150" s="77">
        <v>445.37</v>
      </c>
    </row>
    <row r="2151" spans="1:4">
      <c r="A2151" s="75">
        <v>250138</v>
      </c>
      <c r="B2151" s="76">
        <v>138</v>
      </c>
      <c r="C2151" s="77">
        <v>320.31</v>
      </c>
      <c r="D2151" s="77">
        <v>448.43</v>
      </c>
    </row>
    <row r="2152" spans="1:4">
      <c r="A2152" s="75">
        <v>250139</v>
      </c>
      <c r="B2152" s="76">
        <v>139</v>
      </c>
      <c r="C2152" s="77">
        <v>322.82</v>
      </c>
      <c r="D2152" s="77">
        <v>451.95</v>
      </c>
    </row>
    <row r="2153" spans="1:4">
      <c r="A2153" s="75">
        <v>250140</v>
      </c>
      <c r="B2153" s="76">
        <v>140</v>
      </c>
      <c r="C2153" s="77">
        <v>325.02</v>
      </c>
      <c r="D2153" s="77">
        <v>455.03</v>
      </c>
    </row>
    <row r="2154" spans="1:4">
      <c r="A2154" s="75">
        <v>250141</v>
      </c>
      <c r="B2154" s="76">
        <v>141</v>
      </c>
      <c r="C2154" s="77">
        <v>327.22000000000003</v>
      </c>
      <c r="D2154" s="77">
        <v>458.11</v>
      </c>
    </row>
    <row r="2155" spans="1:4">
      <c r="A2155" s="75">
        <v>250142</v>
      </c>
      <c r="B2155" s="76">
        <v>142</v>
      </c>
      <c r="C2155" s="77">
        <v>329.77</v>
      </c>
      <c r="D2155" s="77">
        <v>461.67</v>
      </c>
    </row>
    <row r="2156" spans="1:4">
      <c r="A2156" s="75">
        <v>250143</v>
      </c>
      <c r="B2156" s="76">
        <v>143</v>
      </c>
      <c r="C2156" s="77">
        <v>331.98</v>
      </c>
      <c r="D2156" s="77">
        <v>464.77</v>
      </c>
    </row>
    <row r="2157" spans="1:4">
      <c r="A2157" s="75">
        <v>250144</v>
      </c>
      <c r="B2157" s="76">
        <v>144</v>
      </c>
      <c r="C2157" s="77">
        <v>334.19</v>
      </c>
      <c r="D2157" s="77">
        <v>467.87</v>
      </c>
    </row>
    <row r="2158" spans="1:4">
      <c r="A2158" s="75">
        <v>250145</v>
      </c>
      <c r="B2158" s="76">
        <v>145</v>
      </c>
      <c r="C2158" s="77">
        <v>336.76</v>
      </c>
      <c r="D2158" s="77">
        <v>471.47</v>
      </c>
    </row>
    <row r="2159" spans="1:4">
      <c r="A2159" s="75">
        <v>250146</v>
      </c>
      <c r="B2159" s="76">
        <v>146</v>
      </c>
      <c r="C2159" s="77">
        <v>338.99</v>
      </c>
      <c r="D2159" s="77">
        <v>474.59</v>
      </c>
    </row>
    <row r="2160" spans="1:4">
      <c r="A2160" s="75">
        <v>250147</v>
      </c>
      <c r="B2160" s="76">
        <v>147</v>
      </c>
      <c r="C2160" s="77">
        <v>341.22</v>
      </c>
      <c r="D2160" s="77">
        <v>477.71</v>
      </c>
    </row>
    <row r="2161" spans="1:4">
      <c r="A2161" s="75">
        <v>250148</v>
      </c>
      <c r="B2161" s="76">
        <v>148</v>
      </c>
      <c r="C2161" s="77">
        <v>343.46</v>
      </c>
      <c r="D2161" s="77">
        <v>480.84</v>
      </c>
    </row>
    <row r="2162" spans="1:4">
      <c r="A2162" s="75">
        <v>250149</v>
      </c>
      <c r="B2162" s="76">
        <v>149</v>
      </c>
      <c r="C2162" s="77">
        <v>345.7</v>
      </c>
      <c r="D2162" s="77">
        <v>483.97</v>
      </c>
    </row>
    <row r="2163" spans="1:4">
      <c r="A2163" s="75">
        <v>250150</v>
      </c>
      <c r="B2163" s="76">
        <v>150</v>
      </c>
      <c r="C2163" s="77">
        <v>348.31</v>
      </c>
      <c r="D2163" s="77">
        <v>487.64</v>
      </c>
    </row>
    <row r="2164" spans="1:4">
      <c r="A2164" s="75">
        <v>250151</v>
      </c>
      <c r="B2164" s="76">
        <v>151</v>
      </c>
      <c r="C2164" s="77">
        <v>350.56</v>
      </c>
      <c r="D2164" s="77">
        <v>490.79</v>
      </c>
    </row>
    <row r="2165" spans="1:4">
      <c r="A2165" s="75">
        <v>250152</v>
      </c>
      <c r="B2165" s="76">
        <v>152</v>
      </c>
      <c r="C2165" s="77">
        <v>352.82</v>
      </c>
      <c r="D2165" s="77">
        <v>493.95</v>
      </c>
    </row>
    <row r="2166" spans="1:4">
      <c r="A2166" s="75">
        <v>250153</v>
      </c>
      <c r="B2166" s="76">
        <v>153</v>
      </c>
      <c r="C2166" s="77">
        <v>355.08</v>
      </c>
      <c r="D2166" s="77">
        <v>497.11</v>
      </c>
    </row>
    <row r="2167" spans="1:4">
      <c r="A2167" s="75">
        <v>250154</v>
      </c>
      <c r="B2167" s="76">
        <v>154</v>
      </c>
      <c r="C2167" s="77">
        <v>357.34</v>
      </c>
      <c r="D2167" s="77">
        <v>500.28</v>
      </c>
    </row>
    <row r="2168" spans="1:4">
      <c r="A2168" s="75">
        <v>250155</v>
      </c>
      <c r="B2168" s="76">
        <v>155</v>
      </c>
      <c r="C2168" s="77">
        <v>359.61</v>
      </c>
      <c r="D2168" s="77">
        <v>503.46</v>
      </c>
    </row>
    <row r="2169" spans="1:4">
      <c r="A2169" s="75">
        <v>250156</v>
      </c>
      <c r="B2169" s="76">
        <v>156</v>
      </c>
      <c r="C2169" s="77">
        <v>361.89</v>
      </c>
      <c r="D2169" s="77">
        <v>506.64</v>
      </c>
    </row>
    <row r="2170" spans="1:4">
      <c r="A2170" s="75">
        <v>250157</v>
      </c>
      <c r="B2170" s="76">
        <v>157</v>
      </c>
      <c r="C2170" s="77">
        <v>364.16</v>
      </c>
      <c r="D2170" s="77">
        <v>509.83</v>
      </c>
    </row>
    <row r="2171" spans="1:4">
      <c r="A2171" s="75">
        <v>250158</v>
      </c>
      <c r="B2171" s="76">
        <v>158</v>
      </c>
      <c r="C2171" s="77">
        <v>366.86</v>
      </c>
      <c r="D2171" s="77">
        <v>513.61</v>
      </c>
    </row>
    <row r="2172" spans="1:4">
      <c r="A2172" s="75">
        <v>250159</v>
      </c>
      <c r="B2172" s="76">
        <v>159</v>
      </c>
      <c r="C2172" s="77">
        <v>369.16</v>
      </c>
      <c r="D2172" s="77">
        <v>516.82000000000005</v>
      </c>
    </row>
    <row r="2173" spans="1:4">
      <c r="A2173" s="75">
        <v>250160</v>
      </c>
      <c r="B2173" s="76">
        <v>160</v>
      </c>
      <c r="C2173" s="77">
        <v>371.45</v>
      </c>
      <c r="D2173" s="77">
        <v>520.04</v>
      </c>
    </row>
    <row r="2174" spans="1:4">
      <c r="A2174" s="75">
        <v>250161</v>
      </c>
      <c r="B2174" s="76">
        <v>161</v>
      </c>
      <c r="C2174" s="77">
        <v>373.76</v>
      </c>
      <c r="D2174" s="77">
        <v>523.26</v>
      </c>
    </row>
    <row r="2175" spans="1:4">
      <c r="A2175" s="75">
        <v>250162</v>
      </c>
      <c r="B2175" s="76">
        <v>162</v>
      </c>
      <c r="C2175" s="77">
        <v>376.06</v>
      </c>
      <c r="D2175" s="77">
        <v>526.49</v>
      </c>
    </row>
    <row r="2176" spans="1:4">
      <c r="A2176" s="75">
        <v>250163</v>
      </c>
      <c r="B2176" s="76">
        <v>163</v>
      </c>
      <c r="C2176" s="77">
        <v>378.38</v>
      </c>
      <c r="D2176" s="77">
        <v>529.73</v>
      </c>
    </row>
    <row r="2177" spans="1:4">
      <c r="A2177" s="75">
        <v>250164</v>
      </c>
      <c r="B2177" s="76">
        <v>164</v>
      </c>
      <c r="C2177" s="77">
        <v>380.7</v>
      </c>
      <c r="D2177" s="77">
        <v>532.98</v>
      </c>
    </row>
    <row r="2178" spans="1:4">
      <c r="A2178" s="75">
        <v>250165</v>
      </c>
      <c r="B2178" s="76">
        <v>165</v>
      </c>
      <c r="C2178" s="77">
        <v>383.02</v>
      </c>
      <c r="D2178" s="77">
        <v>536.23</v>
      </c>
    </row>
    <row r="2179" spans="1:4">
      <c r="A2179" s="75">
        <v>250166</v>
      </c>
      <c r="B2179" s="76">
        <v>166</v>
      </c>
      <c r="C2179" s="77">
        <v>385.35</v>
      </c>
      <c r="D2179" s="77">
        <v>539.49</v>
      </c>
    </row>
    <row r="2180" spans="1:4">
      <c r="A2180" s="75">
        <v>250167</v>
      </c>
      <c r="B2180" s="76">
        <v>167</v>
      </c>
      <c r="C2180" s="77">
        <v>387.69</v>
      </c>
      <c r="D2180" s="77">
        <v>542.76</v>
      </c>
    </row>
    <row r="2181" spans="1:4">
      <c r="A2181" s="75">
        <v>250168</v>
      </c>
      <c r="B2181" s="76">
        <v>168</v>
      </c>
      <c r="C2181" s="77">
        <v>390.03</v>
      </c>
      <c r="D2181" s="77">
        <v>546.04</v>
      </c>
    </row>
    <row r="2182" spans="1:4">
      <c r="A2182" s="75">
        <v>250169</v>
      </c>
      <c r="B2182" s="76">
        <v>169</v>
      </c>
      <c r="C2182" s="77">
        <v>391.9</v>
      </c>
      <c r="D2182" s="77">
        <v>548.66</v>
      </c>
    </row>
    <row r="2183" spans="1:4">
      <c r="A2183" s="75">
        <v>250170</v>
      </c>
      <c r="B2183" s="76">
        <v>170</v>
      </c>
      <c r="C2183" s="77">
        <v>394.25</v>
      </c>
      <c r="D2183" s="77">
        <v>551.94000000000005</v>
      </c>
    </row>
    <row r="2184" spans="1:4">
      <c r="A2184" s="75">
        <v>250171</v>
      </c>
      <c r="B2184" s="76">
        <v>171</v>
      </c>
      <c r="C2184" s="77">
        <v>396.6</v>
      </c>
      <c r="D2184" s="77">
        <v>555.24</v>
      </c>
    </row>
    <row r="2185" spans="1:4">
      <c r="A2185" s="75">
        <v>250172</v>
      </c>
      <c r="B2185" s="76">
        <v>172</v>
      </c>
      <c r="C2185" s="77">
        <v>398.96</v>
      </c>
      <c r="D2185" s="77">
        <v>558.54</v>
      </c>
    </row>
    <row r="2186" spans="1:4">
      <c r="A2186" s="75">
        <v>250173</v>
      </c>
      <c r="B2186" s="76">
        <v>173</v>
      </c>
      <c r="C2186" s="77">
        <v>401.32</v>
      </c>
      <c r="D2186" s="77">
        <v>561.85</v>
      </c>
    </row>
    <row r="2187" spans="1:4">
      <c r="A2187" s="75">
        <v>250174</v>
      </c>
      <c r="B2187" s="76">
        <v>174</v>
      </c>
      <c r="C2187" s="77">
        <v>403.69</v>
      </c>
      <c r="D2187" s="77">
        <v>565.16999999999996</v>
      </c>
    </row>
    <row r="2188" spans="1:4">
      <c r="A2188" s="75">
        <v>250175</v>
      </c>
      <c r="B2188" s="76">
        <v>175</v>
      </c>
      <c r="C2188" s="77">
        <v>406.07</v>
      </c>
      <c r="D2188" s="77">
        <v>568.5</v>
      </c>
    </row>
    <row r="2189" spans="1:4">
      <c r="A2189" s="75">
        <v>250176</v>
      </c>
      <c r="B2189" s="76">
        <v>176</v>
      </c>
      <c r="C2189" s="77">
        <v>408.46</v>
      </c>
      <c r="D2189" s="77">
        <v>571.84</v>
      </c>
    </row>
    <row r="2190" spans="1:4">
      <c r="A2190" s="75">
        <v>250177</v>
      </c>
      <c r="B2190" s="76">
        <v>177</v>
      </c>
      <c r="C2190" s="77">
        <v>410.85</v>
      </c>
      <c r="D2190" s="77">
        <v>575.19000000000005</v>
      </c>
    </row>
    <row r="2191" spans="1:4">
      <c r="A2191" s="75">
        <v>250178</v>
      </c>
      <c r="B2191" s="76">
        <v>178</v>
      </c>
      <c r="C2191" s="77">
        <v>412.72</v>
      </c>
      <c r="D2191" s="77">
        <v>577.80999999999995</v>
      </c>
    </row>
    <row r="2192" spans="1:4">
      <c r="A2192" s="75">
        <v>250179</v>
      </c>
      <c r="B2192" s="76">
        <v>179</v>
      </c>
      <c r="C2192" s="77">
        <v>415.12</v>
      </c>
      <c r="D2192" s="77">
        <v>581.16999999999996</v>
      </c>
    </row>
    <row r="2193" spans="1:4">
      <c r="A2193" s="75">
        <v>250180</v>
      </c>
      <c r="B2193" s="76">
        <v>180</v>
      </c>
      <c r="C2193" s="77">
        <v>417.53</v>
      </c>
      <c r="D2193" s="77">
        <v>584.54</v>
      </c>
    </row>
    <row r="2194" spans="1:4">
      <c r="A2194" s="75">
        <v>250181</v>
      </c>
      <c r="B2194" s="76">
        <v>181</v>
      </c>
      <c r="C2194" s="77">
        <v>419.94</v>
      </c>
      <c r="D2194" s="77">
        <v>587.91</v>
      </c>
    </row>
    <row r="2195" spans="1:4">
      <c r="A2195" s="75">
        <v>250182</v>
      </c>
      <c r="B2195" s="76">
        <v>182</v>
      </c>
      <c r="C2195" s="77">
        <v>422.36</v>
      </c>
      <c r="D2195" s="77">
        <v>591.29999999999995</v>
      </c>
    </row>
    <row r="2196" spans="1:4">
      <c r="A2196" s="75">
        <v>250183</v>
      </c>
      <c r="B2196" s="76">
        <v>183</v>
      </c>
      <c r="C2196" s="77">
        <v>424.79</v>
      </c>
      <c r="D2196" s="77">
        <v>594.70000000000005</v>
      </c>
    </row>
    <row r="2197" spans="1:4">
      <c r="A2197" s="75">
        <v>250184</v>
      </c>
      <c r="B2197" s="76">
        <v>184</v>
      </c>
      <c r="C2197" s="77">
        <v>426.66</v>
      </c>
      <c r="D2197" s="77">
        <v>597.32000000000005</v>
      </c>
    </row>
    <row r="2198" spans="1:4">
      <c r="A2198" s="75">
        <v>250185</v>
      </c>
      <c r="B2198" s="76">
        <v>185</v>
      </c>
      <c r="C2198" s="77">
        <v>429.09</v>
      </c>
      <c r="D2198" s="77">
        <v>600.73</v>
      </c>
    </row>
    <row r="2199" spans="1:4">
      <c r="A2199" s="75">
        <v>250186</v>
      </c>
      <c r="B2199" s="76">
        <v>186</v>
      </c>
      <c r="C2199" s="77">
        <v>431.54</v>
      </c>
      <c r="D2199" s="77">
        <v>604.15</v>
      </c>
    </row>
    <row r="2200" spans="1:4">
      <c r="A2200" s="75">
        <v>250187</v>
      </c>
      <c r="B2200" s="76">
        <v>187</v>
      </c>
      <c r="C2200" s="77">
        <v>433.99</v>
      </c>
      <c r="D2200" s="77">
        <v>607.58000000000004</v>
      </c>
    </row>
    <row r="2201" spans="1:4">
      <c r="A2201" s="75">
        <v>250188</v>
      </c>
      <c r="B2201" s="76">
        <v>188</v>
      </c>
      <c r="C2201" s="77">
        <v>435.86</v>
      </c>
      <c r="D2201" s="77">
        <v>610.20000000000005</v>
      </c>
    </row>
    <row r="2202" spans="1:4">
      <c r="A2202" s="75">
        <v>250189</v>
      </c>
      <c r="B2202" s="76">
        <v>189</v>
      </c>
      <c r="C2202" s="77">
        <v>438.32</v>
      </c>
      <c r="D2202" s="77">
        <v>613.64</v>
      </c>
    </row>
    <row r="2203" spans="1:4">
      <c r="A2203" s="75">
        <v>250190</v>
      </c>
      <c r="B2203" s="76">
        <v>190</v>
      </c>
      <c r="C2203" s="77">
        <v>440.78</v>
      </c>
      <c r="D2203" s="77">
        <v>617.1</v>
      </c>
    </row>
    <row r="2204" spans="1:4">
      <c r="A2204" s="75">
        <v>250191</v>
      </c>
      <c r="B2204" s="76">
        <v>191</v>
      </c>
      <c r="C2204" s="77">
        <v>443.26</v>
      </c>
      <c r="D2204" s="77">
        <v>620.55999999999995</v>
      </c>
    </row>
    <row r="2205" spans="1:4">
      <c r="A2205" s="75">
        <v>250192</v>
      </c>
      <c r="B2205" s="76">
        <v>192</v>
      </c>
      <c r="C2205" s="77">
        <v>445.13</v>
      </c>
      <c r="D2205" s="77">
        <v>623.17999999999995</v>
      </c>
    </row>
    <row r="2206" spans="1:4">
      <c r="A2206" s="75">
        <v>250193</v>
      </c>
      <c r="B2206" s="76">
        <v>193</v>
      </c>
      <c r="C2206" s="77">
        <v>447.62</v>
      </c>
      <c r="D2206" s="77">
        <v>626.66</v>
      </c>
    </row>
    <row r="2207" spans="1:4">
      <c r="A2207" s="75">
        <v>250194</v>
      </c>
      <c r="B2207" s="76">
        <v>194</v>
      </c>
      <c r="C2207" s="77">
        <v>450.11</v>
      </c>
      <c r="D2207" s="77">
        <v>630.15</v>
      </c>
    </row>
    <row r="2208" spans="1:4">
      <c r="A2208" s="75">
        <v>250195</v>
      </c>
      <c r="B2208" s="76">
        <v>195</v>
      </c>
      <c r="C2208" s="77">
        <v>452.61</v>
      </c>
      <c r="D2208" s="77">
        <v>633.66</v>
      </c>
    </row>
    <row r="2209" spans="1:4">
      <c r="A2209" s="75">
        <v>250196</v>
      </c>
      <c r="B2209" s="76">
        <v>196</v>
      </c>
      <c r="C2209" s="77">
        <v>454.48</v>
      </c>
      <c r="D2209" s="77">
        <v>636.28</v>
      </c>
    </row>
    <row r="2210" spans="1:4">
      <c r="A2210" s="75">
        <v>250197</v>
      </c>
      <c r="B2210" s="76">
        <v>197</v>
      </c>
      <c r="C2210" s="77">
        <v>456.99</v>
      </c>
      <c r="D2210" s="77">
        <v>639.79</v>
      </c>
    </row>
    <row r="2211" spans="1:4">
      <c r="A2211" s="75">
        <v>250198</v>
      </c>
      <c r="B2211" s="76">
        <v>198</v>
      </c>
      <c r="C2211" s="77">
        <v>459.52</v>
      </c>
      <c r="D2211" s="77">
        <v>643.32000000000005</v>
      </c>
    </row>
    <row r="2212" spans="1:4">
      <c r="A2212" s="75">
        <v>250199</v>
      </c>
      <c r="B2212" s="76">
        <v>199</v>
      </c>
      <c r="C2212" s="77">
        <v>461.39</v>
      </c>
      <c r="D2212" s="77">
        <v>645.94000000000005</v>
      </c>
    </row>
    <row r="2213" spans="1:4">
      <c r="A2213" s="75">
        <v>250200</v>
      </c>
      <c r="B2213" s="76">
        <v>200</v>
      </c>
      <c r="C2213" s="77">
        <v>463.92</v>
      </c>
      <c r="D2213" s="77">
        <v>649.48</v>
      </c>
    </row>
    <row r="2214" spans="1:4">
      <c r="A2214" s="75">
        <v>250201</v>
      </c>
      <c r="B2214" s="79" t="s">
        <v>112</v>
      </c>
      <c r="C2214" s="80">
        <v>2.3199999999999998</v>
      </c>
      <c r="D2214" s="80">
        <v>3.25</v>
      </c>
    </row>
    <row r="2215" spans="1:4">
      <c r="A2215" s="75">
        <v>260001</v>
      </c>
      <c r="B2215" s="76">
        <v>1</v>
      </c>
      <c r="C2215" s="77">
        <v>7.99</v>
      </c>
      <c r="D2215" s="77">
        <v>11.19</v>
      </c>
    </row>
    <row r="2216" spans="1:4">
      <c r="A2216" s="75">
        <v>260002</v>
      </c>
      <c r="B2216" s="76">
        <v>2</v>
      </c>
      <c r="C2216" s="77">
        <v>9.68</v>
      </c>
      <c r="D2216" s="77">
        <v>13.55</v>
      </c>
    </row>
    <row r="2217" spans="1:4">
      <c r="A2217" s="75">
        <v>260003</v>
      </c>
      <c r="B2217" s="76">
        <v>3</v>
      </c>
      <c r="C2217" s="77">
        <v>11.37</v>
      </c>
      <c r="D2217" s="77">
        <v>15.92</v>
      </c>
    </row>
    <row r="2218" spans="1:4">
      <c r="A2218" s="75">
        <v>260004</v>
      </c>
      <c r="B2218" s="76">
        <v>4</v>
      </c>
      <c r="C2218" s="77">
        <v>13.06</v>
      </c>
      <c r="D2218" s="77">
        <v>18.28</v>
      </c>
    </row>
    <row r="2219" spans="1:4">
      <c r="A2219" s="75">
        <v>260005</v>
      </c>
      <c r="B2219" s="76">
        <v>5</v>
      </c>
      <c r="C2219" s="77">
        <v>14.75</v>
      </c>
      <c r="D2219" s="77">
        <v>20.64</v>
      </c>
    </row>
    <row r="2220" spans="1:4">
      <c r="A2220" s="75">
        <v>260006</v>
      </c>
      <c r="B2220" s="76">
        <v>6</v>
      </c>
      <c r="C2220" s="77">
        <v>16.43</v>
      </c>
      <c r="D2220" s="77">
        <v>23</v>
      </c>
    </row>
    <row r="2221" spans="1:4">
      <c r="A2221" s="75">
        <v>260007</v>
      </c>
      <c r="B2221" s="76">
        <v>7</v>
      </c>
      <c r="C2221" s="77">
        <v>18.12</v>
      </c>
      <c r="D2221" s="77">
        <v>25.37</v>
      </c>
    </row>
    <row r="2222" spans="1:4">
      <c r="A2222" s="75">
        <v>260008</v>
      </c>
      <c r="B2222" s="76">
        <v>8</v>
      </c>
      <c r="C2222" s="77">
        <v>20.04</v>
      </c>
      <c r="D2222" s="77">
        <v>28.06</v>
      </c>
    </row>
    <row r="2223" spans="1:4">
      <c r="A2223" s="75">
        <v>260009</v>
      </c>
      <c r="B2223" s="76">
        <v>9</v>
      </c>
      <c r="C2223" s="77">
        <v>22.39</v>
      </c>
      <c r="D2223" s="77">
        <v>31.35</v>
      </c>
    </row>
    <row r="2224" spans="1:4">
      <c r="A2224" s="75">
        <v>260010</v>
      </c>
      <c r="B2224" s="76">
        <v>10</v>
      </c>
      <c r="C2224" s="77">
        <v>24.74</v>
      </c>
      <c r="D2224" s="77">
        <v>34.64</v>
      </c>
    </row>
    <row r="2225" spans="1:4">
      <c r="A2225" s="75">
        <v>260011</v>
      </c>
      <c r="B2225" s="76">
        <v>11</v>
      </c>
      <c r="C2225" s="77">
        <v>27.09</v>
      </c>
      <c r="D2225" s="77">
        <v>37.92</v>
      </c>
    </row>
    <row r="2226" spans="1:4">
      <c r="A2226" s="75">
        <v>260012</v>
      </c>
      <c r="B2226" s="76">
        <v>12</v>
      </c>
      <c r="C2226" s="77">
        <v>29.44</v>
      </c>
      <c r="D2226" s="77">
        <v>41.21</v>
      </c>
    </row>
    <row r="2227" spans="1:4">
      <c r="A2227" s="75">
        <v>260013</v>
      </c>
      <c r="B2227" s="76">
        <v>13</v>
      </c>
      <c r="C2227" s="77">
        <v>31.78</v>
      </c>
      <c r="D2227" s="77">
        <v>44.5</v>
      </c>
    </row>
    <row r="2228" spans="1:4">
      <c r="A2228" s="75">
        <v>260014</v>
      </c>
      <c r="B2228" s="76">
        <v>14</v>
      </c>
      <c r="C2228" s="77">
        <v>34.130000000000003</v>
      </c>
      <c r="D2228" s="77">
        <v>47.79</v>
      </c>
    </row>
    <row r="2229" spans="1:4">
      <c r="A2229" s="75">
        <v>260015</v>
      </c>
      <c r="B2229" s="76">
        <v>15</v>
      </c>
      <c r="C2229" s="77">
        <v>36.479999999999997</v>
      </c>
      <c r="D2229" s="77">
        <v>51.07</v>
      </c>
    </row>
    <row r="2230" spans="1:4">
      <c r="A2230" s="75">
        <v>260016</v>
      </c>
      <c r="B2230" s="76">
        <v>16</v>
      </c>
      <c r="C2230" s="77">
        <v>38.83</v>
      </c>
      <c r="D2230" s="77">
        <v>54.36</v>
      </c>
    </row>
    <row r="2231" spans="1:4">
      <c r="A2231" s="75">
        <v>260017</v>
      </c>
      <c r="B2231" s="76">
        <v>17</v>
      </c>
      <c r="C2231" s="77">
        <v>41.18</v>
      </c>
      <c r="D2231" s="77">
        <v>57.65</v>
      </c>
    </row>
    <row r="2232" spans="1:4">
      <c r="A2232" s="75">
        <v>260018</v>
      </c>
      <c r="B2232" s="76">
        <v>18</v>
      </c>
      <c r="C2232" s="77">
        <v>43.52</v>
      </c>
      <c r="D2232" s="77">
        <v>60.93</v>
      </c>
    </row>
    <row r="2233" spans="1:4">
      <c r="A2233" s="75">
        <v>260019</v>
      </c>
      <c r="B2233" s="76">
        <v>19</v>
      </c>
      <c r="C2233" s="77">
        <v>45.88</v>
      </c>
      <c r="D2233" s="77">
        <v>64.23</v>
      </c>
    </row>
    <row r="2234" spans="1:4">
      <c r="A2234" s="75">
        <v>260020</v>
      </c>
      <c r="B2234" s="76">
        <v>20</v>
      </c>
      <c r="C2234" s="77">
        <v>48.22</v>
      </c>
      <c r="D2234" s="77">
        <v>67.510000000000005</v>
      </c>
    </row>
    <row r="2235" spans="1:4">
      <c r="A2235" s="75">
        <v>260021</v>
      </c>
      <c r="B2235" s="76">
        <v>21</v>
      </c>
      <c r="C2235" s="77">
        <v>50.57</v>
      </c>
      <c r="D2235" s="77">
        <v>70.8</v>
      </c>
    </row>
    <row r="2236" spans="1:4">
      <c r="A2236" s="75">
        <v>260022</v>
      </c>
      <c r="B2236" s="76">
        <v>22</v>
      </c>
      <c r="C2236" s="77">
        <v>52.92</v>
      </c>
      <c r="D2236" s="77">
        <v>74.09</v>
      </c>
    </row>
    <row r="2237" spans="1:4">
      <c r="A2237" s="75">
        <v>260023</v>
      </c>
      <c r="B2237" s="76">
        <v>23</v>
      </c>
      <c r="C2237" s="77">
        <v>55.26</v>
      </c>
      <c r="D2237" s="77">
        <v>77.37</v>
      </c>
    </row>
    <row r="2238" spans="1:4">
      <c r="A2238" s="75">
        <v>260024</v>
      </c>
      <c r="B2238" s="76">
        <v>24</v>
      </c>
      <c r="C2238" s="77">
        <v>57.62</v>
      </c>
      <c r="D2238" s="77">
        <v>80.66</v>
      </c>
    </row>
    <row r="2239" spans="1:4">
      <c r="A2239" s="75">
        <v>260025</v>
      </c>
      <c r="B2239" s="76">
        <v>25</v>
      </c>
      <c r="C2239" s="77">
        <v>59.97</v>
      </c>
      <c r="D2239" s="77">
        <v>83.96</v>
      </c>
    </row>
    <row r="2240" spans="1:4">
      <c r="A2240" s="75">
        <v>260026</v>
      </c>
      <c r="B2240" s="76">
        <v>26</v>
      </c>
      <c r="C2240" s="77">
        <v>62.31</v>
      </c>
      <c r="D2240" s="77">
        <v>87.24</v>
      </c>
    </row>
    <row r="2241" spans="1:4">
      <c r="A2241" s="75">
        <v>260027</v>
      </c>
      <c r="B2241" s="76">
        <v>27</v>
      </c>
      <c r="C2241" s="77">
        <v>64.66</v>
      </c>
      <c r="D2241" s="77">
        <v>90.53</v>
      </c>
    </row>
    <row r="2242" spans="1:4">
      <c r="A2242" s="75">
        <v>260028</v>
      </c>
      <c r="B2242" s="76">
        <v>28</v>
      </c>
      <c r="C2242" s="77">
        <v>67.02</v>
      </c>
      <c r="D2242" s="77">
        <v>93.82</v>
      </c>
    </row>
    <row r="2243" spans="1:4">
      <c r="A2243" s="75">
        <v>260029</v>
      </c>
      <c r="B2243" s="76">
        <v>29</v>
      </c>
      <c r="C2243" s="77">
        <v>69.349999999999994</v>
      </c>
      <c r="D2243" s="77">
        <v>97.09</v>
      </c>
    </row>
    <row r="2244" spans="1:4">
      <c r="A2244" s="75">
        <v>260030</v>
      </c>
      <c r="B2244" s="76">
        <v>30</v>
      </c>
      <c r="C2244" s="77">
        <v>71.709999999999994</v>
      </c>
      <c r="D2244" s="77">
        <v>100.39</v>
      </c>
    </row>
    <row r="2245" spans="1:4">
      <c r="A2245" s="75">
        <v>260031</v>
      </c>
      <c r="B2245" s="76">
        <v>31</v>
      </c>
      <c r="C2245" s="77">
        <v>74.05</v>
      </c>
      <c r="D2245" s="77">
        <v>103.66</v>
      </c>
    </row>
    <row r="2246" spans="1:4">
      <c r="A2246" s="75">
        <v>260032</v>
      </c>
      <c r="B2246" s="76">
        <v>32</v>
      </c>
      <c r="C2246" s="77">
        <v>76.41</v>
      </c>
      <c r="D2246" s="77">
        <v>106.97</v>
      </c>
    </row>
    <row r="2247" spans="1:4">
      <c r="A2247" s="75">
        <v>260033</v>
      </c>
      <c r="B2247" s="76">
        <v>33</v>
      </c>
      <c r="C2247" s="77">
        <v>78.760000000000005</v>
      </c>
      <c r="D2247" s="77">
        <v>110.26</v>
      </c>
    </row>
    <row r="2248" spans="1:4">
      <c r="A2248" s="75">
        <v>260034</v>
      </c>
      <c r="B2248" s="76">
        <v>34</v>
      </c>
      <c r="C2248" s="77">
        <v>81.11</v>
      </c>
      <c r="D2248" s="77">
        <v>113.55</v>
      </c>
    </row>
    <row r="2249" spans="1:4">
      <c r="A2249" s="75">
        <v>260035</v>
      </c>
      <c r="B2249" s="76">
        <v>35</v>
      </c>
      <c r="C2249" s="77">
        <v>83.44</v>
      </c>
      <c r="D2249" s="77">
        <v>116.82</v>
      </c>
    </row>
    <row r="2250" spans="1:4">
      <c r="A2250" s="75">
        <v>260036</v>
      </c>
      <c r="B2250" s="76">
        <v>36</v>
      </c>
      <c r="C2250" s="77">
        <v>85.8</v>
      </c>
      <c r="D2250" s="77">
        <v>120.12</v>
      </c>
    </row>
    <row r="2251" spans="1:4">
      <c r="A2251" s="75">
        <v>260037</v>
      </c>
      <c r="B2251" s="76">
        <v>37</v>
      </c>
      <c r="C2251" s="77">
        <v>88.15</v>
      </c>
      <c r="D2251" s="77">
        <v>123.41</v>
      </c>
    </row>
    <row r="2252" spans="1:4">
      <c r="A2252" s="75">
        <v>260038</v>
      </c>
      <c r="B2252" s="76">
        <v>38</v>
      </c>
      <c r="C2252" s="77">
        <v>90.5</v>
      </c>
      <c r="D2252" s="77">
        <v>126.71</v>
      </c>
    </row>
    <row r="2253" spans="1:4">
      <c r="A2253" s="75">
        <v>260039</v>
      </c>
      <c r="B2253" s="76">
        <v>39</v>
      </c>
      <c r="C2253" s="77">
        <v>92.85</v>
      </c>
      <c r="D2253" s="77">
        <v>129.99</v>
      </c>
    </row>
    <row r="2254" spans="1:4">
      <c r="A2254" s="75">
        <v>260040</v>
      </c>
      <c r="B2254" s="76">
        <v>40</v>
      </c>
      <c r="C2254" s="77">
        <v>95.19</v>
      </c>
      <c r="D2254" s="77">
        <v>133.27000000000001</v>
      </c>
    </row>
    <row r="2255" spans="1:4">
      <c r="A2255" s="75">
        <v>260041</v>
      </c>
      <c r="B2255" s="76">
        <v>41</v>
      </c>
      <c r="C2255" s="77">
        <v>97.55</v>
      </c>
      <c r="D2255" s="77">
        <v>136.57</v>
      </c>
    </row>
    <row r="2256" spans="1:4">
      <c r="A2256" s="75">
        <v>260042</v>
      </c>
      <c r="B2256" s="76">
        <v>42</v>
      </c>
      <c r="C2256" s="77">
        <v>99.9</v>
      </c>
      <c r="D2256" s="77">
        <v>139.86000000000001</v>
      </c>
    </row>
    <row r="2257" spans="1:4">
      <c r="A2257" s="75">
        <v>260043</v>
      </c>
      <c r="B2257" s="76">
        <v>43</v>
      </c>
      <c r="C2257" s="77">
        <v>102.24</v>
      </c>
      <c r="D2257" s="77">
        <v>143.13</v>
      </c>
    </row>
    <row r="2258" spans="1:4">
      <c r="A2258" s="75">
        <v>260044</v>
      </c>
      <c r="B2258" s="76">
        <v>44</v>
      </c>
      <c r="C2258" s="77">
        <v>104.59</v>
      </c>
      <c r="D2258" s="77">
        <v>146.43</v>
      </c>
    </row>
    <row r="2259" spans="1:4">
      <c r="A2259" s="75">
        <v>260045</v>
      </c>
      <c r="B2259" s="76">
        <v>45</v>
      </c>
      <c r="C2259" s="77">
        <v>106.93</v>
      </c>
      <c r="D2259" s="77">
        <v>149.71</v>
      </c>
    </row>
    <row r="2260" spans="1:4">
      <c r="A2260" s="75">
        <v>260046</v>
      </c>
      <c r="B2260" s="76">
        <v>46</v>
      </c>
      <c r="C2260" s="77">
        <v>109.29</v>
      </c>
      <c r="D2260" s="77">
        <v>153.01</v>
      </c>
    </row>
    <row r="2261" spans="1:4">
      <c r="A2261" s="75">
        <v>260047</v>
      </c>
      <c r="B2261" s="76">
        <v>47</v>
      </c>
      <c r="C2261" s="77">
        <v>111.63</v>
      </c>
      <c r="D2261" s="77">
        <v>156.28</v>
      </c>
    </row>
    <row r="2262" spans="1:4">
      <c r="A2262" s="75">
        <v>260048</v>
      </c>
      <c r="B2262" s="76">
        <v>48</v>
      </c>
      <c r="C2262" s="77">
        <v>113.98</v>
      </c>
      <c r="D2262" s="77">
        <v>159.58000000000001</v>
      </c>
    </row>
    <row r="2263" spans="1:4">
      <c r="A2263" s="75">
        <v>260049</v>
      </c>
      <c r="B2263" s="76">
        <v>49</v>
      </c>
      <c r="C2263" s="77">
        <v>116.31</v>
      </c>
      <c r="D2263" s="77">
        <v>162.84</v>
      </c>
    </row>
    <row r="2264" spans="1:4">
      <c r="A2264" s="75">
        <v>260050</v>
      </c>
      <c r="B2264" s="76">
        <v>50</v>
      </c>
      <c r="C2264" s="77">
        <v>118.66</v>
      </c>
      <c r="D2264" s="77">
        <v>166.13</v>
      </c>
    </row>
    <row r="2265" spans="1:4">
      <c r="A2265" s="75">
        <v>260051</v>
      </c>
      <c r="B2265" s="76">
        <v>51</v>
      </c>
      <c r="C2265" s="77">
        <v>121.03</v>
      </c>
      <c r="D2265" s="77">
        <v>169.44</v>
      </c>
    </row>
    <row r="2266" spans="1:4">
      <c r="A2266" s="75">
        <v>260052</v>
      </c>
      <c r="B2266" s="76">
        <v>52</v>
      </c>
      <c r="C2266" s="77">
        <v>123.36</v>
      </c>
      <c r="D2266" s="77">
        <v>172.7</v>
      </c>
    </row>
    <row r="2267" spans="1:4">
      <c r="A2267" s="75">
        <v>260053</v>
      </c>
      <c r="B2267" s="76">
        <v>53</v>
      </c>
      <c r="C2267" s="77">
        <v>125.71</v>
      </c>
      <c r="D2267" s="77">
        <v>175.99</v>
      </c>
    </row>
    <row r="2268" spans="1:4">
      <c r="A2268" s="75">
        <v>260054</v>
      </c>
      <c r="B2268" s="76">
        <v>54</v>
      </c>
      <c r="C2268" s="77">
        <v>128.08000000000001</v>
      </c>
      <c r="D2268" s="77">
        <v>179.31</v>
      </c>
    </row>
    <row r="2269" spans="1:4">
      <c r="A2269" s="75">
        <v>260055</v>
      </c>
      <c r="B2269" s="76">
        <v>55</v>
      </c>
      <c r="C2269" s="77">
        <v>130.41</v>
      </c>
      <c r="D2269" s="77">
        <v>182.57</v>
      </c>
    </row>
    <row r="2270" spans="1:4">
      <c r="A2270" s="75">
        <v>260056</v>
      </c>
      <c r="B2270" s="76">
        <v>56</v>
      </c>
      <c r="C2270" s="77">
        <v>132.75</v>
      </c>
      <c r="D2270" s="77">
        <v>185.85</v>
      </c>
    </row>
    <row r="2271" spans="1:4">
      <c r="A2271" s="75">
        <v>260057</v>
      </c>
      <c r="B2271" s="76">
        <v>57</v>
      </c>
      <c r="C2271" s="77">
        <v>135.11000000000001</v>
      </c>
      <c r="D2271" s="77">
        <v>189.15</v>
      </c>
    </row>
    <row r="2272" spans="1:4">
      <c r="A2272" s="75">
        <v>260058</v>
      </c>
      <c r="B2272" s="76">
        <v>58</v>
      </c>
      <c r="C2272" s="77">
        <v>137.47999999999999</v>
      </c>
      <c r="D2272" s="77">
        <v>192.48</v>
      </c>
    </row>
    <row r="2273" spans="1:4">
      <c r="A2273" s="75">
        <v>260059</v>
      </c>
      <c r="B2273" s="76">
        <v>59</v>
      </c>
      <c r="C2273" s="77">
        <v>139.82</v>
      </c>
      <c r="D2273" s="77">
        <v>195.74</v>
      </c>
    </row>
    <row r="2274" spans="1:4">
      <c r="A2274" s="75">
        <v>260060</v>
      </c>
      <c r="B2274" s="76">
        <v>60</v>
      </c>
      <c r="C2274" s="77">
        <v>142.16</v>
      </c>
      <c r="D2274" s="77">
        <v>199.02</v>
      </c>
    </row>
    <row r="2275" spans="1:4">
      <c r="A2275" s="75">
        <v>260061</v>
      </c>
      <c r="B2275" s="76">
        <v>61</v>
      </c>
      <c r="C2275" s="77">
        <v>144.52000000000001</v>
      </c>
      <c r="D2275" s="77">
        <v>202.33</v>
      </c>
    </row>
    <row r="2276" spans="1:4">
      <c r="A2276" s="75">
        <v>260062</v>
      </c>
      <c r="B2276" s="76">
        <v>62</v>
      </c>
      <c r="C2276" s="77">
        <v>146.88999999999999</v>
      </c>
      <c r="D2276" s="77">
        <v>205.65</v>
      </c>
    </row>
    <row r="2277" spans="1:4">
      <c r="A2277" s="75">
        <v>260063</v>
      </c>
      <c r="B2277" s="76">
        <v>63</v>
      </c>
      <c r="C2277" s="77">
        <v>149.21</v>
      </c>
      <c r="D2277" s="77">
        <v>208.9</v>
      </c>
    </row>
    <row r="2278" spans="1:4">
      <c r="A2278" s="75">
        <v>260064</v>
      </c>
      <c r="B2278" s="76">
        <v>64</v>
      </c>
      <c r="C2278" s="77">
        <v>151.54</v>
      </c>
      <c r="D2278" s="77">
        <v>212.16</v>
      </c>
    </row>
    <row r="2279" spans="1:4">
      <c r="A2279" s="75">
        <v>260065</v>
      </c>
      <c r="B2279" s="76">
        <v>65</v>
      </c>
      <c r="C2279" s="77">
        <v>153.88999999999999</v>
      </c>
      <c r="D2279" s="77">
        <v>215.44</v>
      </c>
    </row>
    <row r="2280" spans="1:4">
      <c r="A2280" s="75">
        <v>260066</v>
      </c>
      <c r="B2280" s="76">
        <v>66</v>
      </c>
      <c r="C2280" s="77">
        <v>156.24</v>
      </c>
      <c r="D2280" s="77">
        <v>218.74</v>
      </c>
    </row>
    <row r="2281" spans="1:4">
      <c r="A2281" s="75">
        <v>260067</v>
      </c>
      <c r="B2281" s="76">
        <v>67</v>
      </c>
      <c r="C2281" s="77">
        <v>158.61000000000001</v>
      </c>
      <c r="D2281" s="77">
        <v>222.06</v>
      </c>
    </row>
    <row r="2282" spans="1:4">
      <c r="A2282" s="75">
        <v>260068</v>
      </c>
      <c r="B2282" s="76">
        <v>68</v>
      </c>
      <c r="C2282" s="77">
        <v>160.91999999999999</v>
      </c>
      <c r="D2282" s="77">
        <v>225.29</v>
      </c>
    </row>
    <row r="2283" spans="1:4">
      <c r="A2283" s="75">
        <v>260069</v>
      </c>
      <c r="B2283" s="76">
        <v>69</v>
      </c>
      <c r="C2283" s="77">
        <v>163.32</v>
      </c>
      <c r="D2283" s="77">
        <v>228.64</v>
      </c>
    </row>
    <row r="2284" spans="1:4">
      <c r="A2284" s="75">
        <v>260070</v>
      </c>
      <c r="B2284" s="76">
        <v>70</v>
      </c>
      <c r="C2284" s="77">
        <v>165.64</v>
      </c>
      <c r="D2284" s="77">
        <v>231.9</v>
      </c>
    </row>
    <row r="2285" spans="1:4">
      <c r="A2285" s="75">
        <v>260071</v>
      </c>
      <c r="B2285" s="76">
        <v>71</v>
      </c>
      <c r="C2285" s="77">
        <v>167.98</v>
      </c>
      <c r="D2285" s="77">
        <v>235.18</v>
      </c>
    </row>
    <row r="2286" spans="1:4">
      <c r="A2286" s="75">
        <v>260072</v>
      </c>
      <c r="B2286" s="76">
        <v>72</v>
      </c>
      <c r="C2286" s="77">
        <v>170.33</v>
      </c>
      <c r="D2286" s="77">
        <v>238.47</v>
      </c>
    </row>
    <row r="2287" spans="1:4">
      <c r="A2287" s="75">
        <v>260073</v>
      </c>
      <c r="B2287" s="76">
        <v>73</v>
      </c>
      <c r="C2287" s="77">
        <v>172.7</v>
      </c>
      <c r="D2287" s="77">
        <v>241.78</v>
      </c>
    </row>
    <row r="2288" spans="1:4">
      <c r="A2288" s="75">
        <v>260074</v>
      </c>
      <c r="B2288" s="76">
        <v>74</v>
      </c>
      <c r="C2288" s="77">
        <v>175.07</v>
      </c>
      <c r="D2288" s="77">
        <v>245.1</v>
      </c>
    </row>
    <row r="2289" spans="1:4">
      <c r="A2289" s="75">
        <v>260075</v>
      </c>
      <c r="B2289" s="76">
        <v>75</v>
      </c>
      <c r="C2289" s="77">
        <v>177.37</v>
      </c>
      <c r="D2289" s="77">
        <v>248.31</v>
      </c>
    </row>
    <row r="2290" spans="1:4">
      <c r="A2290" s="75">
        <v>260076</v>
      </c>
      <c r="B2290" s="76">
        <v>76</v>
      </c>
      <c r="C2290" s="77">
        <v>179.77</v>
      </c>
      <c r="D2290" s="77">
        <v>251.67</v>
      </c>
    </row>
    <row r="2291" spans="1:4">
      <c r="A2291" s="75">
        <v>260077</v>
      </c>
      <c r="B2291" s="76">
        <v>77</v>
      </c>
      <c r="C2291" s="77">
        <v>182.08</v>
      </c>
      <c r="D2291" s="77">
        <v>254.91</v>
      </c>
    </row>
    <row r="2292" spans="1:4">
      <c r="A2292" s="75">
        <v>260078</v>
      </c>
      <c r="B2292" s="76">
        <v>78</v>
      </c>
      <c r="C2292" s="77">
        <v>184.4</v>
      </c>
      <c r="D2292" s="77">
        <v>258.16000000000003</v>
      </c>
    </row>
    <row r="2293" spans="1:4">
      <c r="A2293" s="75">
        <v>260079</v>
      </c>
      <c r="B2293" s="76">
        <v>79</v>
      </c>
      <c r="C2293" s="77">
        <v>186.84</v>
      </c>
      <c r="D2293" s="77">
        <v>261.57</v>
      </c>
    </row>
    <row r="2294" spans="1:4">
      <c r="A2294" s="75">
        <v>260080</v>
      </c>
      <c r="B2294" s="76">
        <v>80</v>
      </c>
      <c r="C2294" s="77">
        <v>189.18</v>
      </c>
      <c r="D2294" s="77">
        <v>264.86</v>
      </c>
    </row>
    <row r="2295" spans="1:4">
      <c r="A2295" s="75">
        <v>260081</v>
      </c>
      <c r="B2295" s="76">
        <v>81</v>
      </c>
      <c r="C2295" s="77">
        <v>191.54</v>
      </c>
      <c r="D2295" s="77">
        <v>268.14999999999998</v>
      </c>
    </row>
    <row r="2296" spans="1:4">
      <c r="A2296" s="75">
        <v>260082</v>
      </c>
      <c r="B2296" s="76">
        <v>82</v>
      </c>
      <c r="C2296" s="77">
        <v>193.79</v>
      </c>
      <c r="D2296" s="77">
        <v>271.3</v>
      </c>
    </row>
    <row r="2297" spans="1:4">
      <c r="A2297" s="75">
        <v>260083</v>
      </c>
      <c r="B2297" s="76">
        <v>83</v>
      </c>
      <c r="C2297" s="77">
        <v>196.16</v>
      </c>
      <c r="D2297" s="77">
        <v>274.63</v>
      </c>
    </row>
    <row r="2298" spans="1:4">
      <c r="A2298" s="75">
        <v>260084</v>
      </c>
      <c r="B2298" s="76">
        <v>84</v>
      </c>
      <c r="C2298" s="77">
        <v>198.55</v>
      </c>
      <c r="D2298" s="77">
        <v>277.97000000000003</v>
      </c>
    </row>
    <row r="2299" spans="1:4">
      <c r="A2299" s="75">
        <v>260085</v>
      </c>
      <c r="B2299" s="76">
        <v>85</v>
      </c>
      <c r="C2299" s="77">
        <v>200.95</v>
      </c>
      <c r="D2299" s="77">
        <v>281.33</v>
      </c>
    </row>
    <row r="2300" spans="1:4">
      <c r="A2300" s="75">
        <v>260086</v>
      </c>
      <c r="B2300" s="76">
        <v>86</v>
      </c>
      <c r="C2300" s="77">
        <v>203.23</v>
      </c>
      <c r="D2300" s="77">
        <v>284.52999999999997</v>
      </c>
    </row>
    <row r="2301" spans="1:4">
      <c r="A2301" s="75">
        <v>260087</v>
      </c>
      <c r="B2301" s="76">
        <v>87</v>
      </c>
      <c r="C2301" s="77">
        <v>205.52</v>
      </c>
      <c r="D2301" s="77">
        <v>287.73</v>
      </c>
    </row>
    <row r="2302" spans="1:4">
      <c r="A2302" s="75">
        <v>260088</v>
      </c>
      <c r="B2302" s="76">
        <v>88</v>
      </c>
      <c r="C2302" s="77">
        <v>207.96</v>
      </c>
      <c r="D2302" s="77">
        <v>291.14</v>
      </c>
    </row>
    <row r="2303" spans="1:4">
      <c r="A2303" s="75">
        <v>260089</v>
      </c>
      <c r="B2303" s="76">
        <v>89</v>
      </c>
      <c r="C2303" s="77">
        <v>210.27</v>
      </c>
      <c r="D2303" s="77">
        <v>294.37</v>
      </c>
    </row>
    <row r="2304" spans="1:4">
      <c r="A2304" s="75">
        <v>260090</v>
      </c>
      <c r="B2304" s="76">
        <v>90</v>
      </c>
      <c r="C2304" s="77">
        <v>212.58</v>
      </c>
      <c r="D2304" s="77">
        <v>297.62</v>
      </c>
    </row>
    <row r="2305" spans="1:4">
      <c r="A2305" s="75">
        <v>260091</v>
      </c>
      <c r="B2305" s="76">
        <v>91</v>
      </c>
      <c r="C2305" s="77">
        <v>215.05</v>
      </c>
      <c r="D2305" s="77">
        <v>301.07</v>
      </c>
    </row>
    <row r="2306" spans="1:4">
      <c r="A2306" s="75">
        <v>260092</v>
      </c>
      <c r="B2306" s="76">
        <v>92</v>
      </c>
      <c r="C2306" s="77">
        <v>217.39</v>
      </c>
      <c r="D2306" s="77">
        <v>304.35000000000002</v>
      </c>
    </row>
    <row r="2307" spans="1:4">
      <c r="A2307" s="75">
        <v>260093</v>
      </c>
      <c r="B2307" s="76">
        <v>93</v>
      </c>
      <c r="C2307" s="77">
        <v>219.74</v>
      </c>
      <c r="D2307" s="77">
        <v>307.63</v>
      </c>
    </row>
    <row r="2308" spans="1:4">
      <c r="A2308" s="75">
        <v>260094</v>
      </c>
      <c r="B2308" s="76">
        <v>94</v>
      </c>
      <c r="C2308" s="77">
        <v>222.09</v>
      </c>
      <c r="D2308" s="77">
        <v>310.93</v>
      </c>
    </row>
    <row r="2309" spans="1:4">
      <c r="A2309" s="75">
        <v>260095</v>
      </c>
      <c r="B2309" s="76">
        <v>95</v>
      </c>
      <c r="C2309" s="77">
        <v>224.31</v>
      </c>
      <c r="D2309" s="77">
        <v>314.02999999999997</v>
      </c>
    </row>
    <row r="2310" spans="1:4">
      <c r="A2310" s="75">
        <v>260096</v>
      </c>
      <c r="B2310" s="76">
        <v>96</v>
      </c>
      <c r="C2310" s="77">
        <v>226.68</v>
      </c>
      <c r="D2310" s="77">
        <v>317.35000000000002</v>
      </c>
    </row>
    <row r="2311" spans="1:4">
      <c r="A2311" s="75">
        <v>260097</v>
      </c>
      <c r="B2311" s="76">
        <v>97</v>
      </c>
      <c r="C2311" s="77">
        <v>229.06</v>
      </c>
      <c r="D2311" s="77">
        <v>320.68</v>
      </c>
    </row>
    <row r="2312" spans="1:4">
      <c r="A2312" s="75">
        <v>260098</v>
      </c>
      <c r="B2312" s="76">
        <v>98</v>
      </c>
      <c r="C2312" s="77">
        <v>231.45</v>
      </c>
      <c r="D2312" s="77">
        <v>324.04000000000002</v>
      </c>
    </row>
    <row r="2313" spans="1:4">
      <c r="A2313" s="75">
        <v>260099</v>
      </c>
      <c r="B2313" s="76">
        <v>99</v>
      </c>
      <c r="C2313" s="77">
        <v>233.86</v>
      </c>
      <c r="D2313" s="77">
        <v>327.39999999999998</v>
      </c>
    </row>
    <row r="2314" spans="1:4">
      <c r="A2314" s="75">
        <v>260100</v>
      </c>
      <c r="B2314" s="76">
        <v>100</v>
      </c>
      <c r="C2314" s="77">
        <v>236.1</v>
      </c>
      <c r="D2314" s="77">
        <v>330.54</v>
      </c>
    </row>
    <row r="2315" spans="1:4">
      <c r="A2315" s="75">
        <v>260101</v>
      </c>
      <c r="B2315" s="76">
        <v>101</v>
      </c>
      <c r="C2315" s="77">
        <v>238.53</v>
      </c>
      <c r="D2315" s="77">
        <v>333.94</v>
      </c>
    </row>
    <row r="2316" spans="1:4">
      <c r="A2316" s="75">
        <v>260102</v>
      </c>
      <c r="B2316" s="76">
        <v>102</v>
      </c>
      <c r="C2316" s="77">
        <v>240.78</v>
      </c>
      <c r="D2316" s="77">
        <v>337.1</v>
      </c>
    </row>
    <row r="2317" spans="1:4">
      <c r="A2317" s="75">
        <v>260103</v>
      </c>
      <c r="B2317" s="76">
        <v>103</v>
      </c>
      <c r="C2317" s="77">
        <v>243.23</v>
      </c>
      <c r="D2317" s="77">
        <v>340.52</v>
      </c>
    </row>
    <row r="2318" spans="1:4">
      <c r="A2318" s="75">
        <v>260104</v>
      </c>
      <c r="B2318" s="76">
        <v>104</v>
      </c>
      <c r="C2318" s="77">
        <v>245.5</v>
      </c>
      <c r="D2318" s="77">
        <v>343.7</v>
      </c>
    </row>
    <row r="2319" spans="1:4">
      <c r="A2319" s="75">
        <v>260105</v>
      </c>
      <c r="B2319" s="76">
        <v>105</v>
      </c>
      <c r="C2319" s="77">
        <v>247.96</v>
      </c>
      <c r="D2319" s="77">
        <v>347.15</v>
      </c>
    </row>
    <row r="2320" spans="1:4">
      <c r="A2320" s="75">
        <v>260106</v>
      </c>
      <c r="B2320" s="76">
        <v>106</v>
      </c>
      <c r="C2320" s="77">
        <v>250.25</v>
      </c>
      <c r="D2320" s="77">
        <v>350.35</v>
      </c>
    </row>
    <row r="2321" spans="1:4">
      <c r="A2321" s="75">
        <v>260107</v>
      </c>
      <c r="B2321" s="76">
        <v>107</v>
      </c>
      <c r="C2321" s="77">
        <v>252.54</v>
      </c>
      <c r="D2321" s="77">
        <v>353.55</v>
      </c>
    </row>
    <row r="2322" spans="1:4">
      <c r="A2322" s="75">
        <v>260108</v>
      </c>
      <c r="B2322" s="76">
        <v>108</v>
      </c>
      <c r="C2322" s="77">
        <v>254.84</v>
      </c>
      <c r="D2322" s="77">
        <v>356.77</v>
      </c>
    </row>
    <row r="2323" spans="1:4">
      <c r="A2323" s="75">
        <v>260109</v>
      </c>
      <c r="B2323" s="76">
        <v>109</v>
      </c>
      <c r="C2323" s="77">
        <v>257.33999999999997</v>
      </c>
      <c r="D2323" s="77">
        <v>360.28</v>
      </c>
    </row>
    <row r="2324" spans="1:4">
      <c r="A2324" s="75">
        <v>260110</v>
      </c>
      <c r="B2324" s="76">
        <v>110</v>
      </c>
      <c r="C2324" s="77">
        <v>259.66000000000003</v>
      </c>
      <c r="D2324" s="77">
        <v>363.52</v>
      </c>
    </row>
    <row r="2325" spans="1:4">
      <c r="A2325" s="75">
        <v>260111</v>
      </c>
      <c r="B2325" s="76">
        <v>111</v>
      </c>
      <c r="C2325" s="77">
        <v>261.98</v>
      </c>
      <c r="D2325" s="77">
        <v>366.77</v>
      </c>
    </row>
    <row r="2326" spans="1:4">
      <c r="A2326" s="75">
        <v>260112</v>
      </c>
      <c r="B2326" s="76">
        <v>112</v>
      </c>
      <c r="C2326" s="77">
        <v>264.31</v>
      </c>
      <c r="D2326" s="77">
        <v>370.03</v>
      </c>
    </row>
    <row r="2327" spans="1:4">
      <c r="A2327" s="75">
        <v>260113</v>
      </c>
      <c r="B2327" s="76">
        <v>113</v>
      </c>
      <c r="C2327" s="77">
        <v>266.64</v>
      </c>
      <c r="D2327" s="77">
        <v>373.3</v>
      </c>
    </row>
    <row r="2328" spans="1:4">
      <c r="A2328" s="75">
        <v>260114</v>
      </c>
      <c r="B2328" s="76">
        <v>114</v>
      </c>
      <c r="C2328" s="77">
        <v>268.98</v>
      </c>
      <c r="D2328" s="77">
        <v>376.58</v>
      </c>
    </row>
    <row r="2329" spans="1:4">
      <c r="A2329" s="75">
        <v>260115</v>
      </c>
      <c r="B2329" s="76">
        <v>115</v>
      </c>
      <c r="C2329" s="77">
        <v>271.33</v>
      </c>
      <c r="D2329" s="77">
        <v>379.87</v>
      </c>
    </row>
    <row r="2330" spans="1:4">
      <c r="A2330" s="75">
        <v>260116</v>
      </c>
      <c r="B2330" s="76">
        <v>116</v>
      </c>
      <c r="C2330" s="77">
        <v>273.69</v>
      </c>
      <c r="D2330" s="77">
        <v>383.17</v>
      </c>
    </row>
    <row r="2331" spans="1:4">
      <c r="A2331" s="75">
        <v>260117</v>
      </c>
      <c r="B2331" s="76">
        <v>117</v>
      </c>
      <c r="C2331" s="77">
        <v>276.06</v>
      </c>
      <c r="D2331" s="77">
        <v>386.48</v>
      </c>
    </row>
    <row r="2332" spans="1:4">
      <c r="A2332" s="75">
        <v>260118</v>
      </c>
      <c r="B2332" s="76">
        <v>118</v>
      </c>
      <c r="C2332" s="77">
        <v>278.43</v>
      </c>
      <c r="D2332" s="77">
        <v>389.8</v>
      </c>
    </row>
    <row r="2333" spans="1:4">
      <c r="A2333" s="75">
        <v>260119</v>
      </c>
      <c r="B2333" s="76">
        <v>119</v>
      </c>
      <c r="C2333" s="77">
        <v>280.81</v>
      </c>
      <c r="D2333" s="77">
        <v>393.14</v>
      </c>
    </row>
    <row r="2334" spans="1:4">
      <c r="A2334" s="75">
        <v>260120</v>
      </c>
      <c r="B2334" s="76">
        <v>120</v>
      </c>
      <c r="C2334" s="77">
        <v>283.2</v>
      </c>
      <c r="D2334" s="77">
        <v>396.48</v>
      </c>
    </row>
    <row r="2335" spans="1:4">
      <c r="A2335" s="75">
        <v>260121</v>
      </c>
      <c r="B2335" s="76">
        <v>121</v>
      </c>
      <c r="C2335" s="77">
        <v>285.35000000000002</v>
      </c>
      <c r="D2335" s="77">
        <v>399.49</v>
      </c>
    </row>
    <row r="2336" spans="1:4">
      <c r="A2336" s="75">
        <v>260122</v>
      </c>
      <c r="B2336" s="76">
        <v>122</v>
      </c>
      <c r="C2336" s="77">
        <v>287.76</v>
      </c>
      <c r="D2336" s="77">
        <v>402.86</v>
      </c>
    </row>
    <row r="2337" spans="1:4">
      <c r="A2337" s="75">
        <v>260123</v>
      </c>
      <c r="B2337" s="76">
        <v>123</v>
      </c>
      <c r="C2337" s="77">
        <v>290.17</v>
      </c>
      <c r="D2337" s="77">
        <v>406.24</v>
      </c>
    </row>
    <row r="2338" spans="1:4">
      <c r="A2338" s="75">
        <v>260124</v>
      </c>
      <c r="B2338" s="76">
        <v>124</v>
      </c>
      <c r="C2338" s="77">
        <v>292.58999999999997</v>
      </c>
      <c r="D2338" s="77">
        <v>409.63</v>
      </c>
    </row>
    <row r="2339" spans="1:4">
      <c r="A2339" s="75">
        <v>260125</v>
      </c>
      <c r="B2339" s="76">
        <v>125</v>
      </c>
      <c r="C2339" s="77">
        <v>294.76</v>
      </c>
      <c r="D2339" s="77">
        <v>412.66</v>
      </c>
    </row>
    <row r="2340" spans="1:4">
      <c r="A2340" s="75">
        <v>260126</v>
      </c>
      <c r="B2340" s="76">
        <v>126</v>
      </c>
      <c r="C2340" s="77">
        <v>297.2</v>
      </c>
      <c r="D2340" s="77">
        <v>416.07</v>
      </c>
    </row>
    <row r="2341" spans="1:4">
      <c r="A2341" s="75">
        <v>260127</v>
      </c>
      <c r="B2341" s="76">
        <v>127</v>
      </c>
      <c r="C2341" s="77">
        <v>299.64</v>
      </c>
      <c r="D2341" s="77">
        <v>419.5</v>
      </c>
    </row>
    <row r="2342" spans="1:4">
      <c r="A2342" s="75">
        <v>260128</v>
      </c>
      <c r="B2342" s="76">
        <v>128</v>
      </c>
      <c r="C2342" s="77">
        <v>301.82</v>
      </c>
      <c r="D2342" s="77">
        <v>422.55</v>
      </c>
    </row>
    <row r="2343" spans="1:4">
      <c r="A2343" s="75">
        <v>260129</v>
      </c>
      <c r="B2343" s="76">
        <v>129</v>
      </c>
      <c r="C2343" s="77">
        <v>304.27999999999997</v>
      </c>
      <c r="D2343" s="77">
        <v>426</v>
      </c>
    </row>
    <row r="2344" spans="1:4">
      <c r="A2344" s="75">
        <v>260130</v>
      </c>
      <c r="B2344" s="76">
        <v>130</v>
      </c>
      <c r="C2344" s="77">
        <v>306.76</v>
      </c>
      <c r="D2344" s="77">
        <v>429.46</v>
      </c>
    </row>
    <row r="2345" spans="1:4">
      <c r="A2345" s="75">
        <v>260131</v>
      </c>
      <c r="B2345" s="76">
        <v>131</v>
      </c>
      <c r="C2345" s="77">
        <v>308.95</v>
      </c>
      <c r="D2345" s="77">
        <v>432.53</v>
      </c>
    </row>
    <row r="2346" spans="1:4">
      <c r="A2346" s="75">
        <v>260132</v>
      </c>
      <c r="B2346" s="76">
        <v>132</v>
      </c>
      <c r="C2346" s="77">
        <v>311.44</v>
      </c>
      <c r="D2346" s="77">
        <v>436.02</v>
      </c>
    </row>
    <row r="2347" spans="1:4">
      <c r="A2347" s="75">
        <v>260133</v>
      </c>
      <c r="B2347" s="76">
        <v>133</v>
      </c>
      <c r="C2347" s="77">
        <v>313.64</v>
      </c>
      <c r="D2347" s="77">
        <v>439.1</v>
      </c>
    </row>
    <row r="2348" spans="1:4">
      <c r="A2348" s="75">
        <v>260134</v>
      </c>
      <c r="B2348" s="76">
        <v>134</v>
      </c>
      <c r="C2348" s="77">
        <v>316.14999999999998</v>
      </c>
      <c r="D2348" s="77">
        <v>442.61</v>
      </c>
    </row>
    <row r="2349" spans="1:4">
      <c r="A2349" s="75">
        <v>260135</v>
      </c>
      <c r="B2349" s="76">
        <v>135</v>
      </c>
      <c r="C2349" s="77">
        <v>318.36</v>
      </c>
      <c r="D2349" s="77">
        <v>445.71</v>
      </c>
    </row>
    <row r="2350" spans="1:4">
      <c r="A2350" s="75">
        <v>260136</v>
      </c>
      <c r="B2350" s="76">
        <v>136</v>
      </c>
      <c r="C2350" s="77">
        <v>320.58</v>
      </c>
      <c r="D2350" s="77">
        <v>448.81</v>
      </c>
    </row>
    <row r="2351" spans="1:4">
      <c r="A2351" s="75">
        <v>260137</v>
      </c>
      <c r="B2351" s="76">
        <v>137</v>
      </c>
      <c r="C2351" s="77">
        <v>323.11</v>
      </c>
      <c r="D2351" s="77">
        <v>452.35</v>
      </c>
    </row>
    <row r="2352" spans="1:4">
      <c r="A2352" s="75">
        <v>260138</v>
      </c>
      <c r="B2352" s="76">
        <v>138</v>
      </c>
      <c r="C2352" s="77">
        <v>325.33</v>
      </c>
      <c r="D2352" s="77">
        <v>455.47</v>
      </c>
    </row>
    <row r="2353" spans="1:4">
      <c r="A2353" s="75">
        <v>260139</v>
      </c>
      <c r="B2353" s="76">
        <v>139</v>
      </c>
      <c r="C2353" s="77">
        <v>327.88</v>
      </c>
      <c r="D2353" s="77">
        <v>459.04</v>
      </c>
    </row>
    <row r="2354" spans="1:4">
      <c r="A2354" s="75">
        <v>260140</v>
      </c>
      <c r="B2354" s="76">
        <v>140</v>
      </c>
      <c r="C2354" s="77">
        <v>330.12</v>
      </c>
      <c r="D2354" s="77">
        <v>462.17</v>
      </c>
    </row>
    <row r="2355" spans="1:4">
      <c r="A2355" s="75">
        <v>260141</v>
      </c>
      <c r="B2355" s="76">
        <v>141</v>
      </c>
      <c r="C2355" s="77">
        <v>332.36</v>
      </c>
      <c r="D2355" s="77">
        <v>465.3</v>
      </c>
    </row>
    <row r="2356" spans="1:4">
      <c r="A2356" s="75">
        <v>260142</v>
      </c>
      <c r="B2356" s="76">
        <v>142</v>
      </c>
      <c r="C2356" s="77">
        <v>334.93</v>
      </c>
      <c r="D2356" s="77">
        <v>468.91</v>
      </c>
    </row>
    <row r="2357" spans="1:4">
      <c r="A2357" s="75">
        <v>260143</v>
      </c>
      <c r="B2357" s="76">
        <v>143</v>
      </c>
      <c r="C2357" s="77">
        <v>337.18</v>
      </c>
      <c r="D2357" s="77">
        <v>472.06</v>
      </c>
    </row>
    <row r="2358" spans="1:4">
      <c r="A2358" s="75">
        <v>260144</v>
      </c>
      <c r="B2358" s="76">
        <v>144</v>
      </c>
      <c r="C2358" s="77">
        <v>339.43</v>
      </c>
      <c r="D2358" s="77">
        <v>475.21</v>
      </c>
    </row>
    <row r="2359" spans="1:4">
      <c r="A2359" s="75">
        <v>260145</v>
      </c>
      <c r="B2359" s="76">
        <v>145</v>
      </c>
      <c r="C2359" s="77">
        <v>342.04</v>
      </c>
      <c r="D2359" s="77">
        <v>478.86</v>
      </c>
    </row>
    <row r="2360" spans="1:4">
      <c r="A2360" s="75">
        <v>260146</v>
      </c>
      <c r="B2360" s="76">
        <v>146</v>
      </c>
      <c r="C2360" s="77">
        <v>344.31</v>
      </c>
      <c r="D2360" s="77">
        <v>482.03</v>
      </c>
    </row>
    <row r="2361" spans="1:4">
      <c r="A2361" s="75">
        <v>260147</v>
      </c>
      <c r="B2361" s="76">
        <v>147</v>
      </c>
      <c r="C2361" s="77">
        <v>346.57</v>
      </c>
      <c r="D2361" s="77">
        <v>485.2</v>
      </c>
    </row>
    <row r="2362" spans="1:4">
      <c r="A2362" s="75">
        <v>260148</v>
      </c>
      <c r="B2362" s="76">
        <v>148</v>
      </c>
      <c r="C2362" s="77">
        <v>348.84</v>
      </c>
      <c r="D2362" s="77">
        <v>488.38</v>
      </c>
    </row>
    <row r="2363" spans="1:4">
      <c r="A2363" s="75">
        <v>260149</v>
      </c>
      <c r="B2363" s="76">
        <v>149</v>
      </c>
      <c r="C2363" s="77">
        <v>351.12</v>
      </c>
      <c r="D2363" s="77">
        <v>491.57</v>
      </c>
    </row>
    <row r="2364" spans="1:4">
      <c r="A2364" s="75">
        <v>260150</v>
      </c>
      <c r="B2364" s="76">
        <v>150</v>
      </c>
      <c r="C2364" s="77">
        <v>353.77</v>
      </c>
      <c r="D2364" s="77">
        <v>495.28</v>
      </c>
    </row>
    <row r="2365" spans="1:4">
      <c r="A2365" s="75">
        <v>260151</v>
      </c>
      <c r="B2365" s="76">
        <v>151</v>
      </c>
      <c r="C2365" s="77">
        <v>356.06</v>
      </c>
      <c r="D2365" s="77">
        <v>498.49</v>
      </c>
    </row>
    <row r="2366" spans="1:4">
      <c r="A2366" s="75">
        <v>260152</v>
      </c>
      <c r="B2366" s="76">
        <v>152</v>
      </c>
      <c r="C2366" s="77">
        <v>358.35</v>
      </c>
      <c r="D2366" s="77">
        <v>501.69</v>
      </c>
    </row>
    <row r="2367" spans="1:4">
      <c r="A2367" s="75">
        <v>260153</v>
      </c>
      <c r="B2367" s="76">
        <v>153</v>
      </c>
      <c r="C2367" s="77">
        <v>360.65</v>
      </c>
      <c r="D2367" s="77">
        <v>504.91</v>
      </c>
    </row>
    <row r="2368" spans="1:4">
      <c r="A2368" s="75">
        <v>260154</v>
      </c>
      <c r="B2368" s="76">
        <v>154</v>
      </c>
      <c r="C2368" s="77">
        <v>362.95</v>
      </c>
      <c r="D2368" s="77">
        <v>508.13</v>
      </c>
    </row>
    <row r="2369" spans="1:4">
      <c r="A2369" s="75">
        <v>260155</v>
      </c>
      <c r="B2369" s="76">
        <v>155</v>
      </c>
      <c r="C2369" s="77">
        <v>365.26</v>
      </c>
      <c r="D2369" s="77">
        <v>511.36</v>
      </c>
    </row>
    <row r="2370" spans="1:4">
      <c r="A2370" s="75">
        <v>260156</v>
      </c>
      <c r="B2370" s="76">
        <v>156</v>
      </c>
      <c r="C2370" s="77">
        <v>367.57</v>
      </c>
      <c r="D2370" s="77">
        <v>514.59</v>
      </c>
    </row>
    <row r="2371" spans="1:4">
      <c r="A2371" s="75">
        <v>260157</v>
      </c>
      <c r="B2371" s="76">
        <v>157</v>
      </c>
      <c r="C2371" s="77">
        <v>369.88</v>
      </c>
      <c r="D2371" s="77">
        <v>517.83000000000004</v>
      </c>
    </row>
    <row r="2372" spans="1:4">
      <c r="A2372" s="75">
        <v>260158</v>
      </c>
      <c r="B2372" s="76">
        <v>158</v>
      </c>
      <c r="C2372" s="77">
        <v>372.62</v>
      </c>
      <c r="D2372" s="77">
        <v>521.66</v>
      </c>
    </row>
    <row r="2373" spans="1:4">
      <c r="A2373" s="75">
        <v>260159</v>
      </c>
      <c r="B2373" s="76">
        <v>159</v>
      </c>
      <c r="C2373" s="77">
        <v>374.94</v>
      </c>
      <c r="D2373" s="77">
        <v>524.91999999999996</v>
      </c>
    </row>
    <row r="2374" spans="1:4">
      <c r="A2374" s="75">
        <v>260160</v>
      </c>
      <c r="B2374" s="76">
        <v>160</v>
      </c>
      <c r="C2374" s="77">
        <v>377.28</v>
      </c>
      <c r="D2374" s="77">
        <v>528.19000000000005</v>
      </c>
    </row>
    <row r="2375" spans="1:4">
      <c r="A2375" s="75">
        <v>260161</v>
      </c>
      <c r="B2375" s="76">
        <v>161</v>
      </c>
      <c r="C2375" s="77">
        <v>379.62</v>
      </c>
      <c r="D2375" s="77">
        <v>531.46</v>
      </c>
    </row>
    <row r="2376" spans="1:4">
      <c r="A2376" s="75">
        <v>260162</v>
      </c>
      <c r="B2376" s="76">
        <v>162</v>
      </c>
      <c r="C2376" s="77">
        <v>381.96</v>
      </c>
      <c r="D2376" s="77">
        <v>534.75</v>
      </c>
    </row>
    <row r="2377" spans="1:4">
      <c r="A2377" s="75">
        <v>260163</v>
      </c>
      <c r="B2377" s="76">
        <v>163</v>
      </c>
      <c r="C2377" s="77">
        <v>384.31</v>
      </c>
      <c r="D2377" s="77">
        <v>538.04</v>
      </c>
    </row>
    <row r="2378" spans="1:4">
      <c r="A2378" s="75">
        <v>260164</v>
      </c>
      <c r="B2378" s="76">
        <v>164</v>
      </c>
      <c r="C2378" s="77">
        <v>386.67</v>
      </c>
      <c r="D2378" s="77">
        <v>541.33000000000004</v>
      </c>
    </row>
    <row r="2379" spans="1:4">
      <c r="A2379" s="75">
        <v>260165</v>
      </c>
      <c r="B2379" s="76">
        <v>165</v>
      </c>
      <c r="C2379" s="77">
        <v>389.03</v>
      </c>
      <c r="D2379" s="77">
        <v>544.64</v>
      </c>
    </row>
    <row r="2380" spans="1:4">
      <c r="A2380" s="75">
        <v>260166</v>
      </c>
      <c r="B2380" s="76">
        <v>166</v>
      </c>
      <c r="C2380" s="77">
        <v>391.39</v>
      </c>
      <c r="D2380" s="77">
        <v>547.95000000000005</v>
      </c>
    </row>
    <row r="2381" spans="1:4">
      <c r="A2381" s="75">
        <v>260167</v>
      </c>
      <c r="B2381" s="76">
        <v>167</v>
      </c>
      <c r="C2381" s="77">
        <v>393.76</v>
      </c>
      <c r="D2381" s="77">
        <v>551.27</v>
      </c>
    </row>
    <row r="2382" spans="1:4">
      <c r="A2382" s="75">
        <v>260168</v>
      </c>
      <c r="B2382" s="76">
        <v>168</v>
      </c>
      <c r="C2382" s="77">
        <v>396.14</v>
      </c>
      <c r="D2382" s="77">
        <v>554.6</v>
      </c>
    </row>
    <row r="2383" spans="1:4">
      <c r="A2383" s="75">
        <v>260169</v>
      </c>
      <c r="B2383" s="76">
        <v>169</v>
      </c>
      <c r="C2383" s="77">
        <v>398.05</v>
      </c>
      <c r="D2383" s="77">
        <v>557.27</v>
      </c>
    </row>
    <row r="2384" spans="1:4">
      <c r="A2384" s="75">
        <v>260170</v>
      </c>
      <c r="B2384" s="76">
        <v>170</v>
      </c>
      <c r="C2384" s="77">
        <v>400.43</v>
      </c>
      <c r="D2384" s="77">
        <v>560.61</v>
      </c>
    </row>
    <row r="2385" spans="1:4">
      <c r="A2385" s="75">
        <v>260171</v>
      </c>
      <c r="B2385" s="76">
        <v>171</v>
      </c>
      <c r="C2385" s="77">
        <v>402.82</v>
      </c>
      <c r="D2385" s="77">
        <v>563.95000000000005</v>
      </c>
    </row>
    <row r="2386" spans="1:4">
      <c r="A2386" s="75">
        <v>260172</v>
      </c>
      <c r="B2386" s="76">
        <v>172</v>
      </c>
      <c r="C2386" s="77">
        <v>405.22</v>
      </c>
      <c r="D2386" s="77">
        <v>567.30999999999995</v>
      </c>
    </row>
    <row r="2387" spans="1:4">
      <c r="A2387" s="75">
        <v>260173</v>
      </c>
      <c r="B2387" s="76">
        <v>173</v>
      </c>
      <c r="C2387" s="77">
        <v>407.62</v>
      </c>
      <c r="D2387" s="77">
        <v>570.66999999999996</v>
      </c>
    </row>
    <row r="2388" spans="1:4">
      <c r="A2388" s="75">
        <v>260174</v>
      </c>
      <c r="B2388" s="76">
        <v>174</v>
      </c>
      <c r="C2388" s="77">
        <v>410.03</v>
      </c>
      <c r="D2388" s="77">
        <v>574.04</v>
      </c>
    </row>
    <row r="2389" spans="1:4">
      <c r="A2389" s="75">
        <v>260175</v>
      </c>
      <c r="B2389" s="76">
        <v>175</v>
      </c>
      <c r="C2389" s="77">
        <v>412.44</v>
      </c>
      <c r="D2389" s="77">
        <v>577.41999999999996</v>
      </c>
    </row>
    <row r="2390" spans="1:4">
      <c r="A2390" s="75">
        <v>260176</v>
      </c>
      <c r="B2390" s="76">
        <v>176</v>
      </c>
      <c r="C2390" s="77">
        <v>414.86</v>
      </c>
      <c r="D2390" s="77">
        <v>580.80999999999995</v>
      </c>
    </row>
    <row r="2391" spans="1:4">
      <c r="A2391" s="75">
        <v>260177</v>
      </c>
      <c r="B2391" s="76">
        <v>177</v>
      </c>
      <c r="C2391" s="77">
        <v>417.29</v>
      </c>
      <c r="D2391" s="77">
        <v>584.21</v>
      </c>
    </row>
    <row r="2392" spans="1:4">
      <c r="A2392" s="75">
        <v>260178</v>
      </c>
      <c r="B2392" s="76">
        <v>178</v>
      </c>
      <c r="C2392" s="77">
        <v>419.2</v>
      </c>
      <c r="D2392" s="77">
        <v>586.88</v>
      </c>
    </row>
    <row r="2393" spans="1:4">
      <c r="A2393" s="75">
        <v>260179</v>
      </c>
      <c r="B2393" s="76">
        <v>179</v>
      </c>
      <c r="C2393" s="77">
        <v>421.64</v>
      </c>
      <c r="D2393" s="77">
        <v>590.29</v>
      </c>
    </row>
    <row r="2394" spans="1:4">
      <c r="A2394" s="75">
        <v>260180</v>
      </c>
      <c r="B2394" s="76">
        <v>180</v>
      </c>
      <c r="C2394" s="77">
        <v>424.08</v>
      </c>
      <c r="D2394" s="77">
        <v>593.71</v>
      </c>
    </row>
    <row r="2395" spans="1:4">
      <c r="A2395" s="75">
        <v>260181</v>
      </c>
      <c r="B2395" s="76">
        <v>181</v>
      </c>
      <c r="C2395" s="77">
        <v>426.53</v>
      </c>
      <c r="D2395" s="77">
        <v>597.14</v>
      </c>
    </row>
    <row r="2396" spans="1:4">
      <c r="A2396" s="75">
        <v>260182</v>
      </c>
      <c r="B2396" s="76">
        <v>182</v>
      </c>
      <c r="C2396" s="77">
        <v>428.98</v>
      </c>
      <c r="D2396" s="77">
        <v>600.58000000000004</v>
      </c>
    </row>
    <row r="2397" spans="1:4">
      <c r="A2397" s="75">
        <v>260183</v>
      </c>
      <c r="B2397" s="76">
        <v>183</v>
      </c>
      <c r="C2397" s="77">
        <v>431.45</v>
      </c>
      <c r="D2397" s="77">
        <v>604.03</v>
      </c>
    </row>
    <row r="2398" spans="1:4">
      <c r="A2398" s="75">
        <v>260184</v>
      </c>
      <c r="B2398" s="76">
        <v>184</v>
      </c>
      <c r="C2398" s="77">
        <v>433.36</v>
      </c>
      <c r="D2398" s="77">
        <v>606.70000000000005</v>
      </c>
    </row>
    <row r="2399" spans="1:4">
      <c r="A2399" s="75">
        <v>260185</v>
      </c>
      <c r="B2399" s="76">
        <v>185</v>
      </c>
      <c r="C2399" s="77">
        <v>435.83</v>
      </c>
      <c r="D2399" s="77">
        <v>610.16</v>
      </c>
    </row>
    <row r="2400" spans="1:4">
      <c r="A2400" s="75">
        <v>260186</v>
      </c>
      <c r="B2400" s="76">
        <v>186</v>
      </c>
      <c r="C2400" s="77">
        <v>438.31</v>
      </c>
      <c r="D2400" s="77">
        <v>613.63</v>
      </c>
    </row>
    <row r="2401" spans="1:4">
      <c r="A2401" s="75">
        <v>260187</v>
      </c>
      <c r="B2401" s="76">
        <v>187</v>
      </c>
      <c r="C2401" s="77">
        <v>440.79</v>
      </c>
      <c r="D2401" s="77">
        <v>617.11</v>
      </c>
    </row>
    <row r="2402" spans="1:4">
      <c r="A2402" s="75">
        <v>260188</v>
      </c>
      <c r="B2402" s="76">
        <v>188</v>
      </c>
      <c r="C2402" s="77">
        <v>442.7</v>
      </c>
      <c r="D2402" s="77">
        <v>619.78</v>
      </c>
    </row>
    <row r="2403" spans="1:4">
      <c r="A2403" s="75">
        <v>260189</v>
      </c>
      <c r="B2403" s="76">
        <v>189</v>
      </c>
      <c r="C2403" s="77">
        <v>445.2</v>
      </c>
      <c r="D2403" s="77">
        <v>623.28</v>
      </c>
    </row>
    <row r="2404" spans="1:4">
      <c r="A2404" s="75">
        <v>260190</v>
      </c>
      <c r="B2404" s="76">
        <v>190</v>
      </c>
      <c r="C2404" s="77">
        <v>447.7</v>
      </c>
      <c r="D2404" s="77">
        <v>626.78</v>
      </c>
    </row>
    <row r="2405" spans="1:4">
      <c r="A2405" s="75">
        <v>260191</v>
      </c>
      <c r="B2405" s="76">
        <v>191</v>
      </c>
      <c r="C2405" s="77">
        <v>450.21</v>
      </c>
      <c r="D2405" s="77">
        <v>630.29999999999995</v>
      </c>
    </row>
    <row r="2406" spans="1:4">
      <c r="A2406" s="75">
        <v>260192</v>
      </c>
      <c r="B2406" s="76">
        <v>192</v>
      </c>
      <c r="C2406" s="77">
        <v>452.12</v>
      </c>
      <c r="D2406" s="77">
        <v>632.97</v>
      </c>
    </row>
    <row r="2407" spans="1:4">
      <c r="A2407" s="75">
        <v>260193</v>
      </c>
      <c r="B2407" s="76">
        <v>193</v>
      </c>
      <c r="C2407" s="77">
        <v>454.64</v>
      </c>
      <c r="D2407" s="77">
        <v>636.5</v>
      </c>
    </row>
    <row r="2408" spans="1:4">
      <c r="A2408" s="75">
        <v>260194</v>
      </c>
      <c r="B2408" s="76">
        <v>194</v>
      </c>
      <c r="C2408" s="77">
        <v>457.17</v>
      </c>
      <c r="D2408" s="77">
        <v>640.04</v>
      </c>
    </row>
    <row r="2409" spans="1:4">
      <c r="A2409" s="75">
        <v>260195</v>
      </c>
      <c r="B2409" s="76">
        <v>195</v>
      </c>
      <c r="C2409" s="77">
        <v>459.71</v>
      </c>
      <c r="D2409" s="77">
        <v>643.59</v>
      </c>
    </row>
    <row r="2410" spans="1:4">
      <c r="A2410" s="75">
        <v>260196</v>
      </c>
      <c r="B2410" s="76">
        <v>196</v>
      </c>
      <c r="C2410" s="77">
        <v>461.62</v>
      </c>
      <c r="D2410" s="77">
        <v>646.26</v>
      </c>
    </row>
    <row r="2411" spans="1:4">
      <c r="A2411" s="75">
        <v>260197</v>
      </c>
      <c r="B2411" s="76">
        <v>197</v>
      </c>
      <c r="C2411" s="77">
        <v>464.17</v>
      </c>
      <c r="D2411" s="77">
        <v>649.83000000000004</v>
      </c>
    </row>
    <row r="2412" spans="1:4">
      <c r="A2412" s="75">
        <v>260198</v>
      </c>
      <c r="B2412" s="76">
        <v>198</v>
      </c>
      <c r="C2412" s="77">
        <v>466.72</v>
      </c>
      <c r="D2412" s="77">
        <v>653.41</v>
      </c>
    </row>
    <row r="2413" spans="1:4">
      <c r="A2413" s="75">
        <v>260199</v>
      </c>
      <c r="B2413" s="76">
        <v>199</v>
      </c>
      <c r="C2413" s="77">
        <v>468.63</v>
      </c>
      <c r="D2413" s="77">
        <v>656.08</v>
      </c>
    </row>
    <row r="2414" spans="1:4">
      <c r="A2414" s="75">
        <v>260200</v>
      </c>
      <c r="B2414" s="76">
        <v>200</v>
      </c>
      <c r="C2414" s="77">
        <v>471.2</v>
      </c>
      <c r="D2414" s="77">
        <v>659.68</v>
      </c>
    </row>
    <row r="2415" spans="1:4">
      <c r="A2415" s="75">
        <v>260201</v>
      </c>
      <c r="B2415" s="79" t="s">
        <v>112</v>
      </c>
      <c r="C2415" s="80">
        <v>2.36</v>
      </c>
      <c r="D2415" s="80">
        <v>3.3</v>
      </c>
    </row>
    <row r="2416" spans="1:4">
      <c r="A2416" s="75">
        <v>270001</v>
      </c>
      <c r="B2416" s="76">
        <v>1</v>
      </c>
      <c r="C2416" s="77">
        <v>8.0299999999999994</v>
      </c>
      <c r="D2416" s="77">
        <v>11.24</v>
      </c>
    </row>
    <row r="2417" spans="1:4">
      <c r="A2417" s="75">
        <v>270002</v>
      </c>
      <c r="B2417" s="76">
        <v>2</v>
      </c>
      <c r="C2417" s="77">
        <v>9.75</v>
      </c>
      <c r="D2417" s="77">
        <v>13.66</v>
      </c>
    </row>
    <row r="2418" spans="1:4">
      <c r="A2418" s="75">
        <v>270003</v>
      </c>
      <c r="B2418" s="76">
        <v>3</v>
      </c>
      <c r="C2418" s="77">
        <v>11.48</v>
      </c>
      <c r="D2418" s="77">
        <v>16.07</v>
      </c>
    </row>
    <row r="2419" spans="1:4">
      <c r="A2419" s="75">
        <v>270004</v>
      </c>
      <c r="B2419" s="76">
        <v>4</v>
      </c>
      <c r="C2419" s="77">
        <v>13.2</v>
      </c>
      <c r="D2419" s="77">
        <v>18.48</v>
      </c>
    </row>
    <row r="2420" spans="1:4">
      <c r="A2420" s="75">
        <v>270005</v>
      </c>
      <c r="B2420" s="76">
        <v>5</v>
      </c>
      <c r="C2420" s="77">
        <v>14.93</v>
      </c>
      <c r="D2420" s="77">
        <v>20.9</v>
      </c>
    </row>
    <row r="2421" spans="1:4">
      <c r="A2421" s="75">
        <v>270006</v>
      </c>
      <c r="B2421" s="76">
        <v>6</v>
      </c>
      <c r="C2421" s="77">
        <v>16.649999999999999</v>
      </c>
      <c r="D2421" s="77">
        <v>23.31</v>
      </c>
    </row>
    <row r="2422" spans="1:4">
      <c r="A2422" s="75">
        <v>270007</v>
      </c>
      <c r="B2422" s="76">
        <v>7</v>
      </c>
      <c r="C2422" s="77">
        <v>18.37</v>
      </c>
      <c r="D2422" s="77">
        <v>25.72</v>
      </c>
    </row>
    <row r="2423" spans="1:4">
      <c r="A2423" s="75">
        <v>270008</v>
      </c>
      <c r="B2423" s="76">
        <v>8</v>
      </c>
      <c r="C2423" s="77">
        <v>20.34</v>
      </c>
      <c r="D2423" s="77">
        <v>28.47</v>
      </c>
    </row>
    <row r="2424" spans="1:4">
      <c r="A2424" s="75">
        <v>270009</v>
      </c>
      <c r="B2424" s="76">
        <v>9</v>
      </c>
      <c r="C2424" s="77">
        <v>22.72</v>
      </c>
      <c r="D2424" s="77">
        <v>31.81</v>
      </c>
    </row>
    <row r="2425" spans="1:4">
      <c r="A2425" s="75">
        <v>270010</v>
      </c>
      <c r="B2425" s="76">
        <v>10</v>
      </c>
      <c r="C2425" s="77">
        <v>25.11</v>
      </c>
      <c r="D2425" s="77">
        <v>35.15</v>
      </c>
    </row>
    <row r="2426" spans="1:4">
      <c r="A2426" s="75">
        <v>270011</v>
      </c>
      <c r="B2426" s="76">
        <v>11</v>
      </c>
      <c r="C2426" s="77">
        <v>27.49</v>
      </c>
      <c r="D2426" s="77">
        <v>38.479999999999997</v>
      </c>
    </row>
    <row r="2427" spans="1:4">
      <c r="A2427" s="75">
        <v>270012</v>
      </c>
      <c r="B2427" s="76">
        <v>12</v>
      </c>
      <c r="C2427" s="77">
        <v>29.87</v>
      </c>
      <c r="D2427" s="77">
        <v>41.82</v>
      </c>
    </row>
    <row r="2428" spans="1:4">
      <c r="A2428" s="75">
        <v>270013</v>
      </c>
      <c r="B2428" s="76">
        <v>13</v>
      </c>
      <c r="C2428" s="77">
        <v>32.26</v>
      </c>
      <c r="D2428" s="77">
        <v>45.16</v>
      </c>
    </row>
    <row r="2429" spans="1:4">
      <c r="A2429" s="75">
        <v>270014</v>
      </c>
      <c r="B2429" s="76">
        <v>14</v>
      </c>
      <c r="C2429" s="77">
        <v>34.64</v>
      </c>
      <c r="D2429" s="77">
        <v>48.5</v>
      </c>
    </row>
    <row r="2430" spans="1:4">
      <c r="A2430" s="75">
        <v>270015</v>
      </c>
      <c r="B2430" s="76">
        <v>15</v>
      </c>
      <c r="C2430" s="77">
        <v>37.03</v>
      </c>
      <c r="D2430" s="77">
        <v>51.84</v>
      </c>
    </row>
    <row r="2431" spans="1:4">
      <c r="A2431" s="75">
        <v>270016</v>
      </c>
      <c r="B2431" s="76">
        <v>16</v>
      </c>
      <c r="C2431" s="77">
        <v>39.409999999999997</v>
      </c>
      <c r="D2431" s="77">
        <v>55.18</v>
      </c>
    </row>
    <row r="2432" spans="1:4">
      <c r="A2432" s="75">
        <v>270017</v>
      </c>
      <c r="B2432" s="76">
        <v>17</v>
      </c>
      <c r="C2432" s="77">
        <v>41.8</v>
      </c>
      <c r="D2432" s="77">
        <v>58.51</v>
      </c>
    </row>
    <row r="2433" spans="1:4">
      <c r="A2433" s="75">
        <v>270018</v>
      </c>
      <c r="B2433" s="76">
        <v>18</v>
      </c>
      <c r="C2433" s="77">
        <v>44.18</v>
      </c>
      <c r="D2433" s="77">
        <v>61.85</v>
      </c>
    </row>
    <row r="2434" spans="1:4">
      <c r="A2434" s="75">
        <v>270019</v>
      </c>
      <c r="B2434" s="76">
        <v>19</v>
      </c>
      <c r="C2434" s="77">
        <v>46.57</v>
      </c>
      <c r="D2434" s="77">
        <v>65.19</v>
      </c>
    </row>
    <row r="2435" spans="1:4">
      <c r="A2435" s="75">
        <v>270020</v>
      </c>
      <c r="B2435" s="76">
        <v>20</v>
      </c>
      <c r="C2435" s="77">
        <v>48.95</v>
      </c>
      <c r="D2435" s="77">
        <v>68.53</v>
      </c>
    </row>
    <row r="2436" spans="1:4">
      <c r="A2436" s="75">
        <v>270021</v>
      </c>
      <c r="B2436" s="76">
        <v>21</v>
      </c>
      <c r="C2436" s="77">
        <v>51.33</v>
      </c>
      <c r="D2436" s="77">
        <v>71.87</v>
      </c>
    </row>
    <row r="2437" spans="1:4">
      <c r="A2437" s="75">
        <v>270022</v>
      </c>
      <c r="B2437" s="76">
        <v>22</v>
      </c>
      <c r="C2437" s="77">
        <v>53.72</v>
      </c>
      <c r="D2437" s="77">
        <v>75.209999999999994</v>
      </c>
    </row>
    <row r="2438" spans="1:4">
      <c r="A2438" s="75">
        <v>270023</v>
      </c>
      <c r="B2438" s="76">
        <v>23</v>
      </c>
      <c r="C2438" s="77">
        <v>56.1</v>
      </c>
      <c r="D2438" s="77">
        <v>78.540000000000006</v>
      </c>
    </row>
    <row r="2439" spans="1:4">
      <c r="A2439" s="75">
        <v>270024</v>
      </c>
      <c r="B2439" s="76">
        <v>24</v>
      </c>
      <c r="C2439" s="77">
        <v>58.49</v>
      </c>
      <c r="D2439" s="77">
        <v>81.89</v>
      </c>
    </row>
    <row r="2440" spans="1:4">
      <c r="A2440" s="75">
        <v>270025</v>
      </c>
      <c r="B2440" s="76">
        <v>25</v>
      </c>
      <c r="C2440" s="77">
        <v>60.88</v>
      </c>
      <c r="D2440" s="77">
        <v>85.23</v>
      </c>
    </row>
    <row r="2441" spans="1:4">
      <c r="A2441" s="75">
        <v>270026</v>
      </c>
      <c r="B2441" s="76">
        <v>26</v>
      </c>
      <c r="C2441" s="77">
        <v>63.26</v>
      </c>
      <c r="D2441" s="77">
        <v>88.57</v>
      </c>
    </row>
    <row r="2442" spans="1:4">
      <c r="A2442" s="75">
        <v>270027</v>
      </c>
      <c r="B2442" s="76">
        <v>27</v>
      </c>
      <c r="C2442" s="77">
        <v>65.650000000000006</v>
      </c>
      <c r="D2442" s="77">
        <v>91.91</v>
      </c>
    </row>
    <row r="2443" spans="1:4">
      <c r="A2443" s="75">
        <v>270028</v>
      </c>
      <c r="B2443" s="76">
        <v>28</v>
      </c>
      <c r="C2443" s="77">
        <v>68.03</v>
      </c>
      <c r="D2443" s="77">
        <v>95.25</v>
      </c>
    </row>
    <row r="2444" spans="1:4">
      <c r="A2444" s="75">
        <v>270029</v>
      </c>
      <c r="B2444" s="76">
        <v>29</v>
      </c>
      <c r="C2444" s="77">
        <v>70.400000000000006</v>
      </c>
      <c r="D2444" s="77">
        <v>98.57</v>
      </c>
    </row>
    <row r="2445" spans="1:4">
      <c r="A2445" s="75">
        <v>270030</v>
      </c>
      <c r="B2445" s="76">
        <v>30</v>
      </c>
      <c r="C2445" s="77">
        <v>72.8</v>
      </c>
      <c r="D2445" s="77">
        <v>101.92</v>
      </c>
    </row>
    <row r="2446" spans="1:4">
      <c r="A2446" s="75">
        <v>270031</v>
      </c>
      <c r="B2446" s="76">
        <v>31</v>
      </c>
      <c r="C2446" s="77">
        <v>75.17</v>
      </c>
      <c r="D2446" s="77">
        <v>105.24</v>
      </c>
    </row>
    <row r="2447" spans="1:4">
      <c r="A2447" s="75">
        <v>270032</v>
      </c>
      <c r="B2447" s="76">
        <v>32</v>
      </c>
      <c r="C2447" s="77">
        <v>77.569999999999993</v>
      </c>
      <c r="D2447" s="77">
        <v>108.6</v>
      </c>
    </row>
    <row r="2448" spans="1:4">
      <c r="A2448" s="75">
        <v>270033</v>
      </c>
      <c r="B2448" s="76">
        <v>33</v>
      </c>
      <c r="C2448" s="77">
        <v>79.959999999999994</v>
      </c>
      <c r="D2448" s="77">
        <v>111.94</v>
      </c>
    </row>
    <row r="2449" spans="1:4">
      <c r="A2449" s="75">
        <v>270034</v>
      </c>
      <c r="B2449" s="76">
        <v>34</v>
      </c>
      <c r="C2449" s="77">
        <v>82.35</v>
      </c>
      <c r="D2449" s="77">
        <v>115.28</v>
      </c>
    </row>
    <row r="2450" spans="1:4">
      <c r="A2450" s="75">
        <v>270035</v>
      </c>
      <c r="B2450" s="76">
        <v>35</v>
      </c>
      <c r="C2450" s="77">
        <v>84.72</v>
      </c>
      <c r="D2450" s="77">
        <v>118.6</v>
      </c>
    </row>
    <row r="2451" spans="1:4">
      <c r="A2451" s="75">
        <v>270036</v>
      </c>
      <c r="B2451" s="76">
        <v>36</v>
      </c>
      <c r="C2451" s="77">
        <v>87.11</v>
      </c>
      <c r="D2451" s="77">
        <v>121.95</v>
      </c>
    </row>
    <row r="2452" spans="1:4">
      <c r="A2452" s="75">
        <v>270037</v>
      </c>
      <c r="B2452" s="76">
        <v>37</v>
      </c>
      <c r="C2452" s="77">
        <v>89.5</v>
      </c>
      <c r="D2452" s="77">
        <v>125.3</v>
      </c>
    </row>
    <row r="2453" spans="1:4">
      <c r="A2453" s="75">
        <v>270038</v>
      </c>
      <c r="B2453" s="76">
        <v>38</v>
      </c>
      <c r="C2453" s="77">
        <v>91.89</v>
      </c>
      <c r="D2453" s="77">
        <v>128.63999999999999</v>
      </c>
    </row>
    <row r="2454" spans="1:4">
      <c r="A2454" s="75">
        <v>270039</v>
      </c>
      <c r="B2454" s="76">
        <v>39</v>
      </c>
      <c r="C2454" s="77">
        <v>94.27</v>
      </c>
      <c r="D2454" s="77">
        <v>131.97999999999999</v>
      </c>
    </row>
    <row r="2455" spans="1:4">
      <c r="A2455" s="75">
        <v>270040</v>
      </c>
      <c r="B2455" s="76">
        <v>40</v>
      </c>
      <c r="C2455" s="77">
        <v>96.65</v>
      </c>
      <c r="D2455" s="77">
        <v>135.31</v>
      </c>
    </row>
    <row r="2456" spans="1:4">
      <c r="A2456" s="75">
        <v>270041</v>
      </c>
      <c r="B2456" s="76">
        <v>41</v>
      </c>
      <c r="C2456" s="77">
        <v>99.04</v>
      </c>
      <c r="D2456" s="77">
        <v>138.66</v>
      </c>
    </row>
    <row r="2457" spans="1:4">
      <c r="A2457" s="75">
        <v>270042</v>
      </c>
      <c r="B2457" s="76">
        <v>42</v>
      </c>
      <c r="C2457" s="77">
        <v>101.43</v>
      </c>
      <c r="D2457" s="77">
        <v>142</v>
      </c>
    </row>
    <row r="2458" spans="1:4">
      <c r="A2458" s="75">
        <v>270043</v>
      </c>
      <c r="B2458" s="76">
        <v>43</v>
      </c>
      <c r="C2458" s="77">
        <v>103.8</v>
      </c>
      <c r="D2458" s="77">
        <v>145.32</v>
      </c>
    </row>
    <row r="2459" spans="1:4">
      <c r="A2459" s="75">
        <v>270044</v>
      </c>
      <c r="B2459" s="76">
        <v>44</v>
      </c>
      <c r="C2459" s="77">
        <v>106.2</v>
      </c>
      <c r="D2459" s="77">
        <v>148.66999999999999</v>
      </c>
    </row>
    <row r="2460" spans="1:4">
      <c r="A2460" s="75">
        <v>270045</v>
      </c>
      <c r="B2460" s="76">
        <v>45</v>
      </c>
      <c r="C2460" s="77">
        <v>108.57</v>
      </c>
      <c r="D2460" s="77">
        <v>152</v>
      </c>
    </row>
    <row r="2461" spans="1:4">
      <c r="A2461" s="75">
        <v>270046</v>
      </c>
      <c r="B2461" s="76">
        <v>46</v>
      </c>
      <c r="C2461" s="77">
        <v>110.97</v>
      </c>
      <c r="D2461" s="77">
        <v>155.35</v>
      </c>
    </row>
    <row r="2462" spans="1:4">
      <c r="A2462" s="75">
        <v>270047</v>
      </c>
      <c r="B2462" s="76">
        <v>47</v>
      </c>
      <c r="C2462" s="77">
        <v>113.34</v>
      </c>
      <c r="D2462" s="77">
        <v>158.68</v>
      </c>
    </row>
    <row r="2463" spans="1:4">
      <c r="A2463" s="75">
        <v>270048</v>
      </c>
      <c r="B2463" s="76">
        <v>48</v>
      </c>
      <c r="C2463" s="77">
        <v>115.73</v>
      </c>
      <c r="D2463" s="77">
        <v>162.02000000000001</v>
      </c>
    </row>
    <row r="2464" spans="1:4">
      <c r="A2464" s="75">
        <v>270049</v>
      </c>
      <c r="B2464" s="76">
        <v>49</v>
      </c>
      <c r="C2464" s="77">
        <v>118.1</v>
      </c>
      <c r="D2464" s="77">
        <v>165.34</v>
      </c>
    </row>
    <row r="2465" spans="1:4">
      <c r="A2465" s="75">
        <v>270050</v>
      </c>
      <c r="B2465" s="76">
        <v>50</v>
      </c>
      <c r="C2465" s="77">
        <v>120.48</v>
      </c>
      <c r="D2465" s="77">
        <v>168.67</v>
      </c>
    </row>
    <row r="2466" spans="1:4">
      <c r="A2466" s="75">
        <v>270051</v>
      </c>
      <c r="B2466" s="76">
        <v>51</v>
      </c>
      <c r="C2466" s="77">
        <v>122.88</v>
      </c>
      <c r="D2466" s="77">
        <v>172.04</v>
      </c>
    </row>
    <row r="2467" spans="1:4">
      <c r="A2467" s="75">
        <v>270052</v>
      </c>
      <c r="B2467" s="76">
        <v>52</v>
      </c>
      <c r="C2467" s="77">
        <v>125.25</v>
      </c>
      <c r="D2467" s="77">
        <v>175.35</v>
      </c>
    </row>
    <row r="2468" spans="1:4">
      <c r="A2468" s="75">
        <v>270053</v>
      </c>
      <c r="B2468" s="76">
        <v>53</v>
      </c>
      <c r="C2468" s="77">
        <v>127.64</v>
      </c>
      <c r="D2468" s="77">
        <v>178.69</v>
      </c>
    </row>
    <row r="2469" spans="1:4">
      <c r="A2469" s="75">
        <v>270054</v>
      </c>
      <c r="B2469" s="76">
        <v>54</v>
      </c>
      <c r="C2469" s="77">
        <v>130.04</v>
      </c>
      <c r="D2469" s="77">
        <v>182.06</v>
      </c>
    </row>
    <row r="2470" spans="1:4">
      <c r="A2470" s="75">
        <v>270055</v>
      </c>
      <c r="B2470" s="76">
        <v>55</v>
      </c>
      <c r="C2470" s="77">
        <v>132.41</v>
      </c>
      <c r="D2470" s="77">
        <v>185.37</v>
      </c>
    </row>
    <row r="2471" spans="1:4">
      <c r="A2471" s="75">
        <v>270056</v>
      </c>
      <c r="B2471" s="76">
        <v>56</v>
      </c>
      <c r="C2471" s="77">
        <v>134.79</v>
      </c>
      <c r="D2471" s="77">
        <v>188.7</v>
      </c>
    </row>
    <row r="2472" spans="1:4">
      <c r="A2472" s="75">
        <v>270057</v>
      </c>
      <c r="B2472" s="76">
        <v>57</v>
      </c>
      <c r="C2472" s="77">
        <v>137.18</v>
      </c>
      <c r="D2472" s="77">
        <v>192.06</v>
      </c>
    </row>
    <row r="2473" spans="1:4">
      <c r="A2473" s="75">
        <v>270058</v>
      </c>
      <c r="B2473" s="76">
        <v>58</v>
      </c>
      <c r="C2473" s="77">
        <v>139.6</v>
      </c>
      <c r="D2473" s="77">
        <v>195.43</v>
      </c>
    </row>
    <row r="2474" spans="1:4">
      <c r="A2474" s="75">
        <v>270059</v>
      </c>
      <c r="B2474" s="76">
        <v>59</v>
      </c>
      <c r="C2474" s="77">
        <v>141.96</v>
      </c>
      <c r="D2474" s="77">
        <v>198.75</v>
      </c>
    </row>
    <row r="2475" spans="1:4">
      <c r="A2475" s="75">
        <v>270060</v>
      </c>
      <c r="B2475" s="76">
        <v>60</v>
      </c>
      <c r="C2475" s="77">
        <v>144.34</v>
      </c>
      <c r="D2475" s="77">
        <v>202.08</v>
      </c>
    </row>
    <row r="2476" spans="1:4">
      <c r="A2476" s="75">
        <v>270061</v>
      </c>
      <c r="B2476" s="76">
        <v>61</v>
      </c>
      <c r="C2476" s="77">
        <v>146.74</v>
      </c>
      <c r="D2476" s="77">
        <v>205.43</v>
      </c>
    </row>
    <row r="2477" spans="1:4">
      <c r="A2477" s="75">
        <v>270062</v>
      </c>
      <c r="B2477" s="76">
        <v>62</v>
      </c>
      <c r="C2477" s="77">
        <v>149.15</v>
      </c>
      <c r="D2477" s="77">
        <v>208.81</v>
      </c>
    </row>
    <row r="2478" spans="1:4">
      <c r="A2478" s="75">
        <v>270063</v>
      </c>
      <c r="B2478" s="76">
        <v>63</v>
      </c>
      <c r="C2478" s="77">
        <v>151.5</v>
      </c>
      <c r="D2478" s="77">
        <v>212.11</v>
      </c>
    </row>
    <row r="2479" spans="1:4">
      <c r="A2479" s="75">
        <v>270064</v>
      </c>
      <c r="B2479" s="76">
        <v>64</v>
      </c>
      <c r="C2479" s="77">
        <v>153.87</v>
      </c>
      <c r="D2479" s="77">
        <v>215.42</v>
      </c>
    </row>
    <row r="2480" spans="1:4">
      <c r="A2480" s="75">
        <v>270065</v>
      </c>
      <c r="B2480" s="76">
        <v>65</v>
      </c>
      <c r="C2480" s="77">
        <v>156.25</v>
      </c>
      <c r="D2480" s="77">
        <v>218.75</v>
      </c>
    </row>
    <row r="2481" spans="1:4">
      <c r="A2481" s="75">
        <v>270066</v>
      </c>
      <c r="B2481" s="76">
        <v>66</v>
      </c>
      <c r="C2481" s="77">
        <v>158.65</v>
      </c>
      <c r="D2481" s="77">
        <v>222.1</v>
      </c>
    </row>
    <row r="2482" spans="1:4">
      <c r="A2482" s="75">
        <v>270067</v>
      </c>
      <c r="B2482" s="76">
        <v>67</v>
      </c>
      <c r="C2482" s="77">
        <v>161.05000000000001</v>
      </c>
      <c r="D2482" s="77">
        <v>225.47</v>
      </c>
    </row>
    <row r="2483" spans="1:4">
      <c r="A2483" s="75">
        <v>270068</v>
      </c>
      <c r="B2483" s="76">
        <v>68</v>
      </c>
      <c r="C2483" s="77">
        <v>163.38999999999999</v>
      </c>
      <c r="D2483" s="77">
        <v>228.75</v>
      </c>
    </row>
    <row r="2484" spans="1:4">
      <c r="A2484" s="75">
        <v>270069</v>
      </c>
      <c r="B2484" s="76">
        <v>69</v>
      </c>
      <c r="C2484" s="77">
        <v>165.83</v>
      </c>
      <c r="D2484" s="77">
        <v>232.16</v>
      </c>
    </row>
    <row r="2485" spans="1:4">
      <c r="A2485" s="75">
        <v>270070</v>
      </c>
      <c r="B2485" s="76">
        <v>70</v>
      </c>
      <c r="C2485" s="77">
        <v>168.19</v>
      </c>
      <c r="D2485" s="77">
        <v>235.47</v>
      </c>
    </row>
    <row r="2486" spans="1:4">
      <c r="A2486" s="75">
        <v>270071</v>
      </c>
      <c r="B2486" s="76">
        <v>71</v>
      </c>
      <c r="C2486" s="77">
        <v>170.57</v>
      </c>
      <c r="D2486" s="77">
        <v>238.8</v>
      </c>
    </row>
    <row r="2487" spans="1:4">
      <c r="A2487" s="75">
        <v>270072</v>
      </c>
      <c r="B2487" s="76">
        <v>72</v>
      </c>
      <c r="C2487" s="77">
        <v>172.96</v>
      </c>
      <c r="D2487" s="77">
        <v>242.14</v>
      </c>
    </row>
    <row r="2488" spans="1:4">
      <c r="A2488" s="75">
        <v>270073</v>
      </c>
      <c r="B2488" s="76">
        <v>73</v>
      </c>
      <c r="C2488" s="77">
        <v>175.36</v>
      </c>
      <c r="D2488" s="77">
        <v>245.5</v>
      </c>
    </row>
    <row r="2489" spans="1:4">
      <c r="A2489" s="75">
        <v>270074</v>
      </c>
      <c r="B2489" s="76">
        <v>74</v>
      </c>
      <c r="C2489" s="77">
        <v>177.77</v>
      </c>
      <c r="D2489" s="77">
        <v>248.87</v>
      </c>
    </row>
    <row r="2490" spans="1:4">
      <c r="A2490" s="75">
        <v>270075</v>
      </c>
      <c r="B2490" s="76">
        <v>75</v>
      </c>
      <c r="C2490" s="77">
        <v>180.1</v>
      </c>
      <c r="D2490" s="77">
        <v>252.13</v>
      </c>
    </row>
    <row r="2491" spans="1:4">
      <c r="A2491" s="75">
        <v>270076</v>
      </c>
      <c r="B2491" s="76">
        <v>76</v>
      </c>
      <c r="C2491" s="77">
        <v>182.53</v>
      </c>
      <c r="D2491" s="77">
        <v>255.55</v>
      </c>
    </row>
    <row r="2492" spans="1:4">
      <c r="A2492" s="75">
        <v>270077</v>
      </c>
      <c r="B2492" s="76">
        <v>77</v>
      </c>
      <c r="C2492" s="77">
        <v>184.88</v>
      </c>
      <c r="D2492" s="77">
        <v>258.83</v>
      </c>
    </row>
    <row r="2493" spans="1:4">
      <c r="A2493" s="75">
        <v>270078</v>
      </c>
      <c r="B2493" s="76">
        <v>78</v>
      </c>
      <c r="C2493" s="77">
        <v>187.24</v>
      </c>
      <c r="D2493" s="77">
        <v>262.13</v>
      </c>
    </row>
    <row r="2494" spans="1:4">
      <c r="A2494" s="75">
        <v>270079</v>
      </c>
      <c r="B2494" s="76">
        <v>79</v>
      </c>
      <c r="C2494" s="77">
        <v>189.71</v>
      </c>
      <c r="D2494" s="77">
        <v>265.60000000000002</v>
      </c>
    </row>
    <row r="2495" spans="1:4">
      <c r="A2495" s="75">
        <v>270080</v>
      </c>
      <c r="B2495" s="76">
        <v>80</v>
      </c>
      <c r="C2495" s="77">
        <v>192.1</v>
      </c>
      <c r="D2495" s="77">
        <v>268.93</v>
      </c>
    </row>
    <row r="2496" spans="1:4">
      <c r="A2496" s="75">
        <v>270081</v>
      </c>
      <c r="B2496" s="76">
        <v>81</v>
      </c>
      <c r="C2496" s="77">
        <v>194.49</v>
      </c>
      <c r="D2496" s="77">
        <v>272.27999999999997</v>
      </c>
    </row>
    <row r="2497" spans="1:4">
      <c r="A2497" s="75">
        <v>270082</v>
      </c>
      <c r="B2497" s="76">
        <v>82</v>
      </c>
      <c r="C2497" s="77">
        <v>196.77</v>
      </c>
      <c r="D2497" s="77">
        <v>275.48</v>
      </c>
    </row>
    <row r="2498" spans="1:4">
      <c r="A2498" s="75">
        <v>270083</v>
      </c>
      <c r="B2498" s="76">
        <v>83</v>
      </c>
      <c r="C2498" s="77">
        <v>199.18</v>
      </c>
      <c r="D2498" s="77">
        <v>278.86</v>
      </c>
    </row>
    <row r="2499" spans="1:4">
      <c r="A2499" s="75">
        <v>270084</v>
      </c>
      <c r="B2499" s="76">
        <v>84</v>
      </c>
      <c r="C2499" s="77">
        <v>201.61</v>
      </c>
      <c r="D2499" s="77">
        <v>282.25</v>
      </c>
    </row>
    <row r="2500" spans="1:4">
      <c r="A2500" s="75">
        <v>270085</v>
      </c>
      <c r="B2500" s="76">
        <v>85</v>
      </c>
      <c r="C2500" s="77">
        <v>204.04</v>
      </c>
      <c r="D2500" s="77">
        <v>285.66000000000003</v>
      </c>
    </row>
    <row r="2501" spans="1:4">
      <c r="A2501" s="75">
        <v>270086</v>
      </c>
      <c r="B2501" s="76">
        <v>86</v>
      </c>
      <c r="C2501" s="77">
        <v>206.36</v>
      </c>
      <c r="D2501" s="77">
        <v>288.91000000000003</v>
      </c>
    </row>
    <row r="2502" spans="1:4">
      <c r="A2502" s="75">
        <v>270087</v>
      </c>
      <c r="B2502" s="76">
        <v>87</v>
      </c>
      <c r="C2502" s="77">
        <v>208.69</v>
      </c>
      <c r="D2502" s="77">
        <v>292.17</v>
      </c>
    </row>
    <row r="2503" spans="1:4">
      <c r="A2503" s="75">
        <v>270088</v>
      </c>
      <c r="B2503" s="76">
        <v>88</v>
      </c>
      <c r="C2503" s="77">
        <v>211.16</v>
      </c>
      <c r="D2503" s="77">
        <v>295.62</v>
      </c>
    </row>
    <row r="2504" spans="1:4">
      <c r="A2504" s="75">
        <v>270089</v>
      </c>
      <c r="B2504" s="76">
        <v>89</v>
      </c>
      <c r="C2504" s="77">
        <v>213.51</v>
      </c>
      <c r="D2504" s="77">
        <v>298.91000000000003</v>
      </c>
    </row>
    <row r="2505" spans="1:4">
      <c r="A2505" s="75">
        <v>270090</v>
      </c>
      <c r="B2505" s="76">
        <v>90</v>
      </c>
      <c r="C2505" s="77">
        <v>215.86</v>
      </c>
      <c r="D2505" s="77">
        <v>302.2</v>
      </c>
    </row>
    <row r="2506" spans="1:4">
      <c r="A2506" s="75">
        <v>270091</v>
      </c>
      <c r="B2506" s="76">
        <v>91</v>
      </c>
      <c r="C2506" s="77">
        <v>218.36</v>
      </c>
      <c r="D2506" s="77">
        <v>305.70999999999998</v>
      </c>
    </row>
    <row r="2507" spans="1:4">
      <c r="A2507" s="75">
        <v>270092</v>
      </c>
      <c r="B2507" s="76">
        <v>92</v>
      </c>
      <c r="C2507" s="77">
        <v>220.74</v>
      </c>
      <c r="D2507" s="77">
        <v>309.02999999999997</v>
      </c>
    </row>
    <row r="2508" spans="1:4">
      <c r="A2508" s="75">
        <v>270093</v>
      </c>
      <c r="B2508" s="76">
        <v>93</v>
      </c>
      <c r="C2508" s="77">
        <v>223.12</v>
      </c>
      <c r="D2508" s="77">
        <v>312.37</v>
      </c>
    </row>
    <row r="2509" spans="1:4">
      <c r="A2509" s="75">
        <v>270094</v>
      </c>
      <c r="B2509" s="76">
        <v>94</v>
      </c>
      <c r="C2509" s="77">
        <v>225.51</v>
      </c>
      <c r="D2509" s="77">
        <v>315.72000000000003</v>
      </c>
    </row>
    <row r="2510" spans="1:4">
      <c r="A2510" s="75">
        <v>270095</v>
      </c>
      <c r="B2510" s="76">
        <v>95</v>
      </c>
      <c r="C2510" s="77">
        <v>227.76</v>
      </c>
      <c r="D2510" s="77">
        <v>318.87</v>
      </c>
    </row>
    <row r="2511" spans="1:4">
      <c r="A2511" s="75">
        <v>270096</v>
      </c>
      <c r="B2511" s="76">
        <v>96</v>
      </c>
      <c r="C2511" s="77">
        <v>230.17</v>
      </c>
      <c r="D2511" s="77">
        <v>322.24</v>
      </c>
    </row>
    <row r="2512" spans="1:4">
      <c r="A2512" s="75">
        <v>270097</v>
      </c>
      <c r="B2512" s="76">
        <v>97</v>
      </c>
      <c r="C2512" s="77">
        <v>232.59</v>
      </c>
      <c r="D2512" s="77">
        <v>325.63</v>
      </c>
    </row>
    <row r="2513" spans="1:4">
      <c r="A2513" s="75">
        <v>270098</v>
      </c>
      <c r="B2513" s="76">
        <v>98</v>
      </c>
      <c r="C2513" s="87">
        <v>235.02</v>
      </c>
      <c r="D2513" s="87">
        <v>329.03</v>
      </c>
    </row>
    <row r="2514" spans="1:4">
      <c r="A2514" s="75">
        <v>270099</v>
      </c>
      <c r="B2514" s="76">
        <v>99</v>
      </c>
      <c r="C2514" s="77">
        <v>237.46</v>
      </c>
      <c r="D2514" s="77">
        <v>332.45</v>
      </c>
    </row>
    <row r="2515" spans="1:4">
      <c r="A2515" s="75">
        <v>270100</v>
      </c>
      <c r="B2515" s="76">
        <v>100</v>
      </c>
      <c r="C2515" s="77">
        <v>239.74</v>
      </c>
      <c r="D2515" s="77">
        <v>335.64</v>
      </c>
    </row>
    <row r="2516" spans="1:4">
      <c r="A2516" s="75">
        <v>270101</v>
      </c>
      <c r="B2516" s="76">
        <v>101</v>
      </c>
      <c r="C2516" s="77">
        <v>242.2</v>
      </c>
      <c r="D2516" s="77">
        <v>339.08</v>
      </c>
    </row>
    <row r="2517" spans="1:4">
      <c r="A2517" s="75">
        <v>270102</v>
      </c>
      <c r="B2517" s="76">
        <v>102</v>
      </c>
      <c r="C2517" s="77">
        <v>244.5</v>
      </c>
      <c r="D2517" s="77">
        <v>342.29</v>
      </c>
    </row>
    <row r="2518" spans="1:4">
      <c r="A2518" s="75">
        <v>270103</v>
      </c>
      <c r="B2518" s="76">
        <v>103</v>
      </c>
      <c r="C2518" s="77">
        <v>246.98</v>
      </c>
      <c r="D2518" s="77">
        <v>345.77</v>
      </c>
    </row>
    <row r="2519" spans="1:4">
      <c r="A2519" s="75">
        <v>270104</v>
      </c>
      <c r="B2519" s="76">
        <v>104</v>
      </c>
      <c r="C2519" s="77">
        <v>249.28</v>
      </c>
      <c r="D2519" s="77">
        <v>349</v>
      </c>
    </row>
    <row r="2520" spans="1:4">
      <c r="A2520" s="75">
        <v>270105</v>
      </c>
      <c r="B2520" s="76">
        <v>105</v>
      </c>
      <c r="C2520" s="77">
        <v>251.78</v>
      </c>
      <c r="D2520" s="77">
        <v>352.5</v>
      </c>
    </row>
    <row r="2521" spans="1:4">
      <c r="A2521" s="75">
        <v>270106</v>
      </c>
      <c r="B2521" s="76">
        <v>106</v>
      </c>
      <c r="C2521" s="77">
        <v>254.11</v>
      </c>
      <c r="D2521" s="77">
        <v>355.75</v>
      </c>
    </row>
    <row r="2522" spans="1:4">
      <c r="A2522" s="75">
        <v>270107</v>
      </c>
      <c r="B2522" s="76">
        <v>107</v>
      </c>
      <c r="C2522" s="77">
        <v>256.43</v>
      </c>
      <c r="D2522" s="77">
        <v>359.01</v>
      </c>
    </row>
    <row r="2523" spans="1:4">
      <c r="A2523" s="75">
        <v>270108</v>
      </c>
      <c r="B2523" s="76">
        <v>108</v>
      </c>
      <c r="C2523" s="77">
        <v>258.77</v>
      </c>
      <c r="D2523" s="77">
        <v>362.28</v>
      </c>
    </row>
    <row r="2524" spans="1:4">
      <c r="A2524" s="75">
        <v>270109</v>
      </c>
      <c r="B2524" s="76">
        <v>109</v>
      </c>
      <c r="C2524" s="77">
        <v>261.31</v>
      </c>
      <c r="D2524" s="77">
        <v>365.83</v>
      </c>
    </row>
    <row r="2525" spans="1:4">
      <c r="A2525" s="75">
        <v>270110</v>
      </c>
      <c r="B2525" s="76">
        <v>110</v>
      </c>
      <c r="C2525" s="77">
        <v>263.66000000000003</v>
      </c>
      <c r="D2525" s="77">
        <v>369.13</v>
      </c>
    </row>
    <row r="2526" spans="1:4">
      <c r="A2526" s="75">
        <v>270111</v>
      </c>
      <c r="B2526" s="76">
        <v>111</v>
      </c>
      <c r="C2526" s="77">
        <v>266.02</v>
      </c>
      <c r="D2526" s="77">
        <v>372.43</v>
      </c>
    </row>
    <row r="2527" spans="1:4">
      <c r="A2527" s="75">
        <v>270112</v>
      </c>
      <c r="B2527" s="76">
        <v>112</v>
      </c>
      <c r="C2527" s="77">
        <v>268.38</v>
      </c>
      <c r="D2527" s="77">
        <v>375.74</v>
      </c>
    </row>
    <row r="2528" spans="1:4">
      <c r="A2528" s="75">
        <v>270113</v>
      </c>
      <c r="B2528" s="76">
        <v>113</v>
      </c>
      <c r="C2528" s="77">
        <v>270.75</v>
      </c>
      <c r="D2528" s="77">
        <v>379.06</v>
      </c>
    </row>
    <row r="2529" spans="1:4">
      <c r="A2529" s="75">
        <v>270114</v>
      </c>
      <c r="B2529" s="76">
        <v>114</v>
      </c>
      <c r="C2529" s="77">
        <v>273.13</v>
      </c>
      <c r="D2529" s="77">
        <v>382.39</v>
      </c>
    </row>
    <row r="2530" spans="1:4">
      <c r="A2530" s="75">
        <v>270115</v>
      </c>
      <c r="B2530" s="76">
        <v>115</v>
      </c>
      <c r="C2530" s="77">
        <v>275.52</v>
      </c>
      <c r="D2530" s="77">
        <v>385.73</v>
      </c>
    </row>
    <row r="2531" spans="1:4">
      <c r="A2531" s="75">
        <v>270116</v>
      </c>
      <c r="B2531" s="76">
        <v>116</v>
      </c>
      <c r="C2531" s="77">
        <v>277.91000000000003</v>
      </c>
      <c r="D2531" s="77">
        <v>389.08</v>
      </c>
    </row>
    <row r="2532" spans="1:4">
      <c r="A2532" s="75">
        <v>270117</v>
      </c>
      <c r="B2532" s="76">
        <v>117</v>
      </c>
      <c r="C2532" s="77">
        <v>280.31</v>
      </c>
      <c r="D2532" s="77">
        <v>392.44</v>
      </c>
    </row>
    <row r="2533" spans="1:4">
      <c r="A2533" s="75">
        <v>270118</v>
      </c>
      <c r="B2533" s="76">
        <v>118</v>
      </c>
      <c r="C2533" s="77">
        <v>282.72000000000003</v>
      </c>
      <c r="D2533" s="77">
        <v>395.81</v>
      </c>
    </row>
    <row r="2534" spans="1:4">
      <c r="A2534" s="75">
        <v>270119</v>
      </c>
      <c r="B2534" s="76">
        <v>119</v>
      </c>
      <c r="C2534" s="77">
        <v>285.14</v>
      </c>
      <c r="D2534" s="77">
        <v>399.2</v>
      </c>
    </row>
    <row r="2535" spans="1:4">
      <c r="A2535" s="75">
        <v>270120</v>
      </c>
      <c r="B2535" s="76">
        <v>120</v>
      </c>
      <c r="C2535" s="77">
        <v>287.57</v>
      </c>
      <c r="D2535" s="77">
        <v>402.6</v>
      </c>
    </row>
    <row r="2536" spans="1:4">
      <c r="A2536" s="75">
        <v>270121</v>
      </c>
      <c r="B2536" s="76">
        <v>121</v>
      </c>
      <c r="C2536" s="77">
        <v>289.76</v>
      </c>
      <c r="D2536" s="77">
        <v>405.66</v>
      </c>
    </row>
    <row r="2537" spans="1:4">
      <c r="A2537" s="75">
        <v>270122</v>
      </c>
      <c r="B2537" s="76">
        <v>122</v>
      </c>
      <c r="C2537" s="77">
        <v>292.2</v>
      </c>
      <c r="D2537" s="77">
        <v>409.08</v>
      </c>
    </row>
    <row r="2538" spans="1:4">
      <c r="A2538" s="75">
        <v>270123</v>
      </c>
      <c r="B2538" s="76">
        <v>123</v>
      </c>
      <c r="C2538" s="77">
        <v>294.64999999999998</v>
      </c>
      <c r="D2538" s="77">
        <v>412.5</v>
      </c>
    </row>
    <row r="2539" spans="1:4">
      <c r="A2539" s="75">
        <v>270124</v>
      </c>
      <c r="B2539" s="76">
        <v>124</v>
      </c>
      <c r="C2539" s="77">
        <v>297.10000000000002</v>
      </c>
      <c r="D2539" s="77">
        <v>415.95</v>
      </c>
    </row>
    <row r="2540" spans="1:4">
      <c r="A2540" s="75">
        <v>270125</v>
      </c>
      <c r="B2540" s="76">
        <v>125</v>
      </c>
      <c r="C2540" s="77">
        <v>299.31</v>
      </c>
      <c r="D2540" s="77">
        <v>419.03</v>
      </c>
    </row>
    <row r="2541" spans="1:4">
      <c r="A2541" s="75">
        <v>270126</v>
      </c>
      <c r="B2541" s="76">
        <v>126</v>
      </c>
      <c r="C2541" s="77">
        <v>301.77999999999997</v>
      </c>
      <c r="D2541" s="77">
        <v>422.49</v>
      </c>
    </row>
    <row r="2542" spans="1:4">
      <c r="A2542" s="75">
        <v>270127</v>
      </c>
      <c r="B2542" s="76">
        <v>127</v>
      </c>
      <c r="C2542" s="77">
        <v>304.26</v>
      </c>
      <c r="D2542" s="77">
        <v>425.97</v>
      </c>
    </row>
    <row r="2543" spans="1:4">
      <c r="A2543" s="75">
        <v>270128</v>
      </c>
      <c r="B2543" s="76">
        <v>128</v>
      </c>
      <c r="C2543" s="77">
        <v>306.48</v>
      </c>
      <c r="D2543" s="77">
        <v>429.07</v>
      </c>
    </row>
    <row r="2544" spans="1:4">
      <c r="A2544" s="75">
        <v>270129</v>
      </c>
      <c r="B2544" s="76">
        <v>129</v>
      </c>
      <c r="C2544" s="77">
        <v>308.98</v>
      </c>
      <c r="D2544" s="77">
        <v>432.57</v>
      </c>
    </row>
    <row r="2545" spans="1:4">
      <c r="A2545" s="75">
        <v>270130</v>
      </c>
      <c r="B2545" s="76">
        <v>130</v>
      </c>
      <c r="C2545" s="77">
        <v>311.49</v>
      </c>
      <c r="D2545" s="77">
        <v>436.08</v>
      </c>
    </row>
    <row r="2546" spans="1:4">
      <c r="A2546" s="75">
        <v>270131</v>
      </c>
      <c r="B2546" s="76">
        <v>131</v>
      </c>
      <c r="C2546" s="77">
        <v>313.72000000000003</v>
      </c>
      <c r="D2546" s="77">
        <v>439.21</v>
      </c>
    </row>
    <row r="2547" spans="1:4">
      <c r="A2547" s="75">
        <v>270132</v>
      </c>
      <c r="B2547" s="76">
        <v>132</v>
      </c>
      <c r="C2547" s="77">
        <v>316.25</v>
      </c>
      <c r="D2547" s="77">
        <v>442.74</v>
      </c>
    </row>
    <row r="2548" spans="1:4">
      <c r="A2548" s="75">
        <v>270133</v>
      </c>
      <c r="B2548" s="76">
        <v>133</v>
      </c>
      <c r="C2548" s="77">
        <v>318.48</v>
      </c>
      <c r="D2548" s="77">
        <v>445.88</v>
      </c>
    </row>
    <row r="2549" spans="1:4">
      <c r="A2549" s="75">
        <v>270134</v>
      </c>
      <c r="B2549" s="76">
        <v>134</v>
      </c>
      <c r="C2549" s="77">
        <v>321.02999999999997</v>
      </c>
      <c r="D2549" s="77">
        <v>449.44</v>
      </c>
    </row>
    <row r="2550" spans="1:4">
      <c r="A2550" s="75">
        <v>270135</v>
      </c>
      <c r="B2550" s="76">
        <v>135</v>
      </c>
      <c r="C2550" s="77">
        <v>323.27999999999997</v>
      </c>
      <c r="D2550" s="77">
        <v>452.59</v>
      </c>
    </row>
    <row r="2551" spans="1:4">
      <c r="A2551" s="75">
        <v>270136</v>
      </c>
      <c r="B2551" s="76">
        <v>136</v>
      </c>
      <c r="C2551" s="77">
        <v>325.52999999999997</v>
      </c>
      <c r="D2551" s="77">
        <v>455.74</v>
      </c>
    </row>
    <row r="2552" spans="1:4">
      <c r="A2552" s="75">
        <v>270137</v>
      </c>
      <c r="B2552" s="76">
        <v>137</v>
      </c>
      <c r="C2552" s="77">
        <v>328.1</v>
      </c>
      <c r="D2552" s="77">
        <v>459.33</v>
      </c>
    </row>
    <row r="2553" spans="1:4">
      <c r="A2553" s="75">
        <v>270138</v>
      </c>
      <c r="B2553" s="76">
        <v>138</v>
      </c>
      <c r="C2553" s="77">
        <v>330.36</v>
      </c>
      <c r="D2553" s="77">
        <v>462.5</v>
      </c>
    </row>
    <row r="2554" spans="1:4">
      <c r="A2554" s="75">
        <v>270139</v>
      </c>
      <c r="B2554" s="76">
        <v>139</v>
      </c>
      <c r="C2554" s="77">
        <v>332.94</v>
      </c>
      <c r="D2554" s="77">
        <v>466.12</v>
      </c>
    </row>
    <row r="2555" spans="1:4">
      <c r="A2555" s="75">
        <v>270140</v>
      </c>
      <c r="B2555" s="76">
        <v>140</v>
      </c>
      <c r="C2555" s="77">
        <v>335.21</v>
      </c>
      <c r="D2555" s="77">
        <v>469.3</v>
      </c>
    </row>
    <row r="2556" spans="1:4">
      <c r="A2556" s="75">
        <v>270141</v>
      </c>
      <c r="B2556" s="76">
        <v>141</v>
      </c>
      <c r="C2556" s="77">
        <v>337.49</v>
      </c>
      <c r="D2556" s="77">
        <v>472.48</v>
      </c>
    </row>
    <row r="2557" spans="1:4">
      <c r="A2557" s="75">
        <v>270142</v>
      </c>
      <c r="B2557" s="76">
        <v>142</v>
      </c>
      <c r="C2557" s="77">
        <v>340.1</v>
      </c>
      <c r="D2557" s="77">
        <v>476.14</v>
      </c>
    </row>
    <row r="2558" spans="1:4">
      <c r="A2558" s="75">
        <v>270143</v>
      </c>
      <c r="B2558" s="76">
        <v>143</v>
      </c>
      <c r="C2558" s="77">
        <v>342.39</v>
      </c>
      <c r="D2558" s="77">
        <v>479.34</v>
      </c>
    </row>
    <row r="2559" spans="1:4">
      <c r="A2559" s="75">
        <v>270144</v>
      </c>
      <c r="B2559" s="76">
        <v>144</v>
      </c>
      <c r="C2559" s="77">
        <v>344.68</v>
      </c>
      <c r="D2559" s="77">
        <v>482.55</v>
      </c>
    </row>
    <row r="2560" spans="1:4">
      <c r="A2560" s="75">
        <v>270145</v>
      </c>
      <c r="B2560" s="76">
        <v>145</v>
      </c>
      <c r="C2560" s="77">
        <v>347.32</v>
      </c>
      <c r="D2560" s="77">
        <v>486.25</v>
      </c>
    </row>
    <row r="2561" spans="1:4">
      <c r="A2561" s="75">
        <v>270146</v>
      </c>
      <c r="B2561" s="76">
        <v>146</v>
      </c>
      <c r="C2561" s="77">
        <v>349.62</v>
      </c>
      <c r="D2561" s="77">
        <v>489.47</v>
      </c>
    </row>
    <row r="2562" spans="1:4">
      <c r="A2562" s="75">
        <v>270147</v>
      </c>
      <c r="B2562" s="76">
        <v>147</v>
      </c>
      <c r="C2562" s="77">
        <v>351.92</v>
      </c>
      <c r="D2562" s="77">
        <v>492.69</v>
      </c>
    </row>
    <row r="2563" spans="1:4">
      <c r="A2563" s="75">
        <v>270148</v>
      </c>
      <c r="B2563" s="76">
        <v>148</v>
      </c>
      <c r="C2563" s="77">
        <v>354.23</v>
      </c>
      <c r="D2563" s="77">
        <v>495.92</v>
      </c>
    </row>
    <row r="2564" spans="1:4">
      <c r="A2564" s="75">
        <v>270149</v>
      </c>
      <c r="B2564" s="76">
        <v>149</v>
      </c>
      <c r="C2564" s="77">
        <v>356.54</v>
      </c>
      <c r="D2564" s="77">
        <v>499.16</v>
      </c>
    </row>
    <row r="2565" spans="1:4">
      <c r="A2565" s="75">
        <v>270150</v>
      </c>
      <c r="B2565" s="76">
        <v>150</v>
      </c>
      <c r="C2565" s="77">
        <v>359.23</v>
      </c>
      <c r="D2565" s="77">
        <v>502.93</v>
      </c>
    </row>
    <row r="2566" spans="1:4">
      <c r="A2566" s="75">
        <v>270151</v>
      </c>
      <c r="B2566" s="76">
        <v>151</v>
      </c>
      <c r="C2566" s="77">
        <v>361.56</v>
      </c>
      <c r="D2566" s="77">
        <v>506.18</v>
      </c>
    </row>
    <row r="2567" spans="1:4">
      <c r="A2567" s="75">
        <v>270152</v>
      </c>
      <c r="B2567" s="76">
        <v>152</v>
      </c>
      <c r="C2567" s="77">
        <v>363.89</v>
      </c>
      <c r="D2567" s="77">
        <v>509.44</v>
      </c>
    </row>
    <row r="2568" spans="1:4">
      <c r="A2568" s="75">
        <v>270153</v>
      </c>
      <c r="B2568" s="76">
        <v>153</v>
      </c>
      <c r="C2568" s="77">
        <v>366.22</v>
      </c>
      <c r="D2568" s="77">
        <v>512.71</v>
      </c>
    </row>
    <row r="2569" spans="1:4">
      <c r="A2569" s="75">
        <v>270154</v>
      </c>
      <c r="B2569" s="76">
        <v>154</v>
      </c>
      <c r="C2569" s="77">
        <v>368.56</v>
      </c>
      <c r="D2569" s="77">
        <v>515.98</v>
      </c>
    </row>
    <row r="2570" spans="1:4">
      <c r="A2570" s="75">
        <v>270155</v>
      </c>
      <c r="B2570" s="76">
        <v>155</v>
      </c>
      <c r="C2570" s="77">
        <v>370.9</v>
      </c>
      <c r="D2570" s="77">
        <v>519.26</v>
      </c>
    </row>
    <row r="2571" spans="1:4">
      <c r="A2571" s="75">
        <v>270156</v>
      </c>
      <c r="B2571" s="76">
        <v>156</v>
      </c>
      <c r="C2571" s="77">
        <v>373.24</v>
      </c>
      <c r="D2571" s="77">
        <v>522.54</v>
      </c>
    </row>
    <row r="2572" spans="1:4">
      <c r="A2572" s="75">
        <v>270157</v>
      </c>
      <c r="B2572" s="76">
        <v>157</v>
      </c>
      <c r="C2572" s="77">
        <v>375.59</v>
      </c>
      <c r="D2572" s="77">
        <v>525.83000000000004</v>
      </c>
    </row>
    <row r="2573" spans="1:4">
      <c r="A2573" s="75">
        <v>270158</v>
      </c>
      <c r="B2573" s="76">
        <v>158</v>
      </c>
      <c r="C2573" s="77">
        <v>378.37</v>
      </c>
      <c r="D2573" s="77">
        <v>529.71</v>
      </c>
    </row>
    <row r="2574" spans="1:4">
      <c r="A2574" s="75">
        <v>270159</v>
      </c>
      <c r="B2574" s="76">
        <v>159</v>
      </c>
      <c r="C2574" s="77">
        <v>380.73</v>
      </c>
      <c r="D2574" s="77">
        <v>533.02</v>
      </c>
    </row>
    <row r="2575" spans="1:4">
      <c r="A2575" s="75">
        <v>270160</v>
      </c>
      <c r="B2575" s="76">
        <v>160</v>
      </c>
      <c r="C2575" s="77">
        <v>383.1</v>
      </c>
      <c r="D2575" s="77">
        <v>536.34</v>
      </c>
    </row>
    <row r="2576" spans="1:4">
      <c r="A2576" s="75">
        <v>270161</v>
      </c>
      <c r="B2576" s="76">
        <v>161</v>
      </c>
      <c r="C2576" s="77">
        <v>385.48</v>
      </c>
      <c r="D2576" s="77">
        <v>539.66999999999996</v>
      </c>
    </row>
    <row r="2577" spans="1:4">
      <c r="A2577" s="75">
        <v>270162</v>
      </c>
      <c r="B2577" s="76">
        <v>162</v>
      </c>
      <c r="C2577" s="77">
        <v>387.86</v>
      </c>
      <c r="D2577" s="77">
        <v>543</v>
      </c>
    </row>
    <row r="2578" spans="1:4">
      <c r="A2578" s="75">
        <v>270163</v>
      </c>
      <c r="B2578" s="76">
        <v>163</v>
      </c>
      <c r="C2578" s="77">
        <v>390.24</v>
      </c>
      <c r="D2578" s="77">
        <v>546.34</v>
      </c>
    </row>
    <row r="2579" spans="1:4">
      <c r="A2579" s="75">
        <v>270164</v>
      </c>
      <c r="B2579" s="76">
        <v>164</v>
      </c>
      <c r="C2579" s="77">
        <v>392.64</v>
      </c>
      <c r="D2579" s="77">
        <v>549.69000000000005</v>
      </c>
    </row>
    <row r="2580" spans="1:4">
      <c r="A2580" s="75">
        <v>270165</v>
      </c>
      <c r="B2580" s="76">
        <v>165</v>
      </c>
      <c r="C2580" s="77">
        <v>395.03</v>
      </c>
      <c r="D2580" s="77">
        <v>553.04999999999995</v>
      </c>
    </row>
    <row r="2581" spans="1:4">
      <c r="A2581" s="75">
        <v>270166</v>
      </c>
      <c r="B2581" s="76">
        <v>166</v>
      </c>
      <c r="C2581" s="77">
        <v>397.44</v>
      </c>
      <c r="D2581" s="77">
        <v>556.41</v>
      </c>
    </row>
    <row r="2582" spans="1:4">
      <c r="A2582" s="75">
        <v>270167</v>
      </c>
      <c r="B2582" s="76">
        <v>167</v>
      </c>
      <c r="C2582" s="77">
        <v>399.84</v>
      </c>
      <c r="D2582" s="77">
        <v>559.78</v>
      </c>
    </row>
    <row r="2583" spans="1:4">
      <c r="A2583" s="75">
        <v>270168</v>
      </c>
      <c r="B2583" s="76">
        <v>168</v>
      </c>
      <c r="C2583" s="77">
        <v>402.26</v>
      </c>
      <c r="D2583" s="77">
        <v>563.16</v>
      </c>
    </row>
    <row r="2584" spans="1:4">
      <c r="A2584" s="75">
        <v>270169</v>
      </c>
      <c r="B2584" s="76">
        <v>169</v>
      </c>
      <c r="C2584" s="77">
        <v>404.2</v>
      </c>
      <c r="D2584" s="77">
        <v>565.88</v>
      </c>
    </row>
    <row r="2585" spans="1:4">
      <c r="A2585" s="75">
        <v>270170</v>
      </c>
      <c r="B2585" s="76">
        <v>170</v>
      </c>
      <c r="C2585" s="77">
        <v>406.62</v>
      </c>
      <c r="D2585" s="77">
        <v>569.27</v>
      </c>
    </row>
    <row r="2586" spans="1:4">
      <c r="A2586" s="75">
        <v>270171</v>
      </c>
      <c r="B2586" s="76">
        <v>171</v>
      </c>
      <c r="C2586" s="77">
        <v>409.05</v>
      </c>
      <c r="D2586" s="77">
        <v>572.66999999999996</v>
      </c>
    </row>
    <row r="2587" spans="1:4">
      <c r="A2587" s="75">
        <v>270172</v>
      </c>
      <c r="B2587" s="76">
        <v>172</v>
      </c>
      <c r="C2587" s="77">
        <v>411.48</v>
      </c>
      <c r="D2587" s="77">
        <v>576.07000000000005</v>
      </c>
    </row>
    <row r="2588" spans="1:4">
      <c r="A2588" s="75">
        <v>270173</v>
      </c>
      <c r="B2588" s="76">
        <v>173</v>
      </c>
      <c r="C2588" s="77">
        <v>413.92</v>
      </c>
      <c r="D2588" s="77">
        <v>579.48</v>
      </c>
    </row>
    <row r="2589" spans="1:4">
      <c r="A2589" s="75">
        <v>270174</v>
      </c>
      <c r="B2589" s="76">
        <v>174</v>
      </c>
      <c r="C2589" s="77">
        <v>416.36</v>
      </c>
      <c r="D2589" s="77">
        <v>582.91</v>
      </c>
    </row>
    <row r="2590" spans="1:4">
      <c r="A2590" s="75">
        <v>270175</v>
      </c>
      <c r="B2590" s="76">
        <v>175</v>
      </c>
      <c r="C2590" s="77">
        <v>418.81</v>
      </c>
      <c r="D2590" s="77">
        <v>586.34</v>
      </c>
    </row>
    <row r="2591" spans="1:4">
      <c r="A2591" s="75">
        <v>270176</v>
      </c>
      <c r="B2591" s="76">
        <v>176</v>
      </c>
      <c r="C2591" s="77">
        <v>421.27</v>
      </c>
      <c r="D2591" s="77">
        <v>589.78</v>
      </c>
    </row>
    <row r="2592" spans="1:4">
      <c r="A2592" s="75">
        <v>270177</v>
      </c>
      <c r="B2592" s="76">
        <v>177</v>
      </c>
      <c r="C2592" s="77">
        <v>423.74</v>
      </c>
      <c r="D2592" s="77">
        <v>593.23</v>
      </c>
    </row>
    <row r="2593" spans="1:4">
      <c r="A2593" s="75">
        <v>270178</v>
      </c>
      <c r="B2593" s="76">
        <v>178</v>
      </c>
      <c r="C2593" s="77">
        <v>425.68</v>
      </c>
      <c r="D2593" s="77">
        <v>595.95000000000005</v>
      </c>
    </row>
    <row r="2594" spans="1:4">
      <c r="A2594" s="75">
        <v>270179</v>
      </c>
      <c r="B2594" s="76">
        <v>179</v>
      </c>
      <c r="C2594" s="77">
        <v>428.15</v>
      </c>
      <c r="D2594" s="77">
        <v>599.41</v>
      </c>
    </row>
    <row r="2595" spans="1:4">
      <c r="A2595" s="75">
        <v>270180</v>
      </c>
      <c r="B2595" s="76">
        <v>180</v>
      </c>
      <c r="C2595" s="77">
        <v>430.63</v>
      </c>
      <c r="D2595" s="77">
        <v>602.88</v>
      </c>
    </row>
    <row r="2596" spans="1:4">
      <c r="A2596" s="75">
        <v>270181</v>
      </c>
      <c r="B2596" s="76">
        <v>181</v>
      </c>
      <c r="C2596" s="77">
        <v>433.12</v>
      </c>
      <c r="D2596" s="77">
        <v>606.36</v>
      </c>
    </row>
    <row r="2597" spans="1:4">
      <c r="A2597" s="75">
        <v>270182</v>
      </c>
      <c r="B2597" s="76">
        <v>182</v>
      </c>
      <c r="C2597" s="77">
        <v>435.61</v>
      </c>
      <c r="D2597" s="77">
        <v>609.85</v>
      </c>
    </row>
    <row r="2598" spans="1:4">
      <c r="A2598" s="75">
        <v>270183</v>
      </c>
      <c r="B2598" s="76">
        <v>183</v>
      </c>
      <c r="C2598" s="77">
        <v>438.11</v>
      </c>
      <c r="D2598" s="77">
        <v>613.35</v>
      </c>
    </row>
    <row r="2599" spans="1:4">
      <c r="A2599" s="75">
        <v>270184</v>
      </c>
      <c r="B2599" s="76">
        <v>184</v>
      </c>
      <c r="C2599" s="77">
        <v>440.05</v>
      </c>
      <c r="D2599" s="77">
        <v>616.07000000000005</v>
      </c>
    </row>
    <row r="2600" spans="1:4">
      <c r="A2600" s="75">
        <v>270185</v>
      </c>
      <c r="B2600" s="76">
        <v>185</v>
      </c>
      <c r="C2600" s="77">
        <v>442.56</v>
      </c>
      <c r="D2600" s="77">
        <v>619.59</v>
      </c>
    </row>
    <row r="2601" spans="1:4">
      <c r="A2601" s="75">
        <v>270186</v>
      </c>
      <c r="B2601" s="76">
        <v>186</v>
      </c>
      <c r="C2601" s="77">
        <v>445.08</v>
      </c>
      <c r="D2601" s="77">
        <v>623.11</v>
      </c>
    </row>
    <row r="2602" spans="1:4">
      <c r="A2602" s="75">
        <v>270187</v>
      </c>
      <c r="B2602" s="76">
        <v>187</v>
      </c>
      <c r="C2602" s="77">
        <v>447.6</v>
      </c>
      <c r="D2602" s="77">
        <v>626.64</v>
      </c>
    </row>
    <row r="2603" spans="1:4">
      <c r="A2603" s="75">
        <v>270188</v>
      </c>
      <c r="B2603" s="76">
        <v>188</v>
      </c>
      <c r="C2603" s="77">
        <v>449.54</v>
      </c>
      <c r="D2603" s="77">
        <v>629.36</v>
      </c>
    </row>
    <row r="2604" spans="1:4">
      <c r="A2604" s="75">
        <v>270189</v>
      </c>
      <c r="B2604" s="76">
        <v>189</v>
      </c>
      <c r="C2604" s="77">
        <v>452.08</v>
      </c>
      <c r="D2604" s="77">
        <v>632.91</v>
      </c>
    </row>
    <row r="2605" spans="1:4">
      <c r="A2605" s="75">
        <v>270190</v>
      </c>
      <c r="B2605" s="76">
        <v>190</v>
      </c>
      <c r="C2605" s="77">
        <v>454.62</v>
      </c>
      <c r="D2605" s="77">
        <v>636.46</v>
      </c>
    </row>
    <row r="2606" spans="1:4">
      <c r="A2606" s="75">
        <v>270191</v>
      </c>
      <c r="B2606" s="76">
        <v>191</v>
      </c>
      <c r="C2606" s="77">
        <v>457.17</v>
      </c>
      <c r="D2606" s="77">
        <v>640.03</v>
      </c>
    </row>
    <row r="2607" spans="1:4">
      <c r="A2607" s="75">
        <v>270192</v>
      </c>
      <c r="B2607" s="76">
        <v>192</v>
      </c>
      <c r="C2607" s="77">
        <v>459.11</v>
      </c>
      <c r="D2607" s="77">
        <v>642.75</v>
      </c>
    </row>
    <row r="2608" spans="1:4">
      <c r="A2608" s="75">
        <v>270193</v>
      </c>
      <c r="B2608" s="76">
        <v>193</v>
      </c>
      <c r="C2608" s="77">
        <v>461.67</v>
      </c>
      <c r="D2608" s="77">
        <v>646.33000000000004</v>
      </c>
    </row>
    <row r="2609" spans="1:4">
      <c r="A2609" s="75">
        <v>270194</v>
      </c>
      <c r="B2609" s="76">
        <v>194</v>
      </c>
      <c r="C2609" s="77">
        <v>464.23</v>
      </c>
      <c r="D2609" s="77">
        <v>649.92999999999995</v>
      </c>
    </row>
    <row r="2610" spans="1:4">
      <c r="A2610" s="75">
        <v>270195</v>
      </c>
      <c r="B2610" s="76">
        <v>195</v>
      </c>
      <c r="C2610" s="77">
        <v>466.81</v>
      </c>
      <c r="D2610" s="77">
        <v>653.53</v>
      </c>
    </row>
    <row r="2611" spans="1:4">
      <c r="A2611" s="75">
        <v>270196</v>
      </c>
      <c r="B2611" s="76">
        <v>196</v>
      </c>
      <c r="C2611" s="77">
        <v>468.75</v>
      </c>
      <c r="D2611" s="77">
        <v>656.25</v>
      </c>
    </row>
    <row r="2612" spans="1:4">
      <c r="A2612" s="75">
        <v>270197</v>
      </c>
      <c r="B2612" s="76">
        <v>197</v>
      </c>
      <c r="C2612" s="77">
        <v>471.34</v>
      </c>
      <c r="D2612" s="77">
        <v>659.87</v>
      </c>
    </row>
    <row r="2613" spans="1:4">
      <c r="A2613" s="75">
        <v>270198</v>
      </c>
      <c r="B2613" s="76">
        <v>198</v>
      </c>
      <c r="C2613" s="77">
        <v>473.93</v>
      </c>
      <c r="D2613" s="77">
        <v>663.5</v>
      </c>
    </row>
    <row r="2614" spans="1:4">
      <c r="A2614" s="75">
        <v>270199</v>
      </c>
      <c r="B2614" s="76">
        <v>199</v>
      </c>
      <c r="C2614" s="77">
        <v>475.87</v>
      </c>
      <c r="D2614" s="77">
        <v>666.22</v>
      </c>
    </row>
    <row r="2615" spans="1:4">
      <c r="A2615" s="75">
        <v>270200</v>
      </c>
      <c r="B2615" s="76">
        <v>200</v>
      </c>
      <c r="C2615" s="77">
        <v>478.48</v>
      </c>
      <c r="D2615" s="77">
        <v>669.87</v>
      </c>
    </row>
    <row r="2616" spans="1:4">
      <c r="A2616" s="75">
        <v>270201</v>
      </c>
      <c r="B2616" s="79" t="s">
        <v>112</v>
      </c>
      <c r="C2616" s="80">
        <v>2.39</v>
      </c>
      <c r="D2616" s="80">
        <v>3.35</v>
      </c>
    </row>
    <row r="2617" spans="1:4">
      <c r="A2617" s="75">
        <v>280001</v>
      </c>
      <c r="B2617" s="76">
        <v>1</v>
      </c>
      <c r="C2617" s="77">
        <v>8.07</v>
      </c>
      <c r="D2617" s="77">
        <v>11.29</v>
      </c>
    </row>
    <row r="2618" spans="1:4">
      <c r="A2618" s="75">
        <v>280002</v>
      </c>
      <c r="B2618" s="76">
        <v>2</v>
      </c>
      <c r="C2618" s="77">
        <v>9.83</v>
      </c>
      <c r="D2618" s="77">
        <v>13.76</v>
      </c>
    </row>
    <row r="2619" spans="1:4">
      <c r="A2619" s="75">
        <v>280003</v>
      </c>
      <c r="B2619" s="76">
        <v>3</v>
      </c>
      <c r="C2619" s="77">
        <v>11.59</v>
      </c>
      <c r="D2619" s="77">
        <v>16.22</v>
      </c>
    </row>
    <row r="2620" spans="1:4">
      <c r="A2620" s="75">
        <v>280004</v>
      </c>
      <c r="B2620" s="76">
        <v>4</v>
      </c>
      <c r="C2620" s="77">
        <v>13.35</v>
      </c>
      <c r="D2620" s="77">
        <v>18.690000000000001</v>
      </c>
    </row>
    <row r="2621" spans="1:4">
      <c r="A2621" s="75">
        <v>280005</v>
      </c>
      <c r="B2621" s="76">
        <v>5</v>
      </c>
      <c r="C2621" s="77">
        <v>15.11</v>
      </c>
      <c r="D2621" s="77">
        <v>21.15</v>
      </c>
    </row>
    <row r="2622" spans="1:4">
      <c r="A2622" s="75">
        <v>280006</v>
      </c>
      <c r="B2622" s="76">
        <v>6</v>
      </c>
      <c r="C2622" s="77">
        <v>16.87</v>
      </c>
      <c r="D2622" s="77">
        <v>23.62</v>
      </c>
    </row>
    <row r="2623" spans="1:4">
      <c r="A2623" s="75">
        <v>280007</v>
      </c>
      <c r="B2623" s="76">
        <v>7</v>
      </c>
      <c r="C2623" s="77">
        <v>18.63</v>
      </c>
      <c r="D2623" s="77">
        <v>26.08</v>
      </c>
    </row>
    <row r="2624" spans="1:4">
      <c r="A2624" s="75">
        <v>280008</v>
      </c>
      <c r="B2624" s="76">
        <v>8</v>
      </c>
      <c r="C2624" s="77">
        <v>20.63</v>
      </c>
      <c r="D2624" s="77">
        <v>28.88</v>
      </c>
    </row>
    <row r="2625" spans="1:4">
      <c r="A2625" s="75">
        <v>280009</v>
      </c>
      <c r="B2625" s="76">
        <v>9</v>
      </c>
      <c r="C2625" s="77">
        <v>23.05</v>
      </c>
      <c r="D2625" s="77">
        <v>32.270000000000003</v>
      </c>
    </row>
    <row r="2626" spans="1:4">
      <c r="A2626" s="75">
        <v>280010</v>
      </c>
      <c r="B2626" s="76">
        <v>10</v>
      </c>
      <c r="C2626" s="77">
        <v>25.47</v>
      </c>
      <c r="D2626" s="77">
        <v>35.659999999999997</v>
      </c>
    </row>
    <row r="2627" spans="1:4">
      <c r="A2627" s="75">
        <v>280011</v>
      </c>
      <c r="B2627" s="76">
        <v>11</v>
      </c>
      <c r="C2627" s="77">
        <v>27.89</v>
      </c>
      <c r="D2627" s="77">
        <v>39.049999999999997</v>
      </c>
    </row>
    <row r="2628" spans="1:4">
      <c r="A2628" s="75">
        <v>280012</v>
      </c>
      <c r="B2628" s="76">
        <v>12</v>
      </c>
      <c r="C2628" s="77">
        <v>30.31</v>
      </c>
      <c r="D2628" s="77">
        <v>42.43</v>
      </c>
    </row>
    <row r="2629" spans="1:4">
      <c r="A2629" s="75">
        <v>280013</v>
      </c>
      <c r="B2629" s="76">
        <v>13</v>
      </c>
      <c r="C2629" s="77">
        <v>32.729999999999997</v>
      </c>
      <c r="D2629" s="77">
        <v>45.82</v>
      </c>
    </row>
    <row r="2630" spans="1:4">
      <c r="A2630" s="75">
        <v>280014</v>
      </c>
      <c r="B2630" s="76">
        <v>14</v>
      </c>
      <c r="C2630" s="77">
        <v>35.15</v>
      </c>
      <c r="D2630" s="77">
        <v>49.21</v>
      </c>
    </row>
    <row r="2631" spans="1:4">
      <c r="A2631" s="75">
        <v>280015</v>
      </c>
      <c r="B2631" s="76">
        <v>15</v>
      </c>
      <c r="C2631" s="77">
        <v>37.57</v>
      </c>
      <c r="D2631" s="77">
        <v>52.6</v>
      </c>
    </row>
    <row r="2632" spans="1:4">
      <c r="A2632" s="75">
        <v>280016</v>
      </c>
      <c r="B2632" s="76">
        <v>16</v>
      </c>
      <c r="C2632" s="77">
        <v>40</v>
      </c>
      <c r="D2632" s="77">
        <v>55.99</v>
      </c>
    </row>
    <row r="2633" spans="1:4">
      <c r="A2633" s="75">
        <v>280017</v>
      </c>
      <c r="B2633" s="76">
        <v>17</v>
      </c>
      <c r="C2633" s="77">
        <v>42.41</v>
      </c>
      <c r="D2633" s="77">
        <v>59.38</v>
      </c>
    </row>
    <row r="2634" spans="1:4">
      <c r="A2634" s="75">
        <v>280018</v>
      </c>
      <c r="B2634" s="76">
        <v>18</v>
      </c>
      <c r="C2634" s="77">
        <v>44.83</v>
      </c>
      <c r="D2634" s="77">
        <v>62.77</v>
      </c>
    </row>
    <row r="2635" spans="1:4">
      <c r="A2635" s="75">
        <v>280019</v>
      </c>
      <c r="B2635" s="76">
        <v>19</v>
      </c>
      <c r="C2635" s="77">
        <v>47.26</v>
      </c>
      <c r="D2635" s="77">
        <v>66.16</v>
      </c>
    </row>
    <row r="2636" spans="1:4">
      <c r="A2636" s="75">
        <v>280020</v>
      </c>
      <c r="B2636" s="76">
        <v>20</v>
      </c>
      <c r="C2636" s="77">
        <v>49.68</v>
      </c>
      <c r="D2636" s="77">
        <v>69.55</v>
      </c>
    </row>
    <row r="2637" spans="1:4">
      <c r="A2637" s="75">
        <v>280021</v>
      </c>
      <c r="B2637" s="76">
        <v>21</v>
      </c>
      <c r="C2637" s="77">
        <v>52.1</v>
      </c>
      <c r="D2637" s="77">
        <v>72.94</v>
      </c>
    </row>
    <row r="2638" spans="1:4">
      <c r="A2638" s="75">
        <v>280022</v>
      </c>
      <c r="B2638" s="76">
        <v>22</v>
      </c>
      <c r="C2638" s="77">
        <v>54.52</v>
      </c>
      <c r="D2638" s="77">
        <v>76.33</v>
      </c>
    </row>
    <row r="2639" spans="1:4">
      <c r="A2639" s="75">
        <v>280023</v>
      </c>
      <c r="B2639" s="76">
        <v>23</v>
      </c>
      <c r="C2639" s="77">
        <v>56.94</v>
      </c>
      <c r="D2639" s="77">
        <v>79.709999999999994</v>
      </c>
    </row>
    <row r="2640" spans="1:4">
      <c r="A2640" s="75">
        <v>280024</v>
      </c>
      <c r="B2640" s="76">
        <v>24</v>
      </c>
      <c r="C2640" s="77">
        <v>59.36</v>
      </c>
      <c r="D2640" s="77">
        <v>83.11</v>
      </c>
    </row>
    <row r="2641" spans="1:4">
      <c r="A2641" s="75">
        <v>280025</v>
      </c>
      <c r="B2641" s="76">
        <v>25</v>
      </c>
      <c r="C2641" s="77">
        <v>61.79</v>
      </c>
      <c r="D2641" s="77">
        <v>86.5</v>
      </c>
    </row>
    <row r="2642" spans="1:4">
      <c r="A2642" s="75">
        <v>280026</v>
      </c>
      <c r="B2642" s="76">
        <v>26</v>
      </c>
      <c r="C2642" s="77">
        <v>64.209999999999994</v>
      </c>
      <c r="D2642" s="77">
        <v>89.89</v>
      </c>
    </row>
    <row r="2643" spans="1:4">
      <c r="A2643" s="75">
        <v>280027</v>
      </c>
      <c r="B2643" s="76">
        <v>27</v>
      </c>
      <c r="C2643" s="77">
        <v>66.63</v>
      </c>
      <c r="D2643" s="77">
        <v>93.28</v>
      </c>
    </row>
    <row r="2644" spans="1:4">
      <c r="A2644" s="75">
        <v>280028</v>
      </c>
      <c r="B2644" s="76">
        <v>28</v>
      </c>
      <c r="C2644" s="77">
        <v>69.05</v>
      </c>
      <c r="D2644" s="77">
        <v>96.68</v>
      </c>
    </row>
    <row r="2645" spans="1:4">
      <c r="A2645" s="75">
        <v>280029</v>
      </c>
      <c r="B2645" s="76">
        <v>29</v>
      </c>
      <c r="C2645" s="77">
        <v>71.459999999999994</v>
      </c>
      <c r="D2645" s="77">
        <v>100.04</v>
      </c>
    </row>
    <row r="2646" spans="1:4">
      <c r="A2646" s="75">
        <v>280030</v>
      </c>
      <c r="B2646" s="76">
        <v>30</v>
      </c>
      <c r="C2646" s="77">
        <v>73.89</v>
      </c>
      <c r="D2646" s="77">
        <v>103.45</v>
      </c>
    </row>
    <row r="2647" spans="1:4">
      <c r="A2647" s="75">
        <v>280031</v>
      </c>
      <c r="B2647" s="76">
        <v>31</v>
      </c>
      <c r="C2647" s="77">
        <v>76.3</v>
      </c>
      <c r="D2647" s="77">
        <v>106.82</v>
      </c>
    </row>
    <row r="2648" spans="1:4">
      <c r="A2648" s="75">
        <v>280032</v>
      </c>
      <c r="B2648" s="76">
        <v>32</v>
      </c>
      <c r="C2648" s="77">
        <v>78.739999999999995</v>
      </c>
      <c r="D2648" s="77">
        <v>110.23</v>
      </c>
    </row>
    <row r="2649" spans="1:4">
      <c r="A2649" s="75">
        <v>280033</v>
      </c>
      <c r="B2649" s="76">
        <v>33</v>
      </c>
      <c r="C2649" s="77">
        <v>81.16</v>
      </c>
      <c r="D2649" s="77">
        <v>113.62</v>
      </c>
    </row>
    <row r="2650" spans="1:4">
      <c r="A2650" s="75">
        <v>280034</v>
      </c>
      <c r="B2650" s="76">
        <v>34</v>
      </c>
      <c r="C2650" s="77">
        <v>83.58</v>
      </c>
      <c r="D2650" s="77">
        <v>117.02</v>
      </c>
    </row>
    <row r="2651" spans="1:4">
      <c r="A2651" s="75">
        <v>280035</v>
      </c>
      <c r="B2651" s="76">
        <v>35</v>
      </c>
      <c r="C2651" s="77">
        <v>85.99</v>
      </c>
      <c r="D2651" s="77">
        <v>120.39</v>
      </c>
    </row>
    <row r="2652" spans="1:4">
      <c r="A2652" s="75">
        <v>280036</v>
      </c>
      <c r="B2652" s="76">
        <v>36</v>
      </c>
      <c r="C2652" s="77">
        <v>88.42</v>
      </c>
      <c r="D2652" s="77">
        <v>123.79</v>
      </c>
    </row>
    <row r="2653" spans="1:4">
      <c r="A2653" s="75">
        <v>280037</v>
      </c>
      <c r="B2653" s="76">
        <v>37</v>
      </c>
      <c r="C2653" s="77">
        <v>90.85</v>
      </c>
      <c r="D2653" s="77">
        <v>127.18</v>
      </c>
    </row>
    <row r="2654" spans="1:4">
      <c r="A2654" s="75">
        <v>280038</v>
      </c>
      <c r="B2654" s="76">
        <v>38</v>
      </c>
      <c r="C2654" s="77">
        <v>93.27</v>
      </c>
      <c r="D2654" s="77">
        <v>130.58000000000001</v>
      </c>
    </row>
    <row r="2655" spans="1:4">
      <c r="A2655" s="75">
        <v>280039</v>
      </c>
      <c r="B2655" s="76">
        <v>39</v>
      </c>
      <c r="C2655" s="77">
        <v>95.69</v>
      </c>
      <c r="D2655" s="77">
        <v>133.97</v>
      </c>
    </row>
    <row r="2656" spans="1:4">
      <c r="A2656" s="75">
        <v>280040</v>
      </c>
      <c r="B2656" s="76">
        <v>40</v>
      </c>
      <c r="C2656" s="77">
        <v>98.1</v>
      </c>
      <c r="D2656" s="77">
        <v>137.34</v>
      </c>
    </row>
    <row r="2657" spans="1:4">
      <c r="A2657" s="75">
        <v>280041</v>
      </c>
      <c r="B2657" s="76">
        <v>41</v>
      </c>
      <c r="C2657" s="77">
        <v>100.54</v>
      </c>
      <c r="D2657" s="77">
        <v>140.75</v>
      </c>
    </row>
    <row r="2658" spans="1:4">
      <c r="A2658" s="75">
        <v>280042</v>
      </c>
      <c r="B2658" s="76">
        <v>42</v>
      </c>
      <c r="C2658" s="77">
        <v>102.96</v>
      </c>
      <c r="D2658" s="77">
        <v>144.13999999999999</v>
      </c>
    </row>
    <row r="2659" spans="1:4">
      <c r="A2659" s="75">
        <v>280043</v>
      </c>
      <c r="B2659" s="76">
        <v>43</v>
      </c>
      <c r="C2659" s="77">
        <v>105.37</v>
      </c>
      <c r="D2659" s="77">
        <v>147.52000000000001</v>
      </c>
    </row>
    <row r="2660" spans="1:4">
      <c r="A2660" s="75">
        <v>280044</v>
      </c>
      <c r="B2660" s="76">
        <v>44</v>
      </c>
      <c r="C2660" s="77">
        <v>107.8</v>
      </c>
      <c r="D2660" s="77">
        <v>150.91999999999999</v>
      </c>
    </row>
    <row r="2661" spans="1:4">
      <c r="A2661" s="75">
        <v>280045</v>
      </c>
      <c r="B2661" s="76">
        <v>45</v>
      </c>
      <c r="C2661" s="77">
        <v>110.21</v>
      </c>
      <c r="D2661" s="77">
        <v>154.29</v>
      </c>
    </row>
    <row r="2662" spans="1:4">
      <c r="A2662" s="75">
        <v>280046</v>
      </c>
      <c r="B2662" s="76">
        <v>46</v>
      </c>
      <c r="C2662" s="77">
        <v>112.64</v>
      </c>
      <c r="D2662" s="77">
        <v>157.69999999999999</v>
      </c>
    </row>
    <row r="2663" spans="1:4">
      <c r="A2663" s="75">
        <v>280047</v>
      </c>
      <c r="B2663" s="76">
        <v>47</v>
      </c>
      <c r="C2663" s="77">
        <v>115.05</v>
      </c>
      <c r="D2663" s="77">
        <v>161.07</v>
      </c>
    </row>
    <row r="2664" spans="1:4">
      <c r="A2664" s="75">
        <v>280048</v>
      </c>
      <c r="B2664" s="76">
        <v>48</v>
      </c>
      <c r="C2664" s="77">
        <v>117.48</v>
      </c>
      <c r="D2664" s="77">
        <v>164.47</v>
      </c>
    </row>
    <row r="2665" spans="1:4">
      <c r="A2665" s="75">
        <v>280049</v>
      </c>
      <c r="B2665" s="76">
        <v>49</v>
      </c>
      <c r="C2665" s="77">
        <v>119.88</v>
      </c>
      <c r="D2665" s="77">
        <v>167.83</v>
      </c>
    </row>
    <row r="2666" spans="1:4">
      <c r="A2666" s="75">
        <v>280050</v>
      </c>
      <c r="B2666" s="76">
        <v>50</v>
      </c>
      <c r="C2666" s="77">
        <v>122.3</v>
      </c>
      <c r="D2666" s="77">
        <v>171.22</v>
      </c>
    </row>
    <row r="2667" spans="1:4">
      <c r="A2667" s="75">
        <v>280051</v>
      </c>
      <c r="B2667" s="76">
        <v>51</v>
      </c>
      <c r="C2667" s="77">
        <v>124.74</v>
      </c>
      <c r="D2667" s="77">
        <v>174.63</v>
      </c>
    </row>
    <row r="2668" spans="1:4">
      <c r="A2668" s="75">
        <v>280052</v>
      </c>
      <c r="B2668" s="76">
        <v>52</v>
      </c>
      <c r="C2668" s="77">
        <v>127.15</v>
      </c>
      <c r="D2668" s="77">
        <v>178</v>
      </c>
    </row>
    <row r="2669" spans="1:4">
      <c r="A2669" s="75">
        <v>280053</v>
      </c>
      <c r="B2669" s="76">
        <v>53</v>
      </c>
      <c r="C2669" s="77">
        <v>129.57</v>
      </c>
      <c r="D2669" s="77">
        <v>181.39</v>
      </c>
    </row>
    <row r="2670" spans="1:4">
      <c r="A2670" s="75">
        <v>280054</v>
      </c>
      <c r="B2670" s="76">
        <v>54</v>
      </c>
      <c r="C2670" s="77">
        <v>132.01</v>
      </c>
      <c r="D2670" s="77">
        <v>184.81</v>
      </c>
    </row>
    <row r="2671" spans="1:4">
      <c r="A2671" s="75">
        <v>280055</v>
      </c>
      <c r="B2671" s="76">
        <v>55</v>
      </c>
      <c r="C2671" s="77">
        <v>134.41</v>
      </c>
      <c r="D2671" s="77">
        <v>188.17</v>
      </c>
    </row>
    <row r="2672" spans="1:4">
      <c r="A2672" s="75">
        <v>280056</v>
      </c>
      <c r="B2672" s="76">
        <v>56</v>
      </c>
      <c r="C2672" s="87">
        <v>136.83000000000001</v>
      </c>
      <c r="D2672" s="87">
        <v>191.56</v>
      </c>
    </row>
    <row r="2673" spans="1:4">
      <c r="A2673" s="75">
        <v>280057</v>
      </c>
      <c r="B2673" s="76">
        <v>57</v>
      </c>
      <c r="C2673" s="77">
        <v>139.26</v>
      </c>
      <c r="D2673" s="77">
        <v>194.96</v>
      </c>
    </row>
    <row r="2674" spans="1:4">
      <c r="A2674" s="75">
        <v>280058</v>
      </c>
      <c r="B2674" s="76">
        <v>58</v>
      </c>
      <c r="C2674" s="77">
        <v>141.71</v>
      </c>
      <c r="D2674" s="77">
        <v>198.39</v>
      </c>
    </row>
    <row r="2675" spans="1:4">
      <c r="A2675" s="75">
        <v>280059</v>
      </c>
      <c r="B2675" s="76">
        <v>59</v>
      </c>
      <c r="C2675" s="77">
        <v>144.11000000000001</v>
      </c>
      <c r="D2675" s="77">
        <v>201.75</v>
      </c>
    </row>
    <row r="2676" spans="1:4">
      <c r="A2676" s="75">
        <v>280060</v>
      </c>
      <c r="B2676" s="76">
        <v>60</v>
      </c>
      <c r="C2676" s="77">
        <v>146.53</v>
      </c>
      <c r="D2676" s="77">
        <v>205.14</v>
      </c>
    </row>
    <row r="2677" spans="1:4">
      <c r="A2677" s="75">
        <v>280061</v>
      </c>
      <c r="B2677" s="76">
        <v>61</v>
      </c>
      <c r="C2677" s="77">
        <v>148.96</v>
      </c>
      <c r="D2677" s="77">
        <v>208.54</v>
      </c>
    </row>
    <row r="2678" spans="1:4">
      <c r="A2678" s="75">
        <v>280062</v>
      </c>
      <c r="B2678" s="76">
        <v>62</v>
      </c>
      <c r="C2678" s="77">
        <v>151.41</v>
      </c>
      <c r="D2678" s="77">
        <v>211.97</v>
      </c>
    </row>
    <row r="2679" spans="1:4">
      <c r="A2679" s="75">
        <v>280063</v>
      </c>
      <c r="B2679" s="76">
        <v>63</v>
      </c>
      <c r="C2679" s="77">
        <v>153.80000000000001</v>
      </c>
      <c r="D2679" s="77">
        <v>215.32</v>
      </c>
    </row>
    <row r="2680" spans="1:4">
      <c r="A2680" s="75">
        <v>280064</v>
      </c>
      <c r="B2680" s="76">
        <v>64</v>
      </c>
      <c r="C2680" s="77">
        <v>156.19999999999999</v>
      </c>
      <c r="D2680" s="77">
        <v>218.68</v>
      </c>
    </row>
    <row r="2681" spans="1:4">
      <c r="A2681" s="75">
        <v>280065</v>
      </c>
      <c r="B2681" s="76">
        <v>65</v>
      </c>
      <c r="C2681" s="77">
        <v>158.62</v>
      </c>
      <c r="D2681" s="77">
        <v>222.07</v>
      </c>
    </row>
    <row r="2682" spans="1:4">
      <c r="A2682" s="75">
        <v>280066</v>
      </c>
      <c r="B2682" s="76">
        <v>66</v>
      </c>
      <c r="C2682" s="77">
        <v>161.05000000000001</v>
      </c>
      <c r="D2682" s="77">
        <v>225.47</v>
      </c>
    </row>
    <row r="2683" spans="1:4">
      <c r="A2683" s="75">
        <v>280067</v>
      </c>
      <c r="B2683" s="76">
        <v>67</v>
      </c>
      <c r="C2683" s="77">
        <v>163.49</v>
      </c>
      <c r="D2683" s="77">
        <v>228.89</v>
      </c>
    </row>
    <row r="2684" spans="1:4">
      <c r="A2684" s="75">
        <v>280068</v>
      </c>
      <c r="B2684" s="76">
        <v>68</v>
      </c>
      <c r="C2684" s="77">
        <v>165.87</v>
      </c>
      <c r="D2684" s="77">
        <v>232.22</v>
      </c>
    </row>
    <row r="2685" spans="1:4">
      <c r="A2685" s="75">
        <v>280069</v>
      </c>
      <c r="B2685" s="76">
        <v>69</v>
      </c>
      <c r="C2685" s="77">
        <v>168.34</v>
      </c>
      <c r="D2685" s="77">
        <v>235.68</v>
      </c>
    </row>
    <row r="2686" spans="1:4">
      <c r="A2686" s="75">
        <v>280070</v>
      </c>
      <c r="B2686" s="76">
        <v>70</v>
      </c>
      <c r="C2686" s="77">
        <v>170.74</v>
      </c>
      <c r="D2686" s="77">
        <v>239.04</v>
      </c>
    </row>
    <row r="2687" spans="1:4">
      <c r="A2687" s="75">
        <v>280071</v>
      </c>
      <c r="B2687" s="76">
        <v>71</v>
      </c>
      <c r="C2687" s="77">
        <v>173.15</v>
      </c>
      <c r="D2687" s="77">
        <v>242.41</v>
      </c>
    </row>
    <row r="2688" spans="1:4">
      <c r="A2688" s="75">
        <v>280072</v>
      </c>
      <c r="B2688" s="76">
        <v>72</v>
      </c>
      <c r="C2688" s="77">
        <v>175.58</v>
      </c>
      <c r="D2688" s="77">
        <v>245.81</v>
      </c>
    </row>
    <row r="2689" spans="1:4">
      <c r="A2689" s="75">
        <v>280073</v>
      </c>
      <c r="B2689" s="76">
        <v>73</v>
      </c>
      <c r="C2689" s="77">
        <v>178.01</v>
      </c>
      <c r="D2689" s="77">
        <v>249.22</v>
      </c>
    </row>
    <row r="2690" spans="1:4">
      <c r="A2690" s="75">
        <v>280074</v>
      </c>
      <c r="B2690" s="76">
        <v>74</v>
      </c>
      <c r="C2690" s="77">
        <v>180.46</v>
      </c>
      <c r="D2690" s="77">
        <v>252.65</v>
      </c>
    </row>
    <row r="2691" spans="1:4">
      <c r="A2691" s="75">
        <v>280075</v>
      </c>
      <c r="B2691" s="76">
        <v>75</v>
      </c>
      <c r="C2691" s="77">
        <v>182.83</v>
      </c>
      <c r="D2691" s="77">
        <v>255.96</v>
      </c>
    </row>
    <row r="2692" spans="1:4">
      <c r="A2692" s="75">
        <v>280076</v>
      </c>
      <c r="B2692" s="76">
        <v>76</v>
      </c>
      <c r="C2692" s="77">
        <v>185.3</v>
      </c>
      <c r="D2692" s="77">
        <v>259.42</v>
      </c>
    </row>
    <row r="2693" spans="1:4">
      <c r="A2693" s="75">
        <v>280077</v>
      </c>
      <c r="B2693" s="76">
        <v>77</v>
      </c>
      <c r="C2693" s="77">
        <v>187.68</v>
      </c>
      <c r="D2693" s="77">
        <v>262.76</v>
      </c>
    </row>
    <row r="2694" spans="1:4">
      <c r="A2694" s="75">
        <v>280078</v>
      </c>
      <c r="B2694" s="76">
        <v>78</v>
      </c>
      <c r="C2694" s="77">
        <v>190.08</v>
      </c>
      <c r="D2694" s="77">
        <v>266.11</v>
      </c>
    </row>
    <row r="2695" spans="1:4">
      <c r="A2695" s="75">
        <v>280079</v>
      </c>
      <c r="B2695" s="76">
        <v>79</v>
      </c>
      <c r="C2695" s="77">
        <v>192.59</v>
      </c>
      <c r="D2695" s="77">
        <v>269.63</v>
      </c>
    </row>
    <row r="2696" spans="1:4">
      <c r="A2696" s="75">
        <v>280080</v>
      </c>
      <c r="B2696" s="76">
        <v>80</v>
      </c>
      <c r="C2696" s="77">
        <v>195.01</v>
      </c>
      <c r="D2696" s="77">
        <v>273.01</v>
      </c>
    </row>
    <row r="2697" spans="1:4">
      <c r="A2697" s="75">
        <v>280081</v>
      </c>
      <c r="B2697" s="76">
        <v>81</v>
      </c>
      <c r="C2697" s="77">
        <v>197.44</v>
      </c>
      <c r="D2697" s="77">
        <v>276.41000000000003</v>
      </c>
    </row>
    <row r="2698" spans="1:4">
      <c r="A2698" s="75">
        <v>280082</v>
      </c>
      <c r="B2698" s="76">
        <v>82</v>
      </c>
      <c r="C2698" s="77">
        <v>199.76</v>
      </c>
      <c r="D2698" s="77">
        <v>279.66000000000003</v>
      </c>
    </row>
    <row r="2699" spans="1:4">
      <c r="A2699" s="75">
        <v>280083</v>
      </c>
      <c r="B2699" s="76">
        <v>83</v>
      </c>
      <c r="C2699" s="77">
        <v>202.21</v>
      </c>
      <c r="D2699" s="77">
        <v>283.08999999999997</v>
      </c>
    </row>
    <row r="2700" spans="1:4">
      <c r="A2700" s="75">
        <v>280084</v>
      </c>
      <c r="B2700" s="76">
        <v>84</v>
      </c>
      <c r="C2700" s="77">
        <v>204.67</v>
      </c>
      <c r="D2700" s="77">
        <v>286.52999999999997</v>
      </c>
    </row>
    <row r="2701" spans="1:4">
      <c r="A2701" s="75">
        <v>280085</v>
      </c>
      <c r="B2701" s="76">
        <v>85</v>
      </c>
      <c r="C2701" s="77">
        <v>207.14</v>
      </c>
      <c r="D2701" s="77">
        <v>289.99</v>
      </c>
    </row>
    <row r="2702" spans="1:4">
      <c r="A2702" s="75">
        <v>280086</v>
      </c>
      <c r="B2702" s="76">
        <v>86</v>
      </c>
      <c r="C2702" s="77">
        <v>209.49</v>
      </c>
      <c r="D2702" s="77">
        <v>293.29000000000002</v>
      </c>
    </row>
    <row r="2703" spans="1:4">
      <c r="A2703" s="75">
        <v>280087</v>
      </c>
      <c r="B2703" s="76">
        <v>87</v>
      </c>
      <c r="C2703" s="77">
        <v>211.86</v>
      </c>
      <c r="D2703" s="77">
        <v>296.60000000000002</v>
      </c>
    </row>
    <row r="2704" spans="1:4">
      <c r="A2704" s="75">
        <v>280088</v>
      </c>
      <c r="B2704" s="76">
        <v>88</v>
      </c>
      <c r="C2704" s="77">
        <v>214.36</v>
      </c>
      <c r="D2704" s="77">
        <v>300.11</v>
      </c>
    </row>
    <row r="2705" spans="1:4">
      <c r="A2705" s="75">
        <v>280089</v>
      </c>
      <c r="B2705" s="76">
        <v>89</v>
      </c>
      <c r="C2705" s="77">
        <v>216.75</v>
      </c>
      <c r="D2705" s="77">
        <v>303.44</v>
      </c>
    </row>
    <row r="2706" spans="1:4">
      <c r="A2706" s="75">
        <v>280090</v>
      </c>
      <c r="B2706" s="76">
        <v>90</v>
      </c>
      <c r="C2706" s="77">
        <v>219.14</v>
      </c>
      <c r="D2706" s="77">
        <v>306.79000000000002</v>
      </c>
    </row>
    <row r="2707" spans="1:4">
      <c r="A2707" s="75">
        <v>280091</v>
      </c>
      <c r="B2707" s="76">
        <v>91</v>
      </c>
      <c r="C2707" s="77">
        <v>221.68</v>
      </c>
      <c r="D2707" s="77">
        <v>310.35000000000002</v>
      </c>
    </row>
    <row r="2708" spans="1:4">
      <c r="A2708" s="75">
        <v>280092</v>
      </c>
      <c r="B2708" s="76">
        <v>92</v>
      </c>
      <c r="C2708" s="77">
        <v>224.09</v>
      </c>
      <c r="D2708" s="77">
        <v>313.72000000000003</v>
      </c>
    </row>
    <row r="2709" spans="1:4">
      <c r="A2709" s="75">
        <v>280093</v>
      </c>
      <c r="B2709" s="76">
        <v>93</v>
      </c>
      <c r="C2709" s="77">
        <v>226.51</v>
      </c>
      <c r="D2709" s="77">
        <v>317.11</v>
      </c>
    </row>
    <row r="2710" spans="1:4">
      <c r="A2710" s="75">
        <v>280094</v>
      </c>
      <c r="B2710" s="76">
        <v>94</v>
      </c>
      <c r="C2710" s="77">
        <v>228.94</v>
      </c>
      <c r="D2710" s="77">
        <v>320.51</v>
      </c>
    </row>
    <row r="2711" spans="1:4">
      <c r="A2711" s="75">
        <v>280095</v>
      </c>
      <c r="B2711" s="76">
        <v>95</v>
      </c>
      <c r="C2711" s="77">
        <v>231.22</v>
      </c>
      <c r="D2711" s="77">
        <v>323.70999999999998</v>
      </c>
    </row>
    <row r="2712" spans="1:4">
      <c r="A2712" s="75">
        <v>280096</v>
      </c>
      <c r="B2712" s="76">
        <v>96</v>
      </c>
      <c r="C2712" s="77">
        <v>233.67</v>
      </c>
      <c r="D2712" s="77">
        <v>327.13</v>
      </c>
    </row>
    <row r="2713" spans="1:4">
      <c r="A2713" s="75">
        <v>280097</v>
      </c>
      <c r="B2713" s="76">
        <v>97</v>
      </c>
      <c r="C2713" s="77">
        <v>236.12</v>
      </c>
      <c r="D2713" s="77">
        <v>330.57</v>
      </c>
    </row>
    <row r="2714" spans="1:4">
      <c r="A2714" s="75">
        <v>280098</v>
      </c>
      <c r="B2714" s="76">
        <v>98</v>
      </c>
      <c r="C2714" s="77">
        <v>238.59</v>
      </c>
      <c r="D2714" s="77">
        <v>334.02</v>
      </c>
    </row>
    <row r="2715" spans="1:4">
      <c r="A2715" s="75">
        <v>280099</v>
      </c>
      <c r="B2715" s="76">
        <v>99</v>
      </c>
      <c r="C2715" s="77">
        <v>241.06</v>
      </c>
      <c r="D2715" s="77">
        <v>337.49</v>
      </c>
    </row>
    <row r="2716" spans="1:4">
      <c r="A2716" s="75">
        <v>280100</v>
      </c>
      <c r="B2716" s="76">
        <v>100</v>
      </c>
      <c r="C2716" s="77">
        <v>243.38</v>
      </c>
      <c r="D2716" s="77">
        <v>340.74</v>
      </c>
    </row>
    <row r="2717" spans="1:4">
      <c r="A2717" s="75">
        <v>280101</v>
      </c>
      <c r="B2717" s="76">
        <v>101</v>
      </c>
      <c r="C2717" s="77">
        <v>245.88</v>
      </c>
      <c r="D2717" s="77">
        <v>344.23</v>
      </c>
    </row>
    <row r="2718" spans="1:4">
      <c r="A2718" s="75">
        <v>280102</v>
      </c>
      <c r="B2718" s="76">
        <v>102</v>
      </c>
      <c r="C2718" s="77">
        <v>248.21</v>
      </c>
      <c r="D2718" s="77">
        <v>347.49</v>
      </c>
    </row>
    <row r="2719" spans="1:4">
      <c r="A2719" s="75">
        <v>280103</v>
      </c>
      <c r="B2719" s="76">
        <v>103</v>
      </c>
      <c r="C2719" s="77">
        <v>250.72</v>
      </c>
      <c r="D2719" s="77">
        <v>351.01</v>
      </c>
    </row>
    <row r="2720" spans="1:4">
      <c r="A2720" s="75">
        <v>280104</v>
      </c>
      <c r="B2720" s="76">
        <v>104</v>
      </c>
      <c r="C2720" s="77">
        <v>253.07</v>
      </c>
      <c r="D2720" s="77">
        <v>354.3</v>
      </c>
    </row>
    <row r="2721" spans="1:4">
      <c r="A2721" s="75">
        <v>280105</v>
      </c>
      <c r="B2721" s="76">
        <v>105</v>
      </c>
      <c r="C2721" s="77">
        <v>255.61</v>
      </c>
      <c r="D2721" s="77">
        <v>357.85</v>
      </c>
    </row>
    <row r="2722" spans="1:4">
      <c r="A2722" s="75">
        <v>280106</v>
      </c>
      <c r="B2722" s="76">
        <v>106</v>
      </c>
      <c r="C2722" s="77">
        <v>257.95999999999998</v>
      </c>
      <c r="D2722" s="77">
        <v>361.15</v>
      </c>
    </row>
    <row r="2723" spans="1:4">
      <c r="A2723" s="75">
        <v>280107</v>
      </c>
      <c r="B2723" s="76">
        <v>107</v>
      </c>
      <c r="C2723" s="77">
        <v>260.33</v>
      </c>
      <c r="D2723" s="77">
        <v>364.46</v>
      </c>
    </row>
    <row r="2724" spans="1:4">
      <c r="A2724" s="75">
        <v>280108</v>
      </c>
      <c r="B2724" s="76">
        <v>108</v>
      </c>
      <c r="C2724" s="77">
        <v>262.7</v>
      </c>
      <c r="D2724" s="77">
        <v>367.78</v>
      </c>
    </row>
    <row r="2725" spans="1:4">
      <c r="A2725" s="75">
        <v>280109</v>
      </c>
      <c r="B2725" s="76">
        <v>109</v>
      </c>
      <c r="C2725" s="77">
        <v>265.27999999999997</v>
      </c>
      <c r="D2725" s="77">
        <v>371.39</v>
      </c>
    </row>
    <row r="2726" spans="1:4">
      <c r="A2726" s="75">
        <v>280110</v>
      </c>
      <c r="B2726" s="76">
        <v>110</v>
      </c>
      <c r="C2726" s="77">
        <v>267.66000000000003</v>
      </c>
      <c r="D2726" s="77">
        <v>374.73</v>
      </c>
    </row>
    <row r="2727" spans="1:4">
      <c r="A2727" s="75">
        <v>280111</v>
      </c>
      <c r="B2727" s="76">
        <v>111</v>
      </c>
      <c r="C2727" s="77">
        <v>270.06</v>
      </c>
      <c r="D2727" s="77">
        <v>378.08</v>
      </c>
    </row>
    <row r="2728" spans="1:4">
      <c r="A2728" s="75">
        <v>280112</v>
      </c>
      <c r="B2728" s="76">
        <v>112</v>
      </c>
      <c r="C2728" s="77">
        <v>272.45999999999998</v>
      </c>
      <c r="D2728" s="77">
        <v>381.44</v>
      </c>
    </row>
    <row r="2729" spans="1:4">
      <c r="A2729" s="75">
        <v>280113</v>
      </c>
      <c r="B2729" s="76">
        <v>113</v>
      </c>
      <c r="C2729" s="77">
        <v>274.87</v>
      </c>
      <c r="D2729" s="77">
        <v>384.81</v>
      </c>
    </row>
    <row r="2730" spans="1:4">
      <c r="A2730" s="75">
        <v>280114</v>
      </c>
      <c r="B2730" s="76">
        <v>114</v>
      </c>
      <c r="C2730" s="77">
        <v>277.27999999999997</v>
      </c>
      <c r="D2730" s="77">
        <v>388.2</v>
      </c>
    </row>
    <row r="2731" spans="1:4">
      <c r="A2731" s="75">
        <v>280115</v>
      </c>
      <c r="B2731" s="76">
        <v>115</v>
      </c>
      <c r="C2731" s="77">
        <v>279.7</v>
      </c>
      <c r="D2731" s="77">
        <v>391.59</v>
      </c>
    </row>
    <row r="2732" spans="1:4">
      <c r="A2732" s="75">
        <v>280116</v>
      </c>
      <c r="B2732" s="76">
        <v>116</v>
      </c>
      <c r="C2732" s="77">
        <v>282.14</v>
      </c>
      <c r="D2732" s="77">
        <v>394.99</v>
      </c>
    </row>
    <row r="2733" spans="1:4">
      <c r="A2733" s="75">
        <v>280117</v>
      </c>
      <c r="B2733" s="76">
        <v>117</v>
      </c>
      <c r="C2733" s="77">
        <v>284.57</v>
      </c>
      <c r="D2733" s="77">
        <v>398.4</v>
      </c>
    </row>
    <row r="2734" spans="1:4">
      <c r="A2734" s="75">
        <v>280118</v>
      </c>
      <c r="B2734" s="76">
        <v>118</v>
      </c>
      <c r="C2734" s="77">
        <v>287.02</v>
      </c>
      <c r="D2734" s="77">
        <v>401.83</v>
      </c>
    </row>
    <row r="2735" spans="1:4">
      <c r="A2735" s="75">
        <v>280119</v>
      </c>
      <c r="B2735" s="76">
        <v>119</v>
      </c>
      <c r="C2735" s="77">
        <v>289.47000000000003</v>
      </c>
      <c r="D2735" s="77">
        <v>405.26</v>
      </c>
    </row>
    <row r="2736" spans="1:4">
      <c r="A2736" s="75">
        <v>280120</v>
      </c>
      <c r="B2736" s="76">
        <v>120</v>
      </c>
      <c r="C2736" s="77">
        <v>291.94</v>
      </c>
      <c r="D2736" s="77">
        <v>408.71</v>
      </c>
    </row>
    <row r="2737" spans="1:4">
      <c r="A2737" s="75">
        <v>280121</v>
      </c>
      <c r="B2737" s="76">
        <v>121</v>
      </c>
      <c r="C2737" s="77">
        <v>294.16000000000003</v>
      </c>
      <c r="D2737" s="77">
        <v>411.83</v>
      </c>
    </row>
    <row r="2738" spans="1:4">
      <c r="A2738" s="75">
        <v>280122</v>
      </c>
      <c r="B2738" s="76">
        <v>122</v>
      </c>
      <c r="C2738" s="77">
        <v>296.64</v>
      </c>
      <c r="D2738" s="77">
        <v>415.29</v>
      </c>
    </row>
    <row r="2739" spans="1:4">
      <c r="A2739" s="75">
        <v>280123</v>
      </c>
      <c r="B2739" s="76">
        <v>123</v>
      </c>
      <c r="C2739" s="77">
        <v>299.12</v>
      </c>
      <c r="D2739" s="77">
        <v>418.77</v>
      </c>
    </row>
    <row r="2740" spans="1:4">
      <c r="A2740" s="75">
        <v>280124</v>
      </c>
      <c r="B2740" s="76">
        <v>124</v>
      </c>
      <c r="C2740" s="77">
        <v>301.62</v>
      </c>
      <c r="D2740" s="77">
        <v>422.27</v>
      </c>
    </row>
    <row r="2741" spans="1:4">
      <c r="A2741" s="75">
        <v>280125</v>
      </c>
      <c r="B2741" s="76">
        <v>125</v>
      </c>
      <c r="C2741" s="77">
        <v>303.86</v>
      </c>
      <c r="D2741" s="77">
        <v>425.4</v>
      </c>
    </row>
    <row r="2742" spans="1:4">
      <c r="A2742" s="75">
        <v>280126</v>
      </c>
      <c r="B2742" s="76">
        <v>126</v>
      </c>
      <c r="C2742" s="77">
        <v>306.37</v>
      </c>
      <c r="D2742" s="77">
        <v>428.92</v>
      </c>
    </row>
    <row r="2743" spans="1:4">
      <c r="A2743" s="75">
        <v>280127</v>
      </c>
      <c r="B2743" s="76">
        <v>127</v>
      </c>
      <c r="C2743" s="77">
        <v>308.89</v>
      </c>
      <c r="D2743" s="77">
        <v>432.44</v>
      </c>
    </row>
    <row r="2744" spans="1:4">
      <c r="A2744" s="75">
        <v>280128</v>
      </c>
      <c r="B2744" s="76">
        <v>128</v>
      </c>
      <c r="C2744" s="77">
        <v>311.14</v>
      </c>
      <c r="D2744" s="77">
        <v>435.6</v>
      </c>
    </row>
    <row r="2745" spans="1:4">
      <c r="A2745" s="75">
        <v>280129</v>
      </c>
      <c r="B2745" s="76">
        <v>129</v>
      </c>
      <c r="C2745" s="77">
        <v>313.68</v>
      </c>
      <c r="D2745" s="77">
        <v>439.15</v>
      </c>
    </row>
    <row r="2746" spans="1:4">
      <c r="A2746" s="75">
        <v>280130</v>
      </c>
      <c r="B2746" s="76">
        <v>130</v>
      </c>
      <c r="C2746" s="77">
        <v>316.22000000000003</v>
      </c>
      <c r="D2746" s="77">
        <v>442.71</v>
      </c>
    </row>
    <row r="2747" spans="1:4">
      <c r="A2747" s="75">
        <v>280131</v>
      </c>
      <c r="B2747" s="76">
        <v>131</v>
      </c>
      <c r="C2747" s="77">
        <v>318.49</v>
      </c>
      <c r="D2747" s="77">
        <v>445.88</v>
      </c>
    </row>
    <row r="2748" spans="1:4">
      <c r="A2748" s="75">
        <v>280132</v>
      </c>
      <c r="B2748" s="76">
        <v>132</v>
      </c>
      <c r="C2748" s="77">
        <v>321.05</v>
      </c>
      <c r="D2748" s="77">
        <v>449.47</v>
      </c>
    </row>
    <row r="2749" spans="1:4">
      <c r="A2749" s="75">
        <v>280133</v>
      </c>
      <c r="B2749" s="76">
        <v>133</v>
      </c>
      <c r="C2749" s="77">
        <v>323.33</v>
      </c>
      <c r="D2749" s="77">
        <v>452.66</v>
      </c>
    </row>
    <row r="2750" spans="1:4">
      <c r="A2750" s="75">
        <v>280134</v>
      </c>
      <c r="B2750" s="76">
        <v>134</v>
      </c>
      <c r="C2750" s="77">
        <v>325.91000000000003</v>
      </c>
      <c r="D2750" s="77">
        <v>456.27</v>
      </c>
    </row>
    <row r="2751" spans="1:4">
      <c r="A2751" s="75">
        <v>280135</v>
      </c>
      <c r="B2751" s="76">
        <v>135</v>
      </c>
      <c r="C2751" s="77">
        <v>328.19</v>
      </c>
      <c r="D2751" s="77">
        <v>459.47</v>
      </c>
    </row>
    <row r="2752" spans="1:4">
      <c r="A2752" s="75">
        <v>280136</v>
      </c>
      <c r="B2752" s="76">
        <v>136</v>
      </c>
      <c r="C2752" s="77">
        <v>330.48</v>
      </c>
      <c r="D2752" s="77">
        <v>462.67</v>
      </c>
    </row>
    <row r="2753" spans="1:4">
      <c r="A2753" s="75">
        <v>280137</v>
      </c>
      <c r="B2753" s="76">
        <v>137</v>
      </c>
      <c r="C2753" s="77">
        <v>333.08</v>
      </c>
      <c r="D2753" s="77">
        <v>466.32</v>
      </c>
    </row>
    <row r="2754" spans="1:4">
      <c r="A2754" s="75">
        <v>280138</v>
      </c>
      <c r="B2754" s="76">
        <v>138</v>
      </c>
      <c r="C2754" s="77">
        <v>335.38</v>
      </c>
      <c r="D2754" s="77">
        <v>469.53</v>
      </c>
    </row>
    <row r="2755" spans="1:4">
      <c r="A2755" s="75">
        <v>280139</v>
      </c>
      <c r="B2755" s="76">
        <v>139</v>
      </c>
      <c r="C2755" s="77">
        <v>338</v>
      </c>
      <c r="D2755" s="77">
        <v>473.2</v>
      </c>
    </row>
    <row r="2756" spans="1:4">
      <c r="A2756" s="75">
        <v>280140</v>
      </c>
      <c r="B2756" s="76">
        <v>140</v>
      </c>
      <c r="C2756" s="77">
        <v>340.31</v>
      </c>
      <c r="D2756" s="77">
        <v>476.43</v>
      </c>
    </row>
    <row r="2757" spans="1:4">
      <c r="A2757" s="75">
        <v>280141</v>
      </c>
      <c r="B2757" s="76">
        <v>141</v>
      </c>
      <c r="C2757" s="77">
        <v>342.62</v>
      </c>
      <c r="D2757" s="77">
        <v>479.67</v>
      </c>
    </row>
    <row r="2758" spans="1:4">
      <c r="A2758" s="75">
        <v>280142</v>
      </c>
      <c r="B2758" s="76">
        <v>142</v>
      </c>
      <c r="C2758" s="77">
        <v>345.27</v>
      </c>
      <c r="D2758" s="77">
        <v>483.38</v>
      </c>
    </row>
    <row r="2759" spans="1:4">
      <c r="A2759" s="75">
        <v>280143</v>
      </c>
      <c r="B2759" s="76">
        <v>143</v>
      </c>
      <c r="C2759" s="77">
        <v>347.59</v>
      </c>
      <c r="D2759" s="77">
        <v>486.63</v>
      </c>
    </row>
    <row r="2760" spans="1:4">
      <c r="A2760" s="75">
        <v>280144</v>
      </c>
      <c r="B2760" s="76">
        <v>144</v>
      </c>
      <c r="C2760" s="77">
        <v>349.92</v>
      </c>
      <c r="D2760" s="77">
        <v>489.89</v>
      </c>
    </row>
    <row r="2761" spans="1:4">
      <c r="A2761" s="75">
        <v>280145</v>
      </c>
      <c r="B2761" s="76">
        <v>145</v>
      </c>
      <c r="C2761" s="77">
        <v>352.6</v>
      </c>
      <c r="D2761" s="77">
        <v>493.64</v>
      </c>
    </row>
    <row r="2762" spans="1:4">
      <c r="A2762" s="75">
        <v>280146</v>
      </c>
      <c r="B2762" s="76">
        <v>146</v>
      </c>
      <c r="C2762" s="77">
        <v>354.93</v>
      </c>
      <c r="D2762" s="77">
        <v>496.91</v>
      </c>
    </row>
    <row r="2763" spans="1:4">
      <c r="A2763" s="75">
        <v>280147</v>
      </c>
      <c r="B2763" s="76">
        <v>147</v>
      </c>
      <c r="C2763" s="77">
        <v>357.27</v>
      </c>
      <c r="D2763" s="77">
        <v>500.18</v>
      </c>
    </row>
    <row r="2764" spans="1:4">
      <c r="A2764" s="75">
        <v>280148</v>
      </c>
      <c r="B2764" s="76">
        <v>148</v>
      </c>
      <c r="C2764" s="77">
        <v>359.62</v>
      </c>
      <c r="D2764" s="77">
        <v>503.47</v>
      </c>
    </row>
    <row r="2765" spans="1:4">
      <c r="A2765" s="75">
        <v>280149</v>
      </c>
      <c r="B2765" s="76">
        <v>149</v>
      </c>
      <c r="C2765" s="77">
        <v>361.97</v>
      </c>
      <c r="D2765" s="77">
        <v>506.75</v>
      </c>
    </row>
    <row r="2766" spans="1:4">
      <c r="A2766" s="75">
        <v>280150</v>
      </c>
      <c r="B2766" s="76">
        <v>150</v>
      </c>
      <c r="C2766" s="77">
        <v>364.69</v>
      </c>
      <c r="D2766" s="77">
        <v>510.57</v>
      </c>
    </row>
    <row r="2767" spans="1:4">
      <c r="A2767" s="75">
        <v>280151</v>
      </c>
      <c r="B2767" s="76">
        <v>151</v>
      </c>
      <c r="C2767" s="77">
        <v>367.05</v>
      </c>
      <c r="D2767" s="77">
        <v>513.88</v>
      </c>
    </row>
    <row r="2768" spans="1:4">
      <c r="A2768" s="75">
        <v>280152</v>
      </c>
      <c r="B2768" s="76">
        <v>152</v>
      </c>
      <c r="C2768" s="77">
        <v>369.42</v>
      </c>
      <c r="D2768" s="77">
        <v>517.19000000000005</v>
      </c>
    </row>
    <row r="2769" spans="1:4">
      <c r="A2769" s="75">
        <v>280153</v>
      </c>
      <c r="B2769" s="76">
        <v>153</v>
      </c>
      <c r="C2769" s="77">
        <v>371.79</v>
      </c>
      <c r="D2769" s="77">
        <v>520.5</v>
      </c>
    </row>
    <row r="2770" spans="1:4">
      <c r="A2770" s="75">
        <v>280154</v>
      </c>
      <c r="B2770" s="76">
        <v>154</v>
      </c>
      <c r="C2770" s="77">
        <v>374.16</v>
      </c>
      <c r="D2770" s="77">
        <v>523.83000000000004</v>
      </c>
    </row>
    <row r="2771" spans="1:4">
      <c r="A2771" s="75">
        <v>280155</v>
      </c>
      <c r="B2771" s="76">
        <v>155</v>
      </c>
      <c r="C2771" s="77">
        <v>376.54</v>
      </c>
      <c r="D2771" s="77">
        <v>527.15</v>
      </c>
    </row>
    <row r="2772" spans="1:4">
      <c r="A2772" s="75">
        <v>280156</v>
      </c>
      <c r="B2772" s="76">
        <v>156</v>
      </c>
      <c r="C2772" s="77">
        <v>378.92</v>
      </c>
      <c r="D2772" s="77">
        <v>530.49</v>
      </c>
    </row>
    <row r="2773" spans="1:4">
      <c r="A2773" s="75">
        <v>280157</v>
      </c>
      <c r="B2773" s="76">
        <v>157</v>
      </c>
      <c r="C2773" s="77">
        <v>381.31</v>
      </c>
      <c r="D2773" s="77">
        <v>533.83000000000004</v>
      </c>
    </row>
    <row r="2774" spans="1:4">
      <c r="A2774" s="75">
        <v>280158</v>
      </c>
      <c r="B2774" s="76">
        <v>158</v>
      </c>
      <c r="C2774" s="77">
        <v>384.12</v>
      </c>
      <c r="D2774" s="77">
        <v>537.76</v>
      </c>
    </row>
    <row r="2775" spans="1:4">
      <c r="A2775" s="75">
        <v>280159</v>
      </c>
      <c r="B2775" s="76">
        <v>159</v>
      </c>
      <c r="C2775" s="77">
        <v>386.52</v>
      </c>
      <c r="D2775" s="77">
        <v>541.13</v>
      </c>
    </row>
    <row r="2776" spans="1:4">
      <c r="A2776" s="75">
        <v>280160</v>
      </c>
      <c r="B2776" s="76">
        <v>160</v>
      </c>
      <c r="C2776" s="77">
        <v>388.93</v>
      </c>
      <c r="D2776" s="77">
        <v>544.5</v>
      </c>
    </row>
    <row r="2777" spans="1:4">
      <c r="A2777" s="75">
        <v>280161</v>
      </c>
      <c r="B2777" s="76">
        <v>161</v>
      </c>
      <c r="C2777" s="77">
        <v>391.34</v>
      </c>
      <c r="D2777" s="77">
        <v>547.87</v>
      </c>
    </row>
    <row r="2778" spans="1:4">
      <c r="A2778" s="75">
        <v>280162</v>
      </c>
      <c r="B2778" s="76">
        <v>162</v>
      </c>
      <c r="C2778" s="77">
        <v>393.76</v>
      </c>
      <c r="D2778" s="77">
        <v>551.26</v>
      </c>
    </row>
    <row r="2779" spans="1:4">
      <c r="A2779" s="75">
        <v>280163</v>
      </c>
      <c r="B2779" s="76">
        <v>163</v>
      </c>
      <c r="C2779" s="77">
        <v>396.18</v>
      </c>
      <c r="D2779" s="77">
        <v>554.65</v>
      </c>
    </row>
    <row r="2780" spans="1:4">
      <c r="A2780" s="75">
        <v>280164</v>
      </c>
      <c r="B2780" s="76">
        <v>164</v>
      </c>
      <c r="C2780" s="77">
        <v>398.61</v>
      </c>
      <c r="D2780" s="77">
        <v>558.04999999999995</v>
      </c>
    </row>
    <row r="2781" spans="1:4">
      <c r="A2781" s="75">
        <v>280165</v>
      </c>
      <c r="B2781" s="76">
        <v>165</v>
      </c>
      <c r="C2781" s="77">
        <v>401.04</v>
      </c>
      <c r="D2781" s="77">
        <v>561.45000000000005</v>
      </c>
    </row>
    <row r="2782" spans="1:4">
      <c r="A2782" s="75">
        <v>280166</v>
      </c>
      <c r="B2782" s="76">
        <v>166</v>
      </c>
      <c r="C2782" s="77">
        <v>403.48</v>
      </c>
      <c r="D2782" s="77">
        <v>564.87</v>
      </c>
    </row>
    <row r="2783" spans="1:4">
      <c r="A2783" s="75">
        <v>280167</v>
      </c>
      <c r="B2783" s="76">
        <v>167</v>
      </c>
      <c r="C2783" s="77">
        <v>405.92</v>
      </c>
      <c r="D2783" s="77">
        <v>568.29</v>
      </c>
    </row>
    <row r="2784" spans="1:4">
      <c r="A2784" s="75">
        <v>280168</v>
      </c>
      <c r="B2784" s="76">
        <v>168</v>
      </c>
      <c r="C2784" s="77">
        <v>408.37</v>
      </c>
      <c r="D2784" s="77">
        <v>571.72</v>
      </c>
    </row>
    <row r="2785" spans="1:4">
      <c r="A2785" s="75">
        <v>280169</v>
      </c>
      <c r="B2785" s="76">
        <v>169</v>
      </c>
      <c r="C2785" s="77">
        <v>410.35</v>
      </c>
      <c r="D2785" s="77">
        <v>574.49</v>
      </c>
    </row>
    <row r="2786" spans="1:4">
      <c r="A2786" s="75">
        <v>280170</v>
      </c>
      <c r="B2786" s="76">
        <v>170</v>
      </c>
      <c r="C2786" s="77">
        <v>412.81</v>
      </c>
      <c r="D2786" s="77">
        <v>577.92999999999995</v>
      </c>
    </row>
    <row r="2787" spans="1:4">
      <c r="A2787" s="75">
        <v>280171</v>
      </c>
      <c r="B2787" s="76">
        <v>171</v>
      </c>
      <c r="C2787" s="77">
        <v>415.27</v>
      </c>
      <c r="D2787" s="77">
        <v>581.38</v>
      </c>
    </row>
    <row r="2788" spans="1:4">
      <c r="A2788" s="75">
        <v>280172</v>
      </c>
      <c r="B2788" s="76">
        <v>172</v>
      </c>
      <c r="C2788" s="77">
        <v>417.74</v>
      </c>
      <c r="D2788" s="77">
        <v>584.84</v>
      </c>
    </row>
    <row r="2789" spans="1:4">
      <c r="A2789" s="75">
        <v>280173</v>
      </c>
      <c r="B2789" s="76">
        <v>173</v>
      </c>
      <c r="C2789" s="77">
        <v>420.21</v>
      </c>
      <c r="D2789" s="77">
        <v>588.29999999999995</v>
      </c>
    </row>
    <row r="2790" spans="1:4">
      <c r="A2790" s="75">
        <v>280174</v>
      </c>
      <c r="B2790" s="76">
        <v>174</v>
      </c>
      <c r="C2790" s="77">
        <v>422.7</v>
      </c>
      <c r="D2790" s="77">
        <v>591.77</v>
      </c>
    </row>
    <row r="2791" spans="1:4">
      <c r="A2791" s="75">
        <v>280175</v>
      </c>
      <c r="B2791" s="76">
        <v>175</v>
      </c>
      <c r="C2791" s="77">
        <v>425.18</v>
      </c>
      <c r="D2791" s="77">
        <v>595.26</v>
      </c>
    </row>
    <row r="2792" spans="1:4">
      <c r="A2792" s="75">
        <v>280176</v>
      </c>
      <c r="B2792" s="76">
        <v>176</v>
      </c>
      <c r="C2792" s="77">
        <v>427.68</v>
      </c>
      <c r="D2792" s="77">
        <v>598.75</v>
      </c>
    </row>
    <row r="2793" spans="1:4">
      <c r="A2793" s="75">
        <v>280177</v>
      </c>
      <c r="B2793" s="76">
        <v>177</v>
      </c>
      <c r="C2793" s="77">
        <v>430.18</v>
      </c>
      <c r="D2793" s="77">
        <v>602.25</v>
      </c>
    </row>
    <row r="2794" spans="1:4">
      <c r="A2794" s="75">
        <v>280178</v>
      </c>
      <c r="B2794" s="76">
        <v>178</v>
      </c>
      <c r="C2794" s="77">
        <v>432.16</v>
      </c>
      <c r="D2794" s="77">
        <v>605.02</v>
      </c>
    </row>
    <row r="2795" spans="1:4">
      <c r="A2795" s="75">
        <v>280179</v>
      </c>
      <c r="B2795" s="76">
        <v>179</v>
      </c>
      <c r="C2795" s="77">
        <v>434.67</v>
      </c>
      <c r="D2795" s="77">
        <v>608.53</v>
      </c>
    </row>
    <row r="2796" spans="1:4">
      <c r="A2796" s="75">
        <v>280180</v>
      </c>
      <c r="B2796" s="76">
        <v>180</v>
      </c>
      <c r="C2796" s="77">
        <v>437.18</v>
      </c>
      <c r="D2796" s="77">
        <v>612.04999999999995</v>
      </c>
    </row>
    <row r="2797" spans="1:4">
      <c r="A2797" s="75">
        <v>280181</v>
      </c>
      <c r="B2797" s="76">
        <v>181</v>
      </c>
      <c r="C2797" s="77">
        <v>439.7</v>
      </c>
      <c r="D2797" s="77">
        <v>615.59</v>
      </c>
    </row>
    <row r="2798" spans="1:4">
      <c r="A2798" s="75">
        <v>280182</v>
      </c>
      <c r="B2798" s="76">
        <v>182</v>
      </c>
      <c r="C2798" s="77">
        <v>442.23</v>
      </c>
      <c r="D2798" s="77">
        <v>619.13</v>
      </c>
    </row>
    <row r="2799" spans="1:4">
      <c r="A2799" s="75">
        <v>280183</v>
      </c>
      <c r="B2799" s="76">
        <v>183</v>
      </c>
      <c r="C2799" s="77">
        <v>444.77</v>
      </c>
      <c r="D2799" s="77">
        <v>622.67999999999995</v>
      </c>
    </row>
    <row r="2800" spans="1:4">
      <c r="A2800" s="75">
        <v>280184</v>
      </c>
      <c r="B2800" s="76">
        <v>184</v>
      </c>
      <c r="C2800" s="77">
        <v>446.75</v>
      </c>
      <c r="D2800" s="77">
        <v>625.45000000000005</v>
      </c>
    </row>
    <row r="2801" spans="1:4">
      <c r="A2801" s="75">
        <v>280185</v>
      </c>
      <c r="B2801" s="76">
        <v>185</v>
      </c>
      <c r="C2801" s="77">
        <v>449.29</v>
      </c>
      <c r="D2801" s="77">
        <v>629.01</v>
      </c>
    </row>
    <row r="2802" spans="1:4">
      <c r="A2802" s="75">
        <v>280186</v>
      </c>
      <c r="B2802" s="76">
        <v>186</v>
      </c>
      <c r="C2802" s="77">
        <v>451.85</v>
      </c>
      <c r="D2802" s="77">
        <v>632.59</v>
      </c>
    </row>
    <row r="2803" spans="1:4">
      <c r="A2803" s="75">
        <v>280187</v>
      </c>
      <c r="B2803" s="76">
        <v>187</v>
      </c>
      <c r="C2803" s="77">
        <v>454.41</v>
      </c>
      <c r="D2803" s="77">
        <v>636.16999999999996</v>
      </c>
    </row>
    <row r="2804" spans="1:4">
      <c r="A2804" s="75">
        <v>280188</v>
      </c>
      <c r="B2804" s="76">
        <v>188</v>
      </c>
      <c r="C2804" s="77">
        <v>456.39</v>
      </c>
      <c r="D2804" s="77">
        <v>638.94000000000005</v>
      </c>
    </row>
    <row r="2805" spans="1:4">
      <c r="A2805" s="75">
        <v>280189</v>
      </c>
      <c r="B2805" s="76">
        <v>189</v>
      </c>
      <c r="C2805" s="77">
        <v>458.96</v>
      </c>
      <c r="D2805" s="77">
        <v>642.54</v>
      </c>
    </row>
    <row r="2806" spans="1:4">
      <c r="A2806" s="75">
        <v>280190</v>
      </c>
      <c r="B2806" s="76">
        <v>190</v>
      </c>
      <c r="C2806" s="77">
        <v>461.53</v>
      </c>
      <c r="D2806" s="77">
        <v>646.15</v>
      </c>
    </row>
    <row r="2807" spans="1:4">
      <c r="A2807" s="75">
        <v>280191</v>
      </c>
      <c r="B2807" s="76">
        <v>191</v>
      </c>
      <c r="C2807" s="77">
        <v>464.12</v>
      </c>
      <c r="D2807" s="77">
        <v>649.76</v>
      </c>
    </row>
    <row r="2808" spans="1:4">
      <c r="A2808" s="75">
        <v>280192</v>
      </c>
      <c r="B2808" s="76">
        <v>192</v>
      </c>
      <c r="C2808" s="77">
        <v>466.1</v>
      </c>
      <c r="D2808" s="77">
        <v>652.54</v>
      </c>
    </row>
    <row r="2809" spans="1:4">
      <c r="A2809" s="75">
        <v>280193</v>
      </c>
      <c r="B2809" s="76">
        <v>193</v>
      </c>
      <c r="C2809" s="77">
        <v>468.69</v>
      </c>
      <c r="D2809" s="77">
        <v>656.17</v>
      </c>
    </row>
    <row r="2810" spans="1:4">
      <c r="A2810" s="75">
        <v>280194</v>
      </c>
      <c r="B2810" s="76">
        <v>194</v>
      </c>
      <c r="C2810" s="77">
        <v>471.29</v>
      </c>
      <c r="D2810" s="77">
        <v>659.81</v>
      </c>
    </row>
    <row r="2811" spans="1:4">
      <c r="A2811" s="75">
        <v>280195</v>
      </c>
      <c r="B2811" s="76">
        <v>195</v>
      </c>
      <c r="C2811" s="77">
        <v>473.91</v>
      </c>
      <c r="D2811" s="77">
        <v>663.47</v>
      </c>
    </row>
    <row r="2812" spans="1:4">
      <c r="A2812" s="75">
        <v>280196</v>
      </c>
      <c r="B2812" s="76">
        <v>196</v>
      </c>
      <c r="C2812" s="77">
        <v>475.89</v>
      </c>
      <c r="D2812" s="77">
        <v>666.24</v>
      </c>
    </row>
    <row r="2813" spans="1:4">
      <c r="A2813" s="75">
        <v>280197</v>
      </c>
      <c r="B2813" s="76">
        <v>197</v>
      </c>
      <c r="C2813" s="77">
        <v>478.51</v>
      </c>
      <c r="D2813" s="77">
        <v>669.91</v>
      </c>
    </row>
    <row r="2814" spans="1:4">
      <c r="A2814" s="75">
        <v>280198</v>
      </c>
      <c r="B2814" s="76">
        <v>198</v>
      </c>
      <c r="C2814" s="77">
        <v>481.14</v>
      </c>
      <c r="D2814" s="77">
        <v>673.59</v>
      </c>
    </row>
    <row r="2815" spans="1:4">
      <c r="A2815" s="75">
        <v>280199</v>
      </c>
      <c r="B2815" s="76">
        <v>199</v>
      </c>
      <c r="C2815" s="77">
        <v>483.12</v>
      </c>
      <c r="D2815" s="77">
        <v>676.36</v>
      </c>
    </row>
    <row r="2816" spans="1:4">
      <c r="A2816" s="75">
        <v>280200</v>
      </c>
      <c r="B2816" s="76">
        <v>200</v>
      </c>
      <c r="C2816" s="77">
        <v>485.76</v>
      </c>
      <c r="D2816" s="77">
        <v>680.06</v>
      </c>
    </row>
    <row r="2817" spans="1:4">
      <c r="A2817" s="75">
        <v>280201</v>
      </c>
      <c r="B2817" s="79" t="s">
        <v>112</v>
      </c>
      <c r="C2817" s="80">
        <v>2.4300000000000002</v>
      </c>
      <c r="D2817" s="80">
        <v>3.4</v>
      </c>
    </row>
    <row r="2818" spans="1:4">
      <c r="A2818" s="75">
        <v>290001</v>
      </c>
      <c r="B2818" s="76">
        <v>1</v>
      </c>
      <c r="C2818" s="77">
        <v>8.1</v>
      </c>
      <c r="D2818" s="77">
        <v>11.35</v>
      </c>
    </row>
    <row r="2819" spans="1:4">
      <c r="A2819" s="75">
        <v>290002</v>
      </c>
      <c r="B2819" s="76">
        <v>2</v>
      </c>
      <c r="C2819" s="77">
        <v>9.9</v>
      </c>
      <c r="D2819" s="77">
        <v>13.86</v>
      </c>
    </row>
    <row r="2820" spans="1:4">
      <c r="A2820" s="75">
        <v>290003</v>
      </c>
      <c r="B2820" s="76">
        <v>3</v>
      </c>
      <c r="C2820" s="77">
        <v>11.7</v>
      </c>
      <c r="D2820" s="77">
        <v>16.38</v>
      </c>
    </row>
    <row r="2821" spans="1:4">
      <c r="A2821" s="75">
        <v>290004</v>
      </c>
      <c r="B2821" s="76">
        <v>4</v>
      </c>
      <c r="C2821" s="77">
        <v>13.49</v>
      </c>
      <c r="D2821" s="77">
        <v>18.89</v>
      </c>
    </row>
    <row r="2822" spans="1:4">
      <c r="A2822" s="75">
        <v>290005</v>
      </c>
      <c r="B2822" s="76">
        <v>5</v>
      </c>
      <c r="C2822" s="77">
        <v>15.29</v>
      </c>
      <c r="D2822" s="77">
        <v>21.41</v>
      </c>
    </row>
    <row r="2823" spans="1:4">
      <c r="A2823" s="75">
        <v>290006</v>
      </c>
      <c r="B2823" s="76">
        <v>6</v>
      </c>
      <c r="C2823" s="77">
        <v>17.09</v>
      </c>
      <c r="D2823" s="77">
        <v>23.92</v>
      </c>
    </row>
    <row r="2824" spans="1:4">
      <c r="A2824" s="75">
        <v>290007</v>
      </c>
      <c r="B2824" s="76">
        <v>7</v>
      </c>
      <c r="C2824" s="77">
        <v>18.88</v>
      </c>
      <c r="D2824" s="77">
        <v>26.44</v>
      </c>
    </row>
    <row r="2825" spans="1:4">
      <c r="A2825" s="75">
        <v>290008</v>
      </c>
      <c r="B2825" s="76">
        <v>8</v>
      </c>
      <c r="C2825" s="77">
        <v>20.92</v>
      </c>
      <c r="D2825" s="77">
        <v>29.28</v>
      </c>
    </row>
    <row r="2826" spans="1:4">
      <c r="A2826" s="75">
        <v>290009</v>
      </c>
      <c r="B2826" s="76">
        <v>9</v>
      </c>
      <c r="C2826" s="77">
        <v>23.38</v>
      </c>
      <c r="D2826" s="77">
        <v>32.729999999999997</v>
      </c>
    </row>
    <row r="2827" spans="1:4">
      <c r="A2827" s="75">
        <v>290010</v>
      </c>
      <c r="B2827" s="76">
        <v>10</v>
      </c>
      <c r="C2827" s="77">
        <v>25.83</v>
      </c>
      <c r="D2827" s="77">
        <v>36.17</v>
      </c>
    </row>
    <row r="2828" spans="1:4">
      <c r="A2828" s="75">
        <v>290011</v>
      </c>
      <c r="B2828" s="76">
        <v>11</v>
      </c>
      <c r="C2828" s="77">
        <v>28.29</v>
      </c>
      <c r="D2828" s="77">
        <v>39.61</v>
      </c>
    </row>
    <row r="2829" spans="1:4">
      <c r="A2829" s="75">
        <v>290012</v>
      </c>
      <c r="B2829" s="76">
        <v>12</v>
      </c>
      <c r="C2829" s="77">
        <v>30.75</v>
      </c>
      <c r="D2829" s="77">
        <v>43.04</v>
      </c>
    </row>
    <row r="2830" spans="1:4">
      <c r="A2830" s="75">
        <v>290013</v>
      </c>
      <c r="B2830" s="76">
        <v>13</v>
      </c>
      <c r="C2830" s="77">
        <v>33.200000000000003</v>
      </c>
      <c r="D2830" s="77">
        <v>46.49</v>
      </c>
    </row>
    <row r="2831" spans="1:4">
      <c r="A2831" s="75">
        <v>290014</v>
      </c>
      <c r="B2831" s="76">
        <v>14</v>
      </c>
      <c r="C2831" s="77">
        <v>35.659999999999997</v>
      </c>
      <c r="D2831" s="77">
        <v>49.93</v>
      </c>
    </row>
    <row r="2832" spans="1:4">
      <c r="A2832" s="75">
        <v>290015</v>
      </c>
      <c r="B2832" s="76">
        <v>15</v>
      </c>
      <c r="C2832" s="77">
        <v>38.119999999999997</v>
      </c>
      <c r="D2832" s="77">
        <v>53.37</v>
      </c>
    </row>
    <row r="2833" spans="1:4">
      <c r="A2833" s="75">
        <v>290016</v>
      </c>
      <c r="B2833" s="76">
        <v>16</v>
      </c>
      <c r="C2833" s="77">
        <v>40.58</v>
      </c>
      <c r="D2833" s="77">
        <v>56.81</v>
      </c>
    </row>
    <row r="2834" spans="1:4">
      <c r="A2834" s="75">
        <v>290017</v>
      </c>
      <c r="B2834" s="76">
        <v>17</v>
      </c>
      <c r="C2834" s="77">
        <v>43.03</v>
      </c>
      <c r="D2834" s="77">
        <v>60.25</v>
      </c>
    </row>
    <row r="2835" spans="1:4">
      <c r="A2835" s="75">
        <v>290018</v>
      </c>
      <c r="B2835" s="76">
        <v>18</v>
      </c>
      <c r="C2835" s="77">
        <v>45.49</v>
      </c>
      <c r="D2835" s="77">
        <v>63.68</v>
      </c>
    </row>
    <row r="2836" spans="1:4">
      <c r="A2836" s="75">
        <v>290019</v>
      </c>
      <c r="B2836" s="76">
        <v>19</v>
      </c>
      <c r="C2836" s="77">
        <v>47.95</v>
      </c>
      <c r="D2836" s="77">
        <v>67.13</v>
      </c>
    </row>
    <row r="2837" spans="1:4">
      <c r="A2837" s="75">
        <v>290020</v>
      </c>
      <c r="B2837" s="76">
        <v>20</v>
      </c>
      <c r="C2837" s="77">
        <v>50.41</v>
      </c>
      <c r="D2837" s="77">
        <v>70.569999999999993</v>
      </c>
    </row>
    <row r="2838" spans="1:4">
      <c r="A2838" s="75">
        <v>290021</v>
      </c>
      <c r="B2838" s="76">
        <v>21</v>
      </c>
      <c r="C2838" s="77">
        <v>52.86</v>
      </c>
      <c r="D2838" s="77">
        <v>74.010000000000005</v>
      </c>
    </row>
    <row r="2839" spans="1:4">
      <c r="A2839" s="75">
        <v>290022</v>
      </c>
      <c r="B2839" s="76">
        <v>22</v>
      </c>
      <c r="C2839" s="77">
        <v>55.33</v>
      </c>
      <c r="D2839" s="77">
        <v>77.459999999999994</v>
      </c>
    </row>
    <row r="2840" spans="1:4">
      <c r="A2840" s="75">
        <v>290023</v>
      </c>
      <c r="B2840" s="76">
        <v>23</v>
      </c>
      <c r="C2840" s="77">
        <v>57.78</v>
      </c>
      <c r="D2840" s="77">
        <v>80.89</v>
      </c>
    </row>
    <row r="2841" spans="1:4">
      <c r="A2841" s="75">
        <v>290024</v>
      </c>
      <c r="B2841" s="76">
        <v>24</v>
      </c>
      <c r="C2841" s="77">
        <v>60.24</v>
      </c>
      <c r="D2841" s="77">
        <v>84.33</v>
      </c>
    </row>
    <row r="2842" spans="1:4">
      <c r="A2842" s="75">
        <v>290025</v>
      </c>
      <c r="B2842" s="76">
        <v>25</v>
      </c>
      <c r="C2842" s="77">
        <v>62.7</v>
      </c>
      <c r="D2842" s="77">
        <v>87.78</v>
      </c>
    </row>
    <row r="2843" spans="1:4">
      <c r="A2843" s="75">
        <v>290026</v>
      </c>
      <c r="B2843" s="76">
        <v>26</v>
      </c>
      <c r="C2843" s="77">
        <v>65.150000000000006</v>
      </c>
      <c r="D2843" s="77">
        <v>91.22</v>
      </c>
    </row>
    <row r="2844" spans="1:4">
      <c r="A2844" s="75">
        <v>290027</v>
      </c>
      <c r="B2844" s="76">
        <v>27</v>
      </c>
      <c r="C2844" s="77">
        <v>67.61</v>
      </c>
      <c r="D2844" s="77">
        <v>94.66</v>
      </c>
    </row>
    <row r="2845" spans="1:4">
      <c r="A2845" s="75">
        <v>290028</v>
      </c>
      <c r="B2845" s="76">
        <v>28</v>
      </c>
      <c r="C2845" s="77">
        <v>70.069999999999993</v>
      </c>
      <c r="D2845" s="77">
        <v>98.1</v>
      </c>
    </row>
    <row r="2846" spans="1:4">
      <c r="A2846" s="75">
        <v>290029</v>
      </c>
      <c r="B2846" s="76">
        <v>29</v>
      </c>
      <c r="C2846" s="77">
        <v>72.52</v>
      </c>
      <c r="D2846" s="77">
        <v>101.52</v>
      </c>
    </row>
    <row r="2847" spans="1:4">
      <c r="A2847" s="75">
        <v>290030</v>
      </c>
      <c r="B2847" s="76">
        <v>30</v>
      </c>
      <c r="C2847" s="77">
        <v>74.989999999999995</v>
      </c>
      <c r="D2847" s="77">
        <v>104.98</v>
      </c>
    </row>
    <row r="2848" spans="1:4">
      <c r="A2848" s="75">
        <v>290031</v>
      </c>
      <c r="B2848" s="76">
        <v>31</v>
      </c>
      <c r="C2848" s="77">
        <v>77.430000000000007</v>
      </c>
      <c r="D2848" s="77">
        <v>108.4</v>
      </c>
    </row>
    <row r="2849" spans="1:4">
      <c r="A2849" s="75">
        <v>290032</v>
      </c>
      <c r="B2849" s="76">
        <v>32</v>
      </c>
      <c r="C2849" s="77">
        <v>79.900000000000006</v>
      </c>
      <c r="D2849" s="77">
        <v>111.86</v>
      </c>
    </row>
    <row r="2850" spans="1:4">
      <c r="A2850" s="75">
        <v>290033</v>
      </c>
      <c r="B2850" s="76">
        <v>33</v>
      </c>
      <c r="C2850" s="77">
        <v>82.36</v>
      </c>
      <c r="D2850" s="77">
        <v>115.3</v>
      </c>
    </row>
    <row r="2851" spans="1:4">
      <c r="A2851" s="75">
        <v>290034</v>
      </c>
      <c r="B2851" s="76">
        <v>34</v>
      </c>
      <c r="C2851" s="77">
        <v>84.82</v>
      </c>
      <c r="D2851" s="77">
        <v>118.75</v>
      </c>
    </row>
    <row r="2852" spans="1:4">
      <c r="A2852" s="75">
        <v>290035</v>
      </c>
      <c r="B2852" s="76">
        <v>35</v>
      </c>
      <c r="C2852" s="77">
        <v>87.26</v>
      </c>
      <c r="D2852" s="77">
        <v>122.17</v>
      </c>
    </row>
    <row r="2853" spans="1:4">
      <c r="A2853" s="75">
        <v>290036</v>
      </c>
      <c r="B2853" s="76">
        <v>36</v>
      </c>
      <c r="C2853" s="77">
        <v>89.73</v>
      </c>
      <c r="D2853" s="77">
        <v>125.62</v>
      </c>
    </row>
    <row r="2854" spans="1:4">
      <c r="A2854" s="75">
        <v>290037</v>
      </c>
      <c r="B2854" s="76">
        <v>37</v>
      </c>
      <c r="C2854" s="77">
        <v>92.19</v>
      </c>
      <c r="D2854" s="77">
        <v>129.07</v>
      </c>
    </row>
    <row r="2855" spans="1:4">
      <c r="A2855" s="75">
        <v>290038</v>
      </c>
      <c r="B2855" s="76">
        <v>38</v>
      </c>
      <c r="C2855" s="77">
        <v>94.65</v>
      </c>
      <c r="D2855" s="77">
        <v>132.52000000000001</v>
      </c>
    </row>
    <row r="2856" spans="1:4">
      <c r="A2856" s="75">
        <v>290039</v>
      </c>
      <c r="B2856" s="76">
        <v>39</v>
      </c>
      <c r="C2856" s="77">
        <v>97.11</v>
      </c>
      <c r="D2856" s="77">
        <v>135.94999999999999</v>
      </c>
    </row>
    <row r="2857" spans="1:4">
      <c r="A2857" s="75">
        <v>290040</v>
      </c>
      <c r="B2857" s="76">
        <v>40</v>
      </c>
      <c r="C2857" s="77">
        <v>99.56</v>
      </c>
      <c r="D2857" s="77">
        <v>139.38</v>
      </c>
    </row>
    <row r="2858" spans="1:4">
      <c r="A2858" s="75">
        <v>290041</v>
      </c>
      <c r="B2858" s="76">
        <v>41</v>
      </c>
      <c r="C2858" s="77">
        <v>102.03</v>
      </c>
      <c r="D2858" s="77">
        <v>142.84</v>
      </c>
    </row>
    <row r="2859" spans="1:4">
      <c r="A2859" s="75">
        <v>290042</v>
      </c>
      <c r="B2859" s="76">
        <v>42</v>
      </c>
      <c r="C2859" s="77">
        <v>104.49</v>
      </c>
      <c r="D2859" s="77">
        <v>146.28</v>
      </c>
    </row>
    <row r="2860" spans="1:4">
      <c r="A2860" s="75">
        <v>290043</v>
      </c>
      <c r="B2860" s="76">
        <v>43</v>
      </c>
      <c r="C2860" s="77">
        <v>106.93</v>
      </c>
      <c r="D2860" s="77">
        <v>149.71</v>
      </c>
    </row>
    <row r="2861" spans="1:4">
      <c r="A2861" s="75">
        <v>290044</v>
      </c>
      <c r="B2861" s="76">
        <v>44</v>
      </c>
      <c r="C2861" s="77">
        <v>109.4</v>
      </c>
      <c r="D2861" s="77">
        <v>153.16</v>
      </c>
    </row>
    <row r="2862" spans="1:4">
      <c r="A2862" s="75">
        <v>290045</v>
      </c>
      <c r="B2862" s="76">
        <v>45</v>
      </c>
      <c r="C2862" s="77">
        <v>111.85</v>
      </c>
      <c r="D2862" s="77">
        <v>156.59</v>
      </c>
    </row>
    <row r="2863" spans="1:4">
      <c r="A2863" s="75">
        <v>290046</v>
      </c>
      <c r="B2863" s="76">
        <v>46</v>
      </c>
      <c r="C2863" s="77">
        <v>114.31</v>
      </c>
      <c r="D2863" s="77">
        <v>160.04</v>
      </c>
    </row>
    <row r="2864" spans="1:4">
      <c r="A2864" s="75">
        <v>290047</v>
      </c>
      <c r="B2864" s="76">
        <v>47</v>
      </c>
      <c r="C2864" s="77">
        <v>116.76</v>
      </c>
      <c r="D2864" s="77">
        <v>163.47</v>
      </c>
    </row>
    <row r="2865" spans="1:4">
      <c r="A2865" s="75">
        <v>290048</v>
      </c>
      <c r="B2865" s="76">
        <v>48</v>
      </c>
      <c r="C2865" s="77">
        <v>119.23</v>
      </c>
      <c r="D2865" s="77">
        <v>166.92</v>
      </c>
    </row>
    <row r="2866" spans="1:4">
      <c r="A2866" s="75">
        <v>290049</v>
      </c>
      <c r="B2866" s="76">
        <v>49</v>
      </c>
      <c r="C2866" s="77">
        <v>121.67</v>
      </c>
      <c r="D2866" s="77">
        <v>170.33</v>
      </c>
    </row>
    <row r="2867" spans="1:4">
      <c r="A2867" s="75">
        <v>290050</v>
      </c>
      <c r="B2867" s="76">
        <v>50</v>
      </c>
      <c r="C2867" s="77">
        <v>124.12</v>
      </c>
      <c r="D2867" s="77">
        <v>173.77</v>
      </c>
    </row>
    <row r="2868" spans="1:4">
      <c r="A2868" s="75">
        <v>290051</v>
      </c>
      <c r="B2868" s="76">
        <v>51</v>
      </c>
      <c r="C2868" s="77">
        <v>126.59</v>
      </c>
      <c r="D2868" s="77">
        <v>177.23</v>
      </c>
    </row>
    <row r="2869" spans="1:4">
      <c r="A2869" s="75">
        <v>290052</v>
      </c>
      <c r="B2869" s="76">
        <v>52</v>
      </c>
      <c r="C2869" s="77">
        <v>129.04</v>
      </c>
      <c r="D2869" s="77">
        <v>180.65</v>
      </c>
    </row>
    <row r="2870" spans="1:4">
      <c r="A2870" s="75">
        <v>290053</v>
      </c>
      <c r="B2870" s="76">
        <v>53</v>
      </c>
      <c r="C2870" s="77">
        <v>131.5</v>
      </c>
      <c r="D2870" s="77">
        <v>184.1</v>
      </c>
    </row>
    <row r="2871" spans="1:4">
      <c r="A2871" s="75">
        <v>290054</v>
      </c>
      <c r="B2871" s="76">
        <v>54</v>
      </c>
      <c r="C2871" s="77">
        <v>133.97</v>
      </c>
      <c r="D2871" s="77">
        <v>187.56</v>
      </c>
    </row>
    <row r="2872" spans="1:4">
      <c r="A2872" s="75">
        <v>290055</v>
      </c>
      <c r="B2872" s="76">
        <v>55</v>
      </c>
      <c r="C2872" s="77">
        <v>136.41</v>
      </c>
      <c r="D2872" s="77">
        <v>190.98</v>
      </c>
    </row>
    <row r="2873" spans="1:4">
      <c r="A2873" s="75">
        <v>290056</v>
      </c>
      <c r="B2873" s="76">
        <v>56</v>
      </c>
      <c r="C2873" s="77">
        <v>138.86000000000001</v>
      </c>
      <c r="D2873" s="77">
        <v>194.41</v>
      </c>
    </row>
    <row r="2874" spans="1:4">
      <c r="A2874" s="75">
        <v>290057</v>
      </c>
      <c r="B2874" s="76">
        <v>57</v>
      </c>
      <c r="C2874" s="77">
        <v>141.33000000000001</v>
      </c>
      <c r="D2874" s="77">
        <v>197.87</v>
      </c>
    </row>
    <row r="2875" spans="1:4">
      <c r="A2875" s="75">
        <v>290058</v>
      </c>
      <c r="B2875" s="76">
        <v>58</v>
      </c>
      <c r="C2875" s="77">
        <v>143.82</v>
      </c>
      <c r="D2875" s="77">
        <v>201.35</v>
      </c>
    </row>
    <row r="2876" spans="1:4">
      <c r="A2876" s="75">
        <v>290059</v>
      </c>
      <c r="B2876" s="76">
        <v>59</v>
      </c>
      <c r="C2876" s="77">
        <v>146.26</v>
      </c>
      <c r="D2876" s="77">
        <v>204.76</v>
      </c>
    </row>
    <row r="2877" spans="1:4">
      <c r="A2877" s="75">
        <v>290060</v>
      </c>
      <c r="B2877" s="76">
        <v>60</v>
      </c>
      <c r="C2877" s="77">
        <v>148.71</v>
      </c>
      <c r="D2877" s="77">
        <v>208.2</v>
      </c>
    </row>
    <row r="2878" spans="1:4">
      <c r="A2878" s="75">
        <v>290061</v>
      </c>
      <c r="B2878" s="76">
        <v>61</v>
      </c>
      <c r="C2878" s="77">
        <v>151.18</v>
      </c>
      <c r="D2878" s="77">
        <v>211.65</v>
      </c>
    </row>
    <row r="2879" spans="1:4">
      <c r="A2879" s="75">
        <v>290062</v>
      </c>
      <c r="B2879" s="76">
        <v>62</v>
      </c>
      <c r="C2879" s="77">
        <v>153.66</v>
      </c>
      <c r="D2879" s="77">
        <v>215.13</v>
      </c>
    </row>
    <row r="2880" spans="1:4">
      <c r="A2880" s="75">
        <v>290063</v>
      </c>
      <c r="B2880" s="76">
        <v>63</v>
      </c>
      <c r="C2880" s="77">
        <v>156.09</v>
      </c>
      <c r="D2880" s="77">
        <v>218.53</v>
      </c>
    </row>
    <row r="2881" spans="1:4">
      <c r="A2881" s="75">
        <v>290064</v>
      </c>
      <c r="B2881" s="76">
        <v>64</v>
      </c>
      <c r="C2881" s="77">
        <v>158.53</v>
      </c>
      <c r="D2881" s="77">
        <v>221.94</v>
      </c>
    </row>
    <row r="2882" spans="1:4">
      <c r="A2882" s="75">
        <v>290065</v>
      </c>
      <c r="B2882" s="76">
        <v>65</v>
      </c>
      <c r="C2882" s="77">
        <v>160.97999999999999</v>
      </c>
      <c r="D2882" s="77">
        <v>225.38</v>
      </c>
    </row>
    <row r="2883" spans="1:4">
      <c r="A2883" s="75">
        <v>290066</v>
      </c>
      <c r="B2883" s="76">
        <v>66</v>
      </c>
      <c r="C2883" s="77">
        <v>163.44999999999999</v>
      </c>
      <c r="D2883" s="77">
        <v>228.83</v>
      </c>
    </row>
    <row r="2884" spans="1:4">
      <c r="A2884" s="75">
        <v>290067</v>
      </c>
      <c r="B2884" s="76">
        <v>67</v>
      </c>
      <c r="C2884" s="77">
        <v>165.93</v>
      </c>
      <c r="D2884" s="77">
        <v>232.3</v>
      </c>
    </row>
    <row r="2885" spans="1:4">
      <c r="A2885" s="75">
        <v>290068</v>
      </c>
      <c r="B2885" s="76">
        <v>68</v>
      </c>
      <c r="C2885" s="77">
        <v>168.34</v>
      </c>
      <c r="D2885" s="77">
        <v>235.68</v>
      </c>
    </row>
    <row r="2886" spans="1:4">
      <c r="A2886" s="75">
        <v>290069</v>
      </c>
      <c r="B2886" s="76">
        <v>69</v>
      </c>
      <c r="C2886" s="77">
        <v>170.85</v>
      </c>
      <c r="D2886" s="77">
        <v>239.19</v>
      </c>
    </row>
    <row r="2887" spans="1:4">
      <c r="A2887" s="75">
        <v>290070</v>
      </c>
      <c r="B2887" s="76">
        <v>70</v>
      </c>
      <c r="C2887" s="77">
        <v>173.29</v>
      </c>
      <c r="D2887" s="77">
        <v>242.6</v>
      </c>
    </row>
    <row r="2888" spans="1:4">
      <c r="A2888" s="75">
        <v>290071</v>
      </c>
      <c r="B2888" s="76">
        <v>71</v>
      </c>
      <c r="C2888" s="77">
        <v>175.74</v>
      </c>
      <c r="D2888" s="77">
        <v>246.03</v>
      </c>
    </row>
    <row r="2889" spans="1:4">
      <c r="A2889" s="75">
        <v>290072</v>
      </c>
      <c r="B2889" s="76">
        <v>72</v>
      </c>
      <c r="C2889" s="77">
        <v>178.2</v>
      </c>
      <c r="D2889" s="77">
        <v>249.48</v>
      </c>
    </row>
    <row r="2890" spans="1:4">
      <c r="A2890" s="75">
        <v>290073</v>
      </c>
      <c r="B2890" s="76">
        <v>73</v>
      </c>
      <c r="C2890" s="77">
        <v>180.67</v>
      </c>
      <c r="D2890" s="77">
        <v>252.94</v>
      </c>
    </row>
    <row r="2891" spans="1:4">
      <c r="A2891" s="75">
        <v>290074</v>
      </c>
      <c r="B2891" s="76">
        <v>74</v>
      </c>
      <c r="C2891" s="77">
        <v>183.15</v>
      </c>
      <c r="D2891" s="77">
        <v>256.42</v>
      </c>
    </row>
    <row r="2892" spans="1:4">
      <c r="A2892" s="75">
        <v>290075</v>
      </c>
      <c r="B2892" s="76">
        <v>75</v>
      </c>
      <c r="C2892" s="77">
        <v>185.56</v>
      </c>
      <c r="D2892" s="77">
        <v>259.77999999999997</v>
      </c>
    </row>
    <row r="2893" spans="1:4">
      <c r="A2893" s="75">
        <v>290076</v>
      </c>
      <c r="B2893" s="76">
        <v>76</v>
      </c>
      <c r="C2893" s="77">
        <v>188.07</v>
      </c>
      <c r="D2893" s="77">
        <v>263.29000000000002</v>
      </c>
    </row>
    <row r="2894" spans="1:4">
      <c r="A2894" s="75">
        <v>290077</v>
      </c>
      <c r="B2894" s="76">
        <v>77</v>
      </c>
      <c r="C2894" s="77">
        <v>190.49</v>
      </c>
      <c r="D2894" s="77">
        <v>266.68</v>
      </c>
    </row>
    <row r="2895" spans="1:4">
      <c r="A2895" s="75">
        <v>290078</v>
      </c>
      <c r="B2895" s="76">
        <v>78</v>
      </c>
      <c r="C2895" s="77">
        <v>192.92</v>
      </c>
      <c r="D2895" s="77">
        <v>270.08</v>
      </c>
    </row>
    <row r="2896" spans="1:4">
      <c r="A2896" s="75">
        <v>290079</v>
      </c>
      <c r="B2896" s="76">
        <v>79</v>
      </c>
      <c r="C2896" s="77">
        <v>195.47</v>
      </c>
      <c r="D2896" s="77">
        <v>273.64999999999998</v>
      </c>
    </row>
    <row r="2897" spans="1:4">
      <c r="A2897" s="75">
        <v>290080</v>
      </c>
      <c r="B2897" s="76">
        <v>80</v>
      </c>
      <c r="C2897" s="77">
        <v>197.92</v>
      </c>
      <c r="D2897" s="77">
        <v>277.08999999999997</v>
      </c>
    </row>
    <row r="2898" spans="1:4">
      <c r="A2898" s="75">
        <v>290081</v>
      </c>
      <c r="B2898" s="76">
        <v>81</v>
      </c>
      <c r="C2898" s="77">
        <v>200.38</v>
      </c>
      <c r="D2898" s="77">
        <v>280.54000000000002</v>
      </c>
    </row>
    <row r="2899" spans="1:4">
      <c r="A2899" s="75">
        <v>290082</v>
      </c>
      <c r="B2899" s="76">
        <v>82</v>
      </c>
      <c r="C2899" s="77">
        <v>202.74</v>
      </c>
      <c r="D2899" s="77">
        <v>283.83999999999997</v>
      </c>
    </row>
    <row r="2900" spans="1:4">
      <c r="A2900" s="75">
        <v>290083</v>
      </c>
      <c r="B2900" s="76">
        <v>83</v>
      </c>
      <c r="C2900" s="77">
        <v>205.23</v>
      </c>
      <c r="D2900" s="77">
        <v>287.32</v>
      </c>
    </row>
    <row r="2901" spans="1:4">
      <c r="A2901" s="75">
        <v>290084</v>
      </c>
      <c r="B2901" s="76">
        <v>84</v>
      </c>
      <c r="C2901" s="77">
        <v>207.72</v>
      </c>
      <c r="D2901" s="77">
        <v>290.81</v>
      </c>
    </row>
    <row r="2902" spans="1:4">
      <c r="A2902" s="75">
        <v>290085</v>
      </c>
      <c r="B2902" s="76">
        <v>85</v>
      </c>
      <c r="C2902" s="77">
        <v>210.23</v>
      </c>
      <c r="D2902" s="77">
        <v>294.32</v>
      </c>
    </row>
    <row r="2903" spans="1:4">
      <c r="A2903" s="75">
        <v>290086</v>
      </c>
      <c r="B2903" s="76">
        <v>86</v>
      </c>
      <c r="C2903" s="77">
        <v>212.62</v>
      </c>
      <c r="D2903" s="77">
        <v>297.67</v>
      </c>
    </row>
    <row r="2904" spans="1:4">
      <c r="A2904" s="75">
        <v>290087</v>
      </c>
      <c r="B2904" s="76">
        <v>87</v>
      </c>
      <c r="C2904" s="77">
        <v>215.03</v>
      </c>
      <c r="D2904" s="77">
        <v>301.04000000000002</v>
      </c>
    </row>
    <row r="2905" spans="1:4">
      <c r="A2905" s="75">
        <v>290088</v>
      </c>
      <c r="B2905" s="76">
        <v>88</v>
      </c>
      <c r="C2905" s="77">
        <v>217.57</v>
      </c>
      <c r="D2905" s="77">
        <v>304.58999999999997</v>
      </c>
    </row>
    <row r="2906" spans="1:4">
      <c r="A2906" s="75">
        <v>290089</v>
      </c>
      <c r="B2906" s="76">
        <v>89</v>
      </c>
      <c r="C2906" s="77">
        <v>219.98</v>
      </c>
      <c r="D2906" s="77">
        <v>307.98</v>
      </c>
    </row>
    <row r="2907" spans="1:4">
      <c r="A2907" s="75">
        <v>290090</v>
      </c>
      <c r="B2907" s="76">
        <v>90</v>
      </c>
      <c r="C2907" s="77">
        <v>222.41</v>
      </c>
      <c r="D2907" s="77">
        <v>311.38</v>
      </c>
    </row>
    <row r="2908" spans="1:4">
      <c r="A2908" s="75">
        <v>290091</v>
      </c>
      <c r="B2908" s="76">
        <v>91</v>
      </c>
      <c r="C2908" s="77">
        <v>224.99</v>
      </c>
      <c r="D2908" s="77">
        <v>314.98</v>
      </c>
    </row>
    <row r="2909" spans="1:4">
      <c r="A2909" s="75">
        <v>290092</v>
      </c>
      <c r="B2909" s="76">
        <v>92</v>
      </c>
      <c r="C2909" s="77">
        <v>227.44</v>
      </c>
      <c r="D2909" s="77">
        <v>318.41000000000003</v>
      </c>
    </row>
    <row r="2910" spans="1:4">
      <c r="A2910" s="75">
        <v>290093</v>
      </c>
      <c r="B2910" s="76">
        <v>93</v>
      </c>
      <c r="C2910" s="77">
        <v>229.89</v>
      </c>
      <c r="D2910" s="77">
        <v>321.85000000000002</v>
      </c>
    </row>
    <row r="2911" spans="1:4">
      <c r="A2911" s="75">
        <v>290094</v>
      </c>
      <c r="B2911" s="76">
        <v>94</v>
      </c>
      <c r="C2911" s="77">
        <v>232.36</v>
      </c>
      <c r="D2911" s="77">
        <v>325.3</v>
      </c>
    </row>
    <row r="2912" spans="1:4">
      <c r="A2912" s="75">
        <v>290095</v>
      </c>
      <c r="B2912" s="76">
        <v>95</v>
      </c>
      <c r="C2912" s="77">
        <v>234.68</v>
      </c>
      <c r="D2912" s="77">
        <v>328.55</v>
      </c>
    </row>
    <row r="2913" spans="1:4">
      <c r="A2913" s="75">
        <v>290096</v>
      </c>
      <c r="B2913" s="76">
        <v>96</v>
      </c>
      <c r="C2913" s="77">
        <v>237.16</v>
      </c>
      <c r="D2913" s="77">
        <v>332.03</v>
      </c>
    </row>
    <row r="2914" spans="1:4">
      <c r="A2914" s="75">
        <v>290097</v>
      </c>
      <c r="B2914" s="76">
        <v>97</v>
      </c>
      <c r="C2914" s="77">
        <v>239.65</v>
      </c>
      <c r="D2914" s="77">
        <v>335.51</v>
      </c>
    </row>
    <row r="2915" spans="1:4">
      <c r="A2915" s="75">
        <v>290098</v>
      </c>
      <c r="B2915" s="76">
        <v>98</v>
      </c>
      <c r="C2915" s="77">
        <v>242.16</v>
      </c>
      <c r="D2915" s="77">
        <v>339.02</v>
      </c>
    </row>
    <row r="2916" spans="1:4">
      <c r="A2916" s="75">
        <v>290099</v>
      </c>
      <c r="B2916" s="76">
        <v>99</v>
      </c>
      <c r="C2916" s="77">
        <v>244.67</v>
      </c>
      <c r="D2916" s="77">
        <v>342.54</v>
      </c>
    </row>
    <row r="2917" spans="1:4">
      <c r="A2917" s="75">
        <v>290100</v>
      </c>
      <c r="B2917" s="76">
        <v>100</v>
      </c>
      <c r="C2917" s="77">
        <v>247.02</v>
      </c>
      <c r="D2917" s="77">
        <v>345.83</v>
      </c>
    </row>
    <row r="2918" spans="1:4">
      <c r="A2918" s="75">
        <v>290101</v>
      </c>
      <c r="B2918" s="76">
        <v>101</v>
      </c>
      <c r="C2918" s="77">
        <v>249.55</v>
      </c>
      <c r="D2918" s="77">
        <v>349.38</v>
      </c>
    </row>
    <row r="2919" spans="1:4">
      <c r="A2919" s="75">
        <v>290102</v>
      </c>
      <c r="B2919" s="76">
        <v>102</v>
      </c>
      <c r="C2919" s="77">
        <v>251.92</v>
      </c>
      <c r="D2919" s="77">
        <v>352.69</v>
      </c>
    </row>
    <row r="2920" spans="1:4">
      <c r="A2920" s="75">
        <v>290103</v>
      </c>
      <c r="B2920" s="76">
        <v>103</v>
      </c>
      <c r="C2920" s="77">
        <v>254.47</v>
      </c>
      <c r="D2920" s="77">
        <v>356.26</v>
      </c>
    </row>
    <row r="2921" spans="1:4">
      <c r="A2921" s="75">
        <v>290104</v>
      </c>
      <c r="B2921" s="76">
        <v>104</v>
      </c>
      <c r="C2921" s="77">
        <v>256.85000000000002</v>
      </c>
      <c r="D2921" s="77">
        <v>359.6</v>
      </c>
    </row>
    <row r="2922" spans="1:4">
      <c r="A2922" s="75">
        <v>290105</v>
      </c>
      <c r="B2922" s="76">
        <v>105</v>
      </c>
      <c r="C2922" s="77">
        <v>259.43</v>
      </c>
      <c r="D2922" s="77">
        <v>363.2</v>
      </c>
    </row>
    <row r="2923" spans="1:4">
      <c r="A2923" s="75">
        <v>290106</v>
      </c>
      <c r="B2923" s="76">
        <v>106</v>
      </c>
      <c r="C2923" s="77">
        <v>261.82</v>
      </c>
      <c r="D2923" s="77">
        <v>366.55</v>
      </c>
    </row>
    <row r="2924" spans="1:4">
      <c r="A2924" s="75">
        <v>290107</v>
      </c>
      <c r="B2924" s="76">
        <v>107</v>
      </c>
      <c r="C2924" s="77">
        <v>264.22000000000003</v>
      </c>
      <c r="D2924" s="77">
        <v>369.91</v>
      </c>
    </row>
    <row r="2925" spans="1:4">
      <c r="A2925" s="75">
        <v>290108</v>
      </c>
      <c r="B2925" s="76">
        <v>108</v>
      </c>
      <c r="C2925" s="77">
        <v>266.63</v>
      </c>
      <c r="D2925" s="77">
        <v>373.28</v>
      </c>
    </row>
    <row r="2926" spans="1:4">
      <c r="A2926" s="75">
        <v>290109</v>
      </c>
      <c r="B2926" s="76">
        <v>109</v>
      </c>
      <c r="C2926" s="77">
        <v>269.25</v>
      </c>
      <c r="D2926" s="77">
        <v>376.94</v>
      </c>
    </row>
    <row r="2927" spans="1:4">
      <c r="A2927" s="75">
        <v>290110</v>
      </c>
      <c r="B2927" s="76">
        <v>110</v>
      </c>
      <c r="C2927" s="77">
        <v>271.67</v>
      </c>
      <c r="D2927" s="77">
        <v>380.34</v>
      </c>
    </row>
    <row r="2928" spans="1:4">
      <c r="A2928" s="75">
        <v>290111</v>
      </c>
      <c r="B2928" s="76">
        <v>111</v>
      </c>
      <c r="C2928" s="77">
        <v>274.10000000000002</v>
      </c>
      <c r="D2928" s="77">
        <v>383.74</v>
      </c>
    </row>
    <row r="2929" spans="1:4">
      <c r="A2929" s="75">
        <v>290112</v>
      </c>
      <c r="B2929" s="76">
        <v>112</v>
      </c>
      <c r="C2929" s="77">
        <v>276.54000000000002</v>
      </c>
      <c r="D2929" s="77">
        <v>387.15</v>
      </c>
    </row>
    <row r="2930" spans="1:4">
      <c r="A2930" s="75">
        <v>290113</v>
      </c>
      <c r="B2930" s="76">
        <v>113</v>
      </c>
      <c r="C2930" s="77">
        <v>278.98</v>
      </c>
      <c r="D2930" s="77">
        <v>390.57</v>
      </c>
    </row>
    <row r="2931" spans="1:4">
      <c r="A2931" s="75">
        <v>290114</v>
      </c>
      <c r="B2931" s="76">
        <v>114</v>
      </c>
      <c r="C2931" s="77">
        <v>281.43</v>
      </c>
      <c r="D2931" s="77">
        <v>394</v>
      </c>
    </row>
    <row r="2932" spans="1:4">
      <c r="A2932" s="75">
        <v>290115</v>
      </c>
      <c r="B2932" s="76">
        <v>115</v>
      </c>
      <c r="C2932" s="77">
        <v>283.89</v>
      </c>
      <c r="D2932" s="77">
        <v>397.45</v>
      </c>
    </row>
    <row r="2933" spans="1:4">
      <c r="A2933" s="75">
        <v>290116</v>
      </c>
      <c r="B2933" s="76">
        <v>116</v>
      </c>
      <c r="C2933" s="77">
        <v>286.36</v>
      </c>
      <c r="D2933" s="77">
        <v>400.9</v>
      </c>
    </row>
    <row r="2934" spans="1:4">
      <c r="A2934" s="75">
        <v>290117</v>
      </c>
      <c r="B2934" s="76">
        <v>117</v>
      </c>
      <c r="C2934" s="77">
        <v>288.83</v>
      </c>
      <c r="D2934" s="77">
        <v>404.37</v>
      </c>
    </row>
    <row r="2935" spans="1:4">
      <c r="A2935" s="75">
        <v>290118</v>
      </c>
      <c r="B2935" s="76">
        <v>118</v>
      </c>
      <c r="C2935" s="77">
        <v>291.31</v>
      </c>
      <c r="D2935" s="77">
        <v>407.84</v>
      </c>
    </row>
    <row r="2936" spans="1:4">
      <c r="A2936" s="75">
        <v>290119</v>
      </c>
      <c r="B2936" s="76">
        <v>119</v>
      </c>
      <c r="C2936" s="77">
        <v>293.81</v>
      </c>
      <c r="D2936" s="77">
        <v>411.33</v>
      </c>
    </row>
    <row r="2937" spans="1:4">
      <c r="A2937" s="75">
        <v>290120</v>
      </c>
      <c r="B2937" s="76">
        <v>120</v>
      </c>
      <c r="C2937" s="77">
        <v>296.3</v>
      </c>
      <c r="D2937" s="77">
        <v>414.83</v>
      </c>
    </row>
    <row r="2938" spans="1:4">
      <c r="A2938" s="75">
        <v>290121</v>
      </c>
      <c r="B2938" s="76">
        <v>121</v>
      </c>
      <c r="C2938" s="77">
        <v>298.57</v>
      </c>
      <c r="D2938" s="77">
        <v>417.99</v>
      </c>
    </row>
    <row r="2939" spans="1:4">
      <c r="A2939" s="75">
        <v>290122</v>
      </c>
      <c r="B2939" s="76">
        <v>122</v>
      </c>
      <c r="C2939" s="77">
        <v>301.08</v>
      </c>
      <c r="D2939" s="77">
        <v>421.51</v>
      </c>
    </row>
    <row r="2940" spans="1:4">
      <c r="A2940" s="75">
        <v>290123</v>
      </c>
      <c r="B2940" s="76">
        <v>123</v>
      </c>
      <c r="C2940" s="77">
        <v>303.60000000000002</v>
      </c>
      <c r="D2940" s="77">
        <v>425.04</v>
      </c>
    </row>
    <row r="2941" spans="1:4">
      <c r="A2941" s="75">
        <v>290124</v>
      </c>
      <c r="B2941" s="76">
        <v>124</v>
      </c>
      <c r="C2941" s="77">
        <v>306.13</v>
      </c>
      <c r="D2941" s="77">
        <v>428.58</v>
      </c>
    </row>
    <row r="2942" spans="1:4">
      <c r="A2942" s="75">
        <v>290125</v>
      </c>
      <c r="B2942" s="76">
        <v>125</v>
      </c>
      <c r="C2942" s="77">
        <v>308.41000000000003</v>
      </c>
      <c r="D2942" s="77">
        <v>431.77</v>
      </c>
    </row>
    <row r="2943" spans="1:4">
      <c r="A2943" s="75">
        <v>290126</v>
      </c>
      <c r="B2943" s="76">
        <v>126</v>
      </c>
      <c r="C2943" s="77">
        <v>310.95</v>
      </c>
      <c r="D2943" s="77">
        <v>435.34</v>
      </c>
    </row>
    <row r="2944" spans="1:4">
      <c r="A2944" s="75">
        <v>290127</v>
      </c>
      <c r="B2944" s="76">
        <v>127</v>
      </c>
      <c r="C2944" s="77">
        <v>313.51</v>
      </c>
      <c r="D2944" s="77">
        <v>438.91</v>
      </c>
    </row>
    <row r="2945" spans="1:4">
      <c r="A2945" s="75">
        <v>290128</v>
      </c>
      <c r="B2945" s="76">
        <v>128</v>
      </c>
      <c r="C2945" s="77">
        <v>315.8</v>
      </c>
      <c r="D2945" s="77">
        <v>442.12</v>
      </c>
    </row>
    <row r="2946" spans="1:4">
      <c r="A2946" s="75">
        <v>290129</v>
      </c>
      <c r="B2946" s="76">
        <v>129</v>
      </c>
      <c r="C2946" s="77">
        <v>318.37</v>
      </c>
      <c r="D2946" s="77">
        <v>445.72</v>
      </c>
    </row>
    <row r="2947" spans="1:4">
      <c r="A2947" s="75">
        <v>290130</v>
      </c>
      <c r="B2947" s="76">
        <v>130</v>
      </c>
      <c r="C2947" s="77">
        <v>320.95</v>
      </c>
      <c r="D2947" s="77">
        <v>449.33</v>
      </c>
    </row>
    <row r="2948" spans="1:4">
      <c r="A2948" s="75">
        <v>290131</v>
      </c>
      <c r="B2948" s="76">
        <v>131</v>
      </c>
      <c r="C2948" s="77">
        <v>323.26</v>
      </c>
      <c r="D2948" s="77">
        <v>452.56</v>
      </c>
    </row>
    <row r="2949" spans="1:4">
      <c r="A2949" s="75">
        <v>290132</v>
      </c>
      <c r="B2949" s="76">
        <v>132</v>
      </c>
      <c r="C2949" s="77">
        <v>325.86</v>
      </c>
      <c r="D2949" s="77">
        <v>456.2</v>
      </c>
    </row>
    <row r="2950" spans="1:4">
      <c r="A2950" s="75">
        <v>290133</v>
      </c>
      <c r="B2950" s="76">
        <v>133</v>
      </c>
      <c r="C2950" s="77">
        <v>328.17</v>
      </c>
      <c r="D2950" s="77">
        <v>459.43</v>
      </c>
    </row>
    <row r="2951" spans="1:4">
      <c r="A2951" s="75">
        <v>290134</v>
      </c>
      <c r="B2951" s="76">
        <v>134</v>
      </c>
      <c r="C2951" s="77">
        <v>330.78</v>
      </c>
      <c r="D2951" s="77">
        <v>463.1</v>
      </c>
    </row>
    <row r="2952" spans="1:4">
      <c r="A2952" s="75">
        <v>290135</v>
      </c>
      <c r="B2952" s="76">
        <v>135</v>
      </c>
      <c r="C2952" s="77">
        <v>333.1</v>
      </c>
      <c r="D2952" s="77">
        <v>466.35</v>
      </c>
    </row>
    <row r="2953" spans="1:4">
      <c r="A2953" s="75">
        <v>290136</v>
      </c>
      <c r="B2953" s="76">
        <v>136</v>
      </c>
      <c r="C2953" s="77">
        <v>335.43</v>
      </c>
      <c r="D2953" s="77">
        <v>469.6</v>
      </c>
    </row>
    <row r="2954" spans="1:4">
      <c r="A2954" s="75">
        <v>290137</v>
      </c>
      <c r="B2954" s="76">
        <v>137</v>
      </c>
      <c r="C2954" s="77">
        <v>338.07</v>
      </c>
      <c r="D2954" s="77">
        <v>473.3</v>
      </c>
    </row>
    <row r="2955" spans="1:4">
      <c r="A2955" s="75">
        <v>290138</v>
      </c>
      <c r="B2955" s="76">
        <v>138</v>
      </c>
      <c r="C2955" s="77">
        <v>340.4</v>
      </c>
      <c r="D2955" s="77">
        <v>476.56</v>
      </c>
    </row>
    <row r="2956" spans="1:4">
      <c r="A2956" s="75">
        <v>290139</v>
      </c>
      <c r="B2956" s="76">
        <v>139</v>
      </c>
      <c r="C2956" s="77">
        <v>343.06</v>
      </c>
      <c r="D2956" s="77">
        <v>480.29</v>
      </c>
    </row>
    <row r="2957" spans="1:4">
      <c r="A2957" s="75">
        <v>290140</v>
      </c>
      <c r="B2957" s="76">
        <v>140</v>
      </c>
      <c r="C2957" s="77">
        <v>345.41</v>
      </c>
      <c r="D2957" s="77">
        <v>483.57</v>
      </c>
    </row>
    <row r="2958" spans="1:4">
      <c r="A2958" s="75">
        <v>290141</v>
      </c>
      <c r="B2958" s="76">
        <v>141</v>
      </c>
      <c r="C2958" s="77">
        <v>347.75</v>
      </c>
      <c r="D2958" s="77">
        <v>486.85</v>
      </c>
    </row>
    <row r="2959" spans="1:4">
      <c r="A2959" s="75">
        <v>290142</v>
      </c>
      <c r="B2959" s="76">
        <v>142</v>
      </c>
      <c r="C2959" s="77">
        <v>350.44</v>
      </c>
      <c r="D2959" s="77">
        <v>490.62</v>
      </c>
    </row>
    <row r="2960" spans="1:4">
      <c r="A2960" s="75">
        <v>290143</v>
      </c>
      <c r="B2960" s="76">
        <v>143</v>
      </c>
      <c r="C2960" s="77">
        <v>352.8</v>
      </c>
      <c r="D2960" s="77">
        <v>493.92</v>
      </c>
    </row>
    <row r="2961" spans="1:4">
      <c r="A2961" s="75">
        <v>290144</v>
      </c>
      <c r="B2961" s="76">
        <v>144</v>
      </c>
      <c r="C2961" s="77">
        <v>355.16</v>
      </c>
      <c r="D2961" s="77">
        <v>497.22</v>
      </c>
    </row>
    <row r="2962" spans="1:4">
      <c r="A2962" s="75">
        <v>290145</v>
      </c>
      <c r="B2962" s="76">
        <v>145</v>
      </c>
      <c r="C2962" s="77">
        <v>357.88</v>
      </c>
      <c r="D2962" s="77">
        <v>501.03</v>
      </c>
    </row>
    <row r="2963" spans="1:4">
      <c r="A2963" s="75">
        <v>290146</v>
      </c>
      <c r="B2963" s="76">
        <v>146</v>
      </c>
      <c r="C2963" s="77">
        <v>360.25</v>
      </c>
      <c r="D2963" s="77">
        <v>504.35</v>
      </c>
    </row>
    <row r="2964" spans="1:4">
      <c r="A2964" s="75">
        <v>290147</v>
      </c>
      <c r="B2964" s="76">
        <v>147</v>
      </c>
      <c r="C2964" s="77">
        <v>362.63</v>
      </c>
      <c r="D2964" s="77">
        <v>507.68</v>
      </c>
    </row>
    <row r="2965" spans="1:4">
      <c r="A2965" s="75">
        <v>290148</v>
      </c>
      <c r="B2965" s="76">
        <v>148</v>
      </c>
      <c r="C2965" s="77">
        <v>365.01</v>
      </c>
      <c r="D2965" s="77">
        <v>511.01</v>
      </c>
    </row>
    <row r="2966" spans="1:4">
      <c r="A2966" s="75">
        <v>290149</v>
      </c>
      <c r="B2966" s="76">
        <v>149</v>
      </c>
      <c r="C2966" s="77">
        <v>367.39</v>
      </c>
      <c r="D2966" s="77">
        <v>514.35</v>
      </c>
    </row>
    <row r="2967" spans="1:4">
      <c r="A2967" s="75">
        <v>290150</v>
      </c>
      <c r="B2967" s="76">
        <v>150</v>
      </c>
      <c r="C2967" s="77">
        <v>370.15</v>
      </c>
      <c r="D2967" s="77">
        <v>518.22</v>
      </c>
    </row>
    <row r="2968" spans="1:4">
      <c r="A2968" s="75">
        <v>290151</v>
      </c>
      <c r="B2968" s="76">
        <v>151</v>
      </c>
      <c r="C2968" s="77">
        <v>372.55</v>
      </c>
      <c r="D2968" s="77">
        <v>521.57000000000005</v>
      </c>
    </row>
    <row r="2969" spans="1:4">
      <c r="A2969" s="75">
        <v>290152</v>
      </c>
      <c r="B2969" s="76">
        <v>152</v>
      </c>
      <c r="C2969" s="77">
        <v>374.95</v>
      </c>
      <c r="D2969" s="77">
        <v>524.92999999999995</v>
      </c>
    </row>
    <row r="2970" spans="1:4">
      <c r="A2970" s="75">
        <v>290153</v>
      </c>
      <c r="B2970" s="76">
        <v>153</v>
      </c>
      <c r="C2970" s="77">
        <v>377.36</v>
      </c>
      <c r="D2970" s="77">
        <v>528.29999999999995</v>
      </c>
    </row>
    <row r="2971" spans="1:4">
      <c r="A2971" s="75">
        <v>290154</v>
      </c>
      <c r="B2971" s="76">
        <v>154</v>
      </c>
      <c r="C2971" s="77">
        <v>379.77</v>
      </c>
      <c r="D2971" s="77">
        <v>531.66999999999996</v>
      </c>
    </row>
    <row r="2972" spans="1:4">
      <c r="A2972" s="75">
        <v>290155</v>
      </c>
      <c r="B2972" s="76">
        <v>155</v>
      </c>
      <c r="C2972" s="77">
        <v>382.18</v>
      </c>
      <c r="D2972" s="77">
        <v>535.04999999999995</v>
      </c>
    </row>
    <row r="2973" spans="1:4">
      <c r="A2973" s="75">
        <v>290156</v>
      </c>
      <c r="B2973" s="76">
        <v>156</v>
      </c>
      <c r="C2973" s="77">
        <v>384.6</v>
      </c>
      <c r="D2973" s="77">
        <v>538.44000000000005</v>
      </c>
    </row>
    <row r="2974" spans="1:4">
      <c r="A2974" s="75">
        <v>290157</v>
      </c>
      <c r="B2974" s="76">
        <v>157</v>
      </c>
      <c r="C2974" s="77">
        <v>387.02</v>
      </c>
      <c r="D2974" s="77">
        <v>541.83000000000004</v>
      </c>
    </row>
    <row r="2975" spans="1:4">
      <c r="A2975" s="75">
        <v>290158</v>
      </c>
      <c r="B2975" s="76">
        <v>158</v>
      </c>
      <c r="C2975" s="77">
        <v>389.87</v>
      </c>
      <c r="D2975" s="77">
        <v>545.82000000000005</v>
      </c>
    </row>
    <row r="2976" spans="1:4">
      <c r="A2976" s="75">
        <v>290159</v>
      </c>
      <c r="B2976" s="76">
        <v>159</v>
      </c>
      <c r="C2976" s="77">
        <v>392.31</v>
      </c>
      <c r="D2976" s="77">
        <v>549.23</v>
      </c>
    </row>
    <row r="2977" spans="1:4">
      <c r="A2977" s="75">
        <v>290160</v>
      </c>
      <c r="B2977" s="76">
        <v>160</v>
      </c>
      <c r="C2977" s="77">
        <v>394.75</v>
      </c>
      <c r="D2977" s="77">
        <v>552.65</v>
      </c>
    </row>
    <row r="2978" spans="1:4">
      <c r="A2978" s="75">
        <v>290161</v>
      </c>
      <c r="B2978" s="76">
        <v>161</v>
      </c>
      <c r="C2978" s="77">
        <v>397.2</v>
      </c>
      <c r="D2978" s="77">
        <v>556.08000000000004</v>
      </c>
    </row>
    <row r="2979" spans="1:4">
      <c r="A2979" s="75">
        <v>290162</v>
      </c>
      <c r="B2979" s="76">
        <v>162</v>
      </c>
      <c r="C2979" s="77">
        <v>399.65</v>
      </c>
      <c r="D2979" s="77">
        <v>559.51</v>
      </c>
    </row>
    <row r="2980" spans="1:4">
      <c r="A2980" s="75">
        <v>290163</v>
      </c>
      <c r="B2980" s="76">
        <v>163</v>
      </c>
      <c r="C2980" s="77">
        <v>402.11</v>
      </c>
      <c r="D2980" s="77">
        <v>562.96</v>
      </c>
    </row>
    <row r="2981" spans="1:4">
      <c r="A2981" s="75">
        <v>290164</v>
      </c>
      <c r="B2981" s="76">
        <v>164</v>
      </c>
      <c r="C2981" s="77">
        <v>404.57</v>
      </c>
      <c r="D2981" s="77">
        <v>566.4</v>
      </c>
    </row>
    <row r="2982" spans="1:4">
      <c r="A2982" s="75">
        <v>290165</v>
      </c>
      <c r="B2982" s="76">
        <v>165</v>
      </c>
      <c r="C2982" s="77">
        <v>407.04</v>
      </c>
      <c r="D2982" s="77">
        <v>569.86</v>
      </c>
    </row>
    <row r="2983" spans="1:4">
      <c r="A2983" s="75">
        <v>290166</v>
      </c>
      <c r="B2983" s="76">
        <v>166</v>
      </c>
      <c r="C2983" s="77">
        <v>409.52</v>
      </c>
      <c r="D2983" s="77">
        <v>573.33000000000004</v>
      </c>
    </row>
    <row r="2984" spans="1:4">
      <c r="A2984" s="75">
        <v>290167</v>
      </c>
      <c r="B2984" s="76">
        <v>167</v>
      </c>
      <c r="C2984" s="77">
        <v>412</v>
      </c>
      <c r="D2984" s="77">
        <v>576.79999999999995</v>
      </c>
    </row>
    <row r="2985" spans="1:4">
      <c r="A2985" s="75">
        <v>290168</v>
      </c>
      <c r="B2985" s="76">
        <v>168</v>
      </c>
      <c r="C2985" s="77">
        <v>414.49</v>
      </c>
      <c r="D2985" s="77">
        <v>580.28</v>
      </c>
    </row>
    <row r="2986" spans="1:4">
      <c r="A2986" s="75">
        <v>290169</v>
      </c>
      <c r="B2986" s="76">
        <v>169</v>
      </c>
      <c r="C2986" s="77">
        <v>416.5</v>
      </c>
      <c r="D2986" s="77">
        <v>583.11</v>
      </c>
    </row>
    <row r="2987" spans="1:4">
      <c r="A2987" s="75">
        <v>290170</v>
      </c>
      <c r="B2987" s="76">
        <v>170</v>
      </c>
      <c r="C2987" s="77">
        <v>419</v>
      </c>
      <c r="D2987" s="77">
        <v>586.6</v>
      </c>
    </row>
    <row r="2988" spans="1:4">
      <c r="A2988" s="75">
        <v>290171</v>
      </c>
      <c r="B2988" s="76">
        <v>171</v>
      </c>
      <c r="C2988" s="77">
        <v>421.5</v>
      </c>
      <c r="D2988" s="77">
        <v>590.09</v>
      </c>
    </row>
    <row r="2989" spans="1:4">
      <c r="A2989" s="75">
        <v>290172</v>
      </c>
      <c r="B2989" s="76">
        <v>172</v>
      </c>
      <c r="C2989" s="77">
        <v>424</v>
      </c>
      <c r="D2989" s="77">
        <v>593.6</v>
      </c>
    </row>
    <row r="2990" spans="1:4">
      <c r="A2990" s="75">
        <v>290173</v>
      </c>
      <c r="B2990" s="76">
        <v>173</v>
      </c>
      <c r="C2990" s="77">
        <v>426.51</v>
      </c>
      <c r="D2990" s="77">
        <v>597.12</v>
      </c>
    </row>
    <row r="2991" spans="1:4">
      <c r="A2991" s="75">
        <v>290174</v>
      </c>
      <c r="B2991" s="76">
        <v>174</v>
      </c>
      <c r="C2991" s="77">
        <v>429.03</v>
      </c>
      <c r="D2991" s="77">
        <v>600.64</v>
      </c>
    </row>
    <row r="2992" spans="1:4">
      <c r="A2992" s="75">
        <v>290175</v>
      </c>
      <c r="B2992" s="76">
        <v>175</v>
      </c>
      <c r="C2992" s="77">
        <v>431.55</v>
      </c>
      <c r="D2992" s="77">
        <v>604.16999999999996</v>
      </c>
    </row>
    <row r="2993" spans="1:4">
      <c r="A2993" s="75">
        <v>290176</v>
      </c>
      <c r="B2993" s="76">
        <v>176</v>
      </c>
      <c r="C2993" s="77">
        <v>434.08</v>
      </c>
      <c r="D2993" s="77">
        <v>607.72</v>
      </c>
    </row>
    <row r="2994" spans="1:4">
      <c r="A2994" s="75">
        <v>290177</v>
      </c>
      <c r="B2994" s="76">
        <v>177</v>
      </c>
      <c r="C2994" s="77">
        <v>436.62</v>
      </c>
      <c r="D2994" s="77">
        <v>611.27</v>
      </c>
    </row>
    <row r="2995" spans="1:4">
      <c r="A2995" s="75">
        <v>290178</v>
      </c>
      <c r="B2995" s="76">
        <v>178</v>
      </c>
      <c r="C2995" s="77">
        <v>438.64</v>
      </c>
      <c r="D2995" s="77">
        <v>614.09</v>
      </c>
    </row>
    <row r="2996" spans="1:4">
      <c r="A2996" s="75">
        <v>290179</v>
      </c>
      <c r="B2996" s="76">
        <v>179</v>
      </c>
      <c r="C2996" s="77">
        <v>441.18</v>
      </c>
      <c r="D2996" s="77">
        <v>617.66</v>
      </c>
    </row>
    <row r="2997" spans="1:4">
      <c r="A2997" s="75">
        <v>290180</v>
      </c>
      <c r="B2997" s="76">
        <v>180</v>
      </c>
      <c r="C2997" s="77">
        <v>443.73</v>
      </c>
      <c r="D2997" s="77">
        <v>621.23</v>
      </c>
    </row>
    <row r="2998" spans="1:4">
      <c r="A2998" s="75">
        <v>290181</v>
      </c>
      <c r="B2998" s="76">
        <v>181</v>
      </c>
      <c r="C2998" s="77">
        <v>446.29</v>
      </c>
      <c r="D2998" s="77">
        <v>624.80999999999995</v>
      </c>
    </row>
    <row r="2999" spans="1:4">
      <c r="A2999" s="75">
        <v>290182</v>
      </c>
      <c r="B2999" s="76">
        <v>182</v>
      </c>
      <c r="C2999" s="77">
        <v>448.86</v>
      </c>
      <c r="D2999" s="77">
        <v>628.4</v>
      </c>
    </row>
    <row r="3000" spans="1:4">
      <c r="A3000" s="75">
        <v>290183</v>
      </c>
      <c r="B3000" s="76">
        <v>183</v>
      </c>
      <c r="C3000" s="77">
        <v>451.43</v>
      </c>
      <c r="D3000" s="77">
        <v>623</v>
      </c>
    </row>
    <row r="3001" spans="1:4">
      <c r="A3001" s="75">
        <v>290184</v>
      </c>
      <c r="B3001" s="76">
        <v>184</v>
      </c>
      <c r="C3001" s="77">
        <v>453.45</v>
      </c>
      <c r="D3001" s="77">
        <v>634.83000000000004</v>
      </c>
    </row>
    <row r="3002" spans="1:4">
      <c r="A3002" s="75">
        <v>290185</v>
      </c>
      <c r="B3002" s="76">
        <v>185</v>
      </c>
      <c r="C3002" s="77">
        <v>456.03</v>
      </c>
      <c r="D3002" s="77">
        <v>638.44000000000005</v>
      </c>
    </row>
    <row r="3003" spans="1:4">
      <c r="A3003" s="75">
        <v>290186</v>
      </c>
      <c r="B3003" s="76">
        <v>186</v>
      </c>
      <c r="C3003" s="77">
        <v>458.62</v>
      </c>
      <c r="D3003" s="77">
        <v>642.05999999999995</v>
      </c>
    </row>
    <row r="3004" spans="1:4">
      <c r="A3004" s="75">
        <v>290187</v>
      </c>
      <c r="B3004" s="76">
        <v>187</v>
      </c>
      <c r="C3004" s="77">
        <v>461.21</v>
      </c>
      <c r="D3004" s="77">
        <v>645.70000000000005</v>
      </c>
    </row>
    <row r="3005" spans="1:4">
      <c r="A3005" s="75">
        <v>290188</v>
      </c>
      <c r="B3005" s="76">
        <v>188</v>
      </c>
      <c r="C3005" s="77">
        <v>463.23</v>
      </c>
      <c r="D3005" s="77">
        <v>648.52</v>
      </c>
    </row>
    <row r="3006" spans="1:4">
      <c r="A3006" s="75">
        <v>290189</v>
      </c>
      <c r="B3006" s="76">
        <v>189</v>
      </c>
      <c r="C3006" s="77">
        <v>465.84</v>
      </c>
      <c r="D3006" s="77">
        <v>652.16999999999996</v>
      </c>
    </row>
    <row r="3007" spans="1:4">
      <c r="A3007" s="75">
        <v>290190</v>
      </c>
      <c r="B3007" s="76">
        <v>190</v>
      </c>
      <c r="C3007" s="77">
        <v>468.45</v>
      </c>
      <c r="D3007" s="77">
        <v>655.83</v>
      </c>
    </row>
    <row r="3008" spans="1:4">
      <c r="A3008" s="75">
        <v>290191</v>
      </c>
      <c r="B3008" s="76">
        <v>191</v>
      </c>
      <c r="C3008" s="77">
        <v>471.07</v>
      </c>
      <c r="D3008" s="77">
        <v>659.5</v>
      </c>
    </row>
    <row r="3009" spans="1:4">
      <c r="A3009" s="75">
        <v>290192</v>
      </c>
      <c r="B3009" s="76">
        <v>192</v>
      </c>
      <c r="C3009" s="77">
        <v>473.09</v>
      </c>
      <c r="D3009" s="77">
        <v>662.32</v>
      </c>
    </row>
    <row r="3010" spans="1:4">
      <c r="A3010" s="75">
        <v>290193</v>
      </c>
      <c r="B3010" s="76">
        <v>193</v>
      </c>
      <c r="C3010" s="77">
        <v>475.72</v>
      </c>
      <c r="D3010" s="77">
        <v>666</v>
      </c>
    </row>
    <row r="3011" spans="1:4">
      <c r="A3011" s="75">
        <v>290194</v>
      </c>
      <c r="B3011" s="76">
        <v>194</v>
      </c>
      <c r="C3011" s="77">
        <v>478.36</v>
      </c>
      <c r="D3011" s="77">
        <v>669.7</v>
      </c>
    </row>
    <row r="3012" spans="1:4">
      <c r="A3012" s="75">
        <v>290195</v>
      </c>
      <c r="B3012" s="76">
        <v>195</v>
      </c>
      <c r="C3012" s="77">
        <v>481</v>
      </c>
      <c r="D3012" s="77">
        <v>673.41</v>
      </c>
    </row>
    <row r="3013" spans="1:4">
      <c r="A3013" s="75">
        <v>290196</v>
      </c>
      <c r="B3013" s="76">
        <v>196</v>
      </c>
      <c r="C3013" s="77">
        <v>483.02</v>
      </c>
      <c r="D3013" s="77">
        <v>676.23</v>
      </c>
    </row>
    <row r="3014" spans="1:4">
      <c r="A3014" s="75">
        <v>290197</v>
      </c>
      <c r="B3014" s="76">
        <v>197</v>
      </c>
      <c r="C3014" s="77">
        <v>485.68</v>
      </c>
      <c r="D3014" s="77">
        <v>679.95</v>
      </c>
    </row>
    <row r="3015" spans="1:4">
      <c r="A3015" s="75">
        <v>290198</v>
      </c>
      <c r="B3015" s="76">
        <v>198</v>
      </c>
      <c r="C3015" s="77">
        <v>488.34</v>
      </c>
      <c r="D3015" s="77">
        <v>683.68</v>
      </c>
    </row>
    <row r="3016" spans="1:4">
      <c r="A3016" s="75">
        <v>290199</v>
      </c>
      <c r="B3016" s="76">
        <v>199</v>
      </c>
      <c r="C3016" s="77">
        <v>490.36</v>
      </c>
      <c r="D3016" s="77">
        <v>686.51</v>
      </c>
    </row>
    <row r="3017" spans="1:4">
      <c r="A3017" s="75">
        <v>290200</v>
      </c>
      <c r="B3017" s="76">
        <v>200</v>
      </c>
      <c r="C3017" s="77">
        <v>493.04</v>
      </c>
      <c r="D3017" s="77">
        <v>690.25</v>
      </c>
    </row>
    <row r="3018" spans="1:4">
      <c r="A3018" s="75">
        <v>290201</v>
      </c>
      <c r="B3018" s="79" t="s">
        <v>112</v>
      </c>
      <c r="C3018" s="80">
        <v>2.46</v>
      </c>
      <c r="D3018" s="80">
        <v>3.45</v>
      </c>
    </row>
    <row r="3019" spans="1:4">
      <c r="A3019" s="75">
        <v>300001</v>
      </c>
      <c r="B3019" s="76">
        <v>1</v>
      </c>
      <c r="C3019" s="77">
        <v>8.14</v>
      </c>
      <c r="D3019" s="77">
        <v>11.4</v>
      </c>
    </row>
    <row r="3020" spans="1:4">
      <c r="A3020" s="75">
        <v>300002</v>
      </c>
      <c r="B3020" s="76">
        <v>2</v>
      </c>
      <c r="C3020" s="77">
        <v>9.9700000000000006</v>
      </c>
      <c r="D3020" s="77">
        <v>13.96</v>
      </c>
    </row>
    <row r="3021" spans="1:4">
      <c r="A3021" s="75">
        <v>300003</v>
      </c>
      <c r="B3021" s="76">
        <v>3</v>
      </c>
      <c r="C3021" s="77">
        <v>11.81</v>
      </c>
      <c r="D3021" s="77">
        <v>16.53</v>
      </c>
    </row>
    <row r="3022" spans="1:4">
      <c r="A3022" s="75">
        <v>300004</v>
      </c>
      <c r="B3022" s="76">
        <v>4</v>
      </c>
      <c r="C3022" s="77">
        <v>13.64</v>
      </c>
      <c r="D3022" s="77">
        <v>19.100000000000001</v>
      </c>
    </row>
    <row r="3023" spans="1:4">
      <c r="A3023" s="75">
        <v>300005</v>
      </c>
      <c r="B3023" s="76">
        <v>5</v>
      </c>
      <c r="C3023" s="77">
        <v>15.47</v>
      </c>
      <c r="D3023" s="77">
        <v>21.66</v>
      </c>
    </row>
    <row r="3024" spans="1:4">
      <c r="A3024" s="75">
        <v>300006</v>
      </c>
      <c r="B3024" s="76">
        <v>6</v>
      </c>
      <c r="C3024" s="77">
        <v>17.309999999999999</v>
      </c>
      <c r="D3024" s="77">
        <v>24.23</v>
      </c>
    </row>
    <row r="3025" spans="1:4">
      <c r="A3025" s="75">
        <v>300007</v>
      </c>
      <c r="B3025" s="76">
        <v>7</v>
      </c>
      <c r="C3025" s="77">
        <v>19.14</v>
      </c>
      <c r="D3025" s="77">
        <v>26.79</v>
      </c>
    </row>
    <row r="3026" spans="1:4">
      <c r="A3026" s="75">
        <v>300008</v>
      </c>
      <c r="B3026" s="76">
        <v>8</v>
      </c>
      <c r="C3026" s="77">
        <v>21.21</v>
      </c>
      <c r="D3026" s="77">
        <v>29.69</v>
      </c>
    </row>
    <row r="3027" spans="1:4">
      <c r="A3027" s="75">
        <v>300009</v>
      </c>
      <c r="B3027" s="76">
        <v>9</v>
      </c>
      <c r="C3027" s="77">
        <v>23.7</v>
      </c>
      <c r="D3027" s="77">
        <v>33.19</v>
      </c>
    </row>
    <row r="3028" spans="1:4">
      <c r="A3028" s="75">
        <v>300010</v>
      </c>
      <c r="B3028" s="76">
        <v>10</v>
      </c>
      <c r="C3028" s="77">
        <v>26.2</v>
      </c>
      <c r="D3028" s="77">
        <v>36.68</v>
      </c>
    </row>
    <row r="3029" spans="1:4">
      <c r="A3029" s="75">
        <v>300011</v>
      </c>
      <c r="B3029" s="76">
        <v>11</v>
      </c>
      <c r="C3029" s="77">
        <v>28.69</v>
      </c>
      <c r="D3029" s="77">
        <v>40.17</v>
      </c>
    </row>
    <row r="3030" spans="1:4">
      <c r="A3030" s="75">
        <v>300012</v>
      </c>
      <c r="B3030" s="76">
        <v>12</v>
      </c>
      <c r="C3030" s="77">
        <v>31.18</v>
      </c>
      <c r="D3030" s="77">
        <v>43.66</v>
      </c>
    </row>
    <row r="3031" spans="1:4">
      <c r="A3031" s="75">
        <v>300013</v>
      </c>
      <c r="B3031" s="76">
        <v>13</v>
      </c>
      <c r="C3031" s="77">
        <v>33.68</v>
      </c>
      <c r="D3031" s="77">
        <v>47.15</v>
      </c>
    </row>
    <row r="3032" spans="1:4">
      <c r="A3032" s="75">
        <v>300014</v>
      </c>
      <c r="B3032" s="76">
        <v>14</v>
      </c>
      <c r="C3032" s="77">
        <v>36.17</v>
      </c>
      <c r="D3032" s="77">
        <v>50.64</v>
      </c>
    </row>
    <row r="3033" spans="1:4">
      <c r="A3033" s="75">
        <v>300015</v>
      </c>
      <c r="B3033" s="76">
        <v>15</v>
      </c>
      <c r="C3033" s="77">
        <v>38.659999999999997</v>
      </c>
      <c r="D3033" s="77">
        <v>54.13</v>
      </c>
    </row>
    <row r="3034" spans="1:4">
      <c r="A3034" s="75">
        <v>300016</v>
      </c>
      <c r="B3034" s="76">
        <v>16</v>
      </c>
      <c r="C3034" s="77">
        <v>41.16</v>
      </c>
      <c r="D3034" s="77">
        <v>57.62</v>
      </c>
    </row>
    <row r="3035" spans="1:4">
      <c r="A3035" s="75">
        <v>300017</v>
      </c>
      <c r="B3035" s="76">
        <v>17</v>
      </c>
      <c r="C3035" s="77">
        <v>43.65</v>
      </c>
      <c r="D3035" s="77">
        <v>61.11</v>
      </c>
    </row>
    <row r="3036" spans="1:4">
      <c r="A3036" s="75">
        <v>300018</v>
      </c>
      <c r="B3036" s="76">
        <v>18</v>
      </c>
      <c r="C3036" s="77">
        <v>46.14</v>
      </c>
      <c r="D3036" s="77">
        <v>64.599999999999994</v>
      </c>
    </row>
    <row r="3037" spans="1:4">
      <c r="A3037" s="75">
        <v>300019</v>
      </c>
      <c r="B3037" s="76">
        <v>19</v>
      </c>
      <c r="C3037" s="77">
        <v>48.64</v>
      </c>
      <c r="D3037" s="77">
        <v>68.099999999999994</v>
      </c>
    </row>
    <row r="3038" spans="1:4">
      <c r="A3038" s="75">
        <v>300020</v>
      </c>
      <c r="B3038" s="76">
        <v>20</v>
      </c>
      <c r="C3038" s="77">
        <v>51.14</v>
      </c>
      <c r="D3038" s="77">
        <v>71.59</v>
      </c>
    </row>
    <row r="3039" spans="1:4">
      <c r="A3039" s="75">
        <v>300021</v>
      </c>
      <c r="B3039" s="76">
        <v>21</v>
      </c>
      <c r="C3039" s="77">
        <v>53.63</v>
      </c>
      <c r="D3039" s="77">
        <v>75.08</v>
      </c>
    </row>
    <row r="3040" spans="1:4">
      <c r="A3040" s="75">
        <v>300022</v>
      </c>
      <c r="B3040" s="76">
        <v>22</v>
      </c>
      <c r="C3040" s="77">
        <v>56.13</v>
      </c>
      <c r="D3040" s="77">
        <v>78.58</v>
      </c>
    </row>
    <row r="3041" spans="1:4">
      <c r="A3041" s="75">
        <v>300023</v>
      </c>
      <c r="B3041" s="76">
        <v>23</v>
      </c>
      <c r="C3041" s="77">
        <v>58.61</v>
      </c>
      <c r="D3041" s="77">
        <v>82.06</v>
      </c>
    </row>
    <row r="3042" spans="1:4">
      <c r="A3042" s="75">
        <v>300024</v>
      </c>
      <c r="B3042" s="76">
        <v>24</v>
      </c>
      <c r="C3042" s="77">
        <v>61.11</v>
      </c>
      <c r="D3042" s="77">
        <v>85.56</v>
      </c>
    </row>
    <row r="3043" spans="1:4">
      <c r="A3043" s="75">
        <v>300025</v>
      </c>
      <c r="B3043" s="76">
        <v>25</v>
      </c>
      <c r="C3043" s="77">
        <v>63.61</v>
      </c>
      <c r="D3043" s="77">
        <v>89.05</v>
      </c>
    </row>
    <row r="3044" spans="1:4">
      <c r="A3044" s="75">
        <v>300026</v>
      </c>
      <c r="B3044" s="76">
        <v>26</v>
      </c>
      <c r="C3044" s="77">
        <v>66.099999999999994</v>
      </c>
      <c r="D3044" s="77">
        <v>92.54</v>
      </c>
    </row>
    <row r="3045" spans="1:4">
      <c r="A3045" s="75">
        <v>300027</v>
      </c>
      <c r="B3045" s="76">
        <v>27</v>
      </c>
      <c r="C3045" s="77">
        <v>68.599999999999994</v>
      </c>
      <c r="D3045" s="77">
        <v>96.03</v>
      </c>
    </row>
    <row r="3046" spans="1:4">
      <c r="A3046" s="75">
        <v>300028</v>
      </c>
      <c r="B3046" s="76">
        <v>28</v>
      </c>
      <c r="C3046" s="77">
        <v>71.09</v>
      </c>
      <c r="D3046" s="77">
        <v>99.53</v>
      </c>
    </row>
    <row r="3047" spans="1:4">
      <c r="A3047" s="75">
        <v>300029</v>
      </c>
      <c r="B3047" s="76">
        <v>29</v>
      </c>
      <c r="C3047" s="77">
        <v>73.569999999999993</v>
      </c>
      <c r="D3047" s="77">
        <v>103</v>
      </c>
    </row>
    <row r="3048" spans="1:4">
      <c r="A3048" s="75">
        <v>300030</v>
      </c>
      <c r="B3048" s="76">
        <v>30</v>
      </c>
      <c r="C3048" s="77">
        <v>76.08</v>
      </c>
      <c r="D3048" s="77">
        <v>106.51</v>
      </c>
    </row>
    <row r="3049" spans="1:4">
      <c r="A3049" s="75">
        <v>300031</v>
      </c>
      <c r="B3049" s="76">
        <v>31</v>
      </c>
      <c r="C3049" s="77">
        <v>78.56</v>
      </c>
      <c r="D3049" s="77">
        <v>109.98</v>
      </c>
    </row>
    <row r="3050" spans="1:4">
      <c r="A3050" s="75">
        <v>300032</v>
      </c>
      <c r="B3050" s="76">
        <v>32</v>
      </c>
      <c r="C3050" s="77">
        <v>81.069999999999993</v>
      </c>
      <c r="D3050" s="77">
        <v>113.49</v>
      </c>
    </row>
    <row r="3051" spans="1:4">
      <c r="A3051" s="75">
        <v>300033</v>
      </c>
      <c r="B3051" s="76">
        <v>33</v>
      </c>
      <c r="C3051" s="77">
        <v>83.56</v>
      </c>
      <c r="D3051" s="77">
        <v>116.98</v>
      </c>
    </row>
    <row r="3052" spans="1:4">
      <c r="A3052" s="75">
        <v>300034</v>
      </c>
      <c r="B3052" s="76">
        <v>34</v>
      </c>
      <c r="C3052" s="77">
        <v>86.06</v>
      </c>
      <c r="D3052" s="77">
        <v>120.48</v>
      </c>
    </row>
    <row r="3053" spans="1:4">
      <c r="A3053" s="75">
        <v>300035</v>
      </c>
      <c r="B3053" s="76">
        <v>35</v>
      </c>
      <c r="C3053" s="77">
        <v>88.54</v>
      </c>
      <c r="D3053" s="77">
        <v>123.95</v>
      </c>
    </row>
    <row r="3054" spans="1:4">
      <c r="A3054" s="75">
        <v>300036</v>
      </c>
      <c r="B3054" s="76">
        <v>36</v>
      </c>
      <c r="C3054" s="77">
        <v>91.04</v>
      </c>
      <c r="D3054" s="77">
        <v>127.45</v>
      </c>
    </row>
    <row r="3055" spans="1:4">
      <c r="A3055" s="75">
        <v>300037</v>
      </c>
      <c r="B3055" s="76">
        <v>37</v>
      </c>
      <c r="C3055" s="77">
        <v>93.54</v>
      </c>
      <c r="D3055" s="77">
        <v>130.96</v>
      </c>
    </row>
    <row r="3056" spans="1:4">
      <c r="A3056" s="75">
        <v>300038</v>
      </c>
      <c r="B3056" s="76">
        <v>38</v>
      </c>
      <c r="C3056" s="77">
        <v>96.04</v>
      </c>
      <c r="D3056" s="77">
        <v>134.44999999999999</v>
      </c>
    </row>
    <row r="3057" spans="1:4">
      <c r="A3057" s="75">
        <v>300039</v>
      </c>
      <c r="B3057" s="76">
        <v>39</v>
      </c>
      <c r="C3057" s="77">
        <v>98.53</v>
      </c>
      <c r="D3057" s="77">
        <v>137.94</v>
      </c>
    </row>
    <row r="3058" spans="1:4">
      <c r="A3058" s="75">
        <v>300040</v>
      </c>
      <c r="B3058" s="76">
        <v>40</v>
      </c>
      <c r="C3058" s="77">
        <v>101.01</v>
      </c>
      <c r="D3058" s="77">
        <v>141.41999999999999</v>
      </c>
    </row>
    <row r="3059" spans="1:4">
      <c r="A3059" s="75">
        <v>300041</v>
      </c>
      <c r="B3059" s="76">
        <v>41</v>
      </c>
      <c r="C3059" s="77">
        <v>103.52</v>
      </c>
      <c r="D3059" s="77">
        <v>144.93</v>
      </c>
    </row>
    <row r="3060" spans="1:4">
      <c r="A3060" s="75">
        <v>300042</v>
      </c>
      <c r="B3060" s="76">
        <v>42</v>
      </c>
      <c r="C3060" s="77">
        <v>106.02</v>
      </c>
      <c r="D3060" s="77">
        <v>148.41999999999999</v>
      </c>
    </row>
    <row r="3061" spans="1:4">
      <c r="A3061" s="75">
        <v>300043</v>
      </c>
      <c r="B3061" s="76">
        <v>43</v>
      </c>
      <c r="C3061" s="77">
        <v>108.5</v>
      </c>
      <c r="D3061" s="77">
        <v>151.9</v>
      </c>
    </row>
    <row r="3062" spans="1:4">
      <c r="A3062" s="75">
        <v>300044</v>
      </c>
      <c r="B3062" s="76">
        <v>44</v>
      </c>
      <c r="C3062" s="77">
        <v>111</v>
      </c>
      <c r="D3062" s="77">
        <v>155.4</v>
      </c>
    </row>
    <row r="3063" spans="1:4">
      <c r="A3063" s="75">
        <v>300045</v>
      </c>
      <c r="B3063" s="76">
        <v>45</v>
      </c>
      <c r="C3063" s="77">
        <v>113.49</v>
      </c>
      <c r="D3063" s="77">
        <v>158.88</v>
      </c>
    </row>
    <row r="3064" spans="1:4">
      <c r="A3064" s="75">
        <v>300046</v>
      </c>
      <c r="B3064" s="76">
        <v>46</v>
      </c>
      <c r="C3064" s="77">
        <v>115.99</v>
      </c>
      <c r="D3064" s="77">
        <v>162.38</v>
      </c>
    </row>
    <row r="3065" spans="1:4">
      <c r="A3065" s="75">
        <v>300047</v>
      </c>
      <c r="B3065" s="76">
        <v>47</v>
      </c>
      <c r="C3065" s="77">
        <v>118.47</v>
      </c>
      <c r="D3065" s="77">
        <v>165.86</v>
      </c>
    </row>
    <row r="3066" spans="1:4">
      <c r="A3066" s="75">
        <v>300048</v>
      </c>
      <c r="B3066" s="76">
        <v>48</v>
      </c>
      <c r="C3066" s="77">
        <v>120.97</v>
      </c>
      <c r="D3066" s="77">
        <v>169.36</v>
      </c>
    </row>
    <row r="3067" spans="1:4">
      <c r="A3067" s="75">
        <v>300049</v>
      </c>
      <c r="B3067" s="76">
        <v>49</v>
      </c>
      <c r="C3067" s="77">
        <v>123.45</v>
      </c>
      <c r="D3067" s="77">
        <v>172.83</v>
      </c>
    </row>
    <row r="3068" spans="1:4">
      <c r="A3068" s="75">
        <v>300050</v>
      </c>
      <c r="B3068" s="76">
        <v>50</v>
      </c>
      <c r="C3068" s="77">
        <v>125.94</v>
      </c>
      <c r="D3068" s="77">
        <v>176.32</v>
      </c>
    </row>
    <row r="3069" spans="1:4">
      <c r="A3069" s="75">
        <v>300051</v>
      </c>
      <c r="B3069" s="76">
        <v>51</v>
      </c>
      <c r="C3069" s="77">
        <v>128.44999999999999</v>
      </c>
      <c r="D3069" s="77">
        <v>179.83</v>
      </c>
    </row>
    <row r="3070" spans="1:4">
      <c r="A3070" s="75">
        <v>300052</v>
      </c>
      <c r="B3070" s="76">
        <v>52</v>
      </c>
      <c r="C3070" s="77">
        <v>130.93</v>
      </c>
      <c r="D3070" s="77">
        <v>183.3</v>
      </c>
    </row>
    <row r="3071" spans="1:4">
      <c r="A3071" s="75">
        <v>300053</v>
      </c>
      <c r="B3071" s="76">
        <v>53</v>
      </c>
      <c r="C3071" s="77">
        <v>133.43</v>
      </c>
      <c r="D3071" s="77">
        <v>186.8</v>
      </c>
    </row>
    <row r="3072" spans="1:4">
      <c r="A3072" s="75">
        <v>300054</v>
      </c>
      <c r="B3072" s="76">
        <v>54</v>
      </c>
      <c r="C3072" s="77">
        <v>135.94</v>
      </c>
      <c r="D3072" s="77">
        <v>190.31</v>
      </c>
    </row>
    <row r="3073" spans="1:4">
      <c r="A3073" s="75">
        <v>300055</v>
      </c>
      <c r="B3073" s="76">
        <v>55</v>
      </c>
      <c r="C3073" s="77">
        <v>138.41</v>
      </c>
      <c r="D3073" s="77">
        <v>193.78</v>
      </c>
    </row>
    <row r="3074" spans="1:4">
      <c r="A3074" s="75">
        <v>300056</v>
      </c>
      <c r="B3074" s="76">
        <v>56</v>
      </c>
      <c r="C3074" s="77">
        <v>140.9</v>
      </c>
      <c r="D3074" s="77">
        <v>197.26</v>
      </c>
    </row>
    <row r="3075" spans="1:4">
      <c r="A3075" s="75">
        <v>300057</v>
      </c>
      <c r="B3075" s="76">
        <v>57</v>
      </c>
      <c r="C3075" s="77">
        <v>143.41</v>
      </c>
      <c r="D3075" s="77">
        <v>200.77</v>
      </c>
    </row>
    <row r="3076" spans="1:4">
      <c r="A3076" s="75">
        <v>300058</v>
      </c>
      <c r="B3076" s="76">
        <v>58</v>
      </c>
      <c r="C3076" s="77">
        <v>145.93</v>
      </c>
      <c r="D3076" s="77">
        <v>204.3</v>
      </c>
    </row>
    <row r="3077" spans="1:4">
      <c r="A3077" s="75">
        <v>300059</v>
      </c>
      <c r="B3077" s="76">
        <v>59</v>
      </c>
      <c r="C3077" s="77">
        <v>148.41</v>
      </c>
      <c r="D3077" s="77">
        <v>207.77</v>
      </c>
    </row>
    <row r="3078" spans="1:4">
      <c r="A3078" s="75">
        <v>300060</v>
      </c>
      <c r="B3078" s="76">
        <v>60</v>
      </c>
      <c r="C3078" s="77">
        <v>150.9</v>
      </c>
      <c r="D3078" s="77">
        <v>211.25</v>
      </c>
    </row>
    <row r="3079" spans="1:4">
      <c r="A3079" s="75">
        <v>300061</v>
      </c>
      <c r="B3079" s="76">
        <v>61</v>
      </c>
      <c r="C3079" s="77">
        <v>153.4</v>
      </c>
      <c r="D3079" s="77">
        <v>214.76</v>
      </c>
    </row>
    <row r="3080" spans="1:4">
      <c r="A3080" s="75">
        <v>300062</v>
      </c>
      <c r="B3080" s="76">
        <v>62</v>
      </c>
      <c r="C3080" s="77">
        <v>155.91999999999999</v>
      </c>
      <c r="D3080" s="77">
        <v>218.29</v>
      </c>
    </row>
    <row r="3081" spans="1:4">
      <c r="A3081" s="75">
        <v>300063</v>
      </c>
      <c r="B3081" s="76">
        <v>63</v>
      </c>
      <c r="C3081" s="77">
        <v>158.38</v>
      </c>
      <c r="D3081" s="77">
        <v>221.74</v>
      </c>
    </row>
    <row r="3082" spans="1:4">
      <c r="A3082" s="75">
        <v>300064</v>
      </c>
      <c r="B3082" s="76">
        <v>64</v>
      </c>
      <c r="C3082" s="77">
        <v>160.86000000000001</v>
      </c>
      <c r="D3082" s="77">
        <v>225.21</v>
      </c>
    </row>
    <row r="3083" spans="1:4">
      <c r="A3083" s="75">
        <v>300065</v>
      </c>
      <c r="B3083" s="76">
        <v>65</v>
      </c>
      <c r="C3083" s="77">
        <v>163.35</v>
      </c>
      <c r="D3083" s="77">
        <v>228.69</v>
      </c>
    </row>
    <row r="3084" spans="1:4">
      <c r="A3084" s="75">
        <v>300066</v>
      </c>
      <c r="B3084" s="76">
        <v>66</v>
      </c>
      <c r="C3084" s="77">
        <v>165.85</v>
      </c>
      <c r="D3084" s="77">
        <v>232.19</v>
      </c>
    </row>
    <row r="3085" spans="1:4">
      <c r="A3085" s="75">
        <v>300067</v>
      </c>
      <c r="B3085" s="76">
        <v>67</v>
      </c>
      <c r="C3085" s="77">
        <v>168.37</v>
      </c>
      <c r="D3085" s="77">
        <v>235.72</v>
      </c>
    </row>
    <row r="3086" spans="1:4">
      <c r="A3086" s="75">
        <v>300068</v>
      </c>
      <c r="B3086" s="76">
        <v>68</v>
      </c>
      <c r="C3086" s="77">
        <v>170.82</v>
      </c>
      <c r="D3086" s="77">
        <v>239.15</v>
      </c>
    </row>
    <row r="3087" spans="1:4">
      <c r="A3087" s="75">
        <v>300069</v>
      </c>
      <c r="B3087" s="76">
        <v>69</v>
      </c>
      <c r="C3087" s="77">
        <v>173.36</v>
      </c>
      <c r="D3087" s="77">
        <v>242.71</v>
      </c>
    </row>
    <row r="3088" spans="1:4">
      <c r="A3088" s="75">
        <v>300070</v>
      </c>
      <c r="B3088" s="76">
        <v>70</v>
      </c>
      <c r="C3088" s="77">
        <v>175.84</v>
      </c>
      <c r="D3088" s="77">
        <v>246.17</v>
      </c>
    </row>
    <row r="3089" spans="1:4">
      <c r="A3089" s="75">
        <v>300071</v>
      </c>
      <c r="B3089" s="76">
        <v>71</v>
      </c>
      <c r="C3089" s="77">
        <v>178.32</v>
      </c>
      <c r="D3089" s="77">
        <v>249.65</v>
      </c>
    </row>
    <row r="3090" spans="1:4">
      <c r="A3090" s="75">
        <v>300072</v>
      </c>
      <c r="B3090" s="76">
        <v>72</v>
      </c>
      <c r="C3090" s="77">
        <v>180.82</v>
      </c>
      <c r="D3090" s="77">
        <v>253.15</v>
      </c>
    </row>
    <row r="3091" spans="1:4">
      <c r="A3091" s="75">
        <v>300073</v>
      </c>
      <c r="B3091" s="76">
        <v>73</v>
      </c>
      <c r="C3091" s="77">
        <v>183.33</v>
      </c>
      <c r="D3091" s="77">
        <v>256.66000000000003</v>
      </c>
    </row>
    <row r="3092" spans="1:4">
      <c r="A3092" s="75">
        <v>300074</v>
      </c>
      <c r="B3092" s="76">
        <v>74</v>
      </c>
      <c r="C3092" s="77">
        <v>185.85</v>
      </c>
      <c r="D3092" s="77">
        <v>260.19</v>
      </c>
    </row>
    <row r="3093" spans="1:4">
      <c r="A3093" s="75">
        <v>300075</v>
      </c>
      <c r="B3093" s="76">
        <v>75</v>
      </c>
      <c r="C3093" s="77">
        <v>188.29</v>
      </c>
      <c r="D3093" s="77">
        <v>263.60000000000002</v>
      </c>
    </row>
    <row r="3094" spans="1:4">
      <c r="A3094" s="75">
        <v>300076</v>
      </c>
      <c r="B3094" s="76">
        <v>76</v>
      </c>
      <c r="C3094" s="77">
        <v>190.83</v>
      </c>
      <c r="D3094" s="77">
        <v>267.16000000000003</v>
      </c>
    </row>
    <row r="3095" spans="1:4">
      <c r="A3095" s="75">
        <v>300077</v>
      </c>
      <c r="B3095" s="76">
        <v>77</v>
      </c>
      <c r="C3095" s="77">
        <v>193.29</v>
      </c>
      <c r="D3095" s="77">
        <v>270.61</v>
      </c>
    </row>
    <row r="3096" spans="1:4">
      <c r="A3096" s="75">
        <v>300078</v>
      </c>
      <c r="B3096" s="76">
        <v>78</v>
      </c>
      <c r="C3096" s="77">
        <v>195.76</v>
      </c>
      <c r="D3096" s="77">
        <v>274.06</v>
      </c>
    </row>
    <row r="3097" spans="1:4">
      <c r="A3097" s="75">
        <v>300079</v>
      </c>
      <c r="B3097" s="76">
        <v>79</v>
      </c>
      <c r="C3097" s="77">
        <v>198.34</v>
      </c>
      <c r="D3097" s="77">
        <v>277.68</v>
      </c>
    </row>
    <row r="3098" spans="1:4">
      <c r="A3098" s="75">
        <v>300080</v>
      </c>
      <c r="B3098" s="76">
        <v>80</v>
      </c>
      <c r="C3098" s="77">
        <v>200.83</v>
      </c>
      <c r="D3098" s="77">
        <v>281.16000000000003</v>
      </c>
    </row>
    <row r="3099" spans="1:4">
      <c r="A3099" s="75">
        <v>300081</v>
      </c>
      <c r="B3099" s="76">
        <v>81</v>
      </c>
      <c r="C3099" s="77">
        <v>203.33</v>
      </c>
      <c r="D3099" s="77">
        <v>284.66000000000003</v>
      </c>
    </row>
    <row r="3100" spans="1:4">
      <c r="A3100" s="75">
        <v>300082</v>
      </c>
      <c r="B3100" s="76">
        <v>82</v>
      </c>
      <c r="C3100" s="77">
        <v>205.73</v>
      </c>
      <c r="D3100" s="77">
        <v>288.02</v>
      </c>
    </row>
    <row r="3101" spans="1:4">
      <c r="A3101" s="75">
        <v>300083</v>
      </c>
      <c r="B3101" s="76">
        <v>83</v>
      </c>
      <c r="C3101" s="77">
        <v>208.25</v>
      </c>
      <c r="D3101" s="77">
        <v>291.55</v>
      </c>
    </row>
    <row r="3102" spans="1:4">
      <c r="A3102" s="75">
        <v>300084</v>
      </c>
      <c r="B3102" s="76">
        <v>84</v>
      </c>
      <c r="C3102" s="77">
        <v>210.78</v>
      </c>
      <c r="D3102" s="77">
        <v>295.08999999999997</v>
      </c>
    </row>
    <row r="3103" spans="1:4">
      <c r="A3103" s="75">
        <v>300085</v>
      </c>
      <c r="B3103" s="76">
        <v>85</v>
      </c>
      <c r="C3103" s="77">
        <v>213.32</v>
      </c>
      <c r="D3103" s="77">
        <v>298.64999999999998</v>
      </c>
    </row>
    <row r="3104" spans="1:4">
      <c r="A3104" s="75">
        <v>300086</v>
      </c>
      <c r="B3104" s="76">
        <v>86</v>
      </c>
      <c r="C3104" s="77">
        <v>215.75</v>
      </c>
      <c r="D3104" s="77">
        <v>302.06</v>
      </c>
    </row>
    <row r="3105" spans="1:4">
      <c r="A3105" s="75">
        <v>300087</v>
      </c>
      <c r="B3105" s="76">
        <v>87</v>
      </c>
      <c r="C3105" s="77">
        <v>218.19</v>
      </c>
      <c r="D3105" s="77">
        <v>305.47000000000003</v>
      </c>
    </row>
    <row r="3106" spans="1:4">
      <c r="A3106" s="75">
        <v>300088</v>
      </c>
      <c r="B3106" s="76">
        <v>88</v>
      </c>
      <c r="C3106" s="77">
        <v>220.77</v>
      </c>
      <c r="D3106" s="77">
        <v>309.08</v>
      </c>
    </row>
    <row r="3107" spans="1:4">
      <c r="A3107" s="75">
        <v>300089</v>
      </c>
      <c r="B3107" s="76">
        <v>89</v>
      </c>
      <c r="C3107" s="77">
        <v>223.22</v>
      </c>
      <c r="D3107" s="77">
        <v>312.51</v>
      </c>
    </row>
    <row r="3108" spans="1:4">
      <c r="A3108" s="75">
        <v>300090</v>
      </c>
      <c r="B3108" s="76">
        <v>90</v>
      </c>
      <c r="C3108" s="77">
        <v>225.69</v>
      </c>
      <c r="D3108" s="77">
        <v>315.95999999999998</v>
      </c>
    </row>
    <row r="3109" spans="1:4">
      <c r="A3109" s="75">
        <v>300091</v>
      </c>
      <c r="B3109" s="76">
        <v>91</v>
      </c>
      <c r="C3109" s="77">
        <v>228.3</v>
      </c>
      <c r="D3109" s="77">
        <v>319.62</v>
      </c>
    </row>
    <row r="3110" spans="1:4">
      <c r="A3110" s="75">
        <v>300092</v>
      </c>
      <c r="B3110" s="76">
        <v>92</v>
      </c>
      <c r="C3110" s="77">
        <v>230.79</v>
      </c>
      <c r="D3110" s="77">
        <v>323.10000000000002</v>
      </c>
    </row>
    <row r="3111" spans="1:4">
      <c r="A3111" s="75">
        <v>300093</v>
      </c>
      <c r="B3111" s="76">
        <v>93</v>
      </c>
      <c r="C3111" s="77">
        <v>233.28</v>
      </c>
      <c r="D3111" s="77">
        <v>326.58999999999997</v>
      </c>
    </row>
    <row r="3112" spans="1:4">
      <c r="A3112" s="75">
        <v>300094</v>
      </c>
      <c r="B3112" s="76">
        <v>94</v>
      </c>
      <c r="C3112" s="77">
        <v>235.78</v>
      </c>
      <c r="D3112" s="77">
        <v>330.09</v>
      </c>
    </row>
    <row r="3113" spans="1:4">
      <c r="A3113" s="75">
        <v>300095</v>
      </c>
      <c r="B3113" s="76">
        <v>95</v>
      </c>
      <c r="C3113" s="77">
        <v>238.14</v>
      </c>
      <c r="D3113" s="77">
        <v>333.39</v>
      </c>
    </row>
    <row r="3114" spans="1:4">
      <c r="A3114" s="75">
        <v>300096</v>
      </c>
      <c r="B3114" s="76">
        <v>96</v>
      </c>
      <c r="C3114" s="77">
        <v>240.66</v>
      </c>
      <c r="D3114" s="77">
        <v>336.92</v>
      </c>
    </row>
    <row r="3115" spans="1:4">
      <c r="A3115" s="75">
        <v>300097</v>
      </c>
      <c r="B3115" s="76">
        <v>97</v>
      </c>
      <c r="C3115" s="77">
        <v>243.18</v>
      </c>
      <c r="D3115" s="77">
        <v>340.46</v>
      </c>
    </row>
    <row r="3116" spans="1:4">
      <c r="A3116" s="75">
        <v>300098</v>
      </c>
      <c r="B3116" s="76">
        <v>98</v>
      </c>
      <c r="C3116" s="77">
        <v>245.72</v>
      </c>
      <c r="D3116" s="77">
        <v>344.01</v>
      </c>
    </row>
    <row r="3117" spans="1:4">
      <c r="A3117" s="75">
        <v>300099</v>
      </c>
      <c r="B3117" s="76">
        <v>99</v>
      </c>
      <c r="C3117" s="77">
        <v>248.27</v>
      </c>
      <c r="D3117" s="77">
        <v>347.58</v>
      </c>
    </row>
    <row r="3118" spans="1:4">
      <c r="A3118" s="75">
        <v>300100</v>
      </c>
      <c r="B3118" s="76">
        <v>100</v>
      </c>
      <c r="C3118" s="77">
        <v>250.66</v>
      </c>
      <c r="D3118" s="77">
        <v>350.93</v>
      </c>
    </row>
    <row r="3119" spans="1:4">
      <c r="A3119" s="75">
        <v>300101</v>
      </c>
      <c r="B3119" s="76">
        <v>101</v>
      </c>
      <c r="C3119" s="77">
        <v>253.23</v>
      </c>
      <c r="D3119" s="77">
        <v>354.52</v>
      </c>
    </row>
    <row r="3120" spans="1:4">
      <c r="A3120" s="75">
        <v>300102</v>
      </c>
      <c r="B3120" s="76">
        <v>102</v>
      </c>
      <c r="C3120" s="77">
        <v>255.63</v>
      </c>
      <c r="D3120" s="77">
        <v>357.89</v>
      </c>
    </row>
    <row r="3121" spans="1:4">
      <c r="A3121" s="75">
        <v>300103</v>
      </c>
      <c r="B3121" s="76">
        <v>103</v>
      </c>
      <c r="C3121" s="77">
        <v>258.22000000000003</v>
      </c>
      <c r="D3121" s="77">
        <v>361.51</v>
      </c>
    </row>
    <row r="3122" spans="1:4">
      <c r="A3122" s="75">
        <v>300104</v>
      </c>
      <c r="B3122" s="76">
        <v>104</v>
      </c>
      <c r="C3122" s="77">
        <v>260.64</v>
      </c>
      <c r="D3122" s="77">
        <v>364.9</v>
      </c>
    </row>
    <row r="3123" spans="1:4">
      <c r="A3123" s="75">
        <v>300105</v>
      </c>
      <c r="B3123" s="76">
        <v>105</v>
      </c>
      <c r="C3123" s="77">
        <v>263.25</v>
      </c>
      <c r="D3123" s="77">
        <v>368.55</v>
      </c>
    </row>
    <row r="3124" spans="1:4">
      <c r="A3124" s="75">
        <v>300106</v>
      </c>
      <c r="B3124" s="76">
        <v>106</v>
      </c>
      <c r="C3124" s="77">
        <v>265.68</v>
      </c>
      <c r="D3124" s="77">
        <v>371.95</v>
      </c>
    </row>
    <row r="3125" spans="1:4">
      <c r="A3125" s="75">
        <v>300107</v>
      </c>
      <c r="B3125" s="76">
        <v>107</v>
      </c>
      <c r="C3125" s="77">
        <v>268.12</v>
      </c>
      <c r="D3125" s="77">
        <v>375.37</v>
      </c>
    </row>
    <row r="3126" spans="1:4">
      <c r="A3126" s="75">
        <v>300108</v>
      </c>
      <c r="B3126" s="76">
        <v>108</v>
      </c>
      <c r="C3126" s="77">
        <v>270.56</v>
      </c>
      <c r="D3126" s="77">
        <v>378.79</v>
      </c>
    </row>
    <row r="3127" spans="1:4">
      <c r="A3127" s="75">
        <v>300109</v>
      </c>
      <c r="B3127" s="76">
        <v>109</v>
      </c>
      <c r="C3127" s="77">
        <v>273.20999999999998</v>
      </c>
      <c r="D3127" s="77">
        <v>382.5</v>
      </c>
    </row>
    <row r="3128" spans="1:4">
      <c r="A3128" s="75">
        <v>300110</v>
      </c>
      <c r="B3128" s="76">
        <v>110</v>
      </c>
      <c r="C3128" s="77">
        <v>275.67</v>
      </c>
      <c r="D3128" s="77">
        <v>385.94</v>
      </c>
    </row>
    <row r="3129" spans="1:4">
      <c r="A3129" s="75">
        <v>300111</v>
      </c>
      <c r="B3129" s="76">
        <v>111</v>
      </c>
      <c r="C3129" s="77">
        <v>278.14</v>
      </c>
      <c r="D3129" s="77">
        <v>389.4</v>
      </c>
    </row>
    <row r="3130" spans="1:4">
      <c r="A3130" s="75">
        <v>300112</v>
      </c>
      <c r="B3130" s="76">
        <v>112</v>
      </c>
      <c r="C3130" s="77">
        <v>280.61</v>
      </c>
      <c r="D3130" s="77">
        <v>392.86</v>
      </c>
    </row>
    <row r="3131" spans="1:4">
      <c r="A3131" s="75">
        <v>300113</v>
      </c>
      <c r="B3131" s="76">
        <v>113</v>
      </c>
      <c r="C3131" s="77">
        <v>283.08999999999997</v>
      </c>
      <c r="D3131" s="77">
        <v>396.33</v>
      </c>
    </row>
    <row r="3132" spans="1:4">
      <c r="A3132" s="75">
        <v>300114</v>
      </c>
      <c r="B3132" s="76">
        <v>114</v>
      </c>
      <c r="C3132" s="77">
        <v>285.58</v>
      </c>
      <c r="D3132" s="77">
        <v>399.81</v>
      </c>
    </row>
    <row r="3133" spans="1:4">
      <c r="A3133" s="75">
        <v>300115</v>
      </c>
      <c r="B3133" s="76">
        <v>115</v>
      </c>
      <c r="C3133" s="77">
        <v>288.08</v>
      </c>
      <c r="D3133" s="77">
        <v>403.31</v>
      </c>
    </row>
    <row r="3134" spans="1:4">
      <c r="A3134" s="75">
        <v>300116</v>
      </c>
      <c r="B3134" s="76">
        <v>116</v>
      </c>
      <c r="C3134" s="77">
        <v>290.58</v>
      </c>
      <c r="D3134" s="77">
        <v>406.81</v>
      </c>
    </row>
    <row r="3135" spans="1:4">
      <c r="A3135" s="75">
        <v>300117</v>
      </c>
      <c r="B3135" s="76">
        <v>117</v>
      </c>
      <c r="C3135" s="77">
        <v>293.08999999999997</v>
      </c>
      <c r="D3135" s="77">
        <v>410.33</v>
      </c>
    </row>
    <row r="3136" spans="1:4">
      <c r="A3136" s="75">
        <v>300118</v>
      </c>
      <c r="B3136" s="76">
        <v>118</v>
      </c>
      <c r="C3136" s="77">
        <v>295.61</v>
      </c>
      <c r="D3136" s="77">
        <v>413.85</v>
      </c>
    </row>
    <row r="3137" spans="1:4">
      <c r="A3137" s="75">
        <v>300119</v>
      </c>
      <c r="B3137" s="76">
        <v>119</v>
      </c>
      <c r="C3137" s="77">
        <v>298.14</v>
      </c>
      <c r="D3137" s="77">
        <v>417.39</v>
      </c>
    </row>
    <row r="3138" spans="1:4">
      <c r="A3138" s="75">
        <v>300120</v>
      </c>
      <c r="B3138" s="76">
        <v>120</v>
      </c>
      <c r="C3138" s="77">
        <v>300.67</v>
      </c>
      <c r="D3138" s="77">
        <v>420.94</v>
      </c>
    </row>
    <row r="3139" spans="1:4">
      <c r="A3139" s="75">
        <v>300121</v>
      </c>
      <c r="B3139" s="76">
        <v>121</v>
      </c>
      <c r="C3139" s="77">
        <v>302.97000000000003</v>
      </c>
      <c r="D3139" s="77">
        <v>424.16</v>
      </c>
    </row>
    <row r="3140" spans="1:4">
      <c r="A3140" s="75">
        <v>300122</v>
      </c>
      <c r="B3140" s="76">
        <v>122</v>
      </c>
      <c r="C3140" s="77">
        <v>305.52</v>
      </c>
      <c r="D3140" s="77">
        <v>427.73</v>
      </c>
    </row>
    <row r="3141" spans="1:4">
      <c r="A3141" s="75">
        <v>300123</v>
      </c>
      <c r="B3141" s="76">
        <v>123</v>
      </c>
      <c r="C3141" s="77">
        <v>308.08</v>
      </c>
      <c r="D3141" s="77">
        <v>431.31</v>
      </c>
    </row>
    <row r="3142" spans="1:4">
      <c r="A3142" s="75">
        <v>300124</v>
      </c>
      <c r="B3142" s="76">
        <v>124</v>
      </c>
      <c r="C3142" s="77">
        <v>310.64999999999998</v>
      </c>
      <c r="D3142" s="77">
        <v>434.9</v>
      </c>
    </row>
    <row r="3143" spans="1:4">
      <c r="A3143" s="75">
        <v>300125</v>
      </c>
      <c r="B3143" s="76">
        <v>125</v>
      </c>
      <c r="C3143" s="77">
        <v>312.95999999999998</v>
      </c>
      <c r="D3143" s="77">
        <v>438.14</v>
      </c>
    </row>
    <row r="3144" spans="1:4">
      <c r="A3144" s="75">
        <v>300126</v>
      </c>
      <c r="B3144" s="76">
        <v>126</v>
      </c>
      <c r="C3144" s="77">
        <v>315.54000000000002</v>
      </c>
      <c r="D3144" s="77">
        <v>441.76</v>
      </c>
    </row>
    <row r="3145" spans="1:4">
      <c r="A3145" s="75">
        <v>300127</v>
      </c>
      <c r="B3145" s="76">
        <v>127</v>
      </c>
      <c r="C3145" s="77">
        <v>318.13</v>
      </c>
      <c r="D3145" s="77">
        <v>445.39</v>
      </c>
    </row>
    <row r="3146" spans="1:4">
      <c r="A3146" s="75">
        <v>300128</v>
      </c>
      <c r="B3146" s="76">
        <v>128</v>
      </c>
      <c r="C3146" s="77">
        <v>320.45999999999998</v>
      </c>
      <c r="D3146" s="77">
        <v>448.64</v>
      </c>
    </row>
    <row r="3147" spans="1:4">
      <c r="A3147" s="75">
        <v>300129</v>
      </c>
      <c r="B3147" s="76">
        <v>129</v>
      </c>
      <c r="C3147" s="77">
        <v>323.07</v>
      </c>
      <c r="D3147" s="77">
        <v>452.29</v>
      </c>
    </row>
    <row r="3148" spans="1:4">
      <c r="A3148" s="75">
        <v>300130</v>
      </c>
      <c r="B3148" s="76">
        <v>130</v>
      </c>
      <c r="C3148" s="77">
        <v>325.69</v>
      </c>
      <c r="D3148" s="77">
        <v>455.96</v>
      </c>
    </row>
    <row r="3149" spans="1:4">
      <c r="A3149" s="75">
        <v>300131</v>
      </c>
      <c r="B3149" s="76">
        <v>131</v>
      </c>
      <c r="C3149" s="77">
        <v>328.03</v>
      </c>
      <c r="D3149" s="77">
        <v>459.24</v>
      </c>
    </row>
    <row r="3150" spans="1:4">
      <c r="A3150" s="75">
        <v>300132</v>
      </c>
      <c r="B3150" s="76">
        <v>132</v>
      </c>
      <c r="C3150" s="77">
        <v>330.66</v>
      </c>
      <c r="D3150" s="77">
        <v>462.92</v>
      </c>
    </row>
    <row r="3151" spans="1:4">
      <c r="A3151" s="75">
        <v>300133</v>
      </c>
      <c r="B3151" s="76">
        <v>133</v>
      </c>
      <c r="C3151" s="77">
        <v>333.01</v>
      </c>
      <c r="D3151" s="77">
        <v>466.21</v>
      </c>
    </row>
    <row r="3152" spans="1:4">
      <c r="A3152" s="75">
        <v>300134</v>
      </c>
      <c r="B3152" s="76">
        <v>134</v>
      </c>
      <c r="C3152" s="77">
        <v>335.66</v>
      </c>
      <c r="D3152" s="77">
        <v>469.93</v>
      </c>
    </row>
    <row r="3153" spans="1:4">
      <c r="A3153" s="75">
        <v>300135</v>
      </c>
      <c r="B3153" s="76">
        <v>135</v>
      </c>
      <c r="C3153" s="77">
        <v>338.02</v>
      </c>
      <c r="D3153" s="77">
        <v>473.23</v>
      </c>
    </row>
    <row r="3154" spans="1:4">
      <c r="A3154" s="75">
        <v>300136</v>
      </c>
      <c r="B3154" s="76">
        <v>136</v>
      </c>
      <c r="C3154" s="77">
        <v>340.38</v>
      </c>
      <c r="D3154" s="77">
        <v>476.53</v>
      </c>
    </row>
    <row r="3155" spans="1:4">
      <c r="A3155" s="75">
        <v>300137</v>
      </c>
      <c r="B3155" s="76">
        <v>137</v>
      </c>
      <c r="C3155" s="77">
        <v>343.06</v>
      </c>
      <c r="D3155" s="77">
        <v>480.28</v>
      </c>
    </row>
    <row r="3156" spans="1:4">
      <c r="A3156" s="75">
        <v>300138</v>
      </c>
      <c r="B3156" s="76">
        <v>138</v>
      </c>
      <c r="C3156" s="77">
        <v>345.43</v>
      </c>
      <c r="D3156" s="77">
        <v>483.6</v>
      </c>
    </row>
    <row r="3157" spans="1:4">
      <c r="A3157" s="75">
        <v>300139</v>
      </c>
      <c r="B3157" s="76">
        <v>139</v>
      </c>
      <c r="C3157" s="77">
        <v>348.12</v>
      </c>
      <c r="D3157" s="77">
        <v>487.37</v>
      </c>
    </row>
    <row r="3158" spans="1:4">
      <c r="A3158" s="75">
        <v>300140</v>
      </c>
      <c r="B3158" s="76">
        <v>140</v>
      </c>
      <c r="C3158" s="77">
        <v>350.5</v>
      </c>
      <c r="D3158" s="77">
        <v>490.7</v>
      </c>
    </row>
    <row r="3159" spans="1:4">
      <c r="A3159" s="75">
        <v>300141</v>
      </c>
      <c r="B3159" s="76">
        <v>141</v>
      </c>
      <c r="C3159" s="77">
        <v>352.89</v>
      </c>
      <c r="D3159" s="77">
        <v>494.04</v>
      </c>
    </row>
    <row r="3160" spans="1:4">
      <c r="A3160" s="75">
        <v>300142</v>
      </c>
      <c r="B3160" s="76">
        <v>142</v>
      </c>
      <c r="C3160" s="77">
        <v>355.61</v>
      </c>
      <c r="D3160" s="77">
        <v>497.85</v>
      </c>
    </row>
    <row r="3161" spans="1:4">
      <c r="A3161" s="75">
        <v>300143</v>
      </c>
      <c r="B3161" s="76">
        <v>143</v>
      </c>
      <c r="C3161" s="77">
        <v>358</v>
      </c>
      <c r="D3161" s="77">
        <v>501.21</v>
      </c>
    </row>
    <row r="3162" spans="1:4">
      <c r="A3162" s="75">
        <v>300144</v>
      </c>
      <c r="B3162" s="76">
        <v>144</v>
      </c>
      <c r="C3162" s="77">
        <v>360.4</v>
      </c>
      <c r="D3162" s="77">
        <v>504.56</v>
      </c>
    </row>
    <row r="3163" spans="1:4">
      <c r="A3163" s="75">
        <v>300145</v>
      </c>
      <c r="B3163" s="76">
        <v>145</v>
      </c>
      <c r="C3163" s="77">
        <v>363.15</v>
      </c>
      <c r="D3163" s="77">
        <v>508.42</v>
      </c>
    </row>
    <row r="3164" spans="1:4">
      <c r="A3164" s="75">
        <v>300146</v>
      </c>
      <c r="B3164" s="76">
        <v>146</v>
      </c>
      <c r="C3164" s="77">
        <v>365.56</v>
      </c>
      <c r="D3164" s="77">
        <v>511.79</v>
      </c>
    </row>
    <row r="3165" spans="1:4">
      <c r="A3165" s="75">
        <v>300147</v>
      </c>
      <c r="B3165" s="76">
        <v>147</v>
      </c>
      <c r="C3165" s="77">
        <v>367.98</v>
      </c>
      <c r="D3165" s="77">
        <v>515.16999999999996</v>
      </c>
    </row>
    <row r="3166" spans="1:4">
      <c r="A3166" s="75">
        <v>300148</v>
      </c>
      <c r="B3166" s="76">
        <v>148</v>
      </c>
      <c r="C3166" s="77">
        <v>370.39</v>
      </c>
      <c r="D3166" s="77">
        <v>518.54999999999995</v>
      </c>
    </row>
    <row r="3167" spans="1:4">
      <c r="A3167" s="75">
        <v>300149</v>
      </c>
      <c r="B3167" s="76">
        <v>149</v>
      </c>
      <c r="C3167" s="77">
        <v>372.81</v>
      </c>
      <c r="D3167" s="77">
        <v>521.94000000000005</v>
      </c>
    </row>
    <row r="3168" spans="1:4">
      <c r="A3168" s="75">
        <v>300150</v>
      </c>
      <c r="B3168" s="76">
        <v>150</v>
      </c>
      <c r="C3168" s="77">
        <v>375.61</v>
      </c>
      <c r="D3168" s="77">
        <v>525.86</v>
      </c>
    </row>
    <row r="3169" spans="1:4">
      <c r="A3169" s="75">
        <v>300151</v>
      </c>
      <c r="B3169" s="76">
        <v>151</v>
      </c>
      <c r="C3169" s="77">
        <v>378.05</v>
      </c>
      <c r="D3169" s="77">
        <v>529.27</v>
      </c>
    </row>
    <row r="3170" spans="1:4">
      <c r="A3170" s="75">
        <v>300152</v>
      </c>
      <c r="B3170" s="76">
        <v>152</v>
      </c>
      <c r="C3170" s="77">
        <v>380.48</v>
      </c>
      <c r="D3170" s="77">
        <v>532.67999999999995</v>
      </c>
    </row>
    <row r="3171" spans="1:4">
      <c r="A3171" s="75">
        <v>300153</v>
      </c>
      <c r="B3171" s="76">
        <v>153</v>
      </c>
      <c r="C3171" s="77">
        <v>382.93</v>
      </c>
      <c r="D3171" s="77">
        <v>536.1</v>
      </c>
    </row>
    <row r="3172" spans="1:4">
      <c r="A3172" s="75">
        <v>300154</v>
      </c>
      <c r="B3172" s="76">
        <v>154</v>
      </c>
      <c r="C3172" s="77">
        <v>385.37</v>
      </c>
      <c r="D3172" s="77">
        <v>539.52</v>
      </c>
    </row>
    <row r="3173" spans="1:4">
      <c r="A3173" s="75">
        <v>300155</v>
      </c>
      <c r="B3173" s="76">
        <v>155</v>
      </c>
      <c r="C3173" s="77">
        <v>387.82</v>
      </c>
      <c r="D3173" s="77">
        <v>542.95000000000005</v>
      </c>
    </row>
    <row r="3174" spans="1:4">
      <c r="A3174" s="75">
        <v>300156</v>
      </c>
      <c r="B3174" s="76">
        <v>156</v>
      </c>
      <c r="C3174" s="77">
        <v>390.28</v>
      </c>
      <c r="D3174" s="77">
        <v>546.39</v>
      </c>
    </row>
    <row r="3175" spans="1:4">
      <c r="A3175" s="75">
        <v>300157</v>
      </c>
      <c r="B3175" s="76">
        <v>157</v>
      </c>
      <c r="C3175" s="77">
        <v>392.74</v>
      </c>
      <c r="D3175" s="77">
        <v>549.83000000000004</v>
      </c>
    </row>
    <row r="3176" spans="1:4">
      <c r="A3176" s="75">
        <v>300158</v>
      </c>
      <c r="B3176" s="76">
        <v>158</v>
      </c>
      <c r="C3176" s="77">
        <v>395.62</v>
      </c>
      <c r="D3176" s="77">
        <v>553.87</v>
      </c>
    </row>
    <row r="3177" spans="1:4">
      <c r="A3177" s="75">
        <v>300159</v>
      </c>
      <c r="B3177" s="76">
        <v>159</v>
      </c>
      <c r="C3177" s="77">
        <v>398.09</v>
      </c>
      <c r="D3177" s="77">
        <v>557.33000000000004</v>
      </c>
    </row>
    <row r="3178" spans="1:4">
      <c r="A3178" s="75">
        <v>300160</v>
      </c>
      <c r="B3178" s="76">
        <v>160</v>
      </c>
      <c r="C3178" s="77">
        <v>400.57</v>
      </c>
      <c r="D3178" s="77">
        <v>560.79999999999995</v>
      </c>
    </row>
    <row r="3179" spans="1:4">
      <c r="A3179" s="75">
        <v>300161</v>
      </c>
      <c r="B3179" s="76">
        <v>161</v>
      </c>
      <c r="C3179" s="77">
        <v>403.06</v>
      </c>
      <c r="D3179" s="77">
        <v>564.28</v>
      </c>
    </row>
    <row r="3180" spans="1:4">
      <c r="A3180" s="75">
        <v>300162</v>
      </c>
      <c r="B3180" s="76">
        <v>162</v>
      </c>
      <c r="C3180" s="77">
        <v>405.55</v>
      </c>
      <c r="D3180" s="77">
        <v>567.77</v>
      </c>
    </row>
    <row r="3181" spans="1:4">
      <c r="A3181" s="75">
        <v>300163</v>
      </c>
      <c r="B3181" s="76">
        <v>163</v>
      </c>
      <c r="C3181" s="77">
        <v>408.04</v>
      </c>
      <c r="D3181" s="77">
        <v>571.26</v>
      </c>
    </row>
    <row r="3182" spans="1:4">
      <c r="A3182" s="75">
        <v>300164</v>
      </c>
      <c r="B3182" s="76">
        <v>164</v>
      </c>
      <c r="C3182" s="77">
        <v>410.54</v>
      </c>
      <c r="D3182" s="77">
        <v>574.76</v>
      </c>
    </row>
    <row r="3183" spans="1:4">
      <c r="A3183" s="75">
        <v>300165</v>
      </c>
      <c r="B3183" s="76">
        <v>165</v>
      </c>
      <c r="C3183" s="77">
        <v>413.05</v>
      </c>
      <c r="D3183" s="77">
        <v>578.27</v>
      </c>
    </row>
    <row r="3184" spans="1:4">
      <c r="A3184" s="75">
        <v>300166</v>
      </c>
      <c r="B3184" s="76">
        <v>166</v>
      </c>
      <c r="C3184" s="77">
        <v>415.56</v>
      </c>
      <c r="D3184" s="77">
        <v>581.79</v>
      </c>
    </row>
    <row r="3185" spans="1:4">
      <c r="A3185" s="75">
        <v>300167</v>
      </c>
      <c r="B3185" s="76">
        <v>167</v>
      </c>
      <c r="C3185" s="77">
        <v>418.08</v>
      </c>
      <c r="D3185" s="77">
        <v>585.30999999999995</v>
      </c>
    </row>
    <row r="3186" spans="1:4">
      <c r="A3186" s="75">
        <v>300168</v>
      </c>
      <c r="B3186" s="76">
        <v>168</v>
      </c>
      <c r="C3186" s="77">
        <v>420.6</v>
      </c>
      <c r="D3186" s="77">
        <v>588.84</v>
      </c>
    </row>
    <row r="3187" spans="1:4">
      <c r="A3187" s="75">
        <v>300169</v>
      </c>
      <c r="B3187" s="76">
        <v>169</v>
      </c>
      <c r="C3187" s="77">
        <v>422.66</v>
      </c>
      <c r="D3187" s="77">
        <v>591.72</v>
      </c>
    </row>
    <row r="3188" spans="1:4">
      <c r="A3188" s="75">
        <v>300170</v>
      </c>
      <c r="B3188" s="76">
        <v>170</v>
      </c>
      <c r="C3188" s="77">
        <v>425.19</v>
      </c>
      <c r="D3188" s="77">
        <v>595.26</v>
      </c>
    </row>
    <row r="3189" spans="1:4">
      <c r="A3189" s="75">
        <v>300171</v>
      </c>
      <c r="B3189" s="76">
        <v>171</v>
      </c>
      <c r="C3189" s="77">
        <v>427.72</v>
      </c>
      <c r="D3189" s="77">
        <v>598.80999999999995</v>
      </c>
    </row>
    <row r="3190" spans="1:4">
      <c r="A3190" s="75">
        <v>300172</v>
      </c>
      <c r="B3190" s="76">
        <v>172</v>
      </c>
      <c r="C3190" s="77">
        <v>430.26</v>
      </c>
      <c r="D3190" s="77">
        <v>602.37</v>
      </c>
    </row>
    <row r="3191" spans="1:4">
      <c r="A3191" s="75">
        <v>300173</v>
      </c>
      <c r="B3191" s="76">
        <v>173</v>
      </c>
      <c r="C3191" s="77">
        <v>432.81</v>
      </c>
      <c r="D3191" s="77">
        <v>605.92999999999995</v>
      </c>
    </row>
    <row r="3192" spans="1:4">
      <c r="A3192" s="75">
        <v>300174</v>
      </c>
      <c r="B3192" s="76">
        <v>174</v>
      </c>
      <c r="C3192" s="77">
        <v>435.36</v>
      </c>
      <c r="D3192" s="77">
        <v>609.51</v>
      </c>
    </row>
    <row r="3193" spans="1:4">
      <c r="A3193" s="75">
        <v>300175</v>
      </c>
      <c r="B3193" s="76">
        <v>175</v>
      </c>
      <c r="C3193" s="77">
        <v>437.92</v>
      </c>
      <c r="D3193" s="77">
        <v>613.09</v>
      </c>
    </row>
    <row r="3194" spans="1:4">
      <c r="A3194" s="75">
        <v>300176</v>
      </c>
      <c r="B3194" s="76">
        <v>176</v>
      </c>
      <c r="C3194" s="77">
        <v>440.49</v>
      </c>
      <c r="D3194" s="77">
        <v>616.69000000000005</v>
      </c>
    </row>
    <row r="3195" spans="1:4">
      <c r="A3195" s="75">
        <v>300177</v>
      </c>
      <c r="B3195" s="76">
        <v>177</v>
      </c>
      <c r="C3195" s="77">
        <v>443.06</v>
      </c>
      <c r="D3195" s="77">
        <v>620.29</v>
      </c>
    </row>
    <row r="3196" spans="1:4">
      <c r="A3196" s="75">
        <v>300178</v>
      </c>
      <c r="B3196" s="76">
        <v>178</v>
      </c>
      <c r="C3196" s="77">
        <v>445.12</v>
      </c>
      <c r="D3196" s="77">
        <v>623.16</v>
      </c>
    </row>
    <row r="3197" spans="1:4">
      <c r="A3197" s="75">
        <v>300179</v>
      </c>
      <c r="B3197" s="76">
        <v>179</v>
      </c>
      <c r="C3197" s="77">
        <v>447.7</v>
      </c>
      <c r="D3197" s="77">
        <v>626.78</v>
      </c>
    </row>
    <row r="3198" spans="1:4">
      <c r="A3198" s="75">
        <v>300180</v>
      </c>
      <c r="B3198" s="76">
        <v>180</v>
      </c>
      <c r="C3198" s="77">
        <v>450.29</v>
      </c>
      <c r="D3198" s="77">
        <v>630.4</v>
      </c>
    </row>
    <row r="3199" spans="1:4">
      <c r="A3199" s="75">
        <v>300181</v>
      </c>
      <c r="B3199" s="76">
        <v>181</v>
      </c>
      <c r="C3199" s="77">
        <v>452.88</v>
      </c>
      <c r="D3199" s="77">
        <v>634.03</v>
      </c>
    </row>
    <row r="3200" spans="1:4">
      <c r="A3200" s="75">
        <v>300182</v>
      </c>
      <c r="B3200" s="76">
        <v>182</v>
      </c>
      <c r="C3200" s="77">
        <v>455.48</v>
      </c>
      <c r="D3200" s="77">
        <v>637.67999999999995</v>
      </c>
    </row>
    <row r="3201" spans="1:4">
      <c r="A3201" s="75">
        <v>300183</v>
      </c>
      <c r="B3201" s="76">
        <v>183</v>
      </c>
      <c r="C3201" s="77">
        <v>458.09</v>
      </c>
      <c r="D3201" s="77">
        <v>641.33000000000004</v>
      </c>
    </row>
    <row r="3202" spans="1:4">
      <c r="A3202" s="75">
        <v>300184</v>
      </c>
      <c r="B3202" s="76">
        <v>184</v>
      </c>
      <c r="C3202" s="77">
        <v>460.15</v>
      </c>
      <c r="D3202" s="77">
        <v>644.20000000000005</v>
      </c>
    </row>
    <row r="3203" spans="1:4">
      <c r="A3203" s="75">
        <v>300185</v>
      </c>
      <c r="B3203" s="76">
        <v>185</v>
      </c>
      <c r="C3203" s="77">
        <v>462.76</v>
      </c>
      <c r="D3203" s="77">
        <v>647.87</v>
      </c>
    </row>
    <row r="3204" spans="1:4">
      <c r="A3204" s="75">
        <v>300186</v>
      </c>
      <c r="B3204" s="76">
        <v>186</v>
      </c>
      <c r="C3204" s="77">
        <v>465.39</v>
      </c>
      <c r="D3204" s="77">
        <v>651.54</v>
      </c>
    </row>
    <row r="3205" spans="1:4">
      <c r="A3205" s="75">
        <v>300187</v>
      </c>
      <c r="B3205" s="76">
        <v>187</v>
      </c>
      <c r="C3205" s="77">
        <v>468.02</v>
      </c>
      <c r="D3205" s="77">
        <v>655.23</v>
      </c>
    </row>
    <row r="3206" spans="1:4">
      <c r="A3206" s="75">
        <v>300188</v>
      </c>
      <c r="B3206" s="76">
        <v>188</v>
      </c>
      <c r="C3206" s="77">
        <v>470.07</v>
      </c>
      <c r="D3206" s="77">
        <v>658.1</v>
      </c>
    </row>
    <row r="3207" spans="1:4">
      <c r="A3207" s="75">
        <v>300189</v>
      </c>
      <c r="B3207" s="76">
        <v>189</v>
      </c>
      <c r="C3207" s="77">
        <v>472.72</v>
      </c>
      <c r="D3207" s="77">
        <v>661.8</v>
      </c>
    </row>
    <row r="3208" spans="1:4">
      <c r="A3208" s="75">
        <v>300190</v>
      </c>
      <c r="B3208" s="76">
        <v>190</v>
      </c>
      <c r="C3208" s="77">
        <v>475.36</v>
      </c>
      <c r="D3208" s="77">
        <v>665.51</v>
      </c>
    </row>
    <row r="3209" spans="1:4">
      <c r="A3209" s="75">
        <v>300191</v>
      </c>
      <c r="B3209" s="76">
        <v>191</v>
      </c>
      <c r="C3209" s="77">
        <v>478.02</v>
      </c>
      <c r="D3209" s="77">
        <v>669.23</v>
      </c>
    </row>
    <row r="3210" spans="1:4">
      <c r="A3210" s="75">
        <v>300192</v>
      </c>
      <c r="B3210" s="76">
        <v>192</v>
      </c>
      <c r="C3210" s="77">
        <v>480.08</v>
      </c>
      <c r="D3210" s="77">
        <v>672.11</v>
      </c>
    </row>
    <row r="3211" spans="1:4">
      <c r="A3211" s="75">
        <v>300193</v>
      </c>
      <c r="B3211" s="76">
        <v>193</v>
      </c>
      <c r="C3211" s="77">
        <v>482.74</v>
      </c>
      <c r="D3211" s="77">
        <v>675.84</v>
      </c>
    </row>
    <row r="3212" spans="1:4">
      <c r="A3212" s="75">
        <v>300194</v>
      </c>
      <c r="B3212" s="76">
        <v>194</v>
      </c>
      <c r="C3212" s="77">
        <v>485.42</v>
      </c>
      <c r="D3212" s="77">
        <v>679.58</v>
      </c>
    </row>
    <row r="3213" spans="1:4">
      <c r="A3213" s="75">
        <v>300195</v>
      </c>
      <c r="B3213" s="76">
        <v>195</v>
      </c>
      <c r="C3213" s="77">
        <v>488.1</v>
      </c>
      <c r="D3213" s="77">
        <v>683.34</v>
      </c>
    </row>
    <row r="3214" spans="1:4">
      <c r="A3214" s="75">
        <v>300196</v>
      </c>
      <c r="B3214" s="76">
        <v>196</v>
      </c>
      <c r="C3214" s="77">
        <v>490.16</v>
      </c>
      <c r="D3214" s="77">
        <v>686.22</v>
      </c>
    </row>
    <row r="3215" spans="1:4">
      <c r="A3215" s="75">
        <v>300197</v>
      </c>
      <c r="B3215" s="76">
        <v>197</v>
      </c>
      <c r="C3215" s="77">
        <v>492.85</v>
      </c>
      <c r="D3215" s="77">
        <v>689.99</v>
      </c>
    </row>
    <row r="3216" spans="1:4">
      <c r="A3216" s="75">
        <v>300198</v>
      </c>
      <c r="B3216" s="76">
        <v>198</v>
      </c>
      <c r="C3216" s="77">
        <v>495.55</v>
      </c>
      <c r="D3216" s="77">
        <v>693.77</v>
      </c>
    </row>
    <row r="3217" spans="1:4">
      <c r="A3217" s="75">
        <v>300199</v>
      </c>
      <c r="B3217" s="76">
        <v>199</v>
      </c>
      <c r="C3217" s="77">
        <v>497.6</v>
      </c>
      <c r="D3217" s="77">
        <v>696.65</v>
      </c>
    </row>
    <row r="3218" spans="1:4">
      <c r="A3218" s="75">
        <v>300200</v>
      </c>
      <c r="B3218" s="76">
        <v>200</v>
      </c>
      <c r="C3218" s="77">
        <v>500.32</v>
      </c>
      <c r="D3218" s="77">
        <v>700.44</v>
      </c>
    </row>
    <row r="3219" spans="1:4">
      <c r="A3219" s="75">
        <v>300201</v>
      </c>
      <c r="B3219" s="79" t="s">
        <v>112</v>
      </c>
      <c r="C3219" s="80">
        <v>2.5</v>
      </c>
      <c r="D3219" s="80">
        <v>3.5</v>
      </c>
    </row>
    <row r="3220" spans="1:4">
      <c r="A3220" s="75">
        <v>310001</v>
      </c>
      <c r="B3220" s="76">
        <v>1</v>
      </c>
      <c r="C3220" s="77">
        <v>8.18</v>
      </c>
      <c r="D3220" s="77">
        <v>11.45</v>
      </c>
    </row>
    <row r="3221" spans="1:4">
      <c r="A3221" s="75">
        <v>310002</v>
      </c>
      <c r="B3221" s="76">
        <v>2</v>
      </c>
      <c r="C3221" s="77">
        <v>10.039999999999999</v>
      </c>
      <c r="D3221" s="77">
        <v>14.06</v>
      </c>
    </row>
    <row r="3222" spans="1:4">
      <c r="A3222" s="75">
        <v>310003</v>
      </c>
      <c r="B3222" s="76">
        <v>3</v>
      </c>
      <c r="C3222" s="77">
        <v>11.92</v>
      </c>
      <c r="D3222" s="77">
        <v>16.68</v>
      </c>
    </row>
    <row r="3223" spans="1:4">
      <c r="A3223" s="75">
        <v>310004</v>
      </c>
      <c r="B3223" s="76">
        <v>4</v>
      </c>
      <c r="C3223" s="77">
        <v>13.78</v>
      </c>
      <c r="D3223" s="77">
        <v>19.3</v>
      </c>
    </row>
    <row r="3224" spans="1:4">
      <c r="A3224" s="75">
        <v>310005</v>
      </c>
      <c r="B3224" s="76">
        <v>5</v>
      </c>
      <c r="C3224" s="77">
        <v>15.66</v>
      </c>
      <c r="D3224" s="77">
        <v>21.92</v>
      </c>
    </row>
    <row r="3225" spans="1:4">
      <c r="A3225" s="75">
        <v>310006</v>
      </c>
      <c r="B3225" s="76">
        <v>6</v>
      </c>
      <c r="C3225" s="77">
        <v>17.52</v>
      </c>
      <c r="D3225" s="77">
        <v>24.53</v>
      </c>
    </row>
    <row r="3226" spans="1:4">
      <c r="A3226" s="75">
        <v>310007</v>
      </c>
      <c r="B3226" s="76">
        <v>7</v>
      </c>
      <c r="C3226" s="77">
        <v>19.39</v>
      </c>
      <c r="D3226" s="77">
        <v>27.15</v>
      </c>
    </row>
    <row r="3227" spans="1:4">
      <c r="A3227" s="75">
        <v>310008</v>
      </c>
      <c r="B3227" s="76">
        <v>8</v>
      </c>
      <c r="C3227" s="77">
        <v>21.5</v>
      </c>
      <c r="D3227" s="77">
        <v>30.1</v>
      </c>
    </row>
    <row r="3228" spans="1:4">
      <c r="A3228" s="75">
        <v>310009</v>
      </c>
      <c r="B3228" s="76">
        <v>9</v>
      </c>
      <c r="C3228" s="77">
        <v>24.03</v>
      </c>
      <c r="D3228" s="77">
        <v>33.64</v>
      </c>
    </row>
    <row r="3229" spans="1:4">
      <c r="A3229" s="75">
        <v>310010</v>
      </c>
      <c r="B3229" s="76">
        <v>10</v>
      </c>
      <c r="C3229" s="77">
        <v>26.56</v>
      </c>
      <c r="D3229" s="77">
        <v>37.19</v>
      </c>
    </row>
    <row r="3230" spans="1:4">
      <c r="A3230" s="75">
        <v>310011</v>
      </c>
      <c r="B3230" s="76">
        <v>11</v>
      </c>
      <c r="C3230" s="77">
        <v>29.09</v>
      </c>
      <c r="D3230" s="77">
        <v>40.729999999999997</v>
      </c>
    </row>
    <row r="3231" spans="1:4">
      <c r="A3231" s="75">
        <v>310012</v>
      </c>
      <c r="B3231" s="76">
        <v>12</v>
      </c>
      <c r="C3231" s="77">
        <v>31.62</v>
      </c>
      <c r="D3231" s="77">
        <v>44.27</v>
      </c>
    </row>
    <row r="3232" spans="1:4">
      <c r="A3232" s="75">
        <v>310013</v>
      </c>
      <c r="B3232" s="76">
        <v>13</v>
      </c>
      <c r="C3232" s="77">
        <v>34.15</v>
      </c>
      <c r="D3232" s="77">
        <v>47.81</v>
      </c>
    </row>
    <row r="3233" spans="1:4">
      <c r="A3233" s="75">
        <v>310014</v>
      </c>
      <c r="B3233" s="76">
        <v>14</v>
      </c>
      <c r="C3233" s="77">
        <v>36.68</v>
      </c>
      <c r="D3233" s="77">
        <v>51.35</v>
      </c>
    </row>
    <row r="3234" spans="1:4">
      <c r="A3234" s="75">
        <v>310015</v>
      </c>
      <c r="B3234" s="76">
        <v>15</v>
      </c>
      <c r="C3234" s="77">
        <v>39.21</v>
      </c>
      <c r="D3234" s="77">
        <v>54.89</v>
      </c>
    </row>
    <row r="3235" spans="1:4">
      <c r="A3235" s="75">
        <v>310016</v>
      </c>
      <c r="B3235" s="76">
        <v>16</v>
      </c>
      <c r="C3235" s="77">
        <v>41.74</v>
      </c>
      <c r="D3235" s="77">
        <v>58.44</v>
      </c>
    </row>
    <row r="3236" spans="1:4">
      <c r="A3236" s="75">
        <v>310017</v>
      </c>
      <c r="B3236" s="76">
        <v>17</v>
      </c>
      <c r="C3236" s="77">
        <v>44.27</v>
      </c>
      <c r="D3236" s="77">
        <v>61.98</v>
      </c>
    </row>
    <row r="3237" spans="1:4">
      <c r="A3237" s="75">
        <v>310018</v>
      </c>
      <c r="B3237" s="76">
        <v>18</v>
      </c>
      <c r="C3237" s="77">
        <v>46.8</v>
      </c>
      <c r="D3237" s="77">
        <v>65.52</v>
      </c>
    </row>
    <row r="3238" spans="1:4">
      <c r="A3238" s="75">
        <v>310019</v>
      </c>
      <c r="B3238" s="76">
        <v>19</v>
      </c>
      <c r="C3238" s="77">
        <v>49.33</v>
      </c>
      <c r="D3238" s="77">
        <v>69.069999999999993</v>
      </c>
    </row>
    <row r="3239" spans="1:4">
      <c r="A3239" s="75">
        <v>310020</v>
      </c>
      <c r="B3239" s="76">
        <v>20</v>
      </c>
      <c r="C3239" s="77">
        <v>51.86</v>
      </c>
      <c r="D3239" s="77">
        <v>72.61</v>
      </c>
    </row>
    <row r="3240" spans="1:4">
      <c r="A3240" s="75">
        <v>310021</v>
      </c>
      <c r="B3240" s="76">
        <v>21</v>
      </c>
      <c r="C3240" s="77">
        <v>54.39</v>
      </c>
      <c r="D3240" s="77">
        <v>76.150000000000006</v>
      </c>
    </row>
    <row r="3241" spans="1:4">
      <c r="A3241" s="75">
        <v>310022</v>
      </c>
      <c r="B3241" s="76">
        <v>22</v>
      </c>
      <c r="C3241" s="77">
        <v>56.93</v>
      </c>
      <c r="D3241" s="77">
        <v>79.7</v>
      </c>
    </row>
    <row r="3242" spans="1:4">
      <c r="A3242" s="75">
        <v>310023</v>
      </c>
      <c r="B3242" s="76">
        <v>23</v>
      </c>
      <c r="C3242" s="77">
        <v>59.45</v>
      </c>
      <c r="D3242" s="77">
        <v>83.23</v>
      </c>
    </row>
    <row r="3243" spans="1:4">
      <c r="A3243" s="75">
        <v>310024</v>
      </c>
      <c r="B3243" s="76">
        <v>24</v>
      </c>
      <c r="C3243" s="77">
        <v>61.98</v>
      </c>
      <c r="D3243" s="77">
        <v>86.78</v>
      </c>
    </row>
    <row r="3244" spans="1:4">
      <c r="A3244" s="75">
        <v>310025</v>
      </c>
      <c r="B3244" s="76">
        <v>25</v>
      </c>
      <c r="C3244" s="77">
        <v>64.52</v>
      </c>
      <c r="D3244" s="77">
        <v>90.33</v>
      </c>
    </row>
    <row r="3245" spans="1:4">
      <c r="A3245" s="75">
        <v>310026</v>
      </c>
      <c r="B3245" s="76">
        <v>26</v>
      </c>
      <c r="C3245" s="77">
        <v>67.05</v>
      </c>
      <c r="D3245" s="77">
        <v>93.87</v>
      </c>
    </row>
    <row r="3246" spans="1:4">
      <c r="A3246" s="75">
        <v>310027</v>
      </c>
      <c r="B3246" s="76">
        <v>27</v>
      </c>
      <c r="C3246" s="77">
        <v>69.58</v>
      </c>
      <c r="D3246" s="77">
        <v>97.41</v>
      </c>
    </row>
    <row r="3247" spans="1:4">
      <c r="A3247" s="75">
        <v>310028</v>
      </c>
      <c r="B3247" s="76">
        <v>28</v>
      </c>
      <c r="C3247" s="77">
        <v>72.11</v>
      </c>
      <c r="D3247" s="77">
        <v>100.96</v>
      </c>
    </row>
    <row r="3248" spans="1:4">
      <c r="A3248" s="75">
        <v>310029</v>
      </c>
      <c r="B3248" s="76">
        <v>29</v>
      </c>
      <c r="C3248" s="77">
        <v>74.63</v>
      </c>
      <c r="D3248" s="77">
        <v>104.48</v>
      </c>
    </row>
    <row r="3249" spans="1:4">
      <c r="A3249" s="75">
        <v>310030</v>
      </c>
      <c r="B3249" s="76">
        <v>30</v>
      </c>
      <c r="C3249" s="77">
        <v>77.17</v>
      </c>
      <c r="D3249" s="77">
        <v>108.04</v>
      </c>
    </row>
    <row r="3250" spans="1:4">
      <c r="A3250" s="75">
        <v>310031</v>
      </c>
      <c r="B3250" s="76">
        <v>31</v>
      </c>
      <c r="C3250" s="77">
        <v>79.69</v>
      </c>
      <c r="D3250" s="77">
        <v>111.56</v>
      </c>
    </row>
    <row r="3251" spans="1:4">
      <c r="A3251" s="75">
        <v>310032</v>
      </c>
      <c r="B3251" s="76">
        <v>32</v>
      </c>
      <c r="C3251" s="77">
        <v>82.23</v>
      </c>
      <c r="D3251" s="77">
        <v>115.12</v>
      </c>
    </row>
    <row r="3252" spans="1:4">
      <c r="A3252" s="75">
        <v>310033</v>
      </c>
      <c r="B3252" s="76">
        <v>33</v>
      </c>
      <c r="C3252" s="77">
        <v>84.76</v>
      </c>
      <c r="D3252" s="77">
        <v>118.67</v>
      </c>
    </row>
    <row r="3253" spans="1:4">
      <c r="A3253" s="75">
        <v>310034</v>
      </c>
      <c r="B3253" s="76">
        <v>34</v>
      </c>
      <c r="C3253" s="77">
        <v>87.3</v>
      </c>
      <c r="D3253" s="77">
        <v>122.22</v>
      </c>
    </row>
    <row r="3254" spans="1:4">
      <c r="A3254" s="75">
        <v>310035</v>
      </c>
      <c r="B3254" s="76">
        <v>35</v>
      </c>
      <c r="C3254" s="77">
        <v>89.81</v>
      </c>
      <c r="D3254" s="77">
        <v>125.74</v>
      </c>
    </row>
    <row r="3255" spans="1:4">
      <c r="A3255" s="75">
        <v>310036</v>
      </c>
      <c r="B3255" s="76">
        <v>36</v>
      </c>
      <c r="C3255" s="77">
        <v>92.35</v>
      </c>
      <c r="D3255" s="77">
        <v>129.29</v>
      </c>
    </row>
    <row r="3256" spans="1:4">
      <c r="A3256" s="75">
        <v>310037</v>
      </c>
      <c r="B3256" s="76">
        <v>37</v>
      </c>
      <c r="C3256" s="77">
        <v>94.89</v>
      </c>
      <c r="D3256" s="77">
        <v>132.84</v>
      </c>
    </row>
    <row r="3257" spans="1:4">
      <c r="A3257" s="75">
        <v>310038</v>
      </c>
      <c r="B3257" s="76">
        <v>38</v>
      </c>
      <c r="C3257" s="77">
        <v>97.42</v>
      </c>
      <c r="D3257" s="77">
        <v>136.38999999999999</v>
      </c>
    </row>
    <row r="3258" spans="1:4">
      <c r="A3258" s="75">
        <v>310039</v>
      </c>
      <c r="B3258" s="76">
        <v>39</v>
      </c>
      <c r="C3258" s="77">
        <v>99.95</v>
      </c>
      <c r="D3258" s="77">
        <v>139.93</v>
      </c>
    </row>
    <row r="3259" spans="1:4">
      <c r="A3259" s="75">
        <v>310040</v>
      </c>
      <c r="B3259" s="76">
        <v>40</v>
      </c>
      <c r="C3259" s="77">
        <v>102.47</v>
      </c>
      <c r="D3259" s="77">
        <v>143.46</v>
      </c>
    </row>
    <row r="3260" spans="1:4">
      <c r="A3260" s="75">
        <v>310041</v>
      </c>
      <c r="B3260" s="76">
        <v>41</v>
      </c>
      <c r="C3260" s="77">
        <v>105.01</v>
      </c>
      <c r="D3260" s="77">
        <v>147.02000000000001</v>
      </c>
    </row>
    <row r="3261" spans="1:4">
      <c r="A3261" s="75">
        <v>310042</v>
      </c>
      <c r="B3261" s="76">
        <v>42</v>
      </c>
      <c r="C3261" s="77">
        <v>107.54</v>
      </c>
      <c r="D3261" s="77">
        <v>150.56</v>
      </c>
    </row>
    <row r="3262" spans="1:4">
      <c r="A3262" s="75">
        <v>310043</v>
      </c>
      <c r="B3262" s="76">
        <v>43</v>
      </c>
      <c r="C3262" s="77">
        <v>110.06</v>
      </c>
      <c r="D3262" s="77">
        <v>154.09</v>
      </c>
    </row>
    <row r="3263" spans="1:4">
      <c r="A3263" s="75">
        <v>310044</v>
      </c>
      <c r="B3263" s="76">
        <v>44</v>
      </c>
      <c r="C3263" s="77">
        <v>112.6</v>
      </c>
      <c r="D3263" s="77">
        <v>157.63999999999999</v>
      </c>
    </row>
    <row r="3264" spans="1:4">
      <c r="A3264" s="75">
        <v>310045</v>
      </c>
      <c r="B3264" s="76">
        <v>45</v>
      </c>
      <c r="C3264" s="77">
        <v>115.12</v>
      </c>
      <c r="D3264" s="77">
        <v>161.16999999999999</v>
      </c>
    </row>
    <row r="3265" spans="1:4">
      <c r="A3265" s="75">
        <v>310046</v>
      </c>
      <c r="B3265" s="76">
        <v>46</v>
      </c>
      <c r="C3265" s="77">
        <v>117.66</v>
      </c>
      <c r="D3265" s="77">
        <v>164.73</v>
      </c>
    </row>
    <row r="3266" spans="1:4">
      <c r="A3266" s="75">
        <v>310047</v>
      </c>
      <c r="B3266" s="76">
        <v>47</v>
      </c>
      <c r="C3266" s="77">
        <v>120.18</v>
      </c>
      <c r="D3266" s="77">
        <v>168.26</v>
      </c>
    </row>
    <row r="3267" spans="1:4">
      <c r="A3267" s="75">
        <v>310048</v>
      </c>
      <c r="B3267" s="76">
        <v>48</v>
      </c>
      <c r="C3267" s="77">
        <v>122.72</v>
      </c>
      <c r="D3267" s="77">
        <v>171.81</v>
      </c>
    </row>
    <row r="3268" spans="1:4">
      <c r="A3268" s="75">
        <v>310049</v>
      </c>
      <c r="B3268" s="76">
        <v>49</v>
      </c>
      <c r="C3268" s="77">
        <v>125.23</v>
      </c>
      <c r="D3268" s="77">
        <v>175.33</v>
      </c>
    </row>
    <row r="3269" spans="1:4">
      <c r="A3269" s="75">
        <v>310050</v>
      </c>
      <c r="B3269" s="76">
        <v>50</v>
      </c>
      <c r="C3269" s="77">
        <v>127.76</v>
      </c>
      <c r="D3269" s="77">
        <v>178.87</v>
      </c>
    </row>
    <row r="3270" spans="1:4">
      <c r="A3270" s="75">
        <v>310051</v>
      </c>
      <c r="B3270" s="76">
        <v>51</v>
      </c>
      <c r="C3270" s="77">
        <v>130.31</v>
      </c>
      <c r="D3270" s="77">
        <v>182.43</v>
      </c>
    </row>
    <row r="3271" spans="1:4">
      <c r="A3271" s="75">
        <v>310052</v>
      </c>
      <c r="B3271" s="76">
        <v>52</v>
      </c>
      <c r="C3271" s="77">
        <v>132.82</v>
      </c>
      <c r="D3271" s="77">
        <v>185.95</v>
      </c>
    </row>
    <row r="3272" spans="1:4">
      <c r="A3272" s="75">
        <v>310053</v>
      </c>
      <c r="B3272" s="76">
        <v>53</v>
      </c>
      <c r="C3272" s="77">
        <v>135.36000000000001</v>
      </c>
      <c r="D3272" s="77">
        <v>189.5</v>
      </c>
    </row>
    <row r="3273" spans="1:4">
      <c r="A3273" s="75">
        <v>310054</v>
      </c>
      <c r="B3273" s="76">
        <v>54</v>
      </c>
      <c r="C3273" s="88">
        <v>137.9</v>
      </c>
      <c r="D3273" s="87">
        <v>193.06</v>
      </c>
    </row>
    <row r="3274" spans="1:4">
      <c r="A3274" s="75">
        <v>310055</v>
      </c>
      <c r="B3274" s="76">
        <v>55</v>
      </c>
      <c r="C3274" s="77">
        <v>140.41999999999999</v>
      </c>
      <c r="D3274" s="77">
        <v>196.58</v>
      </c>
    </row>
    <row r="3275" spans="1:4">
      <c r="A3275" s="75">
        <v>310056</v>
      </c>
      <c r="B3275" s="76">
        <v>56</v>
      </c>
      <c r="C3275" s="77">
        <v>142.94</v>
      </c>
      <c r="D3275" s="77">
        <v>200.12</v>
      </c>
    </row>
    <row r="3276" spans="1:4">
      <c r="A3276" s="75">
        <v>310057</v>
      </c>
      <c r="B3276" s="76">
        <v>57</v>
      </c>
      <c r="C3276" s="77">
        <v>145.47999999999999</v>
      </c>
      <c r="D3276" s="77">
        <v>203.68</v>
      </c>
    </row>
    <row r="3277" spans="1:4">
      <c r="A3277" s="75">
        <v>310058</v>
      </c>
      <c r="B3277" s="76">
        <v>58</v>
      </c>
      <c r="C3277" s="77">
        <v>148.04</v>
      </c>
      <c r="D3277" s="77">
        <v>207.26</v>
      </c>
    </row>
    <row r="3278" spans="1:4">
      <c r="A3278" s="75">
        <v>310059</v>
      </c>
      <c r="B3278" s="76">
        <v>59</v>
      </c>
      <c r="C3278" s="77">
        <v>150.55000000000001</v>
      </c>
      <c r="D3278" s="77">
        <v>210.77</v>
      </c>
    </row>
    <row r="3279" spans="1:4">
      <c r="A3279" s="75">
        <v>310060</v>
      </c>
      <c r="B3279" s="76">
        <v>60</v>
      </c>
      <c r="C3279" s="77">
        <v>153.08000000000001</v>
      </c>
      <c r="D3279" s="77">
        <v>214.31</v>
      </c>
    </row>
    <row r="3280" spans="1:4">
      <c r="A3280" s="75">
        <v>310061</v>
      </c>
      <c r="B3280" s="76">
        <v>61</v>
      </c>
      <c r="C3280" s="77">
        <v>155.62</v>
      </c>
      <c r="D3280" s="77">
        <v>217.87</v>
      </c>
    </row>
    <row r="3281" spans="1:4">
      <c r="A3281" s="75">
        <v>310062</v>
      </c>
      <c r="B3281" s="76">
        <v>62</v>
      </c>
      <c r="C3281" s="77">
        <v>158.18</v>
      </c>
      <c r="D3281" s="77">
        <v>221.45</v>
      </c>
    </row>
    <row r="3282" spans="1:4">
      <c r="A3282" s="75">
        <v>310063</v>
      </c>
      <c r="B3282" s="76">
        <v>63</v>
      </c>
      <c r="C3282" s="77">
        <v>160.68</v>
      </c>
      <c r="D3282" s="77">
        <v>224.95</v>
      </c>
    </row>
    <row r="3283" spans="1:4">
      <c r="A3283" s="75">
        <v>310064</v>
      </c>
      <c r="B3283" s="76">
        <v>64</v>
      </c>
      <c r="C3283" s="77">
        <v>163.19</v>
      </c>
      <c r="D3283" s="77">
        <v>228.47</v>
      </c>
    </row>
    <row r="3284" spans="1:4">
      <c r="A3284" s="75">
        <v>310065</v>
      </c>
      <c r="B3284" s="76">
        <v>65</v>
      </c>
      <c r="C3284" s="77">
        <v>165.72</v>
      </c>
      <c r="D3284" s="77">
        <v>232</v>
      </c>
    </row>
    <row r="3285" spans="1:4">
      <c r="A3285" s="75">
        <v>310066</v>
      </c>
      <c r="B3285" s="76">
        <v>66</v>
      </c>
      <c r="C3285" s="77">
        <v>168.26</v>
      </c>
      <c r="D3285" s="77">
        <v>235.56</v>
      </c>
    </row>
    <row r="3286" spans="1:4">
      <c r="A3286" s="75">
        <v>310067</v>
      </c>
      <c r="B3286" s="76">
        <v>67</v>
      </c>
      <c r="C3286" s="77">
        <v>170.81</v>
      </c>
      <c r="D3286" s="77">
        <v>239.13</v>
      </c>
    </row>
    <row r="3287" spans="1:4">
      <c r="A3287" s="75">
        <v>310068</v>
      </c>
      <c r="B3287" s="76">
        <v>68</v>
      </c>
      <c r="C3287" s="77">
        <v>173.29</v>
      </c>
      <c r="D3287" s="77">
        <v>242.61</v>
      </c>
    </row>
    <row r="3288" spans="1:4">
      <c r="A3288" s="75">
        <v>310069</v>
      </c>
      <c r="B3288" s="76">
        <v>69</v>
      </c>
      <c r="C3288" s="77">
        <v>175.87</v>
      </c>
      <c r="D3288" s="77">
        <v>246.22</v>
      </c>
    </row>
    <row r="3289" spans="1:4">
      <c r="A3289" s="75">
        <v>310070</v>
      </c>
      <c r="B3289" s="76">
        <v>70</v>
      </c>
      <c r="C3289" s="77">
        <v>178.38</v>
      </c>
      <c r="D3289" s="77">
        <v>249.74</v>
      </c>
    </row>
    <row r="3290" spans="1:4">
      <c r="A3290" s="75">
        <v>310071</v>
      </c>
      <c r="B3290" s="76">
        <v>71</v>
      </c>
      <c r="C3290" s="77">
        <v>180.91</v>
      </c>
      <c r="D3290" s="77">
        <v>253.27</v>
      </c>
    </row>
    <row r="3291" spans="1:4">
      <c r="A3291" s="75">
        <v>310072</v>
      </c>
      <c r="B3291" s="76">
        <v>72</v>
      </c>
      <c r="C3291" s="77">
        <v>183.44</v>
      </c>
      <c r="D3291" s="77">
        <v>256.81</v>
      </c>
    </row>
    <row r="3292" spans="1:4">
      <c r="A3292" s="75">
        <v>310073</v>
      </c>
      <c r="B3292" s="76">
        <v>73</v>
      </c>
      <c r="C3292" s="77">
        <v>185.98</v>
      </c>
      <c r="D3292" s="77">
        <v>260.38</v>
      </c>
    </row>
    <row r="3293" spans="1:4">
      <c r="A3293" s="75">
        <v>310074</v>
      </c>
      <c r="B3293" s="76">
        <v>74</v>
      </c>
      <c r="C3293" s="77">
        <v>188.54</v>
      </c>
      <c r="D3293" s="77">
        <v>263.95999999999998</v>
      </c>
    </row>
    <row r="3294" spans="1:4">
      <c r="A3294" s="75">
        <v>310075</v>
      </c>
      <c r="B3294" s="76">
        <v>75</v>
      </c>
      <c r="C3294" s="77">
        <v>191.02</v>
      </c>
      <c r="D3294" s="77">
        <v>267.42</v>
      </c>
    </row>
    <row r="3295" spans="1:4">
      <c r="A3295" s="75">
        <v>310076</v>
      </c>
      <c r="B3295" s="76">
        <v>76</v>
      </c>
      <c r="C3295" s="77">
        <v>193.6</v>
      </c>
      <c r="D3295" s="77">
        <v>271.04000000000002</v>
      </c>
    </row>
    <row r="3296" spans="1:4">
      <c r="A3296" s="75">
        <v>310077</v>
      </c>
      <c r="B3296" s="76">
        <v>77</v>
      </c>
      <c r="C3296" s="77">
        <v>196.09</v>
      </c>
      <c r="D3296" s="77">
        <v>274.52999999999997</v>
      </c>
    </row>
    <row r="3297" spans="1:4">
      <c r="A3297" s="75">
        <v>310078</v>
      </c>
      <c r="B3297" s="76">
        <v>78</v>
      </c>
      <c r="C3297" s="77">
        <v>198.6</v>
      </c>
      <c r="D3297" s="77">
        <v>278.02999999999997</v>
      </c>
    </row>
    <row r="3298" spans="1:4">
      <c r="A3298" s="75">
        <v>310079</v>
      </c>
      <c r="B3298" s="76">
        <v>79</v>
      </c>
      <c r="C3298" s="77">
        <v>201.22</v>
      </c>
      <c r="D3298" s="77">
        <v>281.7</v>
      </c>
    </row>
    <row r="3299" spans="1:4">
      <c r="A3299" s="75">
        <v>310080</v>
      </c>
      <c r="B3299" s="76">
        <v>80</v>
      </c>
      <c r="C3299" s="77">
        <v>203.74</v>
      </c>
      <c r="D3299" s="77">
        <v>285.24</v>
      </c>
    </row>
    <row r="3300" spans="1:4">
      <c r="A3300" s="75">
        <v>310081</v>
      </c>
      <c r="B3300" s="76">
        <v>81</v>
      </c>
      <c r="C3300" s="77">
        <v>206.28</v>
      </c>
      <c r="D3300" s="77">
        <v>288.79000000000002</v>
      </c>
    </row>
    <row r="3301" spans="1:4">
      <c r="A3301" s="75">
        <v>310082</v>
      </c>
      <c r="B3301" s="76">
        <v>82</v>
      </c>
      <c r="C3301" s="77">
        <v>208.71</v>
      </c>
      <c r="D3301" s="77">
        <v>292.2</v>
      </c>
    </row>
    <row r="3302" spans="1:4">
      <c r="A3302" s="75">
        <v>310083</v>
      </c>
      <c r="B3302" s="76">
        <v>83</v>
      </c>
      <c r="C3302" s="77">
        <v>211.27</v>
      </c>
      <c r="D3302" s="77">
        <v>295.77999999999997</v>
      </c>
    </row>
    <row r="3303" spans="1:4">
      <c r="A3303" s="75">
        <v>310084</v>
      </c>
      <c r="B3303" s="76">
        <v>84</v>
      </c>
      <c r="C3303" s="77">
        <v>213.84</v>
      </c>
      <c r="D3303" s="77">
        <v>299.37</v>
      </c>
    </row>
    <row r="3304" spans="1:4">
      <c r="A3304" s="75">
        <v>310085</v>
      </c>
      <c r="B3304" s="76">
        <v>85</v>
      </c>
      <c r="C3304" s="77">
        <v>216.42</v>
      </c>
      <c r="D3304" s="77">
        <v>302.99</v>
      </c>
    </row>
    <row r="3305" spans="1:4">
      <c r="A3305" s="75">
        <v>310086</v>
      </c>
      <c r="B3305" s="76">
        <v>86</v>
      </c>
      <c r="C3305" s="77">
        <v>218.89</v>
      </c>
      <c r="D3305" s="77">
        <v>306.44</v>
      </c>
    </row>
    <row r="3306" spans="1:4">
      <c r="A3306" s="75">
        <v>310087</v>
      </c>
      <c r="B3306" s="76">
        <v>87</v>
      </c>
      <c r="C3306" s="77">
        <v>221.36</v>
      </c>
      <c r="D3306" s="77">
        <v>309.89999999999998</v>
      </c>
    </row>
    <row r="3307" spans="1:4">
      <c r="A3307" s="75">
        <v>310088</v>
      </c>
      <c r="B3307" s="76">
        <v>88</v>
      </c>
      <c r="C3307" s="77">
        <v>223.97</v>
      </c>
      <c r="D3307" s="77">
        <v>313.56</v>
      </c>
    </row>
    <row r="3308" spans="1:4">
      <c r="A3308" s="75">
        <v>310089</v>
      </c>
      <c r="B3308" s="76">
        <v>89</v>
      </c>
      <c r="C3308" s="77">
        <v>226.46</v>
      </c>
      <c r="D3308" s="77">
        <v>317.05</v>
      </c>
    </row>
    <row r="3309" spans="1:4">
      <c r="A3309" s="75">
        <v>310090</v>
      </c>
      <c r="B3309" s="76">
        <v>90</v>
      </c>
      <c r="C3309" s="77">
        <v>228.96</v>
      </c>
      <c r="D3309" s="77">
        <v>320.55</v>
      </c>
    </row>
    <row r="3310" spans="1:4">
      <c r="A3310" s="75">
        <v>310091</v>
      </c>
      <c r="B3310" s="76">
        <v>91</v>
      </c>
      <c r="C3310" s="77">
        <v>231.61</v>
      </c>
      <c r="D3310" s="77">
        <v>324.26</v>
      </c>
    </row>
    <row r="3311" spans="1:4">
      <c r="A3311" s="75">
        <v>310092</v>
      </c>
      <c r="B3311" s="76">
        <v>92</v>
      </c>
      <c r="C3311" s="77">
        <v>234.13</v>
      </c>
      <c r="D3311" s="77">
        <v>327.79</v>
      </c>
    </row>
    <row r="3312" spans="1:4">
      <c r="A3312" s="75">
        <v>310093</v>
      </c>
      <c r="B3312" s="76">
        <v>93</v>
      </c>
      <c r="C3312" s="77">
        <v>236.66</v>
      </c>
      <c r="D3312" s="77">
        <v>331.33</v>
      </c>
    </row>
    <row r="3313" spans="1:4">
      <c r="A3313" s="75">
        <v>310094</v>
      </c>
      <c r="B3313" s="76">
        <v>94</v>
      </c>
      <c r="C3313" s="77">
        <v>239.2</v>
      </c>
      <c r="D3313" s="77">
        <v>334.88</v>
      </c>
    </row>
    <row r="3314" spans="1:4">
      <c r="A3314" s="75">
        <v>310095</v>
      </c>
      <c r="B3314" s="76">
        <v>95</v>
      </c>
      <c r="C3314" s="77">
        <v>241.6</v>
      </c>
      <c r="D3314" s="77">
        <v>338.23</v>
      </c>
    </row>
    <row r="3315" spans="1:4">
      <c r="A3315" s="75">
        <v>310096</v>
      </c>
      <c r="B3315" s="76">
        <v>96</v>
      </c>
      <c r="C3315" s="77">
        <v>244.15</v>
      </c>
      <c r="D3315" s="77">
        <v>341.81</v>
      </c>
    </row>
    <row r="3316" spans="1:4">
      <c r="A3316" s="75">
        <v>310097</v>
      </c>
      <c r="B3316" s="76">
        <v>97</v>
      </c>
      <c r="C3316" s="77">
        <v>246.71</v>
      </c>
      <c r="D3316" s="77">
        <v>345.4</v>
      </c>
    </row>
    <row r="3317" spans="1:4">
      <c r="A3317" s="75">
        <v>310098</v>
      </c>
      <c r="B3317" s="76">
        <v>98</v>
      </c>
      <c r="C3317" s="77">
        <v>249.29</v>
      </c>
      <c r="D3317" s="77">
        <v>349.01</v>
      </c>
    </row>
    <row r="3318" spans="1:4">
      <c r="A3318" s="75">
        <v>310099</v>
      </c>
      <c r="B3318" s="76">
        <v>99</v>
      </c>
      <c r="C3318" s="77">
        <v>251.88</v>
      </c>
      <c r="D3318" s="77">
        <v>352.63</v>
      </c>
    </row>
    <row r="3319" spans="1:4">
      <c r="A3319" s="75">
        <v>310100</v>
      </c>
      <c r="B3319" s="76">
        <v>100</v>
      </c>
      <c r="C3319" s="77">
        <v>254.3</v>
      </c>
      <c r="D3319" s="77">
        <v>356.02</v>
      </c>
    </row>
    <row r="3320" spans="1:4">
      <c r="A3320" s="75">
        <v>310101</v>
      </c>
      <c r="B3320" s="76">
        <v>101</v>
      </c>
      <c r="C3320" s="77">
        <v>256.91000000000003</v>
      </c>
      <c r="D3320" s="77">
        <v>359.67</v>
      </c>
    </row>
    <row r="3321" spans="1:4">
      <c r="A3321" s="75">
        <v>310102</v>
      </c>
      <c r="B3321" s="76">
        <v>102</v>
      </c>
      <c r="C3321" s="77">
        <v>259.35000000000002</v>
      </c>
      <c r="D3321" s="77">
        <v>363.09</v>
      </c>
    </row>
    <row r="3322" spans="1:4">
      <c r="A3322" s="75">
        <v>310103</v>
      </c>
      <c r="B3322" s="76">
        <v>103</v>
      </c>
      <c r="C3322" s="77">
        <v>261.97000000000003</v>
      </c>
      <c r="D3322" s="77">
        <v>366.76</v>
      </c>
    </row>
    <row r="3323" spans="1:4">
      <c r="A3323" s="75">
        <v>310104</v>
      </c>
      <c r="B3323" s="76">
        <v>104</v>
      </c>
      <c r="C3323" s="77">
        <v>264.43</v>
      </c>
      <c r="D3323" s="77">
        <v>370.2</v>
      </c>
    </row>
    <row r="3324" spans="1:4">
      <c r="A3324" s="75">
        <v>310105</v>
      </c>
      <c r="B3324" s="76">
        <v>105</v>
      </c>
      <c r="C3324" s="77">
        <v>267.07</v>
      </c>
      <c r="D3324" s="77">
        <v>373.9</v>
      </c>
    </row>
    <row r="3325" spans="1:4">
      <c r="A3325" s="75">
        <v>310106</v>
      </c>
      <c r="B3325" s="76">
        <v>106</v>
      </c>
      <c r="C3325" s="77">
        <v>269.54000000000002</v>
      </c>
      <c r="D3325" s="77">
        <v>377.35</v>
      </c>
    </row>
    <row r="3326" spans="1:4">
      <c r="A3326" s="75">
        <v>310107</v>
      </c>
      <c r="B3326" s="76">
        <v>107</v>
      </c>
      <c r="C3326" s="77">
        <v>272.01</v>
      </c>
      <c r="D3326" s="77">
        <v>380.82</v>
      </c>
    </row>
    <row r="3327" spans="1:4">
      <c r="A3327" s="75">
        <v>310108</v>
      </c>
      <c r="B3327" s="76">
        <v>108</v>
      </c>
      <c r="C3327" s="77">
        <v>274.49</v>
      </c>
      <c r="D3327" s="77">
        <v>384.29</v>
      </c>
    </row>
    <row r="3328" spans="1:4">
      <c r="A3328" s="75">
        <v>310109</v>
      </c>
      <c r="B3328" s="76">
        <v>109</v>
      </c>
      <c r="C3328" s="77">
        <v>277.18</v>
      </c>
      <c r="D3328" s="77">
        <v>388.05</v>
      </c>
    </row>
    <row r="3329" spans="1:4">
      <c r="A3329" s="75">
        <v>310110</v>
      </c>
      <c r="B3329" s="76">
        <v>110</v>
      </c>
      <c r="C3329" s="77">
        <v>279.68</v>
      </c>
      <c r="D3329" s="77">
        <v>391.55</v>
      </c>
    </row>
    <row r="3330" spans="1:4">
      <c r="A3330" s="75">
        <v>310111</v>
      </c>
      <c r="B3330" s="76">
        <v>111</v>
      </c>
      <c r="C3330" s="77">
        <v>282.18</v>
      </c>
      <c r="D3330" s="77">
        <v>395.05</v>
      </c>
    </row>
    <row r="3331" spans="1:4">
      <c r="A3331" s="75">
        <v>310112</v>
      </c>
      <c r="B3331" s="76">
        <v>112</v>
      </c>
      <c r="C3331" s="77">
        <v>284.69</v>
      </c>
      <c r="D3331" s="77">
        <v>398.57</v>
      </c>
    </row>
    <row r="3332" spans="1:4">
      <c r="A3332" s="75">
        <v>310113</v>
      </c>
      <c r="B3332" s="76">
        <v>113</v>
      </c>
      <c r="C3332" s="77">
        <v>287.20999999999998</v>
      </c>
      <c r="D3332" s="77">
        <v>402.09</v>
      </c>
    </row>
    <row r="3333" spans="1:4">
      <c r="A3333" s="75">
        <v>310114</v>
      </c>
      <c r="B3333" s="76">
        <v>114</v>
      </c>
      <c r="C3333" s="77">
        <v>289.73</v>
      </c>
      <c r="D3333" s="77">
        <v>405.62</v>
      </c>
    </row>
    <row r="3334" spans="1:4">
      <c r="A3334" s="75">
        <v>310115</v>
      </c>
      <c r="B3334" s="76">
        <v>115</v>
      </c>
      <c r="C3334" s="77">
        <v>292.26</v>
      </c>
      <c r="D3334" s="77">
        <v>409.17</v>
      </c>
    </row>
    <row r="3335" spans="1:4">
      <c r="A3335" s="75">
        <v>310116</v>
      </c>
      <c r="B3335" s="76">
        <v>116</v>
      </c>
      <c r="C3335" s="77">
        <v>294.8</v>
      </c>
      <c r="D3335" s="77">
        <v>412.72</v>
      </c>
    </row>
    <row r="3336" spans="1:4">
      <c r="A3336" s="75">
        <v>310117</v>
      </c>
      <c r="B3336" s="76">
        <v>117</v>
      </c>
      <c r="C3336" s="77">
        <v>297.35000000000002</v>
      </c>
      <c r="D3336" s="77">
        <v>416.29</v>
      </c>
    </row>
    <row r="3337" spans="1:4">
      <c r="A3337" s="75">
        <v>310118</v>
      </c>
      <c r="B3337" s="76">
        <v>118</v>
      </c>
      <c r="C3337" s="77">
        <v>299.91000000000003</v>
      </c>
      <c r="D3337" s="77">
        <v>419.87</v>
      </c>
    </row>
    <row r="3338" spans="1:4">
      <c r="A3338" s="75">
        <v>310119</v>
      </c>
      <c r="B3338" s="76">
        <v>119</v>
      </c>
      <c r="C3338" s="77">
        <v>302.47000000000003</v>
      </c>
      <c r="D3338" s="77">
        <v>423.46</v>
      </c>
    </row>
    <row r="3339" spans="1:4">
      <c r="A3339" s="75">
        <v>310120</v>
      </c>
      <c r="B3339" s="76">
        <v>120</v>
      </c>
      <c r="C3339" s="77">
        <v>305.04000000000002</v>
      </c>
      <c r="D3339" s="77">
        <v>427.06</v>
      </c>
    </row>
    <row r="3340" spans="1:4">
      <c r="A3340" s="75">
        <v>310121</v>
      </c>
      <c r="B3340" s="76">
        <v>121</v>
      </c>
      <c r="C3340" s="77">
        <v>307.38</v>
      </c>
      <c r="D3340" s="77">
        <v>430.33</v>
      </c>
    </row>
    <row r="3341" spans="1:4">
      <c r="A3341" s="75">
        <v>310122</v>
      </c>
      <c r="B3341" s="76">
        <v>122</v>
      </c>
      <c r="C3341" s="77">
        <v>309.95999999999998</v>
      </c>
      <c r="D3341" s="77">
        <v>433.94</v>
      </c>
    </row>
    <row r="3342" spans="1:4">
      <c r="A3342" s="75">
        <v>310123</v>
      </c>
      <c r="B3342" s="76">
        <v>123</v>
      </c>
      <c r="C3342" s="77">
        <v>312.55</v>
      </c>
      <c r="D3342" s="77">
        <v>437.58</v>
      </c>
    </row>
    <row r="3343" spans="1:4">
      <c r="A3343" s="75">
        <v>310124</v>
      </c>
      <c r="B3343" s="76">
        <v>124</v>
      </c>
      <c r="C3343" s="77">
        <v>315.16000000000003</v>
      </c>
      <c r="D3343" s="77">
        <v>441.22</v>
      </c>
    </row>
    <row r="3344" spans="1:4">
      <c r="A3344" s="75">
        <v>310125</v>
      </c>
      <c r="B3344" s="76">
        <v>125</v>
      </c>
      <c r="C3344" s="77">
        <v>317.51</v>
      </c>
      <c r="D3344" s="77">
        <v>444.51</v>
      </c>
    </row>
    <row r="3345" spans="1:4">
      <c r="A3345" s="75">
        <v>310126</v>
      </c>
      <c r="B3345" s="76">
        <v>126</v>
      </c>
      <c r="C3345" s="77">
        <v>320.13</v>
      </c>
      <c r="D3345" s="77">
        <v>448.18</v>
      </c>
    </row>
    <row r="3346" spans="1:4">
      <c r="A3346" s="75">
        <v>310127</v>
      </c>
      <c r="B3346" s="76">
        <v>127</v>
      </c>
      <c r="C3346" s="77">
        <v>322.76</v>
      </c>
      <c r="D3346" s="77">
        <v>451.86</v>
      </c>
    </row>
    <row r="3347" spans="1:4">
      <c r="A3347" s="75">
        <v>310128</v>
      </c>
      <c r="B3347" s="76">
        <v>128</v>
      </c>
      <c r="C3347" s="77">
        <v>325.12</v>
      </c>
      <c r="D3347" s="77">
        <v>455.17</v>
      </c>
    </row>
    <row r="3348" spans="1:4">
      <c r="A3348" s="75">
        <v>310129</v>
      </c>
      <c r="B3348" s="76">
        <v>129</v>
      </c>
      <c r="C3348" s="77">
        <v>327.76</v>
      </c>
      <c r="D3348" s="77">
        <v>458.87</v>
      </c>
    </row>
    <row r="3349" spans="1:4">
      <c r="A3349" s="75">
        <v>310130</v>
      </c>
      <c r="B3349" s="76">
        <v>130</v>
      </c>
      <c r="C3349" s="77">
        <v>330.42</v>
      </c>
      <c r="D3349" s="77">
        <v>462.58</v>
      </c>
    </row>
    <row r="3350" spans="1:4">
      <c r="A3350" s="75">
        <v>310131</v>
      </c>
      <c r="B3350" s="76">
        <v>131</v>
      </c>
      <c r="C3350" s="77">
        <v>332.79</v>
      </c>
      <c r="D3350" s="77">
        <v>465.91</v>
      </c>
    </row>
    <row r="3351" spans="1:4">
      <c r="A3351" s="75">
        <v>310132</v>
      </c>
      <c r="B3351" s="76">
        <v>132</v>
      </c>
      <c r="C3351" s="77">
        <v>335.46</v>
      </c>
      <c r="D3351" s="77">
        <v>469.65</v>
      </c>
    </row>
    <row r="3352" spans="1:4">
      <c r="A3352" s="75">
        <v>310133</v>
      </c>
      <c r="B3352" s="76">
        <v>133</v>
      </c>
      <c r="C3352" s="77">
        <v>337.85</v>
      </c>
      <c r="D3352" s="77">
        <v>472.99</v>
      </c>
    </row>
    <row r="3353" spans="1:4">
      <c r="A3353" s="75">
        <v>310134</v>
      </c>
      <c r="B3353" s="76">
        <v>134</v>
      </c>
      <c r="C3353" s="77">
        <v>340.54</v>
      </c>
      <c r="D3353" s="77">
        <v>476.75</v>
      </c>
    </row>
    <row r="3354" spans="1:4">
      <c r="A3354" s="75">
        <v>310135</v>
      </c>
      <c r="B3354" s="76">
        <v>135</v>
      </c>
      <c r="C3354" s="77">
        <v>342.93</v>
      </c>
      <c r="D3354" s="77">
        <v>480.11</v>
      </c>
    </row>
    <row r="3355" spans="1:4">
      <c r="A3355" s="75">
        <v>310136</v>
      </c>
      <c r="B3355" s="76">
        <v>136</v>
      </c>
      <c r="C3355" s="77">
        <v>345.33</v>
      </c>
      <c r="D3355" s="77">
        <v>483.46</v>
      </c>
    </row>
    <row r="3356" spans="1:4">
      <c r="A3356" s="75">
        <v>310137</v>
      </c>
      <c r="B3356" s="76">
        <v>137</v>
      </c>
      <c r="C3356" s="77">
        <v>348.04</v>
      </c>
      <c r="D3356" s="77">
        <v>487.26</v>
      </c>
    </row>
    <row r="3357" spans="1:4">
      <c r="A3357" s="75">
        <v>310138</v>
      </c>
      <c r="B3357" s="76">
        <v>138</v>
      </c>
      <c r="C3357" s="77">
        <v>350.45</v>
      </c>
      <c r="D3357" s="77">
        <v>490.63</v>
      </c>
    </row>
    <row r="3358" spans="1:4">
      <c r="A3358" s="75">
        <v>310139</v>
      </c>
      <c r="B3358" s="76">
        <v>139</v>
      </c>
      <c r="C3358" s="77">
        <v>353.18</v>
      </c>
      <c r="D3358" s="77">
        <v>494.45</v>
      </c>
    </row>
    <row r="3359" spans="1:4">
      <c r="A3359" s="75">
        <v>310140</v>
      </c>
      <c r="B3359" s="76">
        <v>140</v>
      </c>
      <c r="C3359" s="77">
        <v>355.6</v>
      </c>
      <c r="D3359" s="77">
        <v>497.84</v>
      </c>
    </row>
    <row r="3360" spans="1:4">
      <c r="A3360" s="75">
        <v>310141</v>
      </c>
      <c r="B3360" s="76">
        <v>141</v>
      </c>
      <c r="C3360" s="77">
        <v>358.02</v>
      </c>
      <c r="D3360" s="77">
        <v>501.23</v>
      </c>
    </row>
    <row r="3361" spans="1:4">
      <c r="A3361" s="75">
        <v>310142</v>
      </c>
      <c r="B3361" s="76">
        <v>142</v>
      </c>
      <c r="C3361" s="77">
        <v>360.78</v>
      </c>
      <c r="D3361" s="77">
        <v>505.09</v>
      </c>
    </row>
    <row r="3362" spans="1:4">
      <c r="A3362" s="75">
        <v>310143</v>
      </c>
      <c r="B3362" s="76">
        <v>143</v>
      </c>
      <c r="C3362" s="77">
        <v>363.21</v>
      </c>
      <c r="D3362" s="77">
        <v>508.49</v>
      </c>
    </row>
    <row r="3363" spans="1:4">
      <c r="A3363" s="75">
        <v>310144</v>
      </c>
      <c r="B3363" s="76">
        <v>144</v>
      </c>
      <c r="C3363" s="77">
        <v>365.64</v>
      </c>
      <c r="D3363" s="77">
        <v>511.9</v>
      </c>
    </row>
    <row r="3364" spans="1:4">
      <c r="A3364" s="75">
        <v>310145</v>
      </c>
      <c r="B3364" s="76">
        <v>145</v>
      </c>
      <c r="C3364" s="77">
        <v>368.43</v>
      </c>
      <c r="D3364" s="77">
        <v>515.80999999999995</v>
      </c>
    </row>
    <row r="3365" spans="1:4">
      <c r="A3365" s="75">
        <v>310146</v>
      </c>
      <c r="B3365" s="76">
        <v>146</v>
      </c>
      <c r="C3365" s="77">
        <v>370.88</v>
      </c>
      <c r="D3365" s="77">
        <v>519.23</v>
      </c>
    </row>
    <row r="3366" spans="1:4">
      <c r="A3366" s="75">
        <v>310147</v>
      </c>
      <c r="B3366" s="76">
        <v>147</v>
      </c>
      <c r="C3366" s="77">
        <v>373.33</v>
      </c>
      <c r="D3366" s="77">
        <v>522.66</v>
      </c>
    </row>
    <row r="3367" spans="1:4">
      <c r="A3367" s="75">
        <v>310148</v>
      </c>
      <c r="B3367" s="76">
        <v>148</v>
      </c>
      <c r="C3367" s="77">
        <v>375.78</v>
      </c>
      <c r="D3367" s="77">
        <v>526.09</v>
      </c>
    </row>
    <row r="3368" spans="1:4">
      <c r="A3368" s="75">
        <v>310149</v>
      </c>
      <c r="B3368" s="76">
        <v>149</v>
      </c>
      <c r="C3368" s="77">
        <v>378.24</v>
      </c>
      <c r="D3368" s="77">
        <v>529.53</v>
      </c>
    </row>
    <row r="3369" spans="1:4">
      <c r="A3369" s="75">
        <v>310150</v>
      </c>
      <c r="B3369" s="76">
        <v>150</v>
      </c>
      <c r="C3369" s="77">
        <v>381.07</v>
      </c>
      <c r="D3369" s="77">
        <v>533.5</v>
      </c>
    </row>
    <row r="3370" spans="1:4">
      <c r="A3370" s="75">
        <v>310151</v>
      </c>
      <c r="B3370" s="76">
        <v>151</v>
      </c>
      <c r="C3370" s="77">
        <v>383.54</v>
      </c>
      <c r="D3370" s="77">
        <v>536.96</v>
      </c>
    </row>
    <row r="3371" spans="1:4">
      <c r="A3371" s="75">
        <v>310152</v>
      </c>
      <c r="B3371" s="76">
        <v>152</v>
      </c>
      <c r="C3371" s="77">
        <v>386.02</v>
      </c>
      <c r="D3371" s="77">
        <v>540.41999999999996</v>
      </c>
    </row>
    <row r="3372" spans="1:4">
      <c r="A3372" s="75">
        <v>310153</v>
      </c>
      <c r="B3372" s="76">
        <v>153</v>
      </c>
      <c r="C3372" s="77">
        <v>388.5</v>
      </c>
      <c r="D3372" s="77">
        <v>543.89</v>
      </c>
    </row>
    <row r="3373" spans="1:4">
      <c r="A3373" s="75">
        <v>310154</v>
      </c>
      <c r="B3373" s="76">
        <v>154</v>
      </c>
      <c r="C3373" s="77">
        <v>390.98</v>
      </c>
      <c r="D3373" s="77">
        <v>547.37</v>
      </c>
    </row>
    <row r="3374" spans="1:4">
      <c r="A3374" s="75">
        <v>310155</v>
      </c>
      <c r="B3374" s="76">
        <v>155</v>
      </c>
      <c r="C3374" s="77">
        <v>393.47</v>
      </c>
      <c r="D3374" s="77">
        <v>550.85</v>
      </c>
    </row>
    <row r="3375" spans="1:4">
      <c r="A3375" s="75">
        <v>310156</v>
      </c>
      <c r="B3375" s="76">
        <v>156</v>
      </c>
      <c r="C3375" s="77">
        <v>395.96</v>
      </c>
      <c r="D3375" s="77">
        <v>554.34</v>
      </c>
    </row>
    <row r="3376" spans="1:4">
      <c r="A3376" s="75">
        <v>310157</v>
      </c>
      <c r="B3376" s="76">
        <v>157</v>
      </c>
      <c r="C3376" s="77">
        <v>398.45</v>
      </c>
      <c r="D3376" s="77">
        <v>557.83000000000004</v>
      </c>
    </row>
    <row r="3377" spans="1:4">
      <c r="A3377" s="75">
        <v>310158</v>
      </c>
      <c r="B3377" s="76">
        <v>158</v>
      </c>
      <c r="C3377" s="77">
        <v>401.37</v>
      </c>
      <c r="D3377" s="77">
        <v>561.91999999999996</v>
      </c>
    </row>
    <row r="3378" spans="1:4">
      <c r="A3378" s="75">
        <v>310159</v>
      </c>
      <c r="B3378" s="76">
        <v>159</v>
      </c>
      <c r="C3378" s="77">
        <v>403.88</v>
      </c>
      <c r="D3378" s="77">
        <v>565.44000000000005</v>
      </c>
    </row>
    <row r="3379" spans="1:4">
      <c r="A3379" s="75">
        <v>310160</v>
      </c>
      <c r="B3379" s="76">
        <v>160</v>
      </c>
      <c r="C3379" s="77">
        <v>406.4</v>
      </c>
      <c r="D3379" s="77">
        <v>568.96</v>
      </c>
    </row>
    <row r="3380" spans="1:4">
      <c r="A3380" s="75">
        <v>310161</v>
      </c>
      <c r="B3380" s="76">
        <v>161</v>
      </c>
      <c r="C3380" s="77">
        <v>408.92</v>
      </c>
      <c r="D3380" s="77">
        <v>572.49</v>
      </c>
    </row>
    <row r="3381" spans="1:4">
      <c r="A3381" s="75">
        <v>310162</v>
      </c>
      <c r="B3381" s="76">
        <v>162</v>
      </c>
      <c r="C3381" s="77">
        <v>411.45</v>
      </c>
      <c r="D3381" s="77">
        <v>576.02</v>
      </c>
    </row>
    <row r="3382" spans="1:4">
      <c r="A3382" s="75">
        <v>310163</v>
      </c>
      <c r="B3382" s="76">
        <v>163</v>
      </c>
      <c r="C3382" s="77">
        <v>413.98</v>
      </c>
      <c r="D3382" s="77">
        <v>579.57000000000005</v>
      </c>
    </row>
    <row r="3383" spans="1:4">
      <c r="A3383" s="75">
        <v>310164</v>
      </c>
      <c r="B3383" s="76">
        <v>164</v>
      </c>
      <c r="C3383" s="77">
        <v>416.51</v>
      </c>
      <c r="D3383" s="77">
        <v>583.12</v>
      </c>
    </row>
    <row r="3384" spans="1:4">
      <c r="A3384" s="75">
        <v>310165</v>
      </c>
      <c r="B3384" s="76">
        <v>165</v>
      </c>
      <c r="C3384" s="77">
        <v>419.06</v>
      </c>
      <c r="D3384" s="77">
        <v>586.67999999999995</v>
      </c>
    </row>
    <row r="3385" spans="1:4">
      <c r="A3385" s="75">
        <v>310166</v>
      </c>
      <c r="B3385" s="76">
        <v>166</v>
      </c>
      <c r="C3385" s="77">
        <v>421.6</v>
      </c>
      <c r="D3385" s="77">
        <v>590.25</v>
      </c>
    </row>
    <row r="3386" spans="1:4">
      <c r="A3386" s="75">
        <v>310167</v>
      </c>
      <c r="B3386" s="76">
        <v>167</v>
      </c>
      <c r="C3386" s="77">
        <v>424.16</v>
      </c>
      <c r="D3386" s="77">
        <v>593.82000000000005</v>
      </c>
    </row>
    <row r="3387" spans="1:4">
      <c r="A3387" s="75">
        <v>310168</v>
      </c>
      <c r="B3387" s="76">
        <v>168</v>
      </c>
      <c r="C3387" s="77">
        <v>426.72</v>
      </c>
      <c r="D3387" s="77">
        <v>597.41</v>
      </c>
    </row>
    <row r="3388" spans="1:4">
      <c r="A3388" s="75">
        <v>310169</v>
      </c>
      <c r="B3388" s="76">
        <v>169</v>
      </c>
      <c r="C3388" s="77">
        <v>428.81</v>
      </c>
      <c r="D3388" s="77">
        <v>600.33000000000004</v>
      </c>
    </row>
    <row r="3389" spans="1:4">
      <c r="A3389" s="75">
        <v>310170</v>
      </c>
      <c r="B3389" s="76">
        <v>170</v>
      </c>
      <c r="C3389" s="77">
        <v>431.37</v>
      </c>
      <c r="D3389" s="77">
        <v>603.91999999999996</v>
      </c>
    </row>
    <row r="3390" spans="1:4">
      <c r="A3390" s="75">
        <v>310171</v>
      </c>
      <c r="B3390" s="76">
        <v>171</v>
      </c>
      <c r="C3390" s="77">
        <v>433.94</v>
      </c>
      <c r="D3390" s="77">
        <v>607.52</v>
      </c>
    </row>
    <row r="3391" spans="1:4">
      <c r="A3391" s="75">
        <v>310172</v>
      </c>
      <c r="B3391" s="76">
        <v>172</v>
      </c>
      <c r="C3391" s="77">
        <v>436.52</v>
      </c>
      <c r="D3391" s="77">
        <v>611.13</v>
      </c>
    </row>
    <row r="3392" spans="1:4">
      <c r="A3392" s="75">
        <v>310173</v>
      </c>
      <c r="B3392" s="76">
        <v>173</v>
      </c>
      <c r="C3392" s="77">
        <v>439.11</v>
      </c>
      <c r="D3392" s="77">
        <v>614.75</v>
      </c>
    </row>
    <row r="3393" spans="1:4">
      <c r="A3393" s="75">
        <v>310174</v>
      </c>
      <c r="B3393" s="76">
        <v>174</v>
      </c>
      <c r="C3393" s="77">
        <v>441.7</v>
      </c>
      <c r="D3393" s="77">
        <v>618.38</v>
      </c>
    </row>
    <row r="3394" spans="1:4">
      <c r="A3394" s="75">
        <v>310175</v>
      </c>
      <c r="B3394" s="76">
        <v>175</v>
      </c>
      <c r="C3394" s="77">
        <v>444.29</v>
      </c>
      <c r="D3394" s="77">
        <v>622.01</v>
      </c>
    </row>
    <row r="3395" spans="1:4">
      <c r="A3395" s="75">
        <v>310176</v>
      </c>
      <c r="B3395" s="76">
        <v>176</v>
      </c>
      <c r="C3395" s="77">
        <v>446.9</v>
      </c>
      <c r="D3395" s="77">
        <v>625.66</v>
      </c>
    </row>
    <row r="3396" spans="1:4">
      <c r="A3396" s="75">
        <v>310177</v>
      </c>
      <c r="B3396" s="76">
        <v>177</v>
      </c>
      <c r="C3396" s="77">
        <v>449.51</v>
      </c>
      <c r="D3396" s="77">
        <v>629.30999999999995</v>
      </c>
    </row>
    <row r="3397" spans="1:4">
      <c r="A3397" s="75">
        <v>310178</v>
      </c>
      <c r="B3397" s="76">
        <v>178</v>
      </c>
      <c r="C3397" s="77">
        <v>451.6</v>
      </c>
      <c r="D3397" s="77">
        <v>632.24</v>
      </c>
    </row>
    <row r="3398" spans="1:4">
      <c r="A3398" s="75">
        <v>310179</v>
      </c>
      <c r="B3398" s="76">
        <v>179</v>
      </c>
      <c r="C3398" s="77">
        <v>454.21</v>
      </c>
      <c r="D3398" s="77">
        <v>635.9</v>
      </c>
    </row>
    <row r="3399" spans="1:4">
      <c r="A3399" s="75">
        <v>310180</v>
      </c>
      <c r="B3399" s="76">
        <v>180</v>
      </c>
      <c r="C3399" s="77">
        <v>456.84</v>
      </c>
      <c r="D3399" s="77">
        <v>639.57000000000005</v>
      </c>
    </row>
    <row r="3400" spans="1:4">
      <c r="A3400" s="75">
        <v>310181</v>
      </c>
      <c r="B3400" s="76">
        <v>181</v>
      </c>
      <c r="C3400" s="77">
        <v>459.47</v>
      </c>
      <c r="D3400" s="77">
        <v>643.26</v>
      </c>
    </row>
    <row r="3401" spans="1:4">
      <c r="A3401" s="75">
        <v>310182</v>
      </c>
      <c r="B3401" s="76">
        <v>182</v>
      </c>
      <c r="C3401" s="77">
        <v>462.11</v>
      </c>
      <c r="D3401" s="77">
        <v>646.95000000000005</v>
      </c>
    </row>
    <row r="3402" spans="1:4">
      <c r="A3402" s="75">
        <v>310183</v>
      </c>
      <c r="B3402" s="76">
        <v>183</v>
      </c>
      <c r="C3402" s="77">
        <v>464.75</v>
      </c>
      <c r="D3402" s="77">
        <v>650.65</v>
      </c>
    </row>
    <row r="3403" spans="1:4">
      <c r="A3403" s="75">
        <v>310184</v>
      </c>
      <c r="B3403" s="76">
        <v>184</v>
      </c>
      <c r="C3403" s="77">
        <v>466.84</v>
      </c>
      <c r="D3403" s="77">
        <v>653.58000000000004</v>
      </c>
    </row>
    <row r="3404" spans="1:4">
      <c r="A3404" s="75">
        <v>310185</v>
      </c>
      <c r="B3404" s="76">
        <v>185</v>
      </c>
      <c r="C3404" s="77">
        <v>469.5</v>
      </c>
      <c r="D3404" s="77">
        <v>657.3</v>
      </c>
    </row>
    <row r="3405" spans="1:4">
      <c r="A3405" s="75">
        <v>310186</v>
      </c>
      <c r="B3405" s="76">
        <v>186</v>
      </c>
      <c r="C3405" s="77">
        <v>472.16</v>
      </c>
      <c r="D3405" s="77">
        <v>661.02</v>
      </c>
    </row>
    <row r="3406" spans="1:4">
      <c r="A3406" s="75">
        <v>310187</v>
      </c>
      <c r="B3406" s="76">
        <v>187</v>
      </c>
      <c r="C3406" s="77">
        <v>474.83</v>
      </c>
      <c r="D3406" s="77">
        <v>664.76</v>
      </c>
    </row>
    <row r="3407" spans="1:4">
      <c r="A3407" s="75">
        <v>310188</v>
      </c>
      <c r="B3407" s="76">
        <v>188</v>
      </c>
      <c r="C3407" s="77">
        <v>476.92</v>
      </c>
      <c r="D3407" s="77">
        <v>667.68</v>
      </c>
    </row>
    <row r="3408" spans="1:4">
      <c r="A3408" s="75">
        <v>310189</v>
      </c>
      <c r="B3408" s="76">
        <v>189</v>
      </c>
      <c r="C3408" s="77">
        <v>479.59</v>
      </c>
      <c r="D3408" s="77">
        <v>671.43</v>
      </c>
    </row>
    <row r="3409" spans="1:4">
      <c r="A3409" s="75">
        <v>310190</v>
      </c>
      <c r="B3409" s="76">
        <v>190</v>
      </c>
      <c r="C3409" s="77">
        <v>482.28</v>
      </c>
      <c r="D3409" s="77">
        <v>675.19</v>
      </c>
    </row>
    <row r="3410" spans="1:4">
      <c r="A3410" s="75">
        <v>310191</v>
      </c>
      <c r="B3410" s="76">
        <v>191</v>
      </c>
      <c r="C3410" s="77">
        <v>484.97</v>
      </c>
      <c r="D3410" s="77">
        <v>678.96</v>
      </c>
    </row>
    <row r="3411" spans="1:4">
      <c r="A3411" s="75">
        <v>310192</v>
      </c>
      <c r="B3411" s="76">
        <v>192</v>
      </c>
      <c r="C3411" s="77">
        <v>487.06</v>
      </c>
      <c r="D3411" s="77">
        <v>681.89</v>
      </c>
    </row>
    <row r="3412" spans="1:4">
      <c r="A3412" s="75">
        <v>310193</v>
      </c>
      <c r="B3412" s="76">
        <v>193</v>
      </c>
      <c r="C3412" s="77">
        <v>489.77</v>
      </c>
      <c r="D3412" s="77">
        <v>685.67</v>
      </c>
    </row>
    <row r="3413" spans="1:4">
      <c r="A3413" s="75">
        <v>310194</v>
      </c>
      <c r="B3413" s="76">
        <v>194</v>
      </c>
      <c r="C3413" s="77">
        <v>492.48</v>
      </c>
      <c r="D3413" s="77">
        <v>689.47</v>
      </c>
    </row>
    <row r="3414" spans="1:4">
      <c r="A3414" s="75">
        <v>310195</v>
      </c>
      <c r="B3414" s="76">
        <v>195</v>
      </c>
      <c r="C3414" s="77">
        <v>495.2</v>
      </c>
      <c r="D3414" s="77">
        <v>693.28</v>
      </c>
    </row>
    <row r="3415" spans="1:4">
      <c r="A3415" s="75">
        <v>310196</v>
      </c>
      <c r="B3415" s="76">
        <v>196</v>
      </c>
      <c r="C3415" s="77">
        <v>497.29</v>
      </c>
      <c r="D3415" s="77">
        <v>696.21</v>
      </c>
    </row>
    <row r="3416" spans="1:4">
      <c r="A3416" s="75">
        <v>310197</v>
      </c>
      <c r="B3416" s="76">
        <v>197</v>
      </c>
      <c r="C3416" s="77">
        <v>500.02</v>
      </c>
      <c r="D3416" s="77">
        <v>700.03</v>
      </c>
    </row>
    <row r="3417" spans="1:4">
      <c r="A3417" s="75">
        <v>310198</v>
      </c>
      <c r="B3417" s="76">
        <v>198</v>
      </c>
      <c r="C3417" s="77">
        <v>502.76</v>
      </c>
      <c r="D3417" s="77">
        <v>703.86</v>
      </c>
    </row>
    <row r="3418" spans="1:4">
      <c r="A3418" s="75">
        <v>310199</v>
      </c>
      <c r="B3418" s="76">
        <v>199</v>
      </c>
      <c r="C3418" s="77">
        <v>504.85</v>
      </c>
      <c r="D3418" s="77">
        <v>706.79</v>
      </c>
    </row>
    <row r="3419" spans="1:4">
      <c r="A3419" s="75">
        <v>310200</v>
      </c>
      <c r="B3419" s="76">
        <v>200</v>
      </c>
      <c r="C3419" s="77">
        <v>507.6</v>
      </c>
      <c r="D3419" s="77">
        <v>710.64</v>
      </c>
    </row>
    <row r="3420" spans="1:4">
      <c r="A3420" s="75">
        <v>310201</v>
      </c>
      <c r="B3420" s="79" t="s">
        <v>112</v>
      </c>
      <c r="C3420" s="80">
        <v>2.54</v>
      </c>
      <c r="D3420" s="80">
        <v>3.55</v>
      </c>
    </row>
    <row r="3421" spans="1:4">
      <c r="A3421" s="75">
        <v>320001</v>
      </c>
      <c r="B3421" s="76">
        <v>1</v>
      </c>
      <c r="C3421" s="77">
        <v>8.2100000000000009</v>
      </c>
      <c r="D3421" s="77">
        <v>11.5</v>
      </c>
    </row>
    <row r="3422" spans="1:4">
      <c r="A3422" s="75">
        <v>320002</v>
      </c>
      <c r="B3422" s="76">
        <v>2</v>
      </c>
      <c r="C3422" s="77">
        <v>10.119999999999999</v>
      </c>
      <c r="D3422" s="77">
        <v>14.16</v>
      </c>
    </row>
    <row r="3423" spans="1:4">
      <c r="A3423" s="75">
        <v>320003</v>
      </c>
      <c r="B3423" s="76">
        <v>3</v>
      </c>
      <c r="C3423" s="77">
        <v>12.02</v>
      </c>
      <c r="D3423" s="77">
        <v>16.829999999999998</v>
      </c>
    </row>
    <row r="3424" spans="1:4">
      <c r="A3424" s="75">
        <v>320004</v>
      </c>
      <c r="B3424" s="76">
        <v>4</v>
      </c>
      <c r="C3424" s="77">
        <v>13.93</v>
      </c>
      <c r="D3424" s="77">
        <v>19.5</v>
      </c>
    </row>
    <row r="3425" spans="1:4">
      <c r="A3425" s="75">
        <v>320005</v>
      </c>
      <c r="B3425" s="76">
        <v>5</v>
      </c>
      <c r="C3425" s="77">
        <v>15.84</v>
      </c>
      <c r="D3425" s="77">
        <v>22.17</v>
      </c>
    </row>
    <row r="3426" spans="1:4">
      <c r="A3426" s="75">
        <v>320006</v>
      </c>
      <c r="B3426" s="76">
        <v>6</v>
      </c>
      <c r="C3426" s="77">
        <v>17.739999999999998</v>
      </c>
      <c r="D3426" s="77">
        <v>24.84</v>
      </c>
    </row>
    <row r="3427" spans="1:4">
      <c r="A3427" s="75">
        <v>320007</v>
      </c>
      <c r="B3427" s="76">
        <v>7</v>
      </c>
      <c r="C3427" s="77">
        <v>19.649999999999999</v>
      </c>
      <c r="D3427" s="77">
        <v>27.51</v>
      </c>
    </row>
    <row r="3428" spans="1:4">
      <c r="A3428" s="75">
        <v>320008</v>
      </c>
      <c r="B3428" s="76">
        <v>8</v>
      </c>
      <c r="C3428" s="77">
        <v>21.79</v>
      </c>
      <c r="D3428" s="77">
        <v>30.51</v>
      </c>
    </row>
    <row r="3429" spans="1:4">
      <c r="A3429" s="75">
        <v>320009</v>
      </c>
      <c r="B3429" s="76">
        <v>9</v>
      </c>
      <c r="C3429" s="77">
        <v>24.36</v>
      </c>
      <c r="D3429" s="77">
        <v>34.1</v>
      </c>
    </row>
    <row r="3430" spans="1:4">
      <c r="A3430" s="75">
        <v>320010</v>
      </c>
      <c r="B3430" s="76">
        <v>10</v>
      </c>
      <c r="C3430" s="77">
        <v>26.93</v>
      </c>
      <c r="D3430" s="77">
        <v>37.700000000000003</v>
      </c>
    </row>
    <row r="3431" spans="1:4">
      <c r="A3431" s="75">
        <v>320011</v>
      </c>
      <c r="B3431" s="76">
        <v>11</v>
      </c>
      <c r="C3431" s="77">
        <v>29.49</v>
      </c>
      <c r="D3431" s="77">
        <v>41.29</v>
      </c>
    </row>
    <row r="3432" spans="1:4">
      <c r="A3432" s="75">
        <v>320012</v>
      </c>
      <c r="B3432" s="76">
        <v>12</v>
      </c>
      <c r="C3432" s="77">
        <v>32.06</v>
      </c>
      <c r="D3432" s="77">
        <v>44.88</v>
      </c>
    </row>
    <row r="3433" spans="1:4">
      <c r="A3433" s="75">
        <v>320013</v>
      </c>
      <c r="B3433" s="76">
        <v>13</v>
      </c>
      <c r="C3433" s="77">
        <v>34.619999999999997</v>
      </c>
      <c r="D3433" s="77">
        <v>48.47</v>
      </c>
    </row>
    <row r="3434" spans="1:4">
      <c r="A3434" s="75">
        <v>320014</v>
      </c>
      <c r="B3434" s="76">
        <v>14</v>
      </c>
      <c r="C3434" s="77">
        <v>37.19</v>
      </c>
      <c r="D3434" s="77">
        <v>52.07</v>
      </c>
    </row>
    <row r="3435" spans="1:4">
      <c r="A3435" s="75">
        <v>320015</v>
      </c>
      <c r="B3435" s="76">
        <v>15</v>
      </c>
      <c r="C3435" s="77">
        <v>39.76</v>
      </c>
      <c r="D3435" s="77">
        <v>55.66</v>
      </c>
    </row>
    <row r="3436" spans="1:4">
      <c r="A3436" s="75">
        <v>320016</v>
      </c>
      <c r="B3436" s="76">
        <v>16</v>
      </c>
      <c r="C3436" s="77">
        <v>42.33</v>
      </c>
      <c r="D3436" s="77">
        <v>59.26</v>
      </c>
    </row>
    <row r="3437" spans="1:4">
      <c r="A3437" s="75">
        <v>320017</v>
      </c>
      <c r="B3437" s="76">
        <v>17</v>
      </c>
      <c r="C3437" s="77">
        <v>44.89</v>
      </c>
      <c r="D3437" s="77">
        <v>62.85</v>
      </c>
    </row>
    <row r="3438" spans="1:4">
      <c r="A3438" s="75">
        <v>320018</v>
      </c>
      <c r="B3438" s="76">
        <v>18</v>
      </c>
      <c r="C3438" s="77">
        <v>47.45</v>
      </c>
      <c r="D3438" s="77">
        <v>66.430000000000007</v>
      </c>
    </row>
    <row r="3439" spans="1:4">
      <c r="A3439" s="75">
        <v>320019</v>
      </c>
      <c r="B3439" s="76">
        <v>19</v>
      </c>
      <c r="C3439" s="77">
        <v>50.03</v>
      </c>
      <c r="D3439" s="77">
        <v>70.040000000000006</v>
      </c>
    </row>
    <row r="3440" spans="1:4">
      <c r="A3440" s="75">
        <v>320020</v>
      </c>
      <c r="B3440" s="76">
        <v>20</v>
      </c>
      <c r="C3440" s="77">
        <v>52.59</v>
      </c>
      <c r="D3440" s="77">
        <v>73.63</v>
      </c>
    </row>
    <row r="3441" spans="1:4">
      <c r="A3441" s="75">
        <v>320021</v>
      </c>
      <c r="B3441" s="76">
        <v>21</v>
      </c>
      <c r="C3441" s="77">
        <v>55.16</v>
      </c>
      <c r="D3441" s="77">
        <v>77.22</v>
      </c>
    </row>
    <row r="3442" spans="1:4">
      <c r="A3442" s="75">
        <v>320022</v>
      </c>
      <c r="B3442" s="76">
        <v>22</v>
      </c>
      <c r="C3442" s="77">
        <v>57.73</v>
      </c>
      <c r="D3442" s="77">
        <v>80.819999999999993</v>
      </c>
    </row>
    <row r="3443" spans="1:4">
      <c r="A3443" s="75">
        <v>320023</v>
      </c>
      <c r="B3443" s="76">
        <v>23</v>
      </c>
      <c r="C3443" s="77">
        <v>60.29</v>
      </c>
      <c r="D3443" s="77">
        <v>84.4</v>
      </c>
    </row>
    <row r="3444" spans="1:4">
      <c r="A3444" s="75">
        <v>320024</v>
      </c>
      <c r="B3444" s="76">
        <v>24</v>
      </c>
      <c r="C3444" s="77">
        <v>62.86</v>
      </c>
      <c r="D3444" s="77">
        <v>88</v>
      </c>
    </row>
    <row r="3445" spans="1:4">
      <c r="A3445" s="75">
        <v>320025</v>
      </c>
      <c r="B3445" s="76">
        <v>25</v>
      </c>
      <c r="C3445" s="77">
        <v>65.430000000000007</v>
      </c>
      <c r="D3445" s="77">
        <v>91.6</v>
      </c>
    </row>
    <row r="3446" spans="1:4">
      <c r="A3446" s="75">
        <v>320026</v>
      </c>
      <c r="B3446" s="76">
        <v>26</v>
      </c>
      <c r="C3446" s="77">
        <v>67.989999999999995</v>
      </c>
      <c r="D3446" s="77">
        <v>95.19</v>
      </c>
    </row>
    <row r="3447" spans="1:4">
      <c r="A3447" s="75">
        <v>320027</v>
      </c>
      <c r="B3447" s="76">
        <v>27</v>
      </c>
      <c r="C3447" s="77">
        <v>70.56</v>
      </c>
      <c r="D3447" s="77">
        <v>98.79</v>
      </c>
    </row>
    <row r="3448" spans="1:4">
      <c r="A3448" s="75">
        <v>320028</v>
      </c>
      <c r="B3448" s="76">
        <v>28</v>
      </c>
      <c r="C3448" s="77">
        <v>73.13</v>
      </c>
      <c r="D3448" s="77">
        <v>102.38</v>
      </c>
    </row>
    <row r="3449" spans="1:4">
      <c r="A3449" s="75">
        <v>320029</v>
      </c>
      <c r="B3449" s="76">
        <v>29</v>
      </c>
      <c r="C3449" s="77">
        <v>75.680000000000007</v>
      </c>
      <c r="D3449" s="77">
        <v>105.96</v>
      </c>
    </row>
    <row r="3450" spans="1:4">
      <c r="A3450" s="75">
        <v>320030</v>
      </c>
      <c r="B3450" s="76">
        <v>30</v>
      </c>
      <c r="C3450" s="77">
        <v>78.260000000000005</v>
      </c>
      <c r="D3450" s="77">
        <v>109.57</v>
      </c>
    </row>
    <row r="3451" spans="1:4">
      <c r="A3451" s="75">
        <v>320031</v>
      </c>
      <c r="B3451" s="76">
        <v>31</v>
      </c>
      <c r="C3451" s="77">
        <v>80.819999999999993</v>
      </c>
      <c r="D3451" s="77">
        <v>113.14</v>
      </c>
    </row>
    <row r="3452" spans="1:4">
      <c r="A3452" s="75">
        <v>320032</v>
      </c>
      <c r="B3452" s="76">
        <v>32</v>
      </c>
      <c r="C3452" s="77">
        <v>83.4</v>
      </c>
      <c r="D3452" s="77">
        <v>116.75</v>
      </c>
    </row>
    <row r="3453" spans="1:4">
      <c r="A3453" s="75">
        <v>320033</v>
      </c>
      <c r="B3453" s="76">
        <v>33</v>
      </c>
      <c r="C3453" s="77">
        <v>85.96</v>
      </c>
      <c r="D3453" s="77">
        <v>120.35</v>
      </c>
    </row>
    <row r="3454" spans="1:4">
      <c r="A3454" s="75">
        <v>320034</v>
      </c>
      <c r="B3454" s="76">
        <v>34</v>
      </c>
      <c r="C3454" s="77">
        <v>88.53</v>
      </c>
      <c r="D3454" s="77">
        <v>123.95</v>
      </c>
    </row>
    <row r="3455" spans="1:4">
      <c r="A3455" s="75">
        <v>320035</v>
      </c>
      <c r="B3455" s="76">
        <v>35</v>
      </c>
      <c r="C3455" s="77">
        <v>91.09</v>
      </c>
      <c r="D3455" s="77">
        <v>127.52</v>
      </c>
    </row>
    <row r="3456" spans="1:4">
      <c r="A3456" s="75">
        <v>320036</v>
      </c>
      <c r="B3456" s="76">
        <v>36</v>
      </c>
      <c r="C3456" s="77">
        <v>93.66</v>
      </c>
      <c r="D3456" s="77">
        <v>131.12</v>
      </c>
    </row>
    <row r="3457" spans="1:4">
      <c r="A3457" s="75">
        <v>320037</v>
      </c>
      <c r="B3457" s="76">
        <v>37</v>
      </c>
      <c r="C3457" s="77">
        <v>96.23</v>
      </c>
      <c r="D3457" s="77">
        <v>134.72999999999999</v>
      </c>
    </row>
    <row r="3458" spans="1:4">
      <c r="A3458" s="75">
        <v>320038</v>
      </c>
      <c r="B3458" s="76">
        <v>38</v>
      </c>
      <c r="C3458" s="77">
        <v>98.8</v>
      </c>
      <c r="D3458" s="77">
        <v>138.32</v>
      </c>
    </row>
    <row r="3459" spans="1:4">
      <c r="A3459" s="75">
        <v>320039</v>
      </c>
      <c r="B3459" s="76">
        <v>39</v>
      </c>
      <c r="C3459" s="77">
        <v>101.37</v>
      </c>
      <c r="D3459" s="77">
        <v>141.91999999999999</v>
      </c>
    </row>
    <row r="3460" spans="1:4">
      <c r="A3460" s="75">
        <v>320040</v>
      </c>
      <c r="B3460" s="76">
        <v>40</v>
      </c>
      <c r="C3460" s="77">
        <v>103.93</v>
      </c>
      <c r="D3460" s="77">
        <v>145.5</v>
      </c>
    </row>
    <row r="3461" spans="1:4">
      <c r="A3461" s="75">
        <v>320041</v>
      </c>
      <c r="B3461" s="76">
        <v>41</v>
      </c>
      <c r="C3461" s="77">
        <v>106.51</v>
      </c>
      <c r="D3461" s="77">
        <v>149.11000000000001</v>
      </c>
    </row>
    <row r="3462" spans="1:4">
      <c r="A3462" s="75">
        <v>320042</v>
      </c>
      <c r="B3462" s="76">
        <v>42</v>
      </c>
      <c r="C3462" s="77">
        <v>109.07</v>
      </c>
      <c r="D3462" s="77">
        <v>152.69999999999999</v>
      </c>
    </row>
    <row r="3463" spans="1:4">
      <c r="A3463" s="75">
        <v>320043</v>
      </c>
      <c r="B3463" s="76">
        <v>43</v>
      </c>
      <c r="C3463" s="77">
        <v>111.63</v>
      </c>
      <c r="D3463" s="77">
        <v>156.28</v>
      </c>
    </row>
    <row r="3464" spans="1:4">
      <c r="A3464" s="75">
        <v>320044</v>
      </c>
      <c r="B3464" s="76">
        <v>44</v>
      </c>
      <c r="C3464" s="77">
        <v>114.2</v>
      </c>
      <c r="D3464" s="77">
        <v>159.88</v>
      </c>
    </row>
    <row r="3465" spans="1:4">
      <c r="A3465" s="75">
        <v>320045</v>
      </c>
      <c r="B3465" s="76">
        <v>45</v>
      </c>
      <c r="C3465" s="77">
        <v>116.76</v>
      </c>
      <c r="D3465" s="77">
        <v>163.47</v>
      </c>
    </row>
    <row r="3466" spans="1:4">
      <c r="A3466" s="75">
        <v>320046</v>
      </c>
      <c r="B3466" s="76">
        <v>46</v>
      </c>
      <c r="C3466" s="77">
        <v>119.34</v>
      </c>
      <c r="D3466" s="77">
        <v>167.07</v>
      </c>
    </row>
    <row r="3467" spans="1:4">
      <c r="A3467" s="75">
        <v>320047</v>
      </c>
      <c r="B3467" s="76">
        <v>47</v>
      </c>
      <c r="C3467" s="77">
        <v>121.89</v>
      </c>
      <c r="D3467" s="77">
        <v>170.65</v>
      </c>
    </row>
    <row r="3468" spans="1:4">
      <c r="A3468" s="75">
        <v>320048</v>
      </c>
      <c r="B3468" s="76">
        <v>48</v>
      </c>
      <c r="C3468" s="77">
        <v>124.47</v>
      </c>
      <c r="D3468" s="77">
        <v>174.25</v>
      </c>
    </row>
    <row r="3469" spans="1:4">
      <c r="A3469" s="75">
        <v>320049</v>
      </c>
      <c r="B3469" s="76">
        <v>49</v>
      </c>
      <c r="C3469" s="77">
        <v>127.02</v>
      </c>
      <c r="D3469" s="77">
        <v>177.82</v>
      </c>
    </row>
    <row r="3470" spans="1:4">
      <c r="A3470" s="75">
        <v>320050</v>
      </c>
      <c r="B3470" s="76">
        <v>50</v>
      </c>
      <c r="C3470" s="77">
        <v>129.58000000000001</v>
      </c>
      <c r="D3470" s="77">
        <v>181.41</v>
      </c>
    </row>
    <row r="3471" spans="1:4">
      <c r="A3471" s="75">
        <v>320051</v>
      </c>
      <c r="B3471" s="76">
        <v>51</v>
      </c>
      <c r="C3471" s="77">
        <v>132.16</v>
      </c>
      <c r="D3471" s="77">
        <v>185.03</v>
      </c>
    </row>
    <row r="3472" spans="1:4">
      <c r="A3472" s="75">
        <v>320052</v>
      </c>
      <c r="B3472" s="76">
        <v>52</v>
      </c>
      <c r="C3472" s="77">
        <v>134.72</v>
      </c>
      <c r="D3472" s="77">
        <v>188.6</v>
      </c>
    </row>
    <row r="3473" spans="1:4">
      <c r="A3473" s="75">
        <v>320053</v>
      </c>
      <c r="B3473" s="76">
        <v>53</v>
      </c>
      <c r="C3473" s="77">
        <v>137.28</v>
      </c>
      <c r="D3473" s="77">
        <v>192.2</v>
      </c>
    </row>
    <row r="3474" spans="1:4">
      <c r="A3474" s="75">
        <v>320054</v>
      </c>
      <c r="B3474" s="76">
        <v>54</v>
      </c>
      <c r="C3474" s="77">
        <v>139.87</v>
      </c>
      <c r="D3474" s="77">
        <v>195.82</v>
      </c>
    </row>
    <row r="3475" spans="1:4">
      <c r="A3475" s="75">
        <v>320055</v>
      </c>
      <c r="B3475" s="76">
        <v>55</v>
      </c>
      <c r="C3475" s="77">
        <v>142.41999999999999</v>
      </c>
      <c r="D3475" s="77">
        <v>199.38</v>
      </c>
    </row>
    <row r="3476" spans="1:4">
      <c r="A3476" s="75">
        <v>320056</v>
      </c>
      <c r="B3476" s="76">
        <v>56</v>
      </c>
      <c r="C3476" s="77">
        <v>144.97999999999999</v>
      </c>
      <c r="D3476" s="77">
        <v>202.97</v>
      </c>
    </row>
    <row r="3477" spans="1:4">
      <c r="A3477" s="75">
        <v>320057</v>
      </c>
      <c r="B3477" s="76">
        <v>57</v>
      </c>
      <c r="C3477" s="77">
        <v>147.56</v>
      </c>
      <c r="D3477" s="77">
        <v>206.58</v>
      </c>
    </row>
    <row r="3478" spans="1:4">
      <c r="A3478" s="75">
        <v>320058</v>
      </c>
      <c r="B3478" s="76">
        <v>58</v>
      </c>
      <c r="C3478" s="77">
        <v>150.15</v>
      </c>
      <c r="D3478" s="77">
        <v>210.21</v>
      </c>
    </row>
    <row r="3479" spans="1:4">
      <c r="A3479" s="75">
        <v>320059</v>
      </c>
      <c r="B3479" s="76">
        <v>59</v>
      </c>
      <c r="C3479" s="77">
        <v>152.69999999999999</v>
      </c>
      <c r="D3479" s="77">
        <v>213.78</v>
      </c>
    </row>
    <row r="3480" spans="1:4">
      <c r="A3480" s="75">
        <v>320060</v>
      </c>
      <c r="B3480" s="76">
        <v>60</v>
      </c>
      <c r="C3480" s="77">
        <v>155.26</v>
      </c>
      <c r="D3480" s="77">
        <v>217.37</v>
      </c>
    </row>
    <row r="3481" spans="1:4">
      <c r="A3481" s="75">
        <v>320061</v>
      </c>
      <c r="B3481" s="76">
        <v>61</v>
      </c>
      <c r="C3481" s="77">
        <v>157.84</v>
      </c>
      <c r="D3481" s="77">
        <v>220.98</v>
      </c>
    </row>
    <row r="3482" spans="1:4">
      <c r="A3482" s="75">
        <v>320062</v>
      </c>
      <c r="B3482" s="76">
        <v>62</v>
      </c>
      <c r="C3482" s="77">
        <v>160.43</v>
      </c>
      <c r="D3482" s="77">
        <v>224.61</v>
      </c>
    </row>
    <row r="3483" spans="1:4">
      <c r="A3483" s="75">
        <v>320063</v>
      </c>
      <c r="B3483" s="76">
        <v>63</v>
      </c>
      <c r="C3483" s="77">
        <v>162.97</v>
      </c>
      <c r="D3483" s="77">
        <v>228.16</v>
      </c>
    </row>
    <row r="3484" spans="1:4">
      <c r="A3484" s="75">
        <v>320064</v>
      </c>
      <c r="B3484" s="76">
        <v>64</v>
      </c>
      <c r="C3484" s="77">
        <v>165.52</v>
      </c>
      <c r="D3484" s="77">
        <v>231.73</v>
      </c>
    </row>
    <row r="3485" spans="1:4">
      <c r="A3485" s="75">
        <v>320065</v>
      </c>
      <c r="B3485" s="76">
        <v>65</v>
      </c>
      <c r="C3485" s="77">
        <v>168.08</v>
      </c>
      <c r="D3485" s="77">
        <v>235.32</v>
      </c>
    </row>
    <row r="3486" spans="1:4">
      <c r="A3486" s="75">
        <v>320066</v>
      </c>
      <c r="B3486" s="76">
        <v>66</v>
      </c>
      <c r="C3486" s="77">
        <v>170.66</v>
      </c>
      <c r="D3486" s="77">
        <v>238.92</v>
      </c>
    </row>
    <row r="3487" spans="1:4">
      <c r="A3487" s="75">
        <v>320067</v>
      </c>
      <c r="B3487" s="76">
        <v>67</v>
      </c>
      <c r="C3487" s="77">
        <v>173.25</v>
      </c>
      <c r="D3487" s="77">
        <v>242.55</v>
      </c>
    </row>
    <row r="3488" spans="1:4">
      <c r="A3488" s="75">
        <v>320068</v>
      </c>
      <c r="B3488" s="76">
        <v>68</v>
      </c>
      <c r="C3488" s="77">
        <v>175.77</v>
      </c>
      <c r="D3488" s="77">
        <v>246.08</v>
      </c>
    </row>
    <row r="3489" spans="1:4">
      <c r="A3489" s="75">
        <v>320069</v>
      </c>
      <c r="B3489" s="76">
        <v>69</v>
      </c>
      <c r="C3489" s="77">
        <v>178.39</v>
      </c>
      <c r="D3489" s="77">
        <v>249.74</v>
      </c>
    </row>
    <row r="3490" spans="1:4">
      <c r="A3490" s="75">
        <v>320070</v>
      </c>
      <c r="B3490" s="76">
        <v>70</v>
      </c>
      <c r="C3490" s="77">
        <v>180.93</v>
      </c>
      <c r="D3490" s="77">
        <v>253.31</v>
      </c>
    </row>
    <row r="3491" spans="1:4">
      <c r="A3491" s="75">
        <v>320071</v>
      </c>
      <c r="B3491" s="76">
        <v>71</v>
      </c>
      <c r="C3491" s="77">
        <v>183.49</v>
      </c>
      <c r="D3491" s="77">
        <v>256.89</v>
      </c>
    </row>
    <row r="3492" spans="1:4">
      <c r="A3492" s="75">
        <v>320072</v>
      </c>
      <c r="B3492" s="76">
        <v>72</v>
      </c>
      <c r="C3492" s="77">
        <v>186.06</v>
      </c>
      <c r="D3492" s="77">
        <v>260.48</v>
      </c>
    </row>
    <row r="3493" spans="1:4">
      <c r="A3493" s="75">
        <v>320073</v>
      </c>
      <c r="B3493" s="76">
        <v>73</v>
      </c>
      <c r="C3493" s="77">
        <v>188.64</v>
      </c>
      <c r="D3493" s="77">
        <v>264.10000000000002</v>
      </c>
    </row>
    <row r="3494" spans="1:4">
      <c r="A3494" s="75">
        <v>320074</v>
      </c>
      <c r="B3494" s="76">
        <v>74</v>
      </c>
      <c r="C3494" s="77">
        <v>191.24</v>
      </c>
      <c r="D3494" s="77">
        <v>267.73</v>
      </c>
    </row>
    <row r="3495" spans="1:4">
      <c r="A3495" s="75">
        <v>320075</v>
      </c>
      <c r="B3495" s="76">
        <v>75</v>
      </c>
      <c r="C3495" s="77">
        <v>193.75</v>
      </c>
      <c r="D3495" s="77">
        <v>271.24</v>
      </c>
    </row>
    <row r="3496" spans="1:4">
      <c r="A3496" s="75">
        <v>320076</v>
      </c>
      <c r="B3496" s="76">
        <v>76</v>
      </c>
      <c r="C3496" s="77">
        <v>196.36</v>
      </c>
      <c r="D3496" s="77">
        <v>274.91000000000003</v>
      </c>
    </row>
    <row r="3497" spans="1:4">
      <c r="A3497" s="75">
        <v>320077</v>
      </c>
      <c r="B3497" s="76">
        <v>77</v>
      </c>
      <c r="C3497" s="77">
        <v>198.9</v>
      </c>
      <c r="D3497" s="77">
        <v>278.45</v>
      </c>
    </row>
    <row r="3498" spans="1:4">
      <c r="A3498" s="75">
        <v>320078</v>
      </c>
      <c r="B3498" s="76">
        <v>78</v>
      </c>
      <c r="C3498" s="77">
        <v>201.44</v>
      </c>
      <c r="D3498" s="77">
        <v>282.01</v>
      </c>
    </row>
    <row r="3499" spans="1:4">
      <c r="A3499" s="75">
        <v>320079</v>
      </c>
      <c r="B3499" s="76">
        <v>79</v>
      </c>
      <c r="C3499" s="77">
        <v>204.09</v>
      </c>
      <c r="D3499" s="77">
        <v>285.73</v>
      </c>
    </row>
    <row r="3500" spans="1:4">
      <c r="A3500" s="75">
        <v>320080</v>
      </c>
      <c r="B3500" s="76">
        <v>80</v>
      </c>
      <c r="C3500" s="77">
        <v>206.66</v>
      </c>
      <c r="D3500" s="77">
        <v>289.32</v>
      </c>
    </row>
    <row r="3501" spans="1:4">
      <c r="A3501" s="75">
        <v>320081</v>
      </c>
      <c r="B3501" s="76">
        <v>81</v>
      </c>
      <c r="C3501" s="77">
        <v>209.23</v>
      </c>
      <c r="D3501" s="77">
        <v>292.92</v>
      </c>
    </row>
    <row r="3502" spans="1:4">
      <c r="A3502" s="75">
        <v>320082</v>
      </c>
      <c r="B3502" s="76">
        <v>82</v>
      </c>
      <c r="C3502" s="77">
        <v>211.7</v>
      </c>
      <c r="D3502" s="77">
        <v>296.38</v>
      </c>
    </row>
    <row r="3503" spans="1:4">
      <c r="A3503" s="75">
        <v>320083</v>
      </c>
      <c r="B3503" s="76">
        <v>83</v>
      </c>
      <c r="C3503" s="77">
        <v>214.29</v>
      </c>
      <c r="D3503" s="77">
        <v>300.01</v>
      </c>
    </row>
    <row r="3504" spans="1:4">
      <c r="A3504" s="75">
        <v>320084</v>
      </c>
      <c r="B3504" s="76">
        <v>84</v>
      </c>
      <c r="C3504" s="77">
        <v>216.9</v>
      </c>
      <c r="D3504" s="77">
        <v>303.64999999999998</v>
      </c>
    </row>
    <row r="3505" spans="1:4">
      <c r="A3505" s="75">
        <v>320085</v>
      </c>
      <c r="B3505" s="76">
        <v>85</v>
      </c>
      <c r="C3505" s="77">
        <v>219.51</v>
      </c>
      <c r="D3505" s="77">
        <v>307.32</v>
      </c>
    </row>
    <row r="3506" spans="1:4">
      <c r="A3506" s="75">
        <v>320086</v>
      </c>
      <c r="B3506" s="76">
        <v>86</v>
      </c>
      <c r="C3506" s="77">
        <v>222.02</v>
      </c>
      <c r="D3506" s="77">
        <v>310.82</v>
      </c>
    </row>
    <row r="3507" spans="1:4">
      <c r="A3507" s="75">
        <v>320087</v>
      </c>
      <c r="B3507" s="76">
        <v>87</v>
      </c>
      <c r="C3507" s="77">
        <v>224.53</v>
      </c>
      <c r="D3507" s="77">
        <v>314.33999999999997</v>
      </c>
    </row>
    <row r="3508" spans="1:4">
      <c r="A3508" s="75">
        <v>320088</v>
      </c>
      <c r="B3508" s="76">
        <v>88</v>
      </c>
      <c r="C3508" s="77">
        <v>227.18</v>
      </c>
      <c r="D3508" s="77">
        <v>318.05</v>
      </c>
    </row>
    <row r="3509" spans="1:4">
      <c r="A3509" s="75">
        <v>320089</v>
      </c>
      <c r="B3509" s="76">
        <v>89</v>
      </c>
      <c r="C3509" s="77">
        <v>229.7</v>
      </c>
      <c r="D3509" s="77">
        <v>321.58999999999997</v>
      </c>
    </row>
    <row r="3510" spans="1:4">
      <c r="A3510" s="75">
        <v>320090</v>
      </c>
      <c r="B3510" s="76">
        <v>90</v>
      </c>
      <c r="C3510" s="77">
        <v>232.24</v>
      </c>
      <c r="D3510" s="77">
        <v>325.14</v>
      </c>
    </row>
    <row r="3511" spans="1:4">
      <c r="A3511" s="75">
        <v>320091</v>
      </c>
      <c r="B3511" s="76">
        <v>91</v>
      </c>
      <c r="C3511" s="77">
        <v>234.93</v>
      </c>
      <c r="D3511" s="77">
        <v>328.9</v>
      </c>
    </row>
    <row r="3512" spans="1:4">
      <c r="A3512" s="75">
        <v>320092</v>
      </c>
      <c r="B3512" s="76">
        <v>92</v>
      </c>
      <c r="C3512" s="77">
        <v>237.48</v>
      </c>
      <c r="D3512" s="77">
        <v>332.48</v>
      </c>
    </row>
    <row r="3513" spans="1:4">
      <c r="A3513" s="75">
        <v>320093</v>
      </c>
      <c r="B3513" s="76">
        <v>93</v>
      </c>
      <c r="C3513" s="77">
        <v>240.05</v>
      </c>
      <c r="D3513" s="77">
        <v>336.07</v>
      </c>
    </row>
    <row r="3514" spans="1:4">
      <c r="A3514" s="75">
        <v>320094</v>
      </c>
      <c r="B3514" s="76">
        <v>94</v>
      </c>
      <c r="C3514" s="77">
        <v>242.62</v>
      </c>
      <c r="D3514" s="77">
        <v>339.67</v>
      </c>
    </row>
    <row r="3515" spans="1:4">
      <c r="A3515" s="75">
        <v>320095</v>
      </c>
      <c r="B3515" s="76">
        <v>95</v>
      </c>
      <c r="C3515" s="77">
        <v>245.05</v>
      </c>
      <c r="D3515" s="77">
        <v>343.07</v>
      </c>
    </row>
    <row r="3516" spans="1:4">
      <c r="A3516" s="75">
        <v>320096</v>
      </c>
      <c r="B3516" s="76">
        <v>96</v>
      </c>
      <c r="C3516" s="77">
        <v>247.64</v>
      </c>
      <c r="D3516" s="77">
        <v>346.7</v>
      </c>
    </row>
    <row r="3517" spans="1:4">
      <c r="A3517" s="75">
        <v>320097</v>
      </c>
      <c r="B3517" s="76">
        <v>97</v>
      </c>
      <c r="C3517" s="77">
        <v>250.25</v>
      </c>
      <c r="D3517" s="77">
        <v>350.34</v>
      </c>
    </row>
    <row r="3518" spans="1:4">
      <c r="A3518" s="75">
        <v>320098</v>
      </c>
      <c r="B3518" s="76">
        <v>98</v>
      </c>
      <c r="C3518" s="77">
        <v>252.86</v>
      </c>
      <c r="D3518" s="77">
        <v>354</v>
      </c>
    </row>
    <row r="3519" spans="1:4">
      <c r="A3519" s="75">
        <v>320099</v>
      </c>
      <c r="B3519" s="76">
        <v>99</v>
      </c>
      <c r="C3519" s="77">
        <v>255.48</v>
      </c>
      <c r="D3519" s="77">
        <v>357.67</v>
      </c>
    </row>
    <row r="3520" spans="1:4">
      <c r="A3520" s="75">
        <v>320100</v>
      </c>
      <c r="B3520" s="76">
        <v>100</v>
      </c>
      <c r="C3520" s="77">
        <v>257.94</v>
      </c>
      <c r="D3520" s="77">
        <v>361.12</v>
      </c>
    </row>
    <row r="3521" spans="1:4">
      <c r="A3521" s="75">
        <v>320101</v>
      </c>
      <c r="B3521" s="76">
        <v>101</v>
      </c>
      <c r="C3521" s="77">
        <v>260.58</v>
      </c>
      <c r="D3521" s="77">
        <v>364.82</v>
      </c>
    </row>
    <row r="3522" spans="1:4">
      <c r="A3522" s="75">
        <v>320102</v>
      </c>
      <c r="B3522" s="76">
        <v>102</v>
      </c>
      <c r="C3522" s="77">
        <v>263.06</v>
      </c>
      <c r="D3522" s="77">
        <v>368.28</v>
      </c>
    </row>
    <row r="3523" spans="1:4">
      <c r="A3523" s="75">
        <v>320103</v>
      </c>
      <c r="B3523" s="76">
        <v>103</v>
      </c>
      <c r="C3523" s="77">
        <v>265.72000000000003</v>
      </c>
      <c r="D3523" s="77">
        <v>372.01</v>
      </c>
    </row>
    <row r="3524" spans="1:4">
      <c r="A3524" s="75">
        <v>320104</v>
      </c>
      <c r="B3524" s="76">
        <v>104</v>
      </c>
      <c r="C3524" s="77">
        <v>268.20999999999998</v>
      </c>
      <c r="D3524" s="77">
        <v>375.5</v>
      </c>
    </row>
    <row r="3525" spans="1:4">
      <c r="A3525" s="75">
        <v>320105</v>
      </c>
      <c r="B3525" s="76">
        <v>105</v>
      </c>
      <c r="C3525" s="77">
        <v>270.89</v>
      </c>
      <c r="D3525" s="77">
        <v>379.25</v>
      </c>
    </row>
    <row r="3526" spans="1:4">
      <c r="A3526" s="75">
        <v>320106</v>
      </c>
      <c r="B3526" s="76">
        <v>106</v>
      </c>
      <c r="C3526" s="77">
        <v>273.39999999999998</v>
      </c>
      <c r="D3526" s="77">
        <v>382.76</v>
      </c>
    </row>
    <row r="3527" spans="1:4">
      <c r="A3527" s="75">
        <v>320107</v>
      </c>
      <c r="B3527" s="76">
        <v>107</v>
      </c>
      <c r="C3527" s="77">
        <v>275.91000000000003</v>
      </c>
      <c r="D3527" s="77">
        <v>386.27</v>
      </c>
    </row>
    <row r="3528" spans="1:4">
      <c r="A3528" s="75">
        <v>320108</v>
      </c>
      <c r="B3528" s="76">
        <v>108</v>
      </c>
      <c r="C3528" s="77">
        <v>278.42</v>
      </c>
      <c r="D3528" s="77">
        <v>389.79</v>
      </c>
    </row>
    <row r="3529" spans="1:4">
      <c r="A3529" s="75">
        <v>320109</v>
      </c>
      <c r="B3529" s="76">
        <v>109</v>
      </c>
      <c r="C3529" s="77">
        <v>281.14999999999998</v>
      </c>
      <c r="D3529" s="77">
        <v>393.61</v>
      </c>
    </row>
    <row r="3530" spans="1:4">
      <c r="A3530" s="75">
        <v>320110</v>
      </c>
      <c r="B3530" s="76">
        <v>110</v>
      </c>
      <c r="C3530" s="77">
        <v>283.68</v>
      </c>
      <c r="D3530" s="77">
        <v>397.15</v>
      </c>
    </row>
    <row r="3531" spans="1:4">
      <c r="A3531" s="75">
        <v>320111</v>
      </c>
      <c r="B3531" s="76">
        <v>111</v>
      </c>
      <c r="C3531" s="77">
        <v>286.22000000000003</v>
      </c>
      <c r="D3531" s="77">
        <v>400.71</v>
      </c>
    </row>
    <row r="3532" spans="1:4">
      <c r="A3532" s="75">
        <v>320112</v>
      </c>
      <c r="B3532" s="76">
        <v>112</v>
      </c>
      <c r="C3532" s="77">
        <v>288.77</v>
      </c>
      <c r="D3532" s="77">
        <v>404.27</v>
      </c>
    </row>
    <row r="3533" spans="1:4">
      <c r="A3533" s="75">
        <v>320113</v>
      </c>
      <c r="B3533" s="76">
        <v>113</v>
      </c>
      <c r="C3533" s="77">
        <v>291.32</v>
      </c>
      <c r="D3533" s="77">
        <v>407.85</v>
      </c>
    </row>
    <row r="3534" spans="1:4">
      <c r="A3534" s="75">
        <v>320114</v>
      </c>
      <c r="B3534" s="76">
        <v>114</v>
      </c>
      <c r="C3534" s="77">
        <v>293.88</v>
      </c>
      <c r="D3534" s="77">
        <v>411.43</v>
      </c>
    </row>
    <row r="3535" spans="1:4">
      <c r="A3535" s="75">
        <v>320115</v>
      </c>
      <c r="B3535" s="76">
        <v>115</v>
      </c>
      <c r="C3535" s="77">
        <v>296.45</v>
      </c>
      <c r="D3535" s="77">
        <v>415.03</v>
      </c>
    </row>
    <row r="3536" spans="1:4">
      <c r="A3536" s="75">
        <v>320116</v>
      </c>
      <c r="B3536" s="76">
        <v>116</v>
      </c>
      <c r="C3536" s="77">
        <v>299.02</v>
      </c>
      <c r="D3536" s="77">
        <v>418.63</v>
      </c>
    </row>
    <row r="3537" spans="1:4">
      <c r="A3537" s="75">
        <v>320117</v>
      </c>
      <c r="B3537" s="76">
        <v>117</v>
      </c>
      <c r="C3537" s="77">
        <v>301.61</v>
      </c>
      <c r="D3537" s="77">
        <v>422.25</v>
      </c>
    </row>
    <row r="3538" spans="1:4">
      <c r="A3538" s="75">
        <v>320118</v>
      </c>
      <c r="B3538" s="76">
        <v>118</v>
      </c>
      <c r="C3538" s="77">
        <v>304.2</v>
      </c>
      <c r="D3538" s="77">
        <v>425.88</v>
      </c>
    </row>
    <row r="3539" spans="1:4">
      <c r="A3539" s="75">
        <v>320119</v>
      </c>
      <c r="B3539" s="76">
        <v>119</v>
      </c>
      <c r="C3539" s="77">
        <v>306.8</v>
      </c>
      <c r="D3539" s="77">
        <v>429.52</v>
      </c>
    </row>
    <row r="3540" spans="1:4">
      <c r="A3540" s="75">
        <v>320120</v>
      </c>
      <c r="B3540" s="76">
        <v>120</v>
      </c>
      <c r="C3540" s="77">
        <v>309.41000000000003</v>
      </c>
      <c r="D3540" s="77">
        <v>433.17</v>
      </c>
    </row>
    <row r="3541" spans="1:4">
      <c r="A3541" s="75">
        <v>320121</v>
      </c>
      <c r="B3541" s="76">
        <v>121</v>
      </c>
      <c r="C3541" s="77">
        <v>311.77999999999997</v>
      </c>
      <c r="D3541" s="77">
        <v>436.49</v>
      </c>
    </row>
    <row r="3542" spans="1:4">
      <c r="A3542" s="75">
        <v>320122</v>
      </c>
      <c r="B3542" s="76">
        <v>122</v>
      </c>
      <c r="C3542" s="77">
        <v>314.39999999999998</v>
      </c>
      <c r="D3542" s="77">
        <v>440.16</v>
      </c>
    </row>
    <row r="3543" spans="1:4">
      <c r="A3543" s="75">
        <v>320123</v>
      </c>
      <c r="B3543" s="76">
        <v>123</v>
      </c>
      <c r="C3543" s="77">
        <v>317.02999999999997</v>
      </c>
      <c r="D3543" s="77">
        <v>443.85</v>
      </c>
    </row>
    <row r="3544" spans="1:4">
      <c r="A3544" s="75">
        <v>320124</v>
      </c>
      <c r="B3544" s="76">
        <v>124</v>
      </c>
      <c r="C3544" s="77">
        <v>319.67</v>
      </c>
      <c r="D3544" s="77">
        <v>447.54</v>
      </c>
    </row>
    <row r="3545" spans="1:4">
      <c r="A3545" s="75">
        <v>320125</v>
      </c>
      <c r="B3545" s="76">
        <v>125</v>
      </c>
      <c r="C3545" s="77">
        <v>322.06</v>
      </c>
      <c r="D3545" s="77">
        <v>450.88</v>
      </c>
    </row>
    <row r="3546" spans="1:4">
      <c r="A3546" s="75">
        <v>320126</v>
      </c>
      <c r="B3546" s="76">
        <v>126</v>
      </c>
      <c r="C3546" s="77">
        <v>324.70999999999998</v>
      </c>
      <c r="D3546" s="77">
        <v>454.6</v>
      </c>
    </row>
    <row r="3547" spans="1:4">
      <c r="A3547" s="75">
        <v>320127</v>
      </c>
      <c r="B3547" s="76">
        <v>127</v>
      </c>
      <c r="C3547" s="77">
        <v>327.38</v>
      </c>
      <c r="D3547" s="77">
        <v>458.33</v>
      </c>
    </row>
    <row r="3548" spans="1:4">
      <c r="A3548" s="75">
        <v>320128</v>
      </c>
      <c r="B3548" s="76">
        <v>128</v>
      </c>
      <c r="C3548" s="77">
        <v>329.78</v>
      </c>
      <c r="D3548" s="77">
        <v>461.69</v>
      </c>
    </row>
    <row r="3549" spans="1:4">
      <c r="A3549" s="75">
        <v>320129</v>
      </c>
      <c r="B3549" s="76">
        <v>129</v>
      </c>
      <c r="C3549" s="77">
        <v>332.46</v>
      </c>
      <c r="D3549" s="77">
        <v>465.44</v>
      </c>
    </row>
    <row r="3550" spans="1:4">
      <c r="A3550" s="75">
        <v>320130</v>
      </c>
      <c r="B3550" s="76">
        <v>130</v>
      </c>
      <c r="C3550" s="77">
        <v>335.15</v>
      </c>
      <c r="D3550" s="77">
        <v>469.21</v>
      </c>
    </row>
    <row r="3551" spans="1:4">
      <c r="A3551" s="75">
        <v>320131</v>
      </c>
      <c r="B3551" s="76">
        <v>131</v>
      </c>
      <c r="C3551" s="77">
        <v>337.56</v>
      </c>
      <c r="D3551" s="77">
        <v>472.59</v>
      </c>
    </row>
    <row r="3552" spans="1:4">
      <c r="A3552" s="75">
        <v>320132</v>
      </c>
      <c r="B3552" s="76">
        <v>132</v>
      </c>
      <c r="C3552" s="77">
        <v>340.27</v>
      </c>
      <c r="D3552" s="77">
        <v>476.38</v>
      </c>
    </row>
    <row r="3553" spans="1:4">
      <c r="A3553" s="75">
        <v>320133</v>
      </c>
      <c r="B3553" s="76">
        <v>133</v>
      </c>
      <c r="C3553" s="77">
        <v>342.69</v>
      </c>
      <c r="D3553" s="77">
        <v>479.77</v>
      </c>
    </row>
    <row r="3554" spans="1:4">
      <c r="A3554" s="75">
        <v>320134</v>
      </c>
      <c r="B3554" s="76">
        <v>134</v>
      </c>
      <c r="C3554" s="77">
        <v>345.42</v>
      </c>
      <c r="D3554" s="77">
        <v>483.58</v>
      </c>
    </row>
    <row r="3555" spans="1:4">
      <c r="A3555" s="75">
        <v>320135</v>
      </c>
      <c r="B3555" s="76">
        <v>135</v>
      </c>
      <c r="C3555" s="77">
        <v>347.85</v>
      </c>
      <c r="D3555" s="77">
        <v>486.98</v>
      </c>
    </row>
    <row r="3556" spans="1:4">
      <c r="A3556" s="75">
        <v>320136</v>
      </c>
      <c r="B3556" s="76">
        <v>136</v>
      </c>
      <c r="C3556" s="77">
        <v>350.28</v>
      </c>
      <c r="D3556" s="77">
        <v>490.39</v>
      </c>
    </row>
    <row r="3557" spans="1:4">
      <c r="A3557" s="75">
        <v>320137</v>
      </c>
      <c r="B3557" s="76">
        <v>137</v>
      </c>
      <c r="C3557" s="77">
        <v>353.03</v>
      </c>
      <c r="D3557" s="77">
        <v>494.24</v>
      </c>
    </row>
    <row r="3558" spans="1:4">
      <c r="A3558" s="75">
        <v>320138</v>
      </c>
      <c r="B3558" s="76">
        <v>138</v>
      </c>
      <c r="C3558" s="77">
        <v>355.47</v>
      </c>
      <c r="D3558" s="77">
        <v>497.66</v>
      </c>
    </row>
    <row r="3559" spans="1:4">
      <c r="A3559" s="75">
        <v>320139</v>
      </c>
      <c r="B3559" s="76">
        <v>139</v>
      </c>
      <c r="C3559" s="77">
        <v>358.24</v>
      </c>
      <c r="D3559" s="77">
        <v>501.54</v>
      </c>
    </row>
    <row r="3560" spans="1:4">
      <c r="A3560" s="75">
        <v>320140</v>
      </c>
      <c r="B3560" s="76">
        <v>140</v>
      </c>
      <c r="C3560" s="77">
        <v>360.69</v>
      </c>
      <c r="D3560" s="77">
        <v>504.97</v>
      </c>
    </row>
    <row r="3561" spans="1:4">
      <c r="A3561" s="75">
        <v>320141</v>
      </c>
      <c r="B3561" s="76">
        <v>141</v>
      </c>
      <c r="C3561" s="77">
        <v>363.15</v>
      </c>
      <c r="D3561" s="77">
        <v>508.41</v>
      </c>
    </row>
    <row r="3562" spans="1:4">
      <c r="A3562" s="75">
        <v>320142</v>
      </c>
      <c r="B3562" s="76">
        <v>142</v>
      </c>
      <c r="C3562" s="77">
        <v>365.95</v>
      </c>
      <c r="D3562" s="77">
        <v>512.33000000000004</v>
      </c>
    </row>
    <row r="3563" spans="1:4">
      <c r="A3563" s="75">
        <v>320143</v>
      </c>
      <c r="B3563" s="76">
        <v>143</v>
      </c>
      <c r="C3563" s="77">
        <v>368.41</v>
      </c>
      <c r="D3563" s="77">
        <v>515.78</v>
      </c>
    </row>
    <row r="3564" spans="1:4">
      <c r="A3564" s="75">
        <v>320144</v>
      </c>
      <c r="B3564" s="76">
        <v>144</v>
      </c>
      <c r="C3564" s="77">
        <v>370.88</v>
      </c>
      <c r="D3564" s="77">
        <v>519.24</v>
      </c>
    </row>
    <row r="3565" spans="1:4">
      <c r="A3565" s="75">
        <v>320145</v>
      </c>
      <c r="B3565" s="76">
        <v>145</v>
      </c>
      <c r="C3565" s="77">
        <v>373.71</v>
      </c>
      <c r="D3565" s="77">
        <v>523.19000000000005</v>
      </c>
    </row>
    <row r="3566" spans="1:4">
      <c r="A3566" s="75">
        <v>320146</v>
      </c>
      <c r="B3566" s="76">
        <v>146</v>
      </c>
      <c r="C3566" s="77">
        <v>376.19</v>
      </c>
      <c r="D3566" s="77">
        <v>526.66999999999996</v>
      </c>
    </row>
    <row r="3567" spans="1:4">
      <c r="A3567" s="75">
        <v>320147</v>
      </c>
      <c r="B3567" s="76">
        <v>147</v>
      </c>
      <c r="C3567" s="77">
        <v>378.68</v>
      </c>
      <c r="D3567" s="77">
        <v>530.15</v>
      </c>
    </row>
    <row r="3568" spans="1:4">
      <c r="A3568" s="75">
        <v>320148</v>
      </c>
      <c r="B3568" s="76">
        <v>148</v>
      </c>
      <c r="C3568" s="77">
        <v>381.17</v>
      </c>
      <c r="D3568" s="77">
        <v>533.63</v>
      </c>
    </row>
    <row r="3569" spans="1:4">
      <c r="A3569" s="75">
        <v>320149</v>
      </c>
      <c r="B3569" s="76">
        <v>149</v>
      </c>
      <c r="C3569" s="77">
        <v>383.66</v>
      </c>
      <c r="D3569" s="77">
        <v>537.12</v>
      </c>
    </row>
    <row r="3570" spans="1:4">
      <c r="A3570" s="75">
        <v>320150</v>
      </c>
      <c r="B3570" s="76">
        <v>150</v>
      </c>
      <c r="C3570" s="77">
        <v>386.53</v>
      </c>
      <c r="D3570" s="77">
        <v>541.15</v>
      </c>
    </row>
    <row r="3571" spans="1:4">
      <c r="A3571" s="75">
        <v>320151</v>
      </c>
      <c r="B3571" s="76">
        <v>151</v>
      </c>
      <c r="C3571" s="77">
        <v>389.04</v>
      </c>
      <c r="D3571" s="77">
        <v>544.66</v>
      </c>
    </row>
    <row r="3572" spans="1:4">
      <c r="A3572" s="75">
        <v>320152</v>
      </c>
      <c r="B3572" s="76">
        <v>152</v>
      </c>
      <c r="C3572" s="77">
        <v>391.55</v>
      </c>
      <c r="D3572" s="77">
        <v>548.16999999999996</v>
      </c>
    </row>
    <row r="3573" spans="1:4">
      <c r="A3573" s="75">
        <v>320153</v>
      </c>
      <c r="B3573" s="76">
        <v>153</v>
      </c>
      <c r="C3573" s="77">
        <v>394.06</v>
      </c>
      <c r="D3573" s="77">
        <v>551.69000000000005</v>
      </c>
    </row>
    <row r="3574" spans="1:4">
      <c r="A3574" s="75">
        <v>320154</v>
      </c>
      <c r="B3574" s="76">
        <v>154</v>
      </c>
      <c r="C3574" s="77">
        <v>396.58</v>
      </c>
      <c r="D3574" s="77">
        <v>555.22</v>
      </c>
    </row>
    <row r="3575" spans="1:4">
      <c r="A3575" s="75">
        <v>320155</v>
      </c>
      <c r="B3575" s="76">
        <v>155</v>
      </c>
      <c r="C3575" s="77">
        <v>399.11</v>
      </c>
      <c r="D3575" s="77">
        <v>558.75</v>
      </c>
    </row>
    <row r="3576" spans="1:4">
      <c r="A3576" s="75">
        <v>320156</v>
      </c>
      <c r="B3576" s="76">
        <v>156</v>
      </c>
      <c r="C3576" s="77">
        <v>401.64</v>
      </c>
      <c r="D3576" s="77">
        <v>562.29</v>
      </c>
    </row>
    <row r="3577" spans="1:4">
      <c r="A3577" s="75">
        <v>320157</v>
      </c>
      <c r="B3577" s="76">
        <v>157</v>
      </c>
      <c r="C3577" s="77">
        <v>404.17</v>
      </c>
      <c r="D3577" s="77">
        <v>565.84</v>
      </c>
    </row>
    <row r="3578" spans="1:4">
      <c r="A3578" s="75">
        <v>320158</v>
      </c>
      <c r="B3578" s="76">
        <v>158</v>
      </c>
      <c r="C3578" s="77">
        <v>407.12</v>
      </c>
      <c r="D3578" s="77">
        <v>569.97</v>
      </c>
    </row>
    <row r="3579" spans="1:4">
      <c r="A3579" s="75">
        <v>320159</v>
      </c>
      <c r="B3579" s="76">
        <v>159</v>
      </c>
      <c r="C3579" s="77">
        <v>409.67</v>
      </c>
      <c r="D3579" s="77">
        <v>573.54</v>
      </c>
    </row>
    <row r="3580" spans="1:4">
      <c r="A3580" s="75">
        <v>320160</v>
      </c>
      <c r="B3580" s="76">
        <v>160</v>
      </c>
      <c r="C3580" s="77">
        <v>412.22</v>
      </c>
      <c r="D3580" s="77">
        <v>577.11</v>
      </c>
    </row>
    <row r="3581" spans="1:4">
      <c r="A3581" s="75">
        <v>320161</v>
      </c>
      <c r="B3581" s="76">
        <v>161</v>
      </c>
      <c r="C3581" s="77">
        <v>414.78</v>
      </c>
      <c r="D3581" s="77">
        <v>580.69000000000005</v>
      </c>
    </row>
    <row r="3582" spans="1:4">
      <c r="A3582" s="75">
        <v>320162</v>
      </c>
      <c r="B3582" s="76">
        <v>162</v>
      </c>
      <c r="C3582" s="77">
        <v>417.34</v>
      </c>
      <c r="D3582" s="77">
        <v>584.28</v>
      </c>
    </row>
    <row r="3583" spans="1:4">
      <c r="A3583" s="75">
        <v>320163</v>
      </c>
      <c r="B3583" s="76">
        <v>163</v>
      </c>
      <c r="C3583" s="77">
        <v>419.91</v>
      </c>
      <c r="D3583" s="77">
        <v>587.87</v>
      </c>
    </row>
    <row r="3584" spans="1:4">
      <c r="A3584" s="75">
        <v>320164</v>
      </c>
      <c r="B3584" s="76">
        <v>164</v>
      </c>
      <c r="C3584" s="77">
        <v>422.48</v>
      </c>
      <c r="D3584" s="77">
        <v>591.48</v>
      </c>
    </row>
    <row r="3585" spans="1:4">
      <c r="A3585" s="75">
        <v>320165</v>
      </c>
      <c r="B3585" s="76">
        <v>165</v>
      </c>
      <c r="C3585" s="77">
        <v>425.06</v>
      </c>
      <c r="D3585" s="77">
        <v>595.09</v>
      </c>
    </row>
    <row r="3586" spans="1:4">
      <c r="A3586" s="75">
        <v>320166</v>
      </c>
      <c r="B3586" s="76">
        <v>166</v>
      </c>
      <c r="C3586" s="77">
        <v>427.65</v>
      </c>
      <c r="D3586" s="77">
        <v>598.71</v>
      </c>
    </row>
    <row r="3587" spans="1:4">
      <c r="A3587" s="75">
        <v>320167</v>
      </c>
      <c r="B3587" s="76">
        <v>167</v>
      </c>
      <c r="C3587" s="77">
        <v>430.24</v>
      </c>
      <c r="D3587" s="77">
        <v>602.33000000000004</v>
      </c>
    </row>
    <row r="3588" spans="1:4">
      <c r="A3588" s="75">
        <v>320168</v>
      </c>
      <c r="B3588" s="76">
        <v>168</v>
      </c>
      <c r="C3588" s="77">
        <v>432.83</v>
      </c>
      <c r="D3588" s="77">
        <v>605.97</v>
      </c>
    </row>
    <row r="3589" spans="1:4">
      <c r="A3589" s="75">
        <v>320169</v>
      </c>
      <c r="B3589" s="76">
        <v>169</v>
      </c>
      <c r="C3589" s="77">
        <v>434.96</v>
      </c>
      <c r="D3589" s="77">
        <v>608.94000000000005</v>
      </c>
    </row>
    <row r="3590" spans="1:4">
      <c r="A3590" s="75">
        <v>320170</v>
      </c>
      <c r="B3590" s="76">
        <v>170</v>
      </c>
      <c r="C3590" s="77">
        <v>437.56</v>
      </c>
      <c r="D3590" s="77">
        <v>612.59</v>
      </c>
    </row>
    <row r="3591" spans="1:4">
      <c r="A3591" s="75">
        <v>320171</v>
      </c>
      <c r="B3591" s="76">
        <v>171</v>
      </c>
      <c r="C3591" s="77">
        <v>440.17</v>
      </c>
      <c r="D3591" s="77">
        <v>616.24</v>
      </c>
    </row>
    <row r="3592" spans="1:4">
      <c r="A3592" s="75">
        <v>320172</v>
      </c>
      <c r="B3592" s="76">
        <v>172</v>
      </c>
      <c r="C3592" s="77">
        <v>442.78</v>
      </c>
      <c r="D3592" s="77">
        <v>619.9</v>
      </c>
    </row>
    <row r="3593" spans="1:4">
      <c r="A3593" s="75">
        <v>320173</v>
      </c>
      <c r="B3593" s="76">
        <v>173</v>
      </c>
      <c r="C3593" s="77">
        <v>445.4</v>
      </c>
      <c r="D3593" s="77">
        <v>623.55999999999995</v>
      </c>
    </row>
    <row r="3594" spans="1:4">
      <c r="A3594" s="75">
        <v>320174</v>
      </c>
      <c r="B3594" s="76">
        <v>174</v>
      </c>
      <c r="C3594" s="77">
        <v>448.03</v>
      </c>
      <c r="D3594" s="77">
        <v>627.24</v>
      </c>
    </row>
    <row r="3595" spans="1:4">
      <c r="A3595" s="75">
        <v>320175</v>
      </c>
      <c r="B3595" s="76">
        <v>175</v>
      </c>
      <c r="C3595" s="77">
        <v>450.66</v>
      </c>
      <c r="D3595" s="77">
        <v>630.92999999999995</v>
      </c>
    </row>
    <row r="3596" spans="1:4">
      <c r="A3596" s="75">
        <v>320176</v>
      </c>
      <c r="B3596" s="76">
        <v>176</v>
      </c>
      <c r="C3596" s="77">
        <v>453.3</v>
      </c>
      <c r="D3596" s="77">
        <v>634.62</v>
      </c>
    </row>
    <row r="3597" spans="1:4">
      <c r="A3597" s="75">
        <v>320177</v>
      </c>
      <c r="B3597" s="76">
        <v>177</v>
      </c>
      <c r="C3597" s="77">
        <v>455.95</v>
      </c>
      <c r="D3597" s="77">
        <v>638.33000000000004</v>
      </c>
    </row>
    <row r="3598" spans="1:4">
      <c r="A3598" s="75">
        <v>320178</v>
      </c>
      <c r="B3598" s="76">
        <v>178</v>
      </c>
      <c r="C3598" s="77">
        <v>458.08</v>
      </c>
      <c r="D3598" s="77">
        <v>641.30999999999995</v>
      </c>
    </row>
    <row r="3599" spans="1:4">
      <c r="A3599" s="75">
        <v>320179</v>
      </c>
      <c r="B3599" s="76">
        <v>179</v>
      </c>
      <c r="C3599" s="77">
        <v>460.73</v>
      </c>
      <c r="D3599" s="77">
        <v>645.02</v>
      </c>
    </row>
    <row r="3600" spans="1:4">
      <c r="A3600" s="75">
        <v>320180</v>
      </c>
      <c r="B3600" s="76">
        <v>180</v>
      </c>
      <c r="C3600" s="77">
        <v>463.39</v>
      </c>
      <c r="D3600" s="77">
        <v>648.75</v>
      </c>
    </row>
    <row r="3601" spans="1:4">
      <c r="A3601" s="75">
        <v>320181</v>
      </c>
      <c r="B3601" s="76">
        <v>181</v>
      </c>
      <c r="C3601" s="77">
        <v>466.06</v>
      </c>
      <c r="D3601" s="77">
        <v>652.48</v>
      </c>
    </row>
    <row r="3602" spans="1:4">
      <c r="A3602" s="75">
        <v>320182</v>
      </c>
      <c r="B3602" s="76">
        <v>182</v>
      </c>
      <c r="C3602" s="77">
        <v>468.73</v>
      </c>
      <c r="D3602" s="77">
        <v>656.23</v>
      </c>
    </row>
    <row r="3603" spans="1:4">
      <c r="A3603" s="75">
        <v>320183</v>
      </c>
      <c r="B3603" s="76">
        <v>183</v>
      </c>
      <c r="C3603" s="77">
        <v>471.41</v>
      </c>
      <c r="D3603" s="77">
        <v>659.98</v>
      </c>
    </row>
    <row r="3604" spans="1:4">
      <c r="A3604" s="75">
        <v>320184</v>
      </c>
      <c r="B3604" s="76">
        <v>184</v>
      </c>
      <c r="C3604" s="77">
        <v>473.54</v>
      </c>
      <c r="D3604" s="77">
        <v>662.96</v>
      </c>
    </row>
    <row r="3605" spans="1:4">
      <c r="A3605" s="75">
        <v>320185</v>
      </c>
      <c r="B3605" s="76">
        <v>185</v>
      </c>
      <c r="C3605" s="77">
        <v>476.23</v>
      </c>
      <c r="D3605" s="77">
        <v>666.72</v>
      </c>
    </row>
    <row r="3606" spans="1:4">
      <c r="A3606" s="75">
        <v>320186</v>
      </c>
      <c r="B3606" s="76">
        <v>186</v>
      </c>
      <c r="C3606" s="77">
        <v>478.93</v>
      </c>
      <c r="D3606" s="77">
        <v>670.5</v>
      </c>
    </row>
    <row r="3607" spans="1:4">
      <c r="A3607" s="75">
        <v>320187</v>
      </c>
      <c r="B3607" s="76">
        <v>187</v>
      </c>
      <c r="C3607" s="77">
        <v>481.63</v>
      </c>
      <c r="D3607" s="77">
        <v>674.29</v>
      </c>
    </row>
    <row r="3608" spans="1:4">
      <c r="A3608" s="75">
        <v>320188</v>
      </c>
      <c r="B3608" s="76">
        <v>188</v>
      </c>
      <c r="C3608" s="77">
        <v>483.76</v>
      </c>
      <c r="D3608" s="77">
        <v>677.26</v>
      </c>
    </row>
    <row r="3609" spans="1:4">
      <c r="A3609" s="75">
        <v>320189</v>
      </c>
      <c r="B3609" s="76">
        <v>189</v>
      </c>
      <c r="C3609" s="77">
        <v>486.47</v>
      </c>
      <c r="D3609" s="77">
        <v>681.06</v>
      </c>
    </row>
    <row r="3610" spans="1:4">
      <c r="A3610" s="75">
        <v>320190</v>
      </c>
      <c r="B3610" s="76">
        <v>190</v>
      </c>
      <c r="C3610" s="77">
        <v>489.2</v>
      </c>
      <c r="D3610" s="77">
        <v>684.88</v>
      </c>
    </row>
    <row r="3611" spans="1:4">
      <c r="A3611" s="75">
        <v>320191</v>
      </c>
      <c r="B3611" s="76">
        <v>191</v>
      </c>
      <c r="C3611" s="77">
        <v>491.93</v>
      </c>
      <c r="D3611" s="77">
        <v>688.7</v>
      </c>
    </row>
    <row r="3612" spans="1:4">
      <c r="A3612" s="75">
        <v>320192</v>
      </c>
      <c r="B3612" s="76">
        <v>192</v>
      </c>
      <c r="C3612" s="77">
        <v>494.05</v>
      </c>
      <c r="D3612" s="77">
        <v>691.67</v>
      </c>
    </row>
    <row r="3613" spans="1:4">
      <c r="A3613" s="75">
        <v>320193</v>
      </c>
      <c r="B3613" s="76">
        <v>193</v>
      </c>
      <c r="C3613" s="77">
        <v>496.79</v>
      </c>
      <c r="D3613" s="77">
        <v>695.51</v>
      </c>
    </row>
    <row r="3614" spans="1:4">
      <c r="A3614" s="75">
        <v>320194</v>
      </c>
      <c r="B3614" s="76">
        <v>194</v>
      </c>
      <c r="C3614" s="77">
        <v>499.54</v>
      </c>
      <c r="D3614" s="77">
        <v>699.36</v>
      </c>
    </row>
    <row r="3615" spans="1:4">
      <c r="A3615" s="75">
        <v>320195</v>
      </c>
      <c r="B3615" s="76">
        <v>195</v>
      </c>
      <c r="C3615" s="77">
        <v>502.3</v>
      </c>
      <c r="D3615" s="77">
        <v>703.22</v>
      </c>
    </row>
    <row r="3616" spans="1:4">
      <c r="A3616" s="75">
        <v>320196</v>
      </c>
      <c r="B3616" s="76">
        <v>196</v>
      </c>
      <c r="C3616" s="77">
        <v>504.42</v>
      </c>
      <c r="D3616" s="77">
        <v>706.19</v>
      </c>
    </row>
    <row r="3617" spans="1:4">
      <c r="A3617" s="75">
        <v>320197</v>
      </c>
      <c r="B3617" s="76">
        <v>197</v>
      </c>
      <c r="C3617" s="77">
        <v>507.19</v>
      </c>
      <c r="D3617" s="77">
        <v>710.07</v>
      </c>
    </row>
    <row r="3618" spans="1:4">
      <c r="A3618" s="75">
        <v>320198</v>
      </c>
      <c r="B3618" s="76">
        <v>198</v>
      </c>
      <c r="C3618" s="77">
        <v>509.97</v>
      </c>
      <c r="D3618" s="77">
        <v>713.95</v>
      </c>
    </row>
    <row r="3619" spans="1:4">
      <c r="A3619" s="75">
        <v>320199</v>
      </c>
      <c r="B3619" s="76">
        <v>199</v>
      </c>
      <c r="C3619" s="77">
        <v>512.09</v>
      </c>
      <c r="D3619" s="77">
        <v>716.93</v>
      </c>
    </row>
    <row r="3620" spans="1:4">
      <c r="A3620" s="75">
        <v>320200</v>
      </c>
      <c r="B3620" s="76">
        <v>200</v>
      </c>
      <c r="C3620" s="77">
        <v>514.88</v>
      </c>
      <c r="D3620" s="77">
        <v>720.83</v>
      </c>
    </row>
    <row r="3621" spans="1:4">
      <c r="A3621" s="75">
        <v>320201</v>
      </c>
      <c r="B3621" s="79" t="s">
        <v>112</v>
      </c>
      <c r="C3621" s="80">
        <v>2.58</v>
      </c>
      <c r="D3621" s="80">
        <v>3.61</v>
      </c>
    </row>
    <row r="3622" spans="1:4">
      <c r="A3622" s="75">
        <v>330001</v>
      </c>
      <c r="B3622" s="76">
        <v>1</v>
      </c>
      <c r="C3622" s="77">
        <v>8.25</v>
      </c>
      <c r="D3622" s="77">
        <v>11.55</v>
      </c>
    </row>
    <row r="3623" spans="1:4">
      <c r="A3623" s="75">
        <v>330002</v>
      </c>
      <c r="B3623" s="76">
        <v>2</v>
      </c>
      <c r="C3623" s="77">
        <v>10.19</v>
      </c>
      <c r="D3623" s="77">
        <v>14.27</v>
      </c>
    </row>
    <row r="3624" spans="1:4">
      <c r="A3624" s="75">
        <v>330003</v>
      </c>
      <c r="B3624" s="76">
        <v>3</v>
      </c>
      <c r="C3624" s="77">
        <v>12.13</v>
      </c>
      <c r="D3624" s="77">
        <v>16.989999999999998</v>
      </c>
    </row>
    <row r="3625" spans="1:4">
      <c r="A3625" s="75">
        <v>330004</v>
      </c>
      <c r="B3625" s="76">
        <v>4</v>
      </c>
      <c r="C3625" s="77">
        <v>14.08</v>
      </c>
      <c r="D3625" s="77">
        <v>19.71</v>
      </c>
    </row>
    <row r="3626" spans="1:4">
      <c r="A3626" s="75">
        <v>330005</v>
      </c>
      <c r="B3626" s="76">
        <v>5</v>
      </c>
      <c r="C3626" s="77">
        <v>16.02</v>
      </c>
      <c r="D3626" s="77">
        <v>22.43</v>
      </c>
    </row>
    <row r="3627" spans="1:4">
      <c r="A3627" s="75">
        <v>330006</v>
      </c>
      <c r="B3627" s="76">
        <v>6</v>
      </c>
      <c r="C3627" s="77">
        <v>17.96</v>
      </c>
      <c r="D3627" s="77">
        <v>25.14</v>
      </c>
    </row>
    <row r="3628" spans="1:4">
      <c r="A3628" s="75">
        <v>330007</v>
      </c>
      <c r="B3628" s="76">
        <v>7</v>
      </c>
      <c r="C3628" s="77">
        <v>19.899999999999999</v>
      </c>
      <c r="D3628" s="77">
        <v>27.86</v>
      </c>
    </row>
    <row r="3629" spans="1:4">
      <c r="A3629" s="75">
        <v>330008</v>
      </c>
      <c r="B3629" s="76">
        <v>8</v>
      </c>
      <c r="C3629" s="77">
        <v>22.08</v>
      </c>
      <c r="D3629" s="77">
        <v>30.92</v>
      </c>
    </row>
    <row r="3630" spans="1:4">
      <c r="A3630" s="75">
        <v>330009</v>
      </c>
      <c r="B3630" s="76">
        <v>9</v>
      </c>
      <c r="C3630" s="77">
        <v>24.69</v>
      </c>
      <c r="D3630" s="77">
        <v>34.56</v>
      </c>
    </row>
    <row r="3631" spans="1:4">
      <c r="A3631" s="75">
        <v>330010</v>
      </c>
      <c r="B3631" s="76">
        <v>10</v>
      </c>
      <c r="C3631" s="77">
        <v>27.29</v>
      </c>
      <c r="D3631" s="77">
        <v>38.200000000000003</v>
      </c>
    </row>
    <row r="3632" spans="1:4">
      <c r="A3632" s="75">
        <v>330011</v>
      </c>
      <c r="B3632" s="76">
        <v>11</v>
      </c>
      <c r="C3632" s="77">
        <v>29.89</v>
      </c>
      <c r="D3632" s="77">
        <v>41.85</v>
      </c>
    </row>
    <row r="3633" spans="1:4">
      <c r="A3633" s="75">
        <v>330012</v>
      </c>
      <c r="B3633" s="76">
        <v>12</v>
      </c>
      <c r="C3633" s="77">
        <v>32.49</v>
      </c>
      <c r="D3633" s="77">
        <v>45.49</v>
      </c>
    </row>
    <row r="3634" spans="1:4">
      <c r="A3634" s="75">
        <v>330013</v>
      </c>
      <c r="B3634" s="76">
        <v>13</v>
      </c>
      <c r="C3634" s="77">
        <v>35.1</v>
      </c>
      <c r="D3634" s="77">
        <v>49.14</v>
      </c>
    </row>
    <row r="3635" spans="1:4">
      <c r="A3635" s="75">
        <v>330014</v>
      </c>
      <c r="B3635" s="76">
        <v>14</v>
      </c>
      <c r="C3635" s="77">
        <v>37.700000000000003</v>
      </c>
      <c r="D3635" s="77">
        <v>52.78</v>
      </c>
    </row>
    <row r="3636" spans="1:4">
      <c r="A3636" s="75">
        <v>330015</v>
      </c>
      <c r="B3636" s="76">
        <v>15</v>
      </c>
      <c r="C3636" s="77">
        <v>40.299999999999997</v>
      </c>
      <c r="D3636" s="77">
        <v>56.42</v>
      </c>
    </row>
    <row r="3637" spans="1:4">
      <c r="A3637" s="75">
        <v>330016</v>
      </c>
      <c r="B3637" s="76">
        <v>16</v>
      </c>
      <c r="C3637" s="77">
        <v>42.91</v>
      </c>
      <c r="D3637" s="77">
        <v>60.07</v>
      </c>
    </row>
    <row r="3638" spans="1:4">
      <c r="A3638" s="75">
        <v>330017</v>
      </c>
      <c r="B3638" s="76">
        <v>17</v>
      </c>
      <c r="C3638" s="77">
        <v>45.51</v>
      </c>
      <c r="D3638" s="77">
        <v>63.71</v>
      </c>
    </row>
    <row r="3639" spans="1:4">
      <c r="A3639" s="75">
        <v>330018</v>
      </c>
      <c r="B3639" s="76">
        <v>18</v>
      </c>
      <c r="C3639" s="77">
        <v>48.11</v>
      </c>
      <c r="D3639" s="77">
        <v>67.349999999999994</v>
      </c>
    </row>
    <row r="3640" spans="1:4">
      <c r="A3640" s="75">
        <v>330019</v>
      </c>
      <c r="B3640" s="76">
        <v>19</v>
      </c>
      <c r="C3640" s="77">
        <v>50.72</v>
      </c>
      <c r="D3640" s="77">
        <v>71</v>
      </c>
    </row>
    <row r="3641" spans="1:4">
      <c r="A3641" s="75">
        <v>330020</v>
      </c>
      <c r="B3641" s="76">
        <v>20</v>
      </c>
      <c r="C3641" s="77">
        <v>53.32</v>
      </c>
      <c r="D3641" s="77">
        <v>74.650000000000006</v>
      </c>
    </row>
    <row r="3642" spans="1:4">
      <c r="A3642" s="75">
        <v>330021</v>
      </c>
      <c r="B3642" s="76">
        <v>21</v>
      </c>
      <c r="C3642" s="77">
        <v>55.92</v>
      </c>
      <c r="D3642" s="77">
        <v>78.290000000000006</v>
      </c>
    </row>
    <row r="3643" spans="1:4">
      <c r="A3643" s="75">
        <v>330022</v>
      </c>
      <c r="B3643" s="76">
        <v>22</v>
      </c>
      <c r="C3643" s="77">
        <v>58.53</v>
      </c>
      <c r="D3643" s="77">
        <v>81.94</v>
      </c>
    </row>
    <row r="3644" spans="1:4">
      <c r="A3644" s="75">
        <v>330023</v>
      </c>
      <c r="B3644" s="76">
        <v>23</v>
      </c>
      <c r="C3644" s="77">
        <v>61.12</v>
      </c>
      <c r="D3644" s="77">
        <v>85.57</v>
      </c>
    </row>
    <row r="3645" spans="1:4">
      <c r="A3645" s="75">
        <v>330024</v>
      </c>
      <c r="B3645" s="76">
        <v>24</v>
      </c>
      <c r="C3645" s="77">
        <v>63.73</v>
      </c>
      <c r="D3645" s="77">
        <v>89.22</v>
      </c>
    </row>
    <row r="3646" spans="1:4">
      <c r="A3646" s="75">
        <v>330025</v>
      </c>
      <c r="B3646" s="76">
        <v>25</v>
      </c>
      <c r="C3646" s="77">
        <v>66.34</v>
      </c>
      <c r="D3646" s="77">
        <v>92.87</v>
      </c>
    </row>
    <row r="3647" spans="1:4">
      <c r="A3647" s="75">
        <v>330026</v>
      </c>
      <c r="B3647" s="76">
        <v>26</v>
      </c>
      <c r="C3647" s="77">
        <v>68.94</v>
      </c>
      <c r="D3647" s="77">
        <v>96.51</v>
      </c>
    </row>
    <row r="3648" spans="1:4">
      <c r="A3648" s="75">
        <v>330027</v>
      </c>
      <c r="B3648" s="76">
        <v>27</v>
      </c>
      <c r="C3648" s="77">
        <v>71.540000000000006</v>
      </c>
      <c r="D3648" s="77">
        <v>100.16</v>
      </c>
    </row>
    <row r="3649" spans="1:4">
      <c r="A3649" s="75">
        <v>330028</v>
      </c>
      <c r="B3649" s="76">
        <v>28</v>
      </c>
      <c r="C3649" s="77">
        <v>74.150000000000006</v>
      </c>
      <c r="D3649" s="77">
        <v>103.81</v>
      </c>
    </row>
    <row r="3650" spans="1:4">
      <c r="A3650" s="75">
        <v>330029</v>
      </c>
      <c r="B3650" s="76">
        <v>29</v>
      </c>
      <c r="C3650" s="77">
        <v>76.739999999999995</v>
      </c>
      <c r="D3650" s="77">
        <v>107.43</v>
      </c>
    </row>
    <row r="3651" spans="1:4">
      <c r="A3651" s="75">
        <v>330030</v>
      </c>
      <c r="B3651" s="76">
        <v>30</v>
      </c>
      <c r="C3651" s="77">
        <v>79.349999999999994</v>
      </c>
      <c r="D3651" s="77">
        <v>111.09</v>
      </c>
    </row>
    <row r="3652" spans="1:4">
      <c r="A3652" s="75">
        <v>330031</v>
      </c>
      <c r="B3652" s="76">
        <v>31</v>
      </c>
      <c r="C3652" s="77">
        <v>81.94</v>
      </c>
      <c r="D3652" s="77">
        <v>114.72</v>
      </c>
    </row>
    <row r="3653" spans="1:4">
      <c r="A3653" s="75">
        <v>330032</v>
      </c>
      <c r="B3653" s="76">
        <v>32</v>
      </c>
      <c r="C3653" s="77">
        <v>84.56</v>
      </c>
      <c r="D3653" s="77">
        <v>118.38</v>
      </c>
    </row>
    <row r="3654" spans="1:4">
      <c r="A3654" s="75">
        <v>330033</v>
      </c>
      <c r="B3654" s="76">
        <v>33</v>
      </c>
      <c r="C3654" s="77">
        <v>87.16</v>
      </c>
      <c r="D3654" s="77">
        <v>122.03</v>
      </c>
    </row>
    <row r="3655" spans="1:4">
      <c r="A3655" s="75">
        <v>330034</v>
      </c>
      <c r="B3655" s="76">
        <v>34</v>
      </c>
      <c r="C3655" s="77">
        <v>89.77</v>
      </c>
      <c r="D3655" s="77">
        <v>125.68</v>
      </c>
    </row>
    <row r="3656" spans="1:4">
      <c r="A3656" s="75">
        <v>330035</v>
      </c>
      <c r="B3656" s="76">
        <v>35</v>
      </c>
      <c r="C3656" s="77">
        <v>92.36</v>
      </c>
      <c r="D3656" s="77">
        <v>129.30000000000001</v>
      </c>
    </row>
    <row r="3657" spans="1:4">
      <c r="A3657" s="75">
        <v>330036</v>
      </c>
      <c r="B3657" s="76">
        <v>36</v>
      </c>
      <c r="C3657" s="77">
        <v>94.97</v>
      </c>
      <c r="D3657" s="77">
        <v>132.96</v>
      </c>
    </row>
    <row r="3658" spans="1:4">
      <c r="A3658" s="75">
        <v>330037</v>
      </c>
      <c r="B3658" s="76">
        <v>37</v>
      </c>
      <c r="C3658" s="77">
        <v>97.58</v>
      </c>
      <c r="D3658" s="77">
        <v>136.61000000000001</v>
      </c>
    </row>
    <row r="3659" spans="1:4">
      <c r="A3659" s="75">
        <v>330038</v>
      </c>
      <c r="B3659" s="76">
        <v>38</v>
      </c>
      <c r="C3659" s="77">
        <v>100.19</v>
      </c>
      <c r="D3659" s="77">
        <v>140.26</v>
      </c>
    </row>
    <row r="3660" spans="1:4">
      <c r="A3660" s="75">
        <v>330039</v>
      </c>
      <c r="B3660" s="76">
        <v>39</v>
      </c>
      <c r="C3660" s="77">
        <v>102.79</v>
      </c>
      <c r="D3660" s="77">
        <v>143.9</v>
      </c>
    </row>
    <row r="3661" spans="1:4">
      <c r="A3661" s="75">
        <v>330040</v>
      </c>
      <c r="B3661" s="76">
        <v>40</v>
      </c>
      <c r="C3661" s="77">
        <v>105.38</v>
      </c>
      <c r="D3661" s="77">
        <v>147.54</v>
      </c>
    </row>
    <row r="3662" spans="1:4">
      <c r="A3662" s="75">
        <v>330041</v>
      </c>
      <c r="B3662" s="76">
        <v>41</v>
      </c>
      <c r="C3662" s="77">
        <v>108</v>
      </c>
      <c r="D3662" s="77">
        <v>151.19999999999999</v>
      </c>
    </row>
    <row r="3663" spans="1:4">
      <c r="A3663" s="75">
        <v>330042</v>
      </c>
      <c r="B3663" s="76">
        <v>42</v>
      </c>
      <c r="C3663" s="77">
        <v>110.6</v>
      </c>
      <c r="D3663" s="77">
        <v>154.84</v>
      </c>
    </row>
    <row r="3664" spans="1:4">
      <c r="A3664" s="75">
        <v>330043</v>
      </c>
      <c r="B3664" s="76">
        <v>43</v>
      </c>
      <c r="C3664" s="77">
        <v>113.19</v>
      </c>
      <c r="D3664" s="77">
        <v>158.47</v>
      </c>
    </row>
    <row r="3665" spans="1:4">
      <c r="A3665" s="75">
        <v>330044</v>
      </c>
      <c r="B3665" s="76">
        <v>44</v>
      </c>
      <c r="C3665" s="77">
        <v>115.81</v>
      </c>
      <c r="D3665" s="77">
        <v>162.13</v>
      </c>
    </row>
    <row r="3666" spans="1:4">
      <c r="A3666" s="75">
        <v>330045</v>
      </c>
      <c r="B3666" s="76">
        <v>45</v>
      </c>
      <c r="C3666" s="77">
        <v>118.4</v>
      </c>
      <c r="D3666" s="77">
        <v>165.76</v>
      </c>
    </row>
    <row r="3667" spans="1:4">
      <c r="A3667" s="75">
        <v>330046</v>
      </c>
      <c r="B3667" s="76">
        <v>46</v>
      </c>
      <c r="C3667" s="77">
        <v>121.01</v>
      </c>
      <c r="D3667" s="77">
        <v>169.42</v>
      </c>
    </row>
    <row r="3668" spans="1:4">
      <c r="A3668" s="75">
        <v>330047</v>
      </c>
      <c r="B3668" s="76">
        <v>47</v>
      </c>
      <c r="C3668" s="77">
        <v>123.6</v>
      </c>
      <c r="D3668" s="77">
        <v>173.05</v>
      </c>
    </row>
    <row r="3669" spans="1:4">
      <c r="A3669" s="75">
        <v>330048</v>
      </c>
      <c r="B3669" s="76">
        <v>48</v>
      </c>
      <c r="C3669" s="77">
        <v>126.21</v>
      </c>
      <c r="D3669" s="77">
        <v>176.7</v>
      </c>
    </row>
    <row r="3670" spans="1:4">
      <c r="A3670" s="75">
        <v>330049</v>
      </c>
      <c r="B3670" s="76">
        <v>49</v>
      </c>
      <c r="C3670" s="77">
        <v>128.80000000000001</v>
      </c>
      <c r="D3670" s="77">
        <v>180.32</v>
      </c>
    </row>
    <row r="3671" spans="1:4">
      <c r="A3671" s="75">
        <v>330050</v>
      </c>
      <c r="B3671" s="76">
        <v>50</v>
      </c>
      <c r="C3671" s="77">
        <v>131.4</v>
      </c>
      <c r="D3671" s="77">
        <v>183.96</v>
      </c>
    </row>
    <row r="3672" spans="1:4">
      <c r="A3672" s="75">
        <v>330051</v>
      </c>
      <c r="B3672" s="76">
        <v>51</v>
      </c>
      <c r="C3672" s="77">
        <v>134.02000000000001</v>
      </c>
      <c r="D3672" s="77">
        <v>187.63</v>
      </c>
    </row>
    <row r="3673" spans="1:4">
      <c r="A3673" s="75">
        <v>330052</v>
      </c>
      <c r="B3673" s="76">
        <v>52</v>
      </c>
      <c r="C3673" s="77">
        <v>136.61000000000001</v>
      </c>
      <c r="D3673" s="77">
        <v>191.25</v>
      </c>
    </row>
    <row r="3674" spans="1:4">
      <c r="A3674" s="75">
        <v>330053</v>
      </c>
      <c r="B3674" s="76">
        <v>53</v>
      </c>
      <c r="C3674" s="77">
        <v>139.21</v>
      </c>
      <c r="D3674" s="77">
        <v>194.9</v>
      </c>
    </row>
    <row r="3675" spans="1:4">
      <c r="A3675" s="75">
        <v>330054</v>
      </c>
      <c r="B3675" s="76">
        <v>54</v>
      </c>
      <c r="C3675" s="77">
        <v>141.83000000000001</v>
      </c>
      <c r="D3675" s="77">
        <v>198.57</v>
      </c>
    </row>
    <row r="3676" spans="1:4">
      <c r="A3676" s="75">
        <v>330055</v>
      </c>
      <c r="B3676" s="76">
        <v>55</v>
      </c>
      <c r="C3676" s="77">
        <v>144.41999999999999</v>
      </c>
      <c r="D3676" s="77">
        <v>202.19</v>
      </c>
    </row>
    <row r="3677" spans="1:4">
      <c r="A3677" s="75">
        <v>330056</v>
      </c>
      <c r="B3677" s="76">
        <v>56</v>
      </c>
      <c r="C3677" s="77">
        <v>147.02000000000001</v>
      </c>
      <c r="D3677" s="77">
        <v>205.83</v>
      </c>
    </row>
    <row r="3678" spans="1:4">
      <c r="A3678" s="75">
        <v>330057</v>
      </c>
      <c r="B3678" s="76">
        <v>57</v>
      </c>
      <c r="C3678" s="77">
        <v>149.63</v>
      </c>
      <c r="D3678" s="77">
        <v>209.49</v>
      </c>
    </row>
    <row r="3679" spans="1:4">
      <c r="A3679" s="75">
        <v>330058</v>
      </c>
      <c r="B3679" s="76">
        <v>58</v>
      </c>
      <c r="C3679" s="77">
        <v>152.26</v>
      </c>
      <c r="D3679" s="77">
        <v>213.17</v>
      </c>
    </row>
    <row r="3680" spans="1:4">
      <c r="A3680" s="75">
        <v>330059</v>
      </c>
      <c r="B3680" s="76">
        <v>59</v>
      </c>
      <c r="C3680" s="77">
        <v>154.85</v>
      </c>
      <c r="D3680" s="77">
        <v>216.79</v>
      </c>
    </row>
    <row r="3681" spans="1:4">
      <c r="A3681" s="75">
        <v>330060</v>
      </c>
      <c r="B3681" s="76">
        <v>60</v>
      </c>
      <c r="C3681" s="77">
        <v>157.44999999999999</v>
      </c>
      <c r="D3681" s="77">
        <v>220.43</v>
      </c>
    </row>
    <row r="3682" spans="1:4">
      <c r="A3682" s="75">
        <v>330061</v>
      </c>
      <c r="B3682" s="76">
        <v>61</v>
      </c>
      <c r="C3682" s="77">
        <v>160.06</v>
      </c>
      <c r="D3682" s="77">
        <v>224.09</v>
      </c>
    </row>
    <row r="3683" spans="1:4">
      <c r="A3683" s="75">
        <v>330062</v>
      </c>
      <c r="B3683" s="76">
        <v>62</v>
      </c>
      <c r="C3683" s="77">
        <v>162.69</v>
      </c>
      <c r="D3683" s="77">
        <v>227.76</v>
      </c>
    </row>
    <row r="3684" spans="1:4">
      <c r="A3684" s="75">
        <v>330063</v>
      </c>
      <c r="B3684" s="76">
        <v>63</v>
      </c>
      <c r="C3684" s="77">
        <v>165.26</v>
      </c>
      <c r="D3684" s="77">
        <v>231.37</v>
      </c>
    </row>
    <row r="3685" spans="1:4">
      <c r="A3685" s="75">
        <v>330064</v>
      </c>
      <c r="B3685" s="76">
        <v>64</v>
      </c>
      <c r="C3685" s="77">
        <v>167.85</v>
      </c>
      <c r="D3685" s="77">
        <v>234.99</v>
      </c>
    </row>
    <row r="3686" spans="1:4">
      <c r="A3686" s="75">
        <v>330065</v>
      </c>
      <c r="B3686" s="76">
        <v>65</v>
      </c>
      <c r="C3686" s="77">
        <v>170.45</v>
      </c>
      <c r="D3686" s="77">
        <v>238.63</v>
      </c>
    </row>
    <row r="3687" spans="1:4">
      <c r="A3687" s="75">
        <v>330066</v>
      </c>
      <c r="B3687" s="76">
        <v>66</v>
      </c>
      <c r="C3687" s="77">
        <v>173.06</v>
      </c>
      <c r="D3687" s="77">
        <v>242.28</v>
      </c>
    </row>
    <row r="3688" spans="1:4">
      <c r="A3688" s="75">
        <v>330067</v>
      </c>
      <c r="B3688" s="76">
        <v>67</v>
      </c>
      <c r="C3688" s="77">
        <v>175.69</v>
      </c>
      <c r="D3688" s="77">
        <v>245.96</v>
      </c>
    </row>
    <row r="3689" spans="1:4">
      <c r="A3689" s="75">
        <v>330068</v>
      </c>
      <c r="B3689" s="76">
        <v>68</v>
      </c>
      <c r="C3689" s="77">
        <v>178.25</v>
      </c>
      <c r="D3689" s="77">
        <v>249.54</v>
      </c>
    </row>
    <row r="3690" spans="1:4">
      <c r="A3690" s="75">
        <v>330069</v>
      </c>
      <c r="B3690" s="76">
        <v>69</v>
      </c>
      <c r="C3690" s="77">
        <v>180.9</v>
      </c>
      <c r="D3690" s="77">
        <v>253.26</v>
      </c>
    </row>
    <row r="3691" spans="1:4">
      <c r="A3691" s="75">
        <v>330070</v>
      </c>
      <c r="B3691" s="76">
        <v>70</v>
      </c>
      <c r="C3691" s="77">
        <v>183.48</v>
      </c>
      <c r="D3691" s="77">
        <v>256.87</v>
      </c>
    </row>
    <row r="3692" spans="1:4">
      <c r="A3692" s="75">
        <v>330071</v>
      </c>
      <c r="B3692" s="76">
        <v>71</v>
      </c>
      <c r="C3692" s="77">
        <v>186.07</v>
      </c>
      <c r="D3692" s="77">
        <v>260.5</v>
      </c>
    </row>
    <row r="3693" spans="1:4">
      <c r="A3693" s="75">
        <v>330072</v>
      </c>
      <c r="B3693" s="76">
        <v>72</v>
      </c>
      <c r="C3693" s="77">
        <v>188.68</v>
      </c>
      <c r="D3693" s="77">
        <v>264.14999999999998</v>
      </c>
    </row>
    <row r="3694" spans="1:4">
      <c r="A3694" s="75">
        <v>330073</v>
      </c>
      <c r="B3694" s="76">
        <v>73</v>
      </c>
      <c r="C3694" s="77">
        <v>191.3</v>
      </c>
      <c r="D3694" s="77">
        <v>267.82</v>
      </c>
    </row>
    <row r="3695" spans="1:4">
      <c r="A3695" s="75">
        <v>330074</v>
      </c>
      <c r="B3695" s="76">
        <v>74</v>
      </c>
      <c r="C3695" s="77">
        <v>193.93</v>
      </c>
      <c r="D3695" s="77">
        <v>271.5</v>
      </c>
    </row>
    <row r="3696" spans="1:4">
      <c r="A3696" s="75">
        <v>330075</v>
      </c>
      <c r="B3696" s="76">
        <v>75</v>
      </c>
      <c r="C3696" s="77">
        <v>196.48</v>
      </c>
      <c r="D3696" s="77">
        <v>275.07</v>
      </c>
    </row>
    <row r="3697" spans="1:4">
      <c r="A3697" s="75">
        <v>330076</v>
      </c>
      <c r="B3697" s="76">
        <v>76</v>
      </c>
      <c r="C3697" s="77">
        <v>199.13</v>
      </c>
      <c r="D3697" s="77">
        <v>278.77999999999997</v>
      </c>
    </row>
    <row r="3698" spans="1:4">
      <c r="A3698" s="75">
        <v>330077</v>
      </c>
      <c r="B3698" s="76">
        <v>77</v>
      </c>
      <c r="C3698" s="77">
        <v>201.7</v>
      </c>
      <c r="D3698" s="77">
        <v>282.38</v>
      </c>
    </row>
    <row r="3699" spans="1:4">
      <c r="A3699" s="75">
        <v>330078</v>
      </c>
      <c r="B3699" s="76">
        <v>78</v>
      </c>
      <c r="C3699" s="77">
        <v>204.27</v>
      </c>
      <c r="D3699" s="77">
        <v>285.98</v>
      </c>
    </row>
    <row r="3700" spans="1:4">
      <c r="A3700" s="75">
        <v>330079</v>
      </c>
      <c r="B3700" s="76">
        <v>79</v>
      </c>
      <c r="C3700" s="77">
        <v>206.97</v>
      </c>
      <c r="D3700" s="77">
        <v>289.76</v>
      </c>
    </row>
    <row r="3701" spans="1:4">
      <c r="A3701" s="75">
        <v>330080</v>
      </c>
      <c r="B3701" s="76">
        <v>80</v>
      </c>
      <c r="C3701" s="77">
        <v>209.57</v>
      </c>
      <c r="D3701" s="77">
        <v>293.39</v>
      </c>
    </row>
    <row r="3702" spans="1:4">
      <c r="A3702" s="75">
        <v>330081</v>
      </c>
      <c r="B3702" s="76">
        <v>81</v>
      </c>
      <c r="C3702" s="77">
        <v>212.18</v>
      </c>
      <c r="D3702" s="77">
        <v>297.05</v>
      </c>
    </row>
    <row r="3703" spans="1:4">
      <c r="A3703" s="75">
        <v>330082</v>
      </c>
      <c r="B3703" s="76">
        <v>82</v>
      </c>
      <c r="C3703" s="77">
        <v>214.68</v>
      </c>
      <c r="D3703" s="77">
        <v>300.56</v>
      </c>
    </row>
    <row r="3704" spans="1:4">
      <c r="A3704" s="75">
        <v>330083</v>
      </c>
      <c r="B3704" s="76">
        <v>83</v>
      </c>
      <c r="C3704" s="77">
        <v>217.31</v>
      </c>
      <c r="D3704" s="77">
        <v>304.24</v>
      </c>
    </row>
    <row r="3705" spans="1:4">
      <c r="A3705" s="75">
        <v>330084</v>
      </c>
      <c r="B3705" s="76">
        <v>84</v>
      </c>
      <c r="C3705" s="77">
        <v>219.95</v>
      </c>
      <c r="D3705" s="77">
        <v>307.93</v>
      </c>
    </row>
    <row r="3706" spans="1:4">
      <c r="A3706" s="75">
        <v>330085</v>
      </c>
      <c r="B3706" s="76">
        <v>85</v>
      </c>
      <c r="C3706" s="77">
        <v>222.61</v>
      </c>
      <c r="D3706" s="77">
        <v>311.64999999999998</v>
      </c>
    </row>
    <row r="3707" spans="1:4">
      <c r="A3707" s="75">
        <v>330086</v>
      </c>
      <c r="B3707" s="76">
        <v>86</v>
      </c>
      <c r="C3707" s="77">
        <v>225.15</v>
      </c>
      <c r="D3707" s="77">
        <v>315.2</v>
      </c>
    </row>
    <row r="3708" spans="1:4">
      <c r="A3708" s="75">
        <v>330087</v>
      </c>
      <c r="B3708" s="76">
        <v>87</v>
      </c>
      <c r="C3708" s="77">
        <v>227.69</v>
      </c>
      <c r="D3708" s="77">
        <v>318.77</v>
      </c>
    </row>
    <row r="3709" spans="1:4">
      <c r="A3709" s="75">
        <v>330088</v>
      </c>
      <c r="B3709" s="76">
        <v>88</v>
      </c>
      <c r="C3709" s="77">
        <v>230.38</v>
      </c>
      <c r="D3709" s="77">
        <v>322.52999999999997</v>
      </c>
    </row>
    <row r="3710" spans="1:4">
      <c r="A3710" s="75">
        <v>330089</v>
      </c>
      <c r="B3710" s="76">
        <v>89</v>
      </c>
      <c r="C3710" s="77">
        <v>232.94</v>
      </c>
      <c r="D3710" s="77">
        <v>326.12</v>
      </c>
    </row>
    <row r="3711" spans="1:4">
      <c r="A3711" s="75">
        <v>330090</v>
      </c>
      <c r="B3711" s="76">
        <v>90</v>
      </c>
      <c r="C3711" s="77">
        <v>235.52</v>
      </c>
      <c r="D3711" s="77">
        <v>329.72</v>
      </c>
    </row>
    <row r="3712" spans="1:4">
      <c r="A3712" s="75">
        <v>330091</v>
      </c>
      <c r="B3712" s="76">
        <v>91</v>
      </c>
      <c r="C3712" s="77">
        <v>238.24</v>
      </c>
      <c r="D3712" s="77">
        <v>333.53</v>
      </c>
    </row>
    <row r="3713" spans="1:4">
      <c r="A3713" s="75">
        <v>330092</v>
      </c>
      <c r="B3713" s="76">
        <v>92</v>
      </c>
      <c r="C3713" s="77">
        <v>240.83</v>
      </c>
      <c r="D3713" s="77">
        <v>337.16</v>
      </c>
    </row>
    <row r="3714" spans="1:4">
      <c r="A3714" s="75">
        <v>330093</v>
      </c>
      <c r="B3714" s="76">
        <v>93</v>
      </c>
      <c r="C3714" s="77">
        <v>243.43</v>
      </c>
      <c r="D3714" s="77">
        <v>340.81</v>
      </c>
    </row>
    <row r="3715" spans="1:4">
      <c r="A3715" s="75">
        <v>330094</v>
      </c>
      <c r="B3715" s="76">
        <v>94</v>
      </c>
      <c r="C3715" s="77">
        <v>246.04</v>
      </c>
      <c r="D3715" s="77">
        <v>344.46</v>
      </c>
    </row>
    <row r="3716" spans="1:4">
      <c r="A3716" s="75">
        <v>330095</v>
      </c>
      <c r="B3716" s="76">
        <v>95</v>
      </c>
      <c r="C3716" s="77">
        <v>248.51</v>
      </c>
      <c r="D3716" s="77">
        <v>347.92</v>
      </c>
    </row>
    <row r="3717" spans="1:4">
      <c r="A3717" s="75">
        <v>330096</v>
      </c>
      <c r="B3717" s="76">
        <v>96</v>
      </c>
      <c r="C3717" s="77">
        <v>251.14</v>
      </c>
      <c r="D3717" s="77">
        <v>351.59</v>
      </c>
    </row>
    <row r="3718" spans="1:4">
      <c r="A3718" s="75">
        <v>330097</v>
      </c>
      <c r="B3718" s="76">
        <v>97</v>
      </c>
      <c r="C3718" s="77">
        <v>253.78</v>
      </c>
      <c r="D3718" s="77">
        <v>355.29</v>
      </c>
    </row>
    <row r="3719" spans="1:4">
      <c r="A3719" s="75">
        <v>330098</v>
      </c>
      <c r="B3719" s="76">
        <v>98</v>
      </c>
      <c r="C3719" s="77">
        <v>256.42</v>
      </c>
      <c r="D3719" s="77">
        <v>358.99</v>
      </c>
    </row>
    <row r="3720" spans="1:4">
      <c r="A3720" s="75">
        <v>330099</v>
      </c>
      <c r="B3720" s="76">
        <v>99</v>
      </c>
      <c r="C3720" s="77">
        <v>259.08</v>
      </c>
      <c r="D3720" s="77">
        <v>362.72</v>
      </c>
    </row>
    <row r="3721" spans="1:4">
      <c r="A3721" s="75">
        <v>330100</v>
      </c>
      <c r="B3721" s="76">
        <v>100</v>
      </c>
      <c r="C3721" s="77">
        <v>261.58</v>
      </c>
      <c r="D3721" s="77">
        <v>366.22</v>
      </c>
    </row>
    <row r="3722" spans="1:4">
      <c r="A3722" s="75">
        <v>330101</v>
      </c>
      <c r="B3722" s="76">
        <v>101</v>
      </c>
      <c r="C3722" s="77">
        <v>264.26</v>
      </c>
      <c r="D3722" s="77">
        <v>369.96</v>
      </c>
    </row>
    <row r="3723" spans="1:4">
      <c r="A3723" s="75">
        <v>330102</v>
      </c>
      <c r="B3723" s="76">
        <v>102</v>
      </c>
      <c r="C3723" s="77">
        <v>266.77</v>
      </c>
      <c r="D3723" s="77">
        <v>373.48</v>
      </c>
    </row>
    <row r="3724" spans="1:4">
      <c r="A3724" s="75">
        <v>330103</v>
      </c>
      <c r="B3724" s="76">
        <v>103</v>
      </c>
      <c r="C3724" s="77">
        <v>269.47000000000003</v>
      </c>
      <c r="D3724" s="77">
        <v>377.26</v>
      </c>
    </row>
    <row r="3725" spans="1:4">
      <c r="A3725" s="75">
        <v>330104</v>
      </c>
      <c r="B3725" s="76">
        <v>104</v>
      </c>
      <c r="C3725" s="77">
        <v>272</v>
      </c>
      <c r="D3725" s="77">
        <v>380.79</v>
      </c>
    </row>
    <row r="3726" spans="1:4">
      <c r="A3726" s="75">
        <v>330105</v>
      </c>
      <c r="B3726" s="76">
        <v>105</v>
      </c>
      <c r="C3726" s="77">
        <v>274.72000000000003</v>
      </c>
      <c r="D3726" s="77">
        <v>384.6</v>
      </c>
    </row>
    <row r="3727" spans="1:4">
      <c r="A3727" s="75">
        <v>330106</v>
      </c>
      <c r="B3727" s="76">
        <v>106</v>
      </c>
      <c r="C3727" s="77">
        <v>277.26</v>
      </c>
      <c r="D3727" s="77">
        <v>388.16</v>
      </c>
    </row>
    <row r="3728" spans="1:4">
      <c r="A3728" s="75">
        <v>330107</v>
      </c>
      <c r="B3728" s="76">
        <v>107</v>
      </c>
      <c r="C3728" s="77">
        <v>279.8</v>
      </c>
      <c r="D3728" s="77">
        <v>391.72</v>
      </c>
    </row>
    <row r="3729" spans="1:4">
      <c r="A3729" s="75">
        <v>330108</v>
      </c>
      <c r="B3729" s="76">
        <v>108</v>
      </c>
      <c r="C3729" s="77">
        <v>282.36</v>
      </c>
      <c r="D3729" s="77">
        <v>395.3</v>
      </c>
    </row>
    <row r="3730" spans="1:4">
      <c r="A3730" s="75">
        <v>330109</v>
      </c>
      <c r="B3730" s="76">
        <v>109</v>
      </c>
      <c r="C3730" s="77">
        <v>285.12</v>
      </c>
      <c r="D3730" s="77">
        <v>399.16</v>
      </c>
    </row>
    <row r="3731" spans="1:4">
      <c r="A3731" s="75">
        <v>330110</v>
      </c>
      <c r="B3731" s="76">
        <v>110</v>
      </c>
      <c r="C3731" s="77">
        <v>287.68</v>
      </c>
      <c r="D3731" s="77">
        <v>402.76</v>
      </c>
    </row>
    <row r="3732" spans="1:4">
      <c r="A3732" s="75">
        <v>330111</v>
      </c>
      <c r="B3732" s="76">
        <v>111</v>
      </c>
      <c r="C3732" s="77">
        <v>290.26</v>
      </c>
      <c r="D3732" s="77">
        <v>406.36</v>
      </c>
    </row>
    <row r="3733" spans="1:4">
      <c r="A3733" s="75">
        <v>330112</v>
      </c>
      <c r="B3733" s="76">
        <v>112</v>
      </c>
      <c r="C3733" s="77">
        <v>292.83999999999997</v>
      </c>
      <c r="D3733" s="77">
        <v>409.98</v>
      </c>
    </row>
    <row r="3734" spans="1:4">
      <c r="A3734" s="75">
        <v>330113</v>
      </c>
      <c r="B3734" s="76">
        <v>113</v>
      </c>
      <c r="C3734" s="77">
        <v>295.43</v>
      </c>
      <c r="D3734" s="77">
        <v>413.61</v>
      </c>
    </row>
    <row r="3735" spans="1:4">
      <c r="A3735" s="75">
        <v>330114</v>
      </c>
      <c r="B3735" s="76">
        <v>114</v>
      </c>
      <c r="C3735" s="77">
        <v>298.02999999999997</v>
      </c>
      <c r="D3735" s="77">
        <v>417.24</v>
      </c>
    </row>
    <row r="3736" spans="1:4">
      <c r="A3736" s="75">
        <v>330115</v>
      </c>
      <c r="B3736" s="76">
        <v>115</v>
      </c>
      <c r="C3736" s="77">
        <v>300.63</v>
      </c>
      <c r="D3736" s="77">
        <v>420.89</v>
      </c>
    </row>
    <row r="3737" spans="1:4">
      <c r="A3737" s="75">
        <v>330116</v>
      </c>
      <c r="B3737" s="76">
        <v>116</v>
      </c>
      <c r="C3737" s="77">
        <v>303.25</v>
      </c>
      <c r="D3737" s="77">
        <v>424.55</v>
      </c>
    </row>
    <row r="3738" spans="1:4">
      <c r="A3738" s="75">
        <v>330117</v>
      </c>
      <c r="B3738" s="76">
        <v>117</v>
      </c>
      <c r="C3738" s="77">
        <v>305.87</v>
      </c>
      <c r="D3738" s="77">
        <v>428.21</v>
      </c>
    </row>
    <row r="3739" spans="1:4">
      <c r="A3739" s="75">
        <v>330118</v>
      </c>
      <c r="B3739" s="76">
        <v>118</v>
      </c>
      <c r="C3739" s="77">
        <v>308.5</v>
      </c>
      <c r="D3739" s="77">
        <v>431.89</v>
      </c>
    </row>
    <row r="3740" spans="1:4">
      <c r="A3740" s="75">
        <v>330119</v>
      </c>
      <c r="B3740" s="76">
        <v>119</v>
      </c>
      <c r="C3740" s="77">
        <v>311.13</v>
      </c>
      <c r="D3740" s="77">
        <v>435.58</v>
      </c>
    </row>
    <row r="3741" spans="1:4">
      <c r="A3741" s="75">
        <v>330120</v>
      </c>
      <c r="B3741" s="76">
        <v>120</v>
      </c>
      <c r="C3741" s="77">
        <v>313.77999999999997</v>
      </c>
      <c r="D3741" s="77">
        <v>439.29</v>
      </c>
    </row>
    <row r="3742" spans="1:4">
      <c r="A3742" s="75">
        <v>330121</v>
      </c>
      <c r="B3742" s="76">
        <v>121</v>
      </c>
      <c r="C3742" s="77">
        <v>316.18</v>
      </c>
      <c r="D3742" s="77">
        <v>442.66</v>
      </c>
    </row>
    <row r="3743" spans="1:4">
      <c r="A3743" s="75">
        <v>330122</v>
      </c>
      <c r="B3743" s="76">
        <v>122</v>
      </c>
      <c r="C3743" s="77">
        <v>318.83999999999997</v>
      </c>
      <c r="D3743" s="77">
        <v>446.38</v>
      </c>
    </row>
    <row r="3744" spans="1:4">
      <c r="A3744" s="75">
        <v>330123</v>
      </c>
      <c r="B3744" s="76">
        <v>123</v>
      </c>
      <c r="C3744" s="77">
        <v>321.51</v>
      </c>
      <c r="D3744" s="77">
        <v>450.11</v>
      </c>
    </row>
    <row r="3745" spans="1:4">
      <c r="A3745" s="75">
        <v>330124</v>
      </c>
      <c r="B3745" s="76">
        <v>124</v>
      </c>
      <c r="C3745" s="77">
        <v>324.19</v>
      </c>
      <c r="D3745" s="77">
        <v>453.86</v>
      </c>
    </row>
    <row r="3746" spans="1:4">
      <c r="A3746" s="75">
        <v>330125</v>
      </c>
      <c r="B3746" s="76">
        <v>125</v>
      </c>
      <c r="C3746" s="77">
        <v>326.61</v>
      </c>
      <c r="D3746" s="77">
        <v>457.25</v>
      </c>
    </row>
    <row r="3747" spans="1:4">
      <c r="A3747" s="75">
        <v>330126</v>
      </c>
      <c r="B3747" s="76">
        <v>126</v>
      </c>
      <c r="C3747" s="77">
        <v>329.3</v>
      </c>
      <c r="D3747" s="77">
        <v>461.02</v>
      </c>
    </row>
    <row r="3748" spans="1:4">
      <c r="A3748" s="75">
        <v>330127</v>
      </c>
      <c r="B3748" s="76">
        <v>127</v>
      </c>
      <c r="C3748" s="77">
        <v>332</v>
      </c>
      <c r="D3748" s="77">
        <v>464.8</v>
      </c>
    </row>
    <row r="3749" spans="1:4">
      <c r="A3749" s="75">
        <v>330128</v>
      </c>
      <c r="B3749" s="76">
        <v>128</v>
      </c>
      <c r="C3749" s="77">
        <v>334.44</v>
      </c>
      <c r="D3749" s="77">
        <v>468.21</v>
      </c>
    </row>
    <row r="3750" spans="1:4">
      <c r="A3750" s="75">
        <v>330129</v>
      </c>
      <c r="B3750" s="76">
        <v>129</v>
      </c>
      <c r="C3750" s="77">
        <v>337.15</v>
      </c>
      <c r="D3750" s="77">
        <v>472.02</v>
      </c>
    </row>
    <row r="3751" spans="1:4">
      <c r="A3751" s="75">
        <v>330130</v>
      </c>
      <c r="B3751" s="76">
        <v>130</v>
      </c>
      <c r="C3751" s="77">
        <v>339.88</v>
      </c>
      <c r="D3751" s="77">
        <v>475.83</v>
      </c>
    </row>
    <row r="3752" spans="1:4">
      <c r="A3752" s="75">
        <v>330131</v>
      </c>
      <c r="B3752" s="76">
        <v>131</v>
      </c>
      <c r="C3752" s="77">
        <v>342.33</v>
      </c>
      <c r="D3752" s="77">
        <v>479.26</v>
      </c>
    </row>
    <row r="3753" spans="1:4">
      <c r="A3753" s="75">
        <v>330132</v>
      </c>
      <c r="B3753" s="76">
        <v>132</v>
      </c>
      <c r="C3753" s="77">
        <v>345.07</v>
      </c>
      <c r="D3753" s="77">
        <v>483.1</v>
      </c>
    </row>
    <row r="3754" spans="1:4">
      <c r="A3754" s="75">
        <v>330133</v>
      </c>
      <c r="B3754" s="76">
        <v>133</v>
      </c>
      <c r="C3754" s="77">
        <v>347.53</v>
      </c>
      <c r="D3754" s="77">
        <v>486.54</v>
      </c>
    </row>
    <row r="3755" spans="1:4">
      <c r="A3755" s="75">
        <v>330134</v>
      </c>
      <c r="B3755" s="76">
        <v>134</v>
      </c>
      <c r="C3755" s="77">
        <v>350.29</v>
      </c>
      <c r="D3755" s="77">
        <v>490.41</v>
      </c>
    </row>
    <row r="3756" spans="1:4">
      <c r="A3756" s="75">
        <v>330135</v>
      </c>
      <c r="B3756" s="76">
        <v>135</v>
      </c>
      <c r="C3756" s="77">
        <v>352.76</v>
      </c>
      <c r="D3756" s="77">
        <v>493.86</v>
      </c>
    </row>
    <row r="3757" spans="1:4">
      <c r="A3757" s="75">
        <v>330136</v>
      </c>
      <c r="B3757" s="76">
        <v>136</v>
      </c>
      <c r="C3757" s="77">
        <v>355.23</v>
      </c>
      <c r="D3757" s="77">
        <v>497.32</v>
      </c>
    </row>
    <row r="3758" spans="1:4">
      <c r="A3758" s="75">
        <v>330137</v>
      </c>
      <c r="B3758" s="76">
        <v>137</v>
      </c>
      <c r="C3758" s="77">
        <v>358.02</v>
      </c>
      <c r="D3758" s="77">
        <v>501.22</v>
      </c>
    </row>
    <row r="3759" spans="1:4">
      <c r="A3759" s="75">
        <v>330138</v>
      </c>
      <c r="B3759" s="76">
        <v>138</v>
      </c>
      <c r="C3759" s="77">
        <v>360.5</v>
      </c>
      <c r="D3759" s="77">
        <v>504.69</v>
      </c>
    </row>
    <row r="3760" spans="1:4">
      <c r="A3760" s="75">
        <v>330139</v>
      </c>
      <c r="B3760" s="76">
        <v>139</v>
      </c>
      <c r="C3760" s="77">
        <v>363.3</v>
      </c>
      <c r="D3760" s="77">
        <v>508.62</v>
      </c>
    </row>
    <row r="3761" spans="1:4">
      <c r="A3761" s="75">
        <v>330140</v>
      </c>
      <c r="B3761" s="76">
        <v>140</v>
      </c>
      <c r="C3761" s="77">
        <v>365.79</v>
      </c>
      <c r="D3761" s="77">
        <v>512.11</v>
      </c>
    </row>
    <row r="3762" spans="1:4">
      <c r="A3762" s="75">
        <v>330141</v>
      </c>
      <c r="B3762" s="76">
        <v>141</v>
      </c>
      <c r="C3762" s="77">
        <v>368.28</v>
      </c>
      <c r="D3762" s="77">
        <v>515.6</v>
      </c>
    </row>
    <row r="3763" spans="1:4">
      <c r="A3763" s="75">
        <v>330142</v>
      </c>
      <c r="B3763" s="76">
        <v>142</v>
      </c>
      <c r="C3763" s="77">
        <v>371.12</v>
      </c>
      <c r="D3763" s="77">
        <v>519.55999999999995</v>
      </c>
    </row>
    <row r="3764" spans="1:4">
      <c r="A3764" s="75">
        <v>330143</v>
      </c>
      <c r="B3764" s="76">
        <v>143</v>
      </c>
      <c r="C3764" s="77">
        <v>373.62</v>
      </c>
      <c r="D3764" s="77">
        <v>523.07000000000005</v>
      </c>
    </row>
    <row r="3765" spans="1:4">
      <c r="A3765" s="75">
        <v>330144</v>
      </c>
      <c r="B3765" s="76">
        <v>144</v>
      </c>
      <c r="C3765" s="77">
        <v>376.13</v>
      </c>
      <c r="D3765" s="77">
        <v>526.58000000000004</v>
      </c>
    </row>
    <row r="3766" spans="1:4">
      <c r="A3766" s="75">
        <v>330145</v>
      </c>
      <c r="B3766" s="76">
        <v>145</v>
      </c>
      <c r="C3766" s="77">
        <v>378.99</v>
      </c>
      <c r="D3766" s="77">
        <v>530.58000000000004</v>
      </c>
    </row>
    <row r="3767" spans="1:4">
      <c r="A3767" s="75">
        <v>330146</v>
      </c>
      <c r="B3767" s="76">
        <v>146</v>
      </c>
      <c r="C3767" s="77">
        <v>381.51</v>
      </c>
      <c r="D3767" s="77">
        <v>534.11</v>
      </c>
    </row>
    <row r="3768" spans="1:4">
      <c r="A3768" s="75">
        <v>330147</v>
      </c>
      <c r="B3768" s="76">
        <v>147</v>
      </c>
      <c r="C3768" s="77">
        <v>384.03</v>
      </c>
      <c r="D3768" s="77">
        <v>537.64</v>
      </c>
    </row>
    <row r="3769" spans="1:4">
      <c r="A3769" s="75">
        <v>330148</v>
      </c>
      <c r="B3769" s="76">
        <v>148</v>
      </c>
      <c r="C3769" s="77">
        <v>386.55</v>
      </c>
      <c r="D3769" s="77">
        <v>541.17999999999995</v>
      </c>
    </row>
    <row r="3770" spans="1:4">
      <c r="A3770" s="75">
        <v>330149</v>
      </c>
      <c r="B3770" s="76">
        <v>149</v>
      </c>
      <c r="C3770" s="77">
        <v>389.08</v>
      </c>
      <c r="D3770" s="77">
        <v>544.72</v>
      </c>
    </row>
    <row r="3771" spans="1:4">
      <c r="A3771" s="75">
        <v>330150</v>
      </c>
      <c r="B3771" s="76">
        <v>150</v>
      </c>
      <c r="C3771" s="77">
        <v>391.99</v>
      </c>
      <c r="D3771" s="77">
        <v>548.79</v>
      </c>
    </row>
    <row r="3772" spans="1:4">
      <c r="A3772" s="75">
        <v>330151</v>
      </c>
      <c r="B3772" s="76">
        <v>151</v>
      </c>
      <c r="C3772" s="77">
        <v>394.54</v>
      </c>
      <c r="D3772" s="77">
        <v>552.35</v>
      </c>
    </row>
    <row r="3773" spans="1:4">
      <c r="A3773" s="75">
        <v>330152</v>
      </c>
      <c r="B3773" s="76">
        <v>152</v>
      </c>
      <c r="C3773" s="77">
        <v>397.08</v>
      </c>
      <c r="D3773" s="77">
        <v>555.91999999999996</v>
      </c>
    </row>
    <row r="3774" spans="1:4">
      <c r="A3774" s="75">
        <v>330153</v>
      </c>
      <c r="B3774" s="76">
        <v>153</v>
      </c>
      <c r="C3774" s="77">
        <v>399.63</v>
      </c>
      <c r="D3774" s="77">
        <v>559.49</v>
      </c>
    </row>
    <row r="3775" spans="1:4">
      <c r="A3775" s="75">
        <v>330154</v>
      </c>
      <c r="B3775" s="76">
        <v>154</v>
      </c>
      <c r="C3775" s="77">
        <v>402.19</v>
      </c>
      <c r="D3775" s="77">
        <v>563.05999999999995</v>
      </c>
    </row>
    <row r="3776" spans="1:4">
      <c r="A3776" s="75">
        <v>330155</v>
      </c>
      <c r="B3776" s="76">
        <v>155</v>
      </c>
      <c r="C3776" s="77">
        <v>404.75</v>
      </c>
      <c r="D3776" s="77">
        <v>566.65</v>
      </c>
    </row>
    <row r="3777" spans="1:4">
      <c r="A3777" s="75">
        <v>330156</v>
      </c>
      <c r="B3777" s="76">
        <v>156</v>
      </c>
      <c r="C3777" s="77">
        <v>407.31</v>
      </c>
      <c r="D3777" s="77">
        <v>570.24</v>
      </c>
    </row>
    <row r="3778" spans="1:4">
      <c r="A3778" s="75">
        <v>330157</v>
      </c>
      <c r="B3778" s="76">
        <v>157</v>
      </c>
      <c r="C3778" s="77">
        <v>409.88</v>
      </c>
      <c r="D3778" s="77">
        <v>573.84</v>
      </c>
    </row>
    <row r="3779" spans="1:4">
      <c r="A3779" s="75">
        <v>330158</v>
      </c>
      <c r="B3779" s="76">
        <v>158</v>
      </c>
      <c r="C3779" s="77">
        <v>412.87</v>
      </c>
      <c r="D3779" s="77">
        <v>578.02</v>
      </c>
    </row>
    <row r="3780" spans="1:4">
      <c r="A3780" s="75">
        <v>330159</v>
      </c>
      <c r="B3780" s="76">
        <v>159</v>
      </c>
      <c r="C3780" s="77">
        <v>415.46</v>
      </c>
      <c r="D3780" s="77">
        <v>581.64</v>
      </c>
    </row>
    <row r="3781" spans="1:4">
      <c r="A3781" s="75">
        <v>330160</v>
      </c>
      <c r="B3781" s="76">
        <v>160</v>
      </c>
      <c r="C3781" s="77">
        <v>418.05</v>
      </c>
      <c r="D3781" s="77">
        <v>585.26</v>
      </c>
    </row>
    <row r="3782" spans="1:4">
      <c r="A3782" s="75">
        <v>330161</v>
      </c>
      <c r="B3782" s="76">
        <v>161</v>
      </c>
      <c r="C3782" s="77">
        <v>420.64</v>
      </c>
      <c r="D3782" s="77">
        <v>588.9</v>
      </c>
    </row>
    <row r="3783" spans="1:4">
      <c r="A3783" s="75">
        <v>330162</v>
      </c>
      <c r="B3783" s="76">
        <v>162</v>
      </c>
      <c r="C3783" s="77">
        <v>423.24</v>
      </c>
      <c r="D3783" s="77">
        <v>592.53</v>
      </c>
    </row>
    <row r="3784" spans="1:4">
      <c r="A3784" s="75">
        <v>330163</v>
      </c>
      <c r="B3784" s="76">
        <v>163</v>
      </c>
      <c r="C3784" s="77">
        <v>425.84</v>
      </c>
      <c r="D3784" s="77">
        <v>596.17999999999995</v>
      </c>
    </row>
    <row r="3785" spans="1:4">
      <c r="A3785" s="75">
        <v>330164</v>
      </c>
      <c r="B3785" s="76">
        <v>164</v>
      </c>
      <c r="C3785" s="77">
        <v>428.45</v>
      </c>
      <c r="D3785" s="77">
        <v>599.83000000000004</v>
      </c>
    </row>
    <row r="3786" spans="1:4">
      <c r="A3786" s="75">
        <v>330165</v>
      </c>
      <c r="B3786" s="76">
        <v>165</v>
      </c>
      <c r="C3786" s="77">
        <v>431.07</v>
      </c>
      <c r="D3786" s="77">
        <v>603.5</v>
      </c>
    </row>
    <row r="3787" spans="1:4">
      <c r="A3787" s="75">
        <v>330166</v>
      </c>
      <c r="B3787" s="76">
        <v>166</v>
      </c>
      <c r="C3787" s="77">
        <v>433.69</v>
      </c>
      <c r="D3787" s="77">
        <v>607.16999999999996</v>
      </c>
    </row>
    <row r="3788" spans="1:4">
      <c r="A3788" s="75">
        <v>330167</v>
      </c>
      <c r="B3788" s="76">
        <v>167</v>
      </c>
      <c r="C3788" s="77">
        <v>436.32</v>
      </c>
      <c r="D3788" s="77">
        <v>610.84</v>
      </c>
    </row>
    <row r="3789" spans="1:4">
      <c r="A3789" s="75">
        <v>330168</v>
      </c>
      <c r="B3789" s="76">
        <v>168</v>
      </c>
      <c r="C3789" s="77">
        <v>438.95</v>
      </c>
      <c r="D3789" s="77">
        <v>614.53</v>
      </c>
    </row>
    <row r="3790" spans="1:4">
      <c r="A3790" s="75">
        <v>330169</v>
      </c>
      <c r="B3790" s="76">
        <v>169</v>
      </c>
      <c r="C3790" s="77">
        <v>441.11</v>
      </c>
      <c r="D3790" s="77">
        <v>617.55999999999995</v>
      </c>
    </row>
    <row r="3791" spans="1:4">
      <c r="A3791" s="75">
        <v>330170</v>
      </c>
      <c r="B3791" s="76">
        <v>170</v>
      </c>
      <c r="C3791" s="77">
        <v>443.75</v>
      </c>
      <c r="D3791" s="77">
        <v>621.25</v>
      </c>
    </row>
    <row r="3792" spans="1:4">
      <c r="A3792" s="75">
        <v>330171</v>
      </c>
      <c r="B3792" s="76">
        <v>171</v>
      </c>
      <c r="C3792" s="77">
        <v>446.39</v>
      </c>
      <c r="D3792" s="77">
        <v>624.95000000000005</v>
      </c>
    </row>
    <row r="3793" spans="1:4">
      <c r="A3793" s="75">
        <v>330172</v>
      </c>
      <c r="B3793" s="76">
        <v>172</v>
      </c>
      <c r="C3793" s="77">
        <v>449.04</v>
      </c>
      <c r="D3793" s="77">
        <v>628.66</v>
      </c>
    </row>
    <row r="3794" spans="1:4">
      <c r="A3794" s="75">
        <v>330173</v>
      </c>
      <c r="B3794" s="76">
        <v>173</v>
      </c>
      <c r="C3794" s="77">
        <v>451.7</v>
      </c>
      <c r="D3794" s="77">
        <v>632.38</v>
      </c>
    </row>
    <row r="3795" spans="1:4">
      <c r="A3795" s="75">
        <v>330174</v>
      </c>
      <c r="B3795" s="76">
        <v>174</v>
      </c>
      <c r="C3795" s="77">
        <v>454.36</v>
      </c>
      <c r="D3795" s="77">
        <v>636.11</v>
      </c>
    </row>
    <row r="3796" spans="1:4">
      <c r="A3796" s="75">
        <v>330175</v>
      </c>
      <c r="B3796" s="76">
        <v>175</v>
      </c>
      <c r="C3796" s="77">
        <v>457.03</v>
      </c>
      <c r="D3796" s="77">
        <v>639.85</v>
      </c>
    </row>
    <row r="3797" spans="1:4">
      <c r="A3797" s="75">
        <v>330176</v>
      </c>
      <c r="B3797" s="76">
        <v>176</v>
      </c>
      <c r="C3797" s="77">
        <v>459.71</v>
      </c>
      <c r="D3797" s="77">
        <v>643.59</v>
      </c>
    </row>
    <row r="3798" spans="1:4">
      <c r="A3798" s="75">
        <v>330177</v>
      </c>
      <c r="B3798" s="76">
        <v>177</v>
      </c>
      <c r="C3798" s="77">
        <v>462.39</v>
      </c>
      <c r="D3798" s="77">
        <v>647.35</v>
      </c>
    </row>
    <row r="3799" spans="1:4">
      <c r="A3799" s="75">
        <v>330178</v>
      </c>
      <c r="B3799" s="76">
        <v>178</v>
      </c>
      <c r="C3799" s="77">
        <v>464.55</v>
      </c>
      <c r="D3799" s="77">
        <v>650.38</v>
      </c>
    </row>
    <row r="3800" spans="1:4">
      <c r="A3800" s="75">
        <v>330179</v>
      </c>
      <c r="B3800" s="76">
        <v>179</v>
      </c>
      <c r="C3800" s="77">
        <v>467.24</v>
      </c>
      <c r="D3800" s="77">
        <v>654.14</v>
      </c>
    </row>
    <row r="3801" spans="1:4">
      <c r="A3801" s="75">
        <v>330180</v>
      </c>
      <c r="B3801" s="76">
        <v>180</v>
      </c>
      <c r="C3801" s="77">
        <v>469.94</v>
      </c>
      <c r="D3801" s="77">
        <v>657.92</v>
      </c>
    </row>
    <row r="3802" spans="1:4">
      <c r="A3802" s="75">
        <v>330181</v>
      </c>
      <c r="B3802" s="76">
        <v>181</v>
      </c>
      <c r="C3802" s="77">
        <v>472.65</v>
      </c>
      <c r="D3802" s="77">
        <v>661.7</v>
      </c>
    </row>
    <row r="3803" spans="1:4">
      <c r="A3803" s="75">
        <v>330182</v>
      </c>
      <c r="B3803" s="76">
        <v>182</v>
      </c>
      <c r="C3803" s="77">
        <v>475.36</v>
      </c>
      <c r="D3803" s="77">
        <v>665.5</v>
      </c>
    </row>
    <row r="3804" spans="1:4">
      <c r="A3804" s="75">
        <v>330183</v>
      </c>
      <c r="B3804" s="76">
        <v>183</v>
      </c>
      <c r="C3804" s="77">
        <v>478.08</v>
      </c>
      <c r="D3804" s="77">
        <v>669.31</v>
      </c>
    </row>
    <row r="3805" spans="1:4">
      <c r="A3805" s="75">
        <v>330184</v>
      </c>
      <c r="B3805" s="76">
        <v>184</v>
      </c>
      <c r="C3805" s="77">
        <v>480.24</v>
      </c>
      <c r="D3805" s="77">
        <v>672.33</v>
      </c>
    </row>
    <row r="3806" spans="1:4">
      <c r="A3806" s="75">
        <v>330185</v>
      </c>
      <c r="B3806" s="76">
        <v>185</v>
      </c>
      <c r="C3806" s="77">
        <v>482.96</v>
      </c>
      <c r="D3806" s="77">
        <v>676.15</v>
      </c>
    </row>
    <row r="3807" spans="1:4">
      <c r="A3807" s="75">
        <v>330186</v>
      </c>
      <c r="B3807" s="76">
        <v>186</v>
      </c>
      <c r="C3807" s="77">
        <v>485.7</v>
      </c>
      <c r="D3807" s="77">
        <v>679.98</v>
      </c>
    </row>
    <row r="3808" spans="1:4">
      <c r="A3808" s="75">
        <v>330187</v>
      </c>
      <c r="B3808" s="76">
        <v>187</v>
      </c>
      <c r="C3808" s="77">
        <v>488.44</v>
      </c>
      <c r="D3808" s="77">
        <v>683.82</v>
      </c>
    </row>
    <row r="3809" spans="1:4">
      <c r="A3809" s="75">
        <v>330188</v>
      </c>
      <c r="B3809" s="76">
        <v>188</v>
      </c>
      <c r="C3809" s="77">
        <v>490.6</v>
      </c>
      <c r="D3809" s="77">
        <v>686.85</v>
      </c>
    </row>
    <row r="3810" spans="1:4">
      <c r="A3810" s="75">
        <v>330189</v>
      </c>
      <c r="B3810" s="76">
        <v>189</v>
      </c>
      <c r="C3810" s="77">
        <v>493.35</v>
      </c>
      <c r="D3810" s="77">
        <v>690.7</v>
      </c>
    </row>
    <row r="3811" spans="1:4">
      <c r="A3811" s="75">
        <v>330190</v>
      </c>
      <c r="B3811" s="76">
        <v>190</v>
      </c>
      <c r="C3811" s="77">
        <v>496.11</v>
      </c>
      <c r="D3811" s="77">
        <v>694.56</v>
      </c>
    </row>
    <row r="3812" spans="1:4">
      <c r="A3812" s="75">
        <v>330191</v>
      </c>
      <c r="B3812" s="76">
        <v>191</v>
      </c>
      <c r="C3812" s="77">
        <v>498.88</v>
      </c>
      <c r="D3812" s="77">
        <v>698.43</v>
      </c>
    </row>
    <row r="3813" spans="1:4">
      <c r="A3813" s="75">
        <v>330192</v>
      </c>
      <c r="B3813" s="76">
        <v>192</v>
      </c>
      <c r="C3813" s="77">
        <v>501.04</v>
      </c>
      <c r="D3813" s="77">
        <v>701.46</v>
      </c>
    </row>
    <row r="3814" spans="1:4">
      <c r="A3814" s="75">
        <v>330193</v>
      </c>
      <c r="B3814" s="76">
        <v>193</v>
      </c>
      <c r="C3814" s="77">
        <v>503.82</v>
      </c>
      <c r="D3814" s="77">
        <v>705.34</v>
      </c>
    </row>
    <row r="3815" spans="1:4">
      <c r="A3815" s="75">
        <v>330194</v>
      </c>
      <c r="B3815" s="76">
        <v>194</v>
      </c>
      <c r="C3815" s="77">
        <v>506.6</v>
      </c>
      <c r="D3815" s="77">
        <v>709.24</v>
      </c>
    </row>
    <row r="3816" spans="1:4">
      <c r="A3816" s="75">
        <v>330195</v>
      </c>
      <c r="B3816" s="76">
        <v>195</v>
      </c>
      <c r="C3816" s="77">
        <v>509.4</v>
      </c>
      <c r="D3816" s="77">
        <v>713.15</v>
      </c>
    </row>
    <row r="3817" spans="1:4">
      <c r="A3817" s="75">
        <v>330196</v>
      </c>
      <c r="B3817" s="76">
        <v>196</v>
      </c>
      <c r="C3817" s="77">
        <v>511.56</v>
      </c>
      <c r="D3817" s="77">
        <v>716.18</v>
      </c>
    </row>
    <row r="3818" spans="1:4">
      <c r="A3818" s="75">
        <v>330197</v>
      </c>
      <c r="B3818" s="76">
        <v>197</v>
      </c>
      <c r="C3818" s="77">
        <v>514.36</v>
      </c>
      <c r="D3818" s="77">
        <v>720.11</v>
      </c>
    </row>
    <row r="3819" spans="1:4">
      <c r="A3819" s="75">
        <v>330198</v>
      </c>
      <c r="B3819" s="76">
        <v>198</v>
      </c>
      <c r="C3819" s="77">
        <v>517.16999999999996</v>
      </c>
      <c r="D3819" s="77">
        <v>724.04</v>
      </c>
    </row>
    <row r="3820" spans="1:4">
      <c r="A3820" s="75">
        <v>330199</v>
      </c>
      <c r="B3820" s="76">
        <v>199</v>
      </c>
      <c r="C3820" s="77">
        <v>519.34</v>
      </c>
      <c r="D3820" s="77">
        <v>727.07</v>
      </c>
    </row>
    <row r="3821" spans="1:4">
      <c r="A3821" s="75">
        <v>330200</v>
      </c>
      <c r="B3821" s="76">
        <v>200</v>
      </c>
      <c r="C3821" s="77">
        <v>522.16</v>
      </c>
      <c r="D3821" s="77">
        <v>731.02</v>
      </c>
    </row>
    <row r="3822" spans="1:4">
      <c r="A3822" s="75">
        <v>330201</v>
      </c>
      <c r="B3822" s="79" t="s">
        <v>112</v>
      </c>
      <c r="C3822" s="80">
        <v>2.61</v>
      </c>
      <c r="D3822" s="80">
        <v>3.66</v>
      </c>
    </row>
    <row r="3823" spans="1:4">
      <c r="A3823" s="75">
        <v>340001</v>
      </c>
      <c r="B3823" s="76">
        <v>1</v>
      </c>
      <c r="C3823" s="77">
        <v>8.2899999999999991</v>
      </c>
      <c r="D3823" s="77">
        <v>11.6</v>
      </c>
    </row>
    <row r="3824" spans="1:4">
      <c r="A3824" s="75">
        <v>340002</v>
      </c>
      <c r="B3824" s="76">
        <v>2</v>
      </c>
      <c r="C3824" s="77">
        <v>10.26</v>
      </c>
      <c r="D3824" s="77">
        <v>14.37</v>
      </c>
    </row>
    <row r="3825" spans="1:4">
      <c r="A3825" s="75">
        <v>340003</v>
      </c>
      <c r="B3825" s="76">
        <v>3</v>
      </c>
      <c r="C3825" s="77">
        <v>12.24</v>
      </c>
      <c r="D3825" s="77">
        <v>17.14</v>
      </c>
    </row>
    <row r="3826" spans="1:4">
      <c r="A3826" s="75">
        <v>340004</v>
      </c>
      <c r="B3826" s="76">
        <v>4</v>
      </c>
      <c r="C3826" s="77">
        <v>14.22</v>
      </c>
      <c r="D3826" s="77">
        <v>19.91</v>
      </c>
    </row>
    <row r="3827" spans="1:4">
      <c r="A3827" s="75">
        <v>340005</v>
      </c>
      <c r="B3827" s="76">
        <v>5</v>
      </c>
      <c r="C3827" s="77">
        <v>16.2</v>
      </c>
      <c r="D3827" s="77">
        <v>22.68</v>
      </c>
    </row>
    <row r="3828" spans="1:4">
      <c r="A3828" s="75">
        <v>340006</v>
      </c>
      <c r="B3828" s="76">
        <v>6</v>
      </c>
      <c r="C3828" s="77">
        <v>18.18</v>
      </c>
      <c r="D3828" s="77">
        <v>25.45</v>
      </c>
    </row>
    <row r="3829" spans="1:4">
      <c r="A3829" s="75">
        <v>340007</v>
      </c>
      <c r="B3829" s="76">
        <v>7</v>
      </c>
      <c r="C3829" s="77">
        <v>20.16</v>
      </c>
      <c r="D3829" s="77">
        <v>28.22</v>
      </c>
    </row>
    <row r="3830" spans="1:4">
      <c r="A3830" s="75">
        <v>340008</v>
      </c>
      <c r="B3830" s="76">
        <v>8</v>
      </c>
      <c r="C3830" s="77">
        <v>22.37</v>
      </c>
      <c r="D3830" s="77">
        <v>31.32</v>
      </c>
    </row>
    <row r="3831" spans="1:4">
      <c r="A3831" s="75">
        <v>340009</v>
      </c>
      <c r="B3831" s="76">
        <v>9</v>
      </c>
      <c r="C3831" s="77">
        <v>25.01</v>
      </c>
      <c r="D3831" s="77">
        <v>35.020000000000003</v>
      </c>
    </row>
    <row r="3832" spans="1:4">
      <c r="A3832" s="75">
        <v>340010</v>
      </c>
      <c r="B3832" s="76">
        <v>10</v>
      </c>
      <c r="C3832" s="77">
        <v>27.65</v>
      </c>
      <c r="D3832" s="77">
        <v>38.17</v>
      </c>
    </row>
    <row r="3833" spans="1:4">
      <c r="A3833" s="75">
        <v>340011</v>
      </c>
      <c r="B3833" s="76">
        <v>11</v>
      </c>
      <c r="C3833" s="77">
        <v>30.29</v>
      </c>
      <c r="D3833" s="77">
        <v>42.41</v>
      </c>
    </row>
    <row r="3834" spans="1:4">
      <c r="A3834" s="75">
        <v>340012</v>
      </c>
      <c r="B3834" s="76">
        <v>12</v>
      </c>
      <c r="C3834" s="77">
        <v>32.93</v>
      </c>
      <c r="D3834" s="77">
        <v>46.1</v>
      </c>
    </row>
    <row r="3835" spans="1:4">
      <c r="A3835" s="75">
        <v>340013</v>
      </c>
      <c r="B3835" s="76">
        <v>13</v>
      </c>
      <c r="C3835" s="77">
        <v>35.57</v>
      </c>
      <c r="D3835" s="77">
        <v>49.8</v>
      </c>
    </row>
    <row r="3836" spans="1:4">
      <c r="A3836" s="75">
        <v>340014</v>
      </c>
      <c r="B3836" s="76">
        <v>14</v>
      </c>
      <c r="C3836" s="77">
        <v>38.21</v>
      </c>
      <c r="D3836" s="77">
        <v>53.49</v>
      </c>
    </row>
    <row r="3837" spans="1:4">
      <c r="A3837" s="75">
        <v>340015</v>
      </c>
      <c r="B3837" s="76">
        <v>15</v>
      </c>
      <c r="C3837" s="77">
        <v>40.85</v>
      </c>
      <c r="D3837" s="77">
        <v>57.19</v>
      </c>
    </row>
    <row r="3838" spans="1:4">
      <c r="A3838" s="75">
        <v>340016</v>
      </c>
      <c r="B3838" s="76">
        <v>16</v>
      </c>
      <c r="C3838" s="77">
        <v>43.49</v>
      </c>
      <c r="D3838" s="77">
        <v>60.89</v>
      </c>
    </row>
    <row r="3839" spans="1:4">
      <c r="A3839" s="75">
        <v>340017</v>
      </c>
      <c r="B3839" s="76">
        <v>17</v>
      </c>
      <c r="C3839" s="77">
        <v>46.13</v>
      </c>
      <c r="D3839" s="77">
        <v>64.58</v>
      </c>
    </row>
    <row r="3840" spans="1:4">
      <c r="A3840" s="75">
        <v>340018</v>
      </c>
      <c r="B3840" s="76">
        <v>18</v>
      </c>
      <c r="C3840" s="77">
        <v>48.76</v>
      </c>
      <c r="D3840" s="77">
        <v>68.27</v>
      </c>
    </row>
    <row r="3841" spans="1:4">
      <c r="A3841" s="75">
        <v>340019</v>
      </c>
      <c r="B3841" s="76">
        <v>19</v>
      </c>
      <c r="C3841" s="77">
        <v>51.41</v>
      </c>
      <c r="D3841" s="77">
        <v>71.97</v>
      </c>
    </row>
    <row r="3842" spans="1:4">
      <c r="A3842" s="75">
        <v>340020</v>
      </c>
      <c r="B3842" s="76">
        <v>20</v>
      </c>
      <c r="C3842" s="77">
        <v>54.05</v>
      </c>
      <c r="D3842" s="77">
        <v>75.67</v>
      </c>
    </row>
    <row r="3843" spans="1:4">
      <c r="A3843" s="75">
        <v>340021</v>
      </c>
      <c r="B3843" s="76">
        <v>21</v>
      </c>
      <c r="C3843" s="77">
        <v>56.68</v>
      </c>
      <c r="D3843" s="77">
        <v>79.36</v>
      </c>
    </row>
    <row r="3844" spans="1:4">
      <c r="A3844" s="75">
        <v>340022</v>
      </c>
      <c r="B3844" s="76">
        <v>22</v>
      </c>
      <c r="C3844" s="77">
        <v>59.33</v>
      </c>
      <c r="D3844" s="77">
        <v>83.06</v>
      </c>
    </row>
    <row r="3845" spans="1:4">
      <c r="A3845" s="75">
        <v>340023</v>
      </c>
      <c r="B3845" s="76">
        <v>23</v>
      </c>
      <c r="C3845" s="77">
        <v>61.96</v>
      </c>
      <c r="D3845" s="77">
        <v>86.75</v>
      </c>
    </row>
    <row r="3846" spans="1:4">
      <c r="A3846" s="75">
        <v>340024</v>
      </c>
      <c r="B3846" s="76">
        <v>24</v>
      </c>
      <c r="C3846" s="77">
        <v>64.61</v>
      </c>
      <c r="D3846" s="77">
        <v>90.45</v>
      </c>
    </row>
    <row r="3847" spans="1:4">
      <c r="A3847" s="75">
        <v>340025</v>
      </c>
      <c r="B3847" s="76">
        <v>25</v>
      </c>
      <c r="C3847" s="77">
        <v>67.25</v>
      </c>
      <c r="D3847" s="77">
        <v>94.15</v>
      </c>
    </row>
    <row r="3848" spans="1:4">
      <c r="A3848" s="75">
        <v>340026</v>
      </c>
      <c r="B3848" s="76">
        <v>26</v>
      </c>
      <c r="C3848" s="77">
        <v>69.89</v>
      </c>
      <c r="D3848" s="77">
        <v>97.84</v>
      </c>
    </row>
    <row r="3849" spans="1:4">
      <c r="A3849" s="75">
        <v>340027</v>
      </c>
      <c r="B3849" s="76">
        <v>27</v>
      </c>
      <c r="C3849" s="77">
        <v>72.53</v>
      </c>
      <c r="D3849" s="77">
        <v>101.54</v>
      </c>
    </row>
    <row r="3850" spans="1:4">
      <c r="A3850" s="75">
        <v>340028</v>
      </c>
      <c r="B3850" s="76">
        <v>28</v>
      </c>
      <c r="C3850" s="77">
        <v>75.17</v>
      </c>
      <c r="D3850" s="77">
        <v>105.24</v>
      </c>
    </row>
    <row r="3851" spans="1:4">
      <c r="A3851" s="75">
        <v>340029</v>
      </c>
      <c r="B3851" s="76">
        <v>29</v>
      </c>
      <c r="C3851" s="77">
        <v>77.790000000000006</v>
      </c>
      <c r="D3851" s="77">
        <v>108.91</v>
      </c>
    </row>
    <row r="3852" spans="1:4">
      <c r="A3852" s="75">
        <v>340030</v>
      </c>
      <c r="B3852" s="76">
        <v>30</v>
      </c>
      <c r="C3852" s="77">
        <v>80.45</v>
      </c>
      <c r="D3852" s="77">
        <v>112.62</v>
      </c>
    </row>
    <row r="3853" spans="1:4">
      <c r="A3853" s="75">
        <v>340031</v>
      </c>
      <c r="B3853" s="76">
        <v>31</v>
      </c>
      <c r="C3853" s="77">
        <v>83.07</v>
      </c>
      <c r="D3853" s="77">
        <v>116.3</v>
      </c>
    </row>
    <row r="3854" spans="1:4">
      <c r="A3854" s="75">
        <v>340032</v>
      </c>
      <c r="B3854" s="76">
        <v>32</v>
      </c>
      <c r="C3854" s="77">
        <v>85.73</v>
      </c>
      <c r="D3854" s="77">
        <v>120.02</v>
      </c>
    </row>
    <row r="3855" spans="1:4">
      <c r="A3855" s="75">
        <v>340033</v>
      </c>
      <c r="B3855" s="76">
        <v>33</v>
      </c>
      <c r="C3855" s="77">
        <v>88.37</v>
      </c>
      <c r="D3855" s="77">
        <v>123.71</v>
      </c>
    </row>
    <row r="3856" spans="1:4">
      <c r="A3856" s="75">
        <v>340034</v>
      </c>
      <c r="B3856" s="76">
        <v>34</v>
      </c>
      <c r="C3856" s="77">
        <v>91.01</v>
      </c>
      <c r="D3856" s="77">
        <v>127.41</v>
      </c>
    </row>
    <row r="3857" spans="1:4">
      <c r="A3857" s="75">
        <v>340035</v>
      </c>
      <c r="B3857" s="76">
        <v>35</v>
      </c>
      <c r="C3857" s="77">
        <v>93.63</v>
      </c>
      <c r="D3857" s="77">
        <v>131.09</v>
      </c>
    </row>
    <row r="3858" spans="1:4">
      <c r="A3858" s="75">
        <v>340036</v>
      </c>
      <c r="B3858" s="76">
        <v>36</v>
      </c>
      <c r="C3858" s="77">
        <v>96.28</v>
      </c>
      <c r="D3858" s="77">
        <v>134.79</v>
      </c>
    </row>
    <row r="3859" spans="1:4">
      <c r="A3859" s="75">
        <v>340037</v>
      </c>
      <c r="B3859" s="76">
        <v>37</v>
      </c>
      <c r="C3859" s="77">
        <v>98.93</v>
      </c>
      <c r="D3859" s="77">
        <v>138.5</v>
      </c>
    </row>
    <row r="3860" spans="1:4">
      <c r="A3860" s="75">
        <v>340038</v>
      </c>
      <c r="B3860" s="76">
        <v>38</v>
      </c>
      <c r="C3860" s="77">
        <v>101.57</v>
      </c>
      <c r="D3860" s="77">
        <v>142.19999999999999</v>
      </c>
    </row>
    <row r="3861" spans="1:4">
      <c r="A3861" s="75">
        <v>340039</v>
      </c>
      <c r="B3861" s="76">
        <v>39</v>
      </c>
      <c r="C3861" s="77">
        <v>104.21</v>
      </c>
      <c r="D3861" s="77">
        <v>145.88999999999999</v>
      </c>
    </row>
    <row r="3862" spans="1:4">
      <c r="A3862" s="75">
        <v>340040</v>
      </c>
      <c r="B3862" s="76">
        <v>40</v>
      </c>
      <c r="C3862" s="77">
        <v>106.84</v>
      </c>
      <c r="D3862" s="77">
        <v>149.57</v>
      </c>
    </row>
    <row r="3863" spans="1:4">
      <c r="A3863" s="75">
        <v>340041</v>
      </c>
      <c r="B3863" s="76">
        <v>41</v>
      </c>
      <c r="C3863" s="77">
        <v>109.49</v>
      </c>
      <c r="D3863" s="77">
        <v>153.29</v>
      </c>
    </row>
    <row r="3864" spans="1:4">
      <c r="A3864" s="75">
        <v>340042</v>
      </c>
      <c r="B3864" s="76">
        <v>42</v>
      </c>
      <c r="C3864" s="77">
        <v>112.13</v>
      </c>
      <c r="D3864" s="77">
        <v>159.97999999999999</v>
      </c>
    </row>
    <row r="3865" spans="1:4">
      <c r="A3865" s="75">
        <v>340043</v>
      </c>
      <c r="B3865" s="76">
        <v>43</v>
      </c>
      <c r="C3865" s="77">
        <v>114.76</v>
      </c>
      <c r="D3865" s="77">
        <v>160.66</v>
      </c>
    </row>
    <row r="3866" spans="1:4">
      <c r="A3866" s="75">
        <v>340044</v>
      </c>
      <c r="B3866" s="76">
        <v>44</v>
      </c>
      <c r="C3866" s="77">
        <v>117.41</v>
      </c>
      <c r="D3866" s="77">
        <v>164.37</v>
      </c>
    </row>
    <row r="3867" spans="1:4">
      <c r="A3867" s="75">
        <v>340045</v>
      </c>
      <c r="B3867" s="76">
        <v>45</v>
      </c>
      <c r="C3867" s="77">
        <v>120.04</v>
      </c>
      <c r="D3867" s="77">
        <v>168.05</v>
      </c>
    </row>
    <row r="3868" spans="1:4">
      <c r="A3868" s="75">
        <v>340046</v>
      </c>
      <c r="B3868" s="76">
        <v>46</v>
      </c>
      <c r="C3868" s="77">
        <v>122.69</v>
      </c>
      <c r="D3868" s="77">
        <v>171.76</v>
      </c>
    </row>
    <row r="3869" spans="1:4">
      <c r="A3869" s="75">
        <v>340047</v>
      </c>
      <c r="B3869" s="76">
        <v>47</v>
      </c>
      <c r="C3869" s="77">
        <v>125.32</v>
      </c>
      <c r="D3869" s="77">
        <v>175.44</v>
      </c>
    </row>
    <row r="3870" spans="1:4">
      <c r="A3870" s="75">
        <v>340048</v>
      </c>
      <c r="B3870" s="76">
        <v>48</v>
      </c>
      <c r="C3870" s="77">
        <v>127.96</v>
      </c>
      <c r="D3870" s="77">
        <v>179.15</v>
      </c>
    </row>
    <row r="3871" spans="1:4">
      <c r="A3871" s="75">
        <v>340049</v>
      </c>
      <c r="B3871" s="76">
        <v>49</v>
      </c>
      <c r="C3871" s="77">
        <v>130.58000000000001</v>
      </c>
      <c r="D3871" s="77">
        <v>182.82</v>
      </c>
    </row>
    <row r="3872" spans="1:4">
      <c r="A3872" s="75">
        <v>340050</v>
      </c>
      <c r="B3872" s="76">
        <v>50</v>
      </c>
      <c r="C3872" s="77">
        <v>133.22</v>
      </c>
      <c r="D3872" s="77">
        <v>186.51</v>
      </c>
    </row>
    <row r="3873" spans="1:4">
      <c r="A3873" s="75">
        <v>340051</v>
      </c>
      <c r="B3873" s="76">
        <v>51</v>
      </c>
      <c r="C3873" s="77">
        <v>135.88</v>
      </c>
      <c r="D3873" s="77">
        <v>190.23</v>
      </c>
    </row>
    <row r="3874" spans="1:4">
      <c r="A3874" s="75">
        <v>340052</v>
      </c>
      <c r="B3874" s="76">
        <v>52</v>
      </c>
      <c r="C3874" s="77">
        <v>138.5</v>
      </c>
      <c r="D3874" s="77">
        <v>193.9</v>
      </c>
    </row>
    <row r="3875" spans="1:4">
      <c r="A3875" s="75">
        <v>340053</v>
      </c>
      <c r="B3875" s="76">
        <v>53</v>
      </c>
      <c r="C3875" s="77">
        <v>141.13999999999999</v>
      </c>
      <c r="D3875" s="77">
        <v>197.6</v>
      </c>
    </row>
    <row r="3876" spans="1:4">
      <c r="A3876" s="75">
        <v>340054</v>
      </c>
      <c r="B3876" s="76">
        <v>54</v>
      </c>
      <c r="C3876" s="77">
        <v>143.80000000000001</v>
      </c>
      <c r="D3876" s="77">
        <v>201.32</v>
      </c>
    </row>
    <row r="3877" spans="1:4">
      <c r="A3877" s="75">
        <v>340055</v>
      </c>
      <c r="B3877" s="76">
        <v>55</v>
      </c>
      <c r="C3877" s="77">
        <v>146.41999999999999</v>
      </c>
      <c r="D3877" s="77">
        <v>204.99</v>
      </c>
    </row>
    <row r="3878" spans="1:4">
      <c r="A3878" s="75">
        <v>340056</v>
      </c>
      <c r="B3878" s="76">
        <v>56</v>
      </c>
      <c r="C3878" s="77">
        <v>149.06</v>
      </c>
      <c r="D3878" s="77">
        <v>208.68</v>
      </c>
    </row>
    <row r="3879" spans="1:4">
      <c r="A3879" s="75">
        <v>340057</v>
      </c>
      <c r="B3879" s="76">
        <v>57</v>
      </c>
      <c r="C3879" s="77">
        <v>151.71</v>
      </c>
      <c r="D3879" s="77">
        <v>212.39</v>
      </c>
    </row>
    <row r="3880" spans="1:4">
      <c r="A3880" s="75">
        <v>340058</v>
      </c>
      <c r="B3880" s="76">
        <v>58</v>
      </c>
      <c r="C3880" s="77">
        <v>154.37</v>
      </c>
      <c r="D3880" s="77">
        <v>216.12</v>
      </c>
    </row>
    <row r="3881" spans="1:4">
      <c r="A3881" s="75">
        <v>340059</v>
      </c>
      <c r="B3881" s="76">
        <v>59</v>
      </c>
      <c r="C3881" s="77">
        <v>157</v>
      </c>
      <c r="D3881" s="77">
        <v>219.79</v>
      </c>
    </row>
    <row r="3882" spans="1:4">
      <c r="A3882" s="75">
        <v>340060</v>
      </c>
      <c r="B3882" s="76">
        <v>60</v>
      </c>
      <c r="C3882" s="77">
        <v>159.63</v>
      </c>
      <c r="D3882" s="77">
        <v>223.48</v>
      </c>
    </row>
    <row r="3883" spans="1:4">
      <c r="A3883" s="75">
        <v>340061</v>
      </c>
      <c r="B3883" s="76">
        <v>61</v>
      </c>
      <c r="C3883" s="77">
        <v>162.28</v>
      </c>
      <c r="D3883" s="77">
        <v>227.19</v>
      </c>
    </row>
    <row r="3884" spans="1:4">
      <c r="A3884" s="75">
        <v>340062</v>
      </c>
      <c r="B3884" s="76">
        <v>62</v>
      </c>
      <c r="C3884" s="77">
        <v>164.95</v>
      </c>
      <c r="D3884" s="77">
        <v>230.92</v>
      </c>
    </row>
    <row r="3885" spans="1:4">
      <c r="A3885" s="75">
        <v>340063</v>
      </c>
      <c r="B3885" s="76">
        <v>63</v>
      </c>
      <c r="C3885" s="77">
        <v>167.56</v>
      </c>
      <c r="D3885" s="77">
        <v>234.58</v>
      </c>
    </row>
    <row r="3886" spans="1:4">
      <c r="A3886" s="75">
        <v>340064</v>
      </c>
      <c r="B3886" s="76">
        <v>64</v>
      </c>
      <c r="C3886" s="77">
        <v>170.18</v>
      </c>
      <c r="D3886" s="77">
        <v>238.25</v>
      </c>
    </row>
    <row r="3887" spans="1:4">
      <c r="A3887" s="75">
        <v>340065</v>
      </c>
      <c r="B3887" s="76">
        <v>65</v>
      </c>
      <c r="C3887" s="77">
        <v>172.81</v>
      </c>
      <c r="D3887" s="77">
        <v>241.94</v>
      </c>
    </row>
    <row r="3888" spans="1:4">
      <c r="A3888" s="75">
        <v>340066</v>
      </c>
      <c r="B3888" s="76">
        <v>66</v>
      </c>
      <c r="C3888" s="77">
        <v>175.46</v>
      </c>
      <c r="D3888" s="77">
        <v>245.65</v>
      </c>
    </row>
    <row r="3889" spans="1:4">
      <c r="A3889" s="75">
        <v>340067</v>
      </c>
      <c r="B3889" s="76">
        <v>67</v>
      </c>
      <c r="C3889" s="77">
        <v>178.12</v>
      </c>
      <c r="D3889" s="77">
        <v>249.37</v>
      </c>
    </row>
    <row r="3890" spans="1:4">
      <c r="A3890" s="75">
        <v>340068</v>
      </c>
      <c r="B3890" s="76">
        <v>68</v>
      </c>
      <c r="C3890" s="77">
        <v>180.72</v>
      </c>
      <c r="D3890" s="77">
        <v>253.01</v>
      </c>
    </row>
    <row r="3891" spans="1:4">
      <c r="A3891" s="75">
        <v>340069</v>
      </c>
      <c r="B3891" s="76">
        <v>69</v>
      </c>
      <c r="C3891" s="77">
        <v>183.41</v>
      </c>
      <c r="D3891" s="77">
        <v>256.77</v>
      </c>
    </row>
    <row r="3892" spans="1:4">
      <c r="A3892" s="75">
        <v>340070</v>
      </c>
      <c r="B3892" s="76">
        <v>70</v>
      </c>
      <c r="C3892" s="77">
        <v>186.03</v>
      </c>
      <c r="D3892" s="77">
        <v>260.44</v>
      </c>
    </row>
    <row r="3893" spans="1:4">
      <c r="A3893" s="75">
        <v>340071</v>
      </c>
      <c r="B3893" s="76">
        <v>71</v>
      </c>
      <c r="C3893" s="77">
        <v>188.66</v>
      </c>
      <c r="D3893" s="77">
        <v>264.12</v>
      </c>
    </row>
    <row r="3894" spans="1:4">
      <c r="A3894" s="75">
        <v>340072</v>
      </c>
      <c r="B3894" s="76">
        <v>72</v>
      </c>
      <c r="C3894" s="77">
        <v>191.3</v>
      </c>
      <c r="D3894" s="77">
        <v>267.82</v>
      </c>
    </row>
    <row r="3895" spans="1:4">
      <c r="A3895" s="75">
        <v>340073</v>
      </c>
      <c r="B3895" s="76">
        <v>73</v>
      </c>
      <c r="C3895" s="77">
        <v>193.96</v>
      </c>
      <c r="D3895" s="77">
        <v>271.54000000000002</v>
      </c>
    </row>
    <row r="3896" spans="1:4">
      <c r="A3896" s="75">
        <v>340074</v>
      </c>
      <c r="B3896" s="76">
        <v>74</v>
      </c>
      <c r="C3896" s="77">
        <v>196.62</v>
      </c>
      <c r="D3896" s="77">
        <v>275.27</v>
      </c>
    </row>
    <row r="3897" spans="1:4">
      <c r="A3897" s="75">
        <v>340075</v>
      </c>
      <c r="B3897" s="76">
        <v>75</v>
      </c>
      <c r="C3897" s="77">
        <v>199.21</v>
      </c>
      <c r="D3897" s="77">
        <v>278.89</v>
      </c>
    </row>
    <row r="3898" spans="1:4">
      <c r="A3898" s="75">
        <v>340076</v>
      </c>
      <c r="B3898" s="76">
        <v>76</v>
      </c>
      <c r="C3898" s="77">
        <v>201.9</v>
      </c>
      <c r="D3898" s="77">
        <v>282.66000000000003</v>
      </c>
    </row>
    <row r="3899" spans="1:4">
      <c r="A3899" s="75">
        <v>340077</v>
      </c>
      <c r="B3899" s="76">
        <v>77</v>
      </c>
      <c r="C3899" s="77">
        <v>204.5</v>
      </c>
      <c r="D3899" s="77">
        <v>286.3</v>
      </c>
    </row>
    <row r="3900" spans="1:4">
      <c r="A3900" s="75">
        <v>340078</v>
      </c>
      <c r="B3900" s="76">
        <v>78</v>
      </c>
      <c r="C3900" s="77">
        <v>207.11</v>
      </c>
      <c r="D3900" s="77">
        <v>289.95999999999998</v>
      </c>
    </row>
    <row r="3901" spans="1:4">
      <c r="A3901" s="75">
        <v>340079</v>
      </c>
      <c r="B3901" s="76">
        <v>79</v>
      </c>
      <c r="C3901" s="77">
        <v>209.84</v>
      </c>
      <c r="D3901" s="77">
        <v>293.77999999999997</v>
      </c>
    </row>
    <row r="3902" spans="1:4">
      <c r="A3902" s="75">
        <v>340080</v>
      </c>
      <c r="B3902" s="76">
        <v>80</v>
      </c>
      <c r="C3902" s="77">
        <v>212.48</v>
      </c>
      <c r="D3902" s="77">
        <v>297.47000000000003</v>
      </c>
    </row>
    <row r="3903" spans="1:4">
      <c r="A3903" s="75">
        <v>340081</v>
      </c>
      <c r="B3903" s="76">
        <v>81</v>
      </c>
      <c r="C3903" s="77">
        <v>215.13</v>
      </c>
      <c r="D3903" s="77">
        <v>301.18</v>
      </c>
    </row>
    <row r="3904" spans="1:4">
      <c r="A3904" s="75">
        <v>340082</v>
      </c>
      <c r="B3904" s="76">
        <v>82</v>
      </c>
      <c r="C3904" s="77">
        <v>217.67</v>
      </c>
      <c r="D3904" s="77">
        <v>304.73</v>
      </c>
    </row>
    <row r="3905" spans="1:4">
      <c r="A3905" s="75">
        <v>340083</v>
      </c>
      <c r="B3905" s="76">
        <v>83</v>
      </c>
      <c r="C3905" s="77">
        <v>220.33</v>
      </c>
      <c r="D3905" s="77">
        <v>308.47000000000003</v>
      </c>
    </row>
    <row r="3906" spans="1:4">
      <c r="A3906" s="75">
        <v>340084</v>
      </c>
      <c r="B3906" s="76">
        <v>84</v>
      </c>
      <c r="C3906" s="77">
        <v>223.01</v>
      </c>
      <c r="D3906" s="77">
        <v>312.22000000000003</v>
      </c>
    </row>
    <row r="3907" spans="1:4">
      <c r="A3907" s="75">
        <v>340085</v>
      </c>
      <c r="B3907" s="76">
        <v>85</v>
      </c>
      <c r="C3907" s="77">
        <v>225.7</v>
      </c>
      <c r="D3907" s="77">
        <v>315.98</v>
      </c>
    </row>
    <row r="3908" spans="1:4">
      <c r="A3908" s="75">
        <v>340086</v>
      </c>
      <c r="B3908" s="76">
        <v>86</v>
      </c>
      <c r="C3908" s="77">
        <v>228.28</v>
      </c>
      <c r="D3908" s="77">
        <v>319.58999999999997</v>
      </c>
    </row>
    <row r="3909" spans="1:4">
      <c r="A3909" s="75">
        <v>340087</v>
      </c>
      <c r="B3909" s="76">
        <v>87</v>
      </c>
      <c r="C3909" s="77">
        <v>230.86</v>
      </c>
      <c r="D3909" s="77">
        <v>323.2</v>
      </c>
    </row>
    <row r="3910" spans="1:4">
      <c r="A3910" s="75">
        <v>340088</v>
      </c>
      <c r="B3910" s="76">
        <v>88</v>
      </c>
      <c r="C3910" s="77">
        <v>233.58</v>
      </c>
      <c r="D3910" s="77">
        <v>327.01</v>
      </c>
    </row>
    <row r="3911" spans="1:4">
      <c r="A3911" s="75">
        <v>340089</v>
      </c>
      <c r="B3911" s="76">
        <v>89</v>
      </c>
      <c r="C3911" s="77">
        <v>236.18</v>
      </c>
      <c r="D3911" s="77">
        <v>330.66</v>
      </c>
    </row>
    <row r="3912" spans="1:4">
      <c r="A3912" s="75">
        <v>340090</v>
      </c>
      <c r="B3912" s="76">
        <v>90</v>
      </c>
      <c r="C3912" s="77">
        <v>238.79</v>
      </c>
      <c r="D3912" s="77">
        <v>334.31</v>
      </c>
    </row>
    <row r="3913" spans="1:4">
      <c r="A3913" s="75">
        <v>340091</v>
      </c>
      <c r="B3913" s="76">
        <v>91</v>
      </c>
      <c r="C3913" s="77">
        <v>241.55</v>
      </c>
      <c r="D3913" s="77">
        <v>338.17</v>
      </c>
    </row>
    <row r="3914" spans="1:4">
      <c r="A3914" s="75">
        <v>340092</v>
      </c>
      <c r="B3914" s="76">
        <v>92</v>
      </c>
      <c r="C3914" s="77">
        <v>244.18</v>
      </c>
      <c r="D3914" s="77">
        <v>341.85</v>
      </c>
    </row>
    <row r="3915" spans="1:4">
      <c r="A3915" s="75">
        <v>340093</v>
      </c>
      <c r="B3915" s="76">
        <v>93</v>
      </c>
      <c r="C3915" s="77">
        <v>246.82</v>
      </c>
      <c r="D3915" s="77">
        <v>345.55</v>
      </c>
    </row>
    <row r="3916" spans="1:4">
      <c r="A3916" s="75">
        <v>340094</v>
      </c>
      <c r="B3916" s="76">
        <v>94</v>
      </c>
      <c r="C3916" s="77">
        <v>249.47</v>
      </c>
      <c r="D3916" s="77">
        <v>349.25</v>
      </c>
    </row>
    <row r="3917" spans="1:4">
      <c r="A3917" s="75">
        <v>340095</v>
      </c>
      <c r="B3917" s="76">
        <v>95</v>
      </c>
      <c r="C3917" s="77">
        <v>251.97</v>
      </c>
      <c r="D3917" s="77">
        <v>352.76</v>
      </c>
    </row>
    <row r="3918" spans="1:4">
      <c r="A3918" s="75">
        <v>340096</v>
      </c>
      <c r="B3918" s="76">
        <v>96</v>
      </c>
      <c r="C3918" s="77">
        <v>254.63</v>
      </c>
      <c r="D3918" s="77">
        <v>356.49</v>
      </c>
    </row>
    <row r="3919" spans="1:4">
      <c r="A3919" s="75">
        <v>340097</v>
      </c>
      <c r="B3919" s="76">
        <v>97</v>
      </c>
      <c r="C3919" s="77">
        <v>257.31</v>
      </c>
      <c r="D3919" s="77">
        <v>360.23</v>
      </c>
    </row>
    <row r="3920" spans="1:4">
      <c r="A3920" s="75">
        <v>340098</v>
      </c>
      <c r="B3920" s="76">
        <v>98</v>
      </c>
      <c r="C3920" s="77">
        <v>259.99</v>
      </c>
      <c r="D3920" s="77">
        <v>363.99</v>
      </c>
    </row>
    <row r="3921" spans="1:4">
      <c r="A3921" s="75">
        <v>340099</v>
      </c>
      <c r="B3921" s="76">
        <v>99</v>
      </c>
      <c r="C3921" s="77">
        <v>262.69</v>
      </c>
      <c r="D3921" s="77">
        <v>367.76</v>
      </c>
    </row>
    <row r="3922" spans="1:4">
      <c r="A3922" s="75">
        <v>340100</v>
      </c>
      <c r="B3922" s="76">
        <v>100</v>
      </c>
      <c r="C3922" s="77">
        <v>265.22000000000003</v>
      </c>
      <c r="D3922" s="77">
        <v>371.31</v>
      </c>
    </row>
    <row r="3923" spans="1:4">
      <c r="A3923" s="75">
        <v>340101</v>
      </c>
      <c r="B3923" s="76">
        <v>101</v>
      </c>
      <c r="C3923" s="77">
        <v>267.94</v>
      </c>
      <c r="D3923" s="77">
        <v>375.11</v>
      </c>
    </row>
    <row r="3924" spans="1:4">
      <c r="A3924" s="75">
        <v>340102</v>
      </c>
      <c r="B3924" s="76">
        <v>102</v>
      </c>
      <c r="C3924" s="77">
        <v>270.49</v>
      </c>
      <c r="D3924" s="77">
        <v>378.68</v>
      </c>
    </row>
    <row r="3925" spans="1:4">
      <c r="A3925" s="75">
        <v>340103</v>
      </c>
      <c r="B3925" s="76">
        <v>103</v>
      </c>
      <c r="C3925" s="77">
        <v>273.22000000000003</v>
      </c>
      <c r="D3925" s="77">
        <v>382.51</v>
      </c>
    </row>
    <row r="3926" spans="1:4">
      <c r="A3926" s="75">
        <v>340104</v>
      </c>
      <c r="B3926" s="76">
        <v>104</v>
      </c>
      <c r="C3926" s="77">
        <v>275.77999999999997</v>
      </c>
      <c r="D3926" s="77">
        <v>386.09</v>
      </c>
    </row>
    <row r="3927" spans="1:4">
      <c r="A3927" s="75">
        <v>340105</v>
      </c>
      <c r="B3927" s="76">
        <v>105</v>
      </c>
      <c r="C3927" s="77">
        <v>278.54000000000002</v>
      </c>
      <c r="D3927" s="77">
        <v>389.95</v>
      </c>
    </row>
    <row r="3928" spans="1:4">
      <c r="A3928" s="75">
        <v>340106</v>
      </c>
      <c r="B3928" s="76">
        <v>106</v>
      </c>
      <c r="C3928" s="77">
        <v>281.11</v>
      </c>
      <c r="D3928" s="77">
        <v>393.56</v>
      </c>
    </row>
    <row r="3929" spans="1:4">
      <c r="A3929" s="75">
        <v>340107</v>
      </c>
      <c r="B3929" s="76">
        <v>107</v>
      </c>
      <c r="C3929" s="77">
        <v>283.7</v>
      </c>
      <c r="D3929" s="77">
        <v>397.18</v>
      </c>
    </row>
    <row r="3930" spans="1:4">
      <c r="A3930" s="75">
        <v>340108</v>
      </c>
      <c r="B3930" s="76">
        <v>108</v>
      </c>
      <c r="C3930" s="77">
        <v>286.29000000000002</v>
      </c>
      <c r="D3930" s="77">
        <v>400.8</v>
      </c>
    </row>
    <row r="3931" spans="1:4">
      <c r="A3931" s="75">
        <v>340109</v>
      </c>
      <c r="B3931" s="76">
        <v>109</v>
      </c>
      <c r="C3931" s="77">
        <v>289.08</v>
      </c>
      <c r="D3931" s="77">
        <v>404.72</v>
      </c>
    </row>
    <row r="3932" spans="1:4">
      <c r="A3932" s="75">
        <v>340110</v>
      </c>
      <c r="B3932" s="76">
        <v>110</v>
      </c>
      <c r="C3932" s="77">
        <v>291.69</v>
      </c>
      <c r="D3932" s="77">
        <v>408.36</v>
      </c>
    </row>
    <row r="3933" spans="1:4">
      <c r="A3933" s="75">
        <v>340111</v>
      </c>
      <c r="B3933" s="76">
        <v>111</v>
      </c>
      <c r="C3933" s="77">
        <v>294.3</v>
      </c>
      <c r="D3933" s="77">
        <v>412.02</v>
      </c>
    </row>
    <row r="3934" spans="1:4">
      <c r="A3934" s="75">
        <v>340112</v>
      </c>
      <c r="B3934" s="76">
        <v>112</v>
      </c>
      <c r="C3934" s="77">
        <v>296.92</v>
      </c>
      <c r="D3934" s="77">
        <v>415.69</v>
      </c>
    </row>
    <row r="3935" spans="1:4">
      <c r="A3935" s="75">
        <v>340113</v>
      </c>
      <c r="B3935" s="76">
        <v>113</v>
      </c>
      <c r="C3935" s="77">
        <v>299.55</v>
      </c>
      <c r="D3935" s="77">
        <v>419.37</v>
      </c>
    </row>
    <row r="3936" spans="1:4">
      <c r="A3936" s="75">
        <v>340114</v>
      </c>
      <c r="B3936" s="76">
        <v>114</v>
      </c>
      <c r="C3936" s="77">
        <v>302.18</v>
      </c>
      <c r="D3936" s="77">
        <v>423.05</v>
      </c>
    </row>
    <row r="3937" spans="1:4">
      <c r="A3937" s="75">
        <v>340115</v>
      </c>
      <c r="B3937" s="76">
        <v>115</v>
      </c>
      <c r="C3937" s="77">
        <v>304.82</v>
      </c>
      <c r="D3937" s="77">
        <v>426.75</v>
      </c>
    </row>
    <row r="3938" spans="1:4">
      <c r="A3938" s="75">
        <v>340116</v>
      </c>
      <c r="B3938" s="76">
        <v>116</v>
      </c>
      <c r="C3938" s="77">
        <v>307.47000000000003</v>
      </c>
      <c r="D3938" s="77">
        <v>430.46</v>
      </c>
    </row>
    <row r="3939" spans="1:4">
      <c r="A3939" s="75">
        <v>340117</v>
      </c>
      <c r="B3939" s="76">
        <v>117</v>
      </c>
      <c r="C3939" s="77">
        <v>310.13</v>
      </c>
      <c r="D3939" s="77">
        <v>434.18</v>
      </c>
    </row>
    <row r="3940" spans="1:4">
      <c r="A3940" s="75">
        <v>340118</v>
      </c>
      <c r="B3940" s="76">
        <v>118</v>
      </c>
      <c r="C3940" s="77">
        <v>312.79000000000002</v>
      </c>
      <c r="D3940" s="77">
        <v>437.91</v>
      </c>
    </row>
    <row r="3941" spans="1:4">
      <c r="A3941" s="75">
        <v>340119</v>
      </c>
      <c r="B3941" s="76">
        <v>119</v>
      </c>
      <c r="C3941" s="77">
        <v>315.39</v>
      </c>
      <c r="D3941" s="77">
        <v>441.55</v>
      </c>
    </row>
    <row r="3942" spans="1:4">
      <c r="A3942" s="75">
        <v>340120</v>
      </c>
      <c r="B3942" s="76">
        <v>120</v>
      </c>
      <c r="C3942" s="77">
        <v>318.14</v>
      </c>
      <c r="D3942" s="77">
        <v>445.4</v>
      </c>
    </row>
    <row r="3943" spans="1:4">
      <c r="A3943" s="75">
        <v>340121</v>
      </c>
      <c r="B3943" s="76">
        <v>121</v>
      </c>
      <c r="C3943" s="77">
        <v>320.58999999999997</v>
      </c>
      <c r="D3943" s="77">
        <v>448.82</v>
      </c>
    </row>
    <row r="3944" spans="1:4">
      <c r="A3944" s="75">
        <v>340122</v>
      </c>
      <c r="B3944" s="76">
        <v>122</v>
      </c>
      <c r="C3944" s="77">
        <v>323.27999999999997</v>
      </c>
      <c r="D3944" s="77">
        <v>452.6</v>
      </c>
    </row>
    <row r="3945" spans="1:4">
      <c r="A3945" s="75">
        <v>340123</v>
      </c>
      <c r="B3945" s="76">
        <v>123</v>
      </c>
      <c r="C3945" s="77">
        <v>325.99</v>
      </c>
      <c r="D3945" s="77">
        <v>456.38</v>
      </c>
    </row>
    <row r="3946" spans="1:4">
      <c r="A3946" s="75">
        <v>340124</v>
      </c>
      <c r="B3946" s="76">
        <v>124</v>
      </c>
      <c r="C3946" s="77">
        <v>328.7</v>
      </c>
      <c r="D3946" s="77">
        <v>460.18</v>
      </c>
    </row>
    <row r="3947" spans="1:4">
      <c r="A3947" s="75">
        <v>340125</v>
      </c>
      <c r="B3947" s="76">
        <v>125</v>
      </c>
      <c r="C3947" s="77">
        <v>331.16</v>
      </c>
      <c r="D3947" s="77">
        <v>463.62</v>
      </c>
    </row>
    <row r="3948" spans="1:4">
      <c r="A3948" s="75">
        <v>340126</v>
      </c>
      <c r="B3948" s="76">
        <v>126</v>
      </c>
      <c r="C3948" s="77">
        <v>333.89</v>
      </c>
      <c r="D3948" s="77">
        <v>467.44</v>
      </c>
    </row>
    <row r="3949" spans="1:4">
      <c r="A3949" s="75">
        <v>340127</v>
      </c>
      <c r="B3949" s="76">
        <v>127</v>
      </c>
      <c r="C3949" s="77">
        <v>336.62</v>
      </c>
      <c r="D3949" s="77">
        <v>471.27</v>
      </c>
    </row>
    <row r="3950" spans="1:4">
      <c r="A3950" s="75">
        <v>340128</v>
      </c>
      <c r="B3950" s="76">
        <v>128</v>
      </c>
      <c r="C3950" s="77">
        <v>339.1</v>
      </c>
      <c r="D3950" s="77">
        <v>474.73</v>
      </c>
    </row>
    <row r="3951" spans="1:4">
      <c r="A3951" s="75">
        <v>340129</v>
      </c>
      <c r="B3951" s="76">
        <v>129</v>
      </c>
      <c r="C3951" s="77">
        <v>341.85</v>
      </c>
      <c r="D3951" s="77">
        <v>478.59</v>
      </c>
    </row>
    <row r="3952" spans="1:4">
      <c r="A3952" s="75">
        <v>340130</v>
      </c>
      <c r="B3952" s="76">
        <v>130</v>
      </c>
      <c r="C3952" s="77">
        <v>344.61</v>
      </c>
      <c r="D3952" s="77">
        <v>482.46</v>
      </c>
    </row>
    <row r="3953" spans="1:4">
      <c r="A3953" s="75">
        <v>340131</v>
      </c>
      <c r="B3953" s="76">
        <v>131</v>
      </c>
      <c r="C3953" s="77">
        <v>347.1</v>
      </c>
      <c r="D3953" s="77">
        <v>485.94</v>
      </c>
    </row>
    <row r="3954" spans="1:4">
      <c r="A3954" s="75">
        <v>340132</v>
      </c>
      <c r="B3954" s="76">
        <v>132</v>
      </c>
      <c r="C3954" s="77">
        <v>349.88</v>
      </c>
      <c r="D3954" s="77">
        <v>489.83</v>
      </c>
    </row>
    <row r="3955" spans="1:4">
      <c r="A3955" s="75">
        <v>340133</v>
      </c>
      <c r="B3955" s="76">
        <v>133</v>
      </c>
      <c r="C3955" s="77">
        <v>352.37</v>
      </c>
      <c r="D3955" s="77">
        <v>493.32</v>
      </c>
    </row>
    <row r="3956" spans="1:4">
      <c r="A3956" s="75">
        <v>340134</v>
      </c>
      <c r="B3956" s="76">
        <v>134</v>
      </c>
      <c r="C3956" s="77">
        <v>355.17</v>
      </c>
      <c r="D3956" s="77">
        <v>497.24</v>
      </c>
    </row>
    <row r="3957" spans="1:4">
      <c r="A3957" s="75">
        <v>340135</v>
      </c>
      <c r="B3957" s="76">
        <v>135</v>
      </c>
      <c r="C3957" s="77">
        <v>357.67</v>
      </c>
      <c r="D3957" s="77">
        <v>500.74</v>
      </c>
    </row>
    <row r="3958" spans="1:4">
      <c r="A3958" s="75">
        <v>340136</v>
      </c>
      <c r="B3958" s="76">
        <v>136</v>
      </c>
      <c r="C3958" s="77">
        <v>360.18</v>
      </c>
      <c r="D3958" s="77">
        <v>504.25</v>
      </c>
    </row>
    <row r="3959" spans="1:4">
      <c r="A3959" s="75">
        <v>340137</v>
      </c>
      <c r="B3959" s="76">
        <v>137</v>
      </c>
      <c r="C3959" s="77">
        <v>363</v>
      </c>
      <c r="D3959" s="77">
        <v>508.2</v>
      </c>
    </row>
    <row r="3960" spans="1:4">
      <c r="A3960" s="75">
        <v>340138</v>
      </c>
      <c r="B3960" s="76">
        <v>138</v>
      </c>
      <c r="C3960" s="77">
        <v>365.52</v>
      </c>
      <c r="D3960" s="77">
        <v>511.73</v>
      </c>
    </row>
    <row r="3961" spans="1:4">
      <c r="A3961" s="75">
        <v>340139</v>
      </c>
      <c r="B3961" s="76">
        <v>139</v>
      </c>
      <c r="C3961" s="77">
        <v>368.36</v>
      </c>
      <c r="D3961" s="77">
        <v>515.71</v>
      </c>
    </row>
    <row r="3962" spans="1:4">
      <c r="A3962" s="75">
        <v>340140</v>
      </c>
      <c r="B3962" s="76">
        <v>140</v>
      </c>
      <c r="C3962" s="77">
        <v>370.89</v>
      </c>
      <c r="D3962" s="77">
        <v>519.24</v>
      </c>
    </row>
    <row r="3963" spans="1:4">
      <c r="A3963" s="75">
        <v>340141</v>
      </c>
      <c r="B3963" s="76">
        <v>141</v>
      </c>
      <c r="C3963" s="77">
        <v>373.42</v>
      </c>
      <c r="D3963" s="77">
        <v>522.78</v>
      </c>
    </row>
    <row r="3964" spans="1:4">
      <c r="A3964" s="75">
        <v>340142</v>
      </c>
      <c r="B3964" s="76">
        <v>142</v>
      </c>
      <c r="C3964" s="77">
        <v>376.28</v>
      </c>
      <c r="D3964" s="77">
        <v>526.79999999999995</v>
      </c>
    </row>
    <row r="3965" spans="1:4">
      <c r="A3965" s="75">
        <v>340143</v>
      </c>
      <c r="B3965" s="76">
        <v>143</v>
      </c>
      <c r="C3965" s="77">
        <v>378.82</v>
      </c>
      <c r="D3965" s="77">
        <v>530.35</v>
      </c>
    </row>
    <row r="3966" spans="1:4">
      <c r="A3966" s="75">
        <v>340144</v>
      </c>
      <c r="B3966" s="76">
        <v>144</v>
      </c>
      <c r="C3966" s="77">
        <v>381.37</v>
      </c>
      <c r="D3966" s="77">
        <v>533.91</v>
      </c>
    </row>
    <row r="3967" spans="1:4">
      <c r="A3967" s="75">
        <v>340145</v>
      </c>
      <c r="B3967" s="76">
        <v>145</v>
      </c>
      <c r="C3967" s="77">
        <v>384.27</v>
      </c>
      <c r="D3967" s="77">
        <v>537.97</v>
      </c>
    </row>
    <row r="3968" spans="1:4">
      <c r="A3968" s="75">
        <v>340146</v>
      </c>
      <c r="B3968" s="76">
        <v>146</v>
      </c>
      <c r="C3968" s="77">
        <v>386.82</v>
      </c>
      <c r="D3968" s="77">
        <v>541.54999999999995</v>
      </c>
    </row>
    <row r="3969" spans="1:4">
      <c r="A3969" s="75">
        <v>340147</v>
      </c>
      <c r="B3969" s="76">
        <v>147</v>
      </c>
      <c r="C3969" s="77">
        <v>389.38</v>
      </c>
      <c r="D3969" s="77">
        <v>545.13</v>
      </c>
    </row>
    <row r="3970" spans="1:4">
      <c r="A3970" s="75">
        <v>340148</v>
      </c>
      <c r="B3970" s="76">
        <v>148</v>
      </c>
      <c r="C3970" s="77">
        <v>391.94</v>
      </c>
      <c r="D3970" s="77">
        <v>548.72</v>
      </c>
    </row>
    <row r="3971" spans="1:4">
      <c r="A3971" s="75">
        <v>340149</v>
      </c>
      <c r="B3971" s="76">
        <v>149</v>
      </c>
      <c r="C3971" s="77">
        <v>394.51</v>
      </c>
      <c r="D3971" s="77">
        <v>552.30999999999995</v>
      </c>
    </row>
    <row r="3972" spans="1:4">
      <c r="A3972" s="75">
        <v>340150</v>
      </c>
      <c r="B3972" s="76">
        <v>150</v>
      </c>
      <c r="C3972" s="77">
        <v>397.45</v>
      </c>
      <c r="D3972" s="77">
        <v>556.44000000000005</v>
      </c>
    </row>
    <row r="3973" spans="1:4">
      <c r="A3973" s="75">
        <v>340151</v>
      </c>
      <c r="B3973" s="76">
        <v>151</v>
      </c>
      <c r="C3973" s="77">
        <v>400.03</v>
      </c>
      <c r="D3973" s="77">
        <v>560.04999999999995</v>
      </c>
    </row>
    <row r="3974" spans="1:4">
      <c r="A3974" s="75">
        <v>340152</v>
      </c>
      <c r="B3974" s="76">
        <v>152</v>
      </c>
      <c r="C3974" s="77">
        <v>402.62</v>
      </c>
      <c r="D3974" s="77">
        <v>563.66</v>
      </c>
    </row>
    <row r="3975" spans="1:4">
      <c r="A3975" s="75">
        <v>340153</v>
      </c>
      <c r="B3975" s="76">
        <v>153</v>
      </c>
      <c r="C3975" s="77">
        <v>405.2</v>
      </c>
      <c r="D3975" s="77">
        <v>567.28</v>
      </c>
    </row>
    <row r="3976" spans="1:4">
      <c r="A3976" s="75">
        <v>340154</v>
      </c>
      <c r="B3976" s="76">
        <v>154</v>
      </c>
      <c r="C3976" s="77">
        <v>407.79</v>
      </c>
      <c r="D3976" s="77">
        <v>570.91</v>
      </c>
    </row>
    <row r="3977" spans="1:4">
      <c r="A3977" s="75">
        <v>340155</v>
      </c>
      <c r="B3977" s="76">
        <v>155</v>
      </c>
      <c r="C3977" s="77">
        <v>410.39</v>
      </c>
      <c r="D3977" s="77">
        <v>574.54999999999995</v>
      </c>
    </row>
    <row r="3978" spans="1:4">
      <c r="A3978" s="75">
        <v>340156</v>
      </c>
      <c r="B3978" s="76">
        <v>156</v>
      </c>
      <c r="C3978" s="77">
        <v>412.99</v>
      </c>
      <c r="D3978" s="77">
        <v>578.19000000000005</v>
      </c>
    </row>
    <row r="3979" spans="1:4">
      <c r="A3979" s="75">
        <v>340157</v>
      </c>
      <c r="B3979" s="76">
        <v>157</v>
      </c>
      <c r="C3979" s="77">
        <v>415.6</v>
      </c>
      <c r="D3979" s="77">
        <v>581.84</v>
      </c>
    </row>
    <row r="3980" spans="1:4">
      <c r="A3980" s="75">
        <v>340158</v>
      </c>
      <c r="B3980" s="76">
        <v>158</v>
      </c>
      <c r="C3980" s="77">
        <v>418.62</v>
      </c>
      <c r="D3980" s="77">
        <v>586.07000000000005</v>
      </c>
    </row>
    <row r="3981" spans="1:4">
      <c r="A3981" s="75">
        <v>340159</v>
      </c>
      <c r="B3981" s="76">
        <v>159</v>
      </c>
      <c r="C3981" s="77">
        <v>421.24</v>
      </c>
      <c r="D3981" s="77">
        <v>589.74</v>
      </c>
    </row>
    <row r="3982" spans="1:4">
      <c r="A3982" s="75">
        <v>340160</v>
      </c>
      <c r="B3982" s="76">
        <v>160</v>
      </c>
      <c r="C3982" s="77">
        <v>423.87</v>
      </c>
      <c r="D3982" s="77">
        <v>593.41999999999996</v>
      </c>
    </row>
    <row r="3983" spans="1:4">
      <c r="A3983" s="75">
        <v>340161</v>
      </c>
      <c r="B3983" s="76">
        <v>161</v>
      </c>
      <c r="C3983" s="77">
        <v>426.5</v>
      </c>
      <c r="D3983" s="77">
        <v>597.1</v>
      </c>
    </row>
    <row r="3984" spans="1:4">
      <c r="A3984" s="75">
        <v>340162</v>
      </c>
      <c r="B3984" s="76">
        <v>162</v>
      </c>
      <c r="C3984" s="77">
        <v>429.14</v>
      </c>
      <c r="D3984" s="77">
        <v>600.79</v>
      </c>
    </row>
    <row r="3985" spans="1:4">
      <c r="A3985" s="75">
        <v>340163</v>
      </c>
      <c r="B3985" s="76">
        <v>163</v>
      </c>
      <c r="C3985" s="77">
        <v>431.78</v>
      </c>
      <c r="D3985" s="77">
        <v>604.49</v>
      </c>
    </row>
    <row r="3986" spans="1:4">
      <c r="A3986" s="75">
        <v>340164</v>
      </c>
      <c r="B3986" s="76">
        <v>164</v>
      </c>
      <c r="C3986" s="77">
        <v>434.42</v>
      </c>
      <c r="D3986" s="77">
        <v>608.19000000000005</v>
      </c>
    </row>
    <row r="3987" spans="1:4">
      <c r="A3987" s="75">
        <v>340165</v>
      </c>
      <c r="B3987" s="76">
        <v>165</v>
      </c>
      <c r="C3987" s="77">
        <v>437.07</v>
      </c>
      <c r="D3987" s="77">
        <v>611.9</v>
      </c>
    </row>
    <row r="3988" spans="1:4">
      <c r="A3988" s="75">
        <v>340166</v>
      </c>
      <c r="B3988" s="76">
        <v>166</v>
      </c>
      <c r="C3988" s="77">
        <v>439.73</v>
      </c>
      <c r="D3988" s="77">
        <v>615.62</v>
      </c>
    </row>
    <row r="3989" spans="1:4">
      <c r="A3989" s="75">
        <v>340167</v>
      </c>
      <c r="B3989" s="76">
        <v>167</v>
      </c>
      <c r="C3989" s="77">
        <v>442.39</v>
      </c>
      <c r="D3989" s="77">
        <v>619.35</v>
      </c>
    </row>
    <row r="3990" spans="1:4">
      <c r="A3990" s="75">
        <v>340168</v>
      </c>
      <c r="B3990" s="76">
        <v>168</v>
      </c>
      <c r="C3990" s="77">
        <v>445.06</v>
      </c>
      <c r="D3990" s="77">
        <v>623.09</v>
      </c>
    </row>
    <row r="3991" spans="1:4">
      <c r="A3991" s="75">
        <v>340169</v>
      </c>
      <c r="B3991" s="76">
        <v>169</v>
      </c>
      <c r="C3991" s="77">
        <v>447.26</v>
      </c>
      <c r="D3991" s="77">
        <v>626.16999999999996</v>
      </c>
    </row>
    <row r="3992" spans="1:4">
      <c r="A3992" s="75">
        <v>340170</v>
      </c>
      <c r="B3992" s="76">
        <v>170</v>
      </c>
      <c r="C3992" s="77">
        <v>449.94</v>
      </c>
      <c r="D3992" s="77">
        <v>629.91</v>
      </c>
    </row>
    <row r="3993" spans="1:4">
      <c r="A3993" s="75">
        <v>340171</v>
      </c>
      <c r="B3993" s="76">
        <v>171</v>
      </c>
      <c r="C3993" s="77">
        <v>452.62</v>
      </c>
      <c r="D3993" s="77">
        <v>633.66</v>
      </c>
    </row>
    <row r="3994" spans="1:4">
      <c r="A3994" s="75">
        <v>340172</v>
      </c>
      <c r="B3994" s="76">
        <v>172</v>
      </c>
      <c r="C3994" s="77">
        <v>455.3</v>
      </c>
      <c r="D3994" s="77">
        <v>637.42999999999995</v>
      </c>
    </row>
    <row r="3995" spans="1:4">
      <c r="A3995" s="75">
        <v>340173</v>
      </c>
      <c r="B3995" s="76">
        <v>173</v>
      </c>
      <c r="C3995" s="77">
        <v>458</v>
      </c>
      <c r="D3995" s="77">
        <v>641.20000000000005</v>
      </c>
    </row>
    <row r="3996" spans="1:4">
      <c r="A3996" s="75">
        <v>340174</v>
      </c>
      <c r="B3996" s="76">
        <v>174</v>
      </c>
      <c r="C3996" s="77">
        <v>460.7</v>
      </c>
      <c r="D3996" s="77">
        <v>644.98</v>
      </c>
    </row>
    <row r="3997" spans="1:4">
      <c r="A3997" s="75">
        <v>340175</v>
      </c>
      <c r="B3997" s="76">
        <v>175</v>
      </c>
      <c r="C3997" s="77">
        <v>463.4</v>
      </c>
      <c r="D3997" s="77">
        <v>648.76</v>
      </c>
    </row>
    <row r="3998" spans="1:4">
      <c r="A3998" s="75">
        <v>340176</v>
      </c>
      <c r="B3998" s="76">
        <v>176</v>
      </c>
      <c r="C3998" s="77">
        <v>466.12</v>
      </c>
      <c r="D3998" s="77">
        <v>652.55999999999995</v>
      </c>
    </row>
    <row r="3999" spans="1:4">
      <c r="A3999" s="75">
        <v>340177</v>
      </c>
      <c r="B3999" s="76">
        <v>177</v>
      </c>
      <c r="C3999" s="77">
        <v>468.84</v>
      </c>
      <c r="D3999" s="77">
        <v>656.37</v>
      </c>
    </row>
    <row r="4000" spans="1:4">
      <c r="A4000" s="75">
        <v>340178</v>
      </c>
      <c r="B4000" s="76">
        <v>178</v>
      </c>
      <c r="C4000" s="77">
        <v>471.03</v>
      </c>
      <c r="D4000" s="77">
        <v>659.45</v>
      </c>
    </row>
    <row r="4001" spans="1:4">
      <c r="A4001" s="75">
        <v>340179</v>
      </c>
      <c r="B4001" s="76">
        <v>179</v>
      </c>
      <c r="C4001" s="77">
        <v>473.76</v>
      </c>
      <c r="D4001" s="77">
        <v>663.26</v>
      </c>
    </row>
    <row r="4002" spans="1:4">
      <c r="A4002" s="75">
        <v>340180</v>
      </c>
      <c r="B4002" s="76">
        <v>180</v>
      </c>
      <c r="C4002" s="77">
        <v>476.49</v>
      </c>
      <c r="D4002" s="77">
        <v>667.09</v>
      </c>
    </row>
    <row r="4003" spans="1:4">
      <c r="A4003" s="75">
        <v>340181</v>
      </c>
      <c r="B4003" s="76">
        <v>181</v>
      </c>
      <c r="C4003" s="77">
        <v>479.23</v>
      </c>
      <c r="D4003" s="77">
        <v>670.93</v>
      </c>
    </row>
    <row r="4004" spans="1:4">
      <c r="A4004" s="75">
        <v>340182</v>
      </c>
      <c r="B4004" s="76">
        <v>182</v>
      </c>
      <c r="C4004" s="77">
        <v>481.98</v>
      </c>
      <c r="D4004" s="77">
        <v>674.77</v>
      </c>
    </row>
    <row r="4005" spans="1:4">
      <c r="A4005" s="75">
        <v>340183</v>
      </c>
      <c r="B4005" s="76">
        <v>183</v>
      </c>
      <c r="C4005" s="77">
        <v>484.74</v>
      </c>
      <c r="D4005" s="77">
        <v>678.63</v>
      </c>
    </row>
    <row r="4006" spans="1:4">
      <c r="A4006" s="75">
        <v>340184</v>
      </c>
      <c r="B4006" s="76">
        <v>184</v>
      </c>
      <c r="C4006" s="77">
        <v>486.94</v>
      </c>
      <c r="D4006" s="77">
        <v>681.71</v>
      </c>
    </row>
    <row r="4007" spans="1:4">
      <c r="A4007" s="75">
        <v>340185</v>
      </c>
      <c r="B4007" s="76">
        <v>185</v>
      </c>
      <c r="C4007" s="77">
        <v>489.7</v>
      </c>
      <c r="D4007" s="77">
        <v>685.58</v>
      </c>
    </row>
    <row r="4008" spans="1:4">
      <c r="A4008" s="75">
        <v>340186</v>
      </c>
      <c r="B4008" s="76">
        <v>186</v>
      </c>
      <c r="C4008" s="77">
        <v>492.47</v>
      </c>
      <c r="D4008" s="77">
        <v>689.46</v>
      </c>
    </row>
    <row r="4009" spans="1:4">
      <c r="A4009" s="75">
        <v>340187</v>
      </c>
      <c r="B4009" s="76">
        <v>187</v>
      </c>
      <c r="C4009" s="77">
        <v>495.25</v>
      </c>
      <c r="D4009" s="77">
        <v>693.35</v>
      </c>
    </row>
    <row r="4010" spans="1:4">
      <c r="A4010" s="75">
        <v>340188</v>
      </c>
      <c r="B4010" s="76">
        <v>188</v>
      </c>
      <c r="C4010" s="77">
        <v>497.45</v>
      </c>
      <c r="D4010" s="77">
        <v>696.43</v>
      </c>
    </row>
    <row r="4011" spans="1:4">
      <c r="A4011" s="75">
        <v>340189</v>
      </c>
      <c r="B4011" s="76">
        <v>189</v>
      </c>
      <c r="C4011" s="77">
        <v>500.23</v>
      </c>
      <c r="D4011" s="77">
        <v>700.33</v>
      </c>
    </row>
    <row r="4012" spans="1:4">
      <c r="A4012" s="75">
        <v>340190</v>
      </c>
      <c r="B4012" s="76">
        <v>190</v>
      </c>
      <c r="C4012" s="77">
        <v>503.03</v>
      </c>
      <c r="D4012" s="77">
        <v>704.24</v>
      </c>
    </row>
    <row r="4013" spans="1:4">
      <c r="A4013" s="75">
        <v>340191</v>
      </c>
      <c r="B4013" s="76">
        <v>191</v>
      </c>
      <c r="C4013" s="77">
        <v>505.83</v>
      </c>
      <c r="D4013" s="77">
        <v>708.16</v>
      </c>
    </row>
    <row r="4014" spans="1:4">
      <c r="A4014" s="75">
        <v>340192</v>
      </c>
      <c r="B4014" s="76">
        <v>192</v>
      </c>
      <c r="C4014" s="77">
        <v>508.03</v>
      </c>
      <c r="D4014" s="77">
        <v>711.24</v>
      </c>
    </row>
    <row r="4015" spans="1:4">
      <c r="A4015" s="75">
        <v>340193</v>
      </c>
      <c r="B4015" s="76">
        <v>193</v>
      </c>
      <c r="C4015" s="77">
        <v>510.84</v>
      </c>
      <c r="D4015" s="77">
        <v>715.18</v>
      </c>
    </row>
    <row r="4016" spans="1:4">
      <c r="A4016" s="75">
        <v>340194</v>
      </c>
      <c r="B4016" s="76">
        <v>194</v>
      </c>
      <c r="C4016" s="77">
        <v>513.66</v>
      </c>
      <c r="D4016" s="77">
        <v>719.13</v>
      </c>
    </row>
    <row r="4017" spans="1:4">
      <c r="A4017" s="75">
        <v>340195</v>
      </c>
      <c r="B4017" s="76">
        <v>195</v>
      </c>
      <c r="C4017" s="77">
        <v>516.49</v>
      </c>
      <c r="D4017" s="77">
        <v>723.09</v>
      </c>
    </row>
    <row r="4018" spans="1:4">
      <c r="A4018" s="75">
        <v>340196</v>
      </c>
      <c r="B4018" s="76">
        <v>196</v>
      </c>
      <c r="C4018" s="77">
        <v>518.69000000000005</v>
      </c>
      <c r="D4018" s="77">
        <v>726.17</v>
      </c>
    </row>
    <row r="4019" spans="1:4">
      <c r="A4019" s="75">
        <v>340197</v>
      </c>
      <c r="B4019" s="76">
        <v>197</v>
      </c>
      <c r="C4019" s="77">
        <v>521.53</v>
      </c>
      <c r="D4019" s="77">
        <v>730.14</v>
      </c>
    </row>
    <row r="4020" spans="1:4">
      <c r="A4020" s="75">
        <v>340198</v>
      </c>
      <c r="B4020" s="76">
        <v>198</v>
      </c>
      <c r="C4020" s="77">
        <v>524.38</v>
      </c>
      <c r="D4020" s="77">
        <v>734.13</v>
      </c>
    </row>
    <row r="4021" spans="1:4">
      <c r="A4021" s="75">
        <v>340199</v>
      </c>
      <c r="B4021" s="76">
        <v>199</v>
      </c>
      <c r="C4021" s="77">
        <v>526.58000000000004</v>
      </c>
      <c r="D4021" s="77">
        <v>737.21</v>
      </c>
    </row>
    <row r="4022" spans="1:4">
      <c r="A4022" s="75">
        <v>340200</v>
      </c>
      <c r="B4022" s="76">
        <v>200</v>
      </c>
      <c r="C4022" s="77">
        <v>529.44000000000005</v>
      </c>
      <c r="D4022" s="77">
        <v>741.21</v>
      </c>
    </row>
    <row r="4023" spans="1:4">
      <c r="A4023" s="75">
        <v>340201</v>
      </c>
      <c r="B4023" s="79" t="s">
        <v>112</v>
      </c>
      <c r="C4023" s="80">
        <v>2.65</v>
      </c>
      <c r="D4023" s="80">
        <v>3.71</v>
      </c>
    </row>
    <row r="4024" spans="1:4">
      <c r="A4024" s="75">
        <v>350001</v>
      </c>
      <c r="B4024" s="76">
        <v>1</v>
      </c>
      <c r="C4024" s="77">
        <v>8.32</v>
      </c>
      <c r="D4024" s="77">
        <v>11.65</v>
      </c>
    </row>
    <row r="4025" spans="1:4">
      <c r="A4025" s="75">
        <v>350002</v>
      </c>
      <c r="B4025" s="76">
        <v>2</v>
      </c>
      <c r="C4025" s="77">
        <v>10.34</v>
      </c>
      <c r="D4025" s="77">
        <v>14.47</v>
      </c>
    </row>
    <row r="4026" spans="1:4">
      <c r="A4026" s="75">
        <v>350003</v>
      </c>
      <c r="B4026" s="76">
        <v>3</v>
      </c>
      <c r="C4026" s="77">
        <v>12.35</v>
      </c>
      <c r="D4026" s="77">
        <v>17.29</v>
      </c>
    </row>
    <row r="4027" spans="1:4">
      <c r="A4027" s="75">
        <v>350004</v>
      </c>
      <c r="B4027" s="76">
        <v>4</v>
      </c>
      <c r="C4027" s="77">
        <v>14.37</v>
      </c>
      <c r="D4027" s="77">
        <v>20.11</v>
      </c>
    </row>
    <row r="4028" spans="1:4">
      <c r="A4028" s="75">
        <v>350005</v>
      </c>
      <c r="B4028" s="76">
        <v>5</v>
      </c>
      <c r="C4028" s="77">
        <v>16.38</v>
      </c>
      <c r="D4028" s="77">
        <v>22.94</v>
      </c>
    </row>
    <row r="4029" spans="1:4">
      <c r="A4029" s="75">
        <v>350006</v>
      </c>
      <c r="B4029" s="76">
        <v>6</v>
      </c>
      <c r="C4029" s="77">
        <v>18.399999999999999</v>
      </c>
      <c r="D4029" s="77">
        <v>25.76</v>
      </c>
    </row>
    <row r="4030" spans="1:4">
      <c r="A4030" s="75">
        <v>350007</v>
      </c>
      <c r="B4030" s="76">
        <v>7</v>
      </c>
      <c r="C4030" s="77">
        <v>20.41</v>
      </c>
      <c r="D4030" s="77">
        <v>28.58</v>
      </c>
    </row>
    <row r="4031" spans="1:4">
      <c r="A4031" s="75">
        <v>350008</v>
      </c>
      <c r="B4031" s="76">
        <v>8</v>
      </c>
      <c r="C4031" s="77">
        <v>22.66</v>
      </c>
      <c r="D4031" s="77">
        <v>31.73</v>
      </c>
    </row>
    <row r="4032" spans="1:4">
      <c r="A4032" s="75">
        <v>350009</v>
      </c>
      <c r="B4032" s="76">
        <v>9</v>
      </c>
      <c r="C4032" s="77">
        <v>25.34</v>
      </c>
      <c r="D4032" s="77">
        <v>35.479999999999997</v>
      </c>
    </row>
    <row r="4033" spans="1:4">
      <c r="A4033" s="75">
        <v>350010</v>
      </c>
      <c r="B4033" s="76">
        <v>10</v>
      </c>
      <c r="C4033" s="77">
        <v>28.02</v>
      </c>
      <c r="D4033" s="77">
        <v>39.22</v>
      </c>
    </row>
    <row r="4034" spans="1:4">
      <c r="A4034" s="75">
        <v>350011</v>
      </c>
      <c r="B4034" s="76">
        <v>11</v>
      </c>
      <c r="C4034" s="77">
        <v>30.69</v>
      </c>
      <c r="D4034" s="77">
        <v>42.97</v>
      </c>
    </row>
    <row r="4035" spans="1:4">
      <c r="A4035" s="75">
        <v>350012</v>
      </c>
      <c r="B4035" s="76">
        <v>12</v>
      </c>
      <c r="C4035" s="77">
        <v>33.369999999999997</v>
      </c>
      <c r="D4035" s="77">
        <v>46.71</v>
      </c>
    </row>
    <row r="4036" spans="1:4">
      <c r="A4036" s="75">
        <v>350013</v>
      </c>
      <c r="B4036" s="76">
        <v>13</v>
      </c>
      <c r="C4036" s="77">
        <v>36.04</v>
      </c>
      <c r="D4036" s="77">
        <v>50.46</v>
      </c>
    </row>
    <row r="4037" spans="1:4">
      <c r="A4037" s="75">
        <v>350014</v>
      </c>
      <c r="B4037" s="76">
        <v>14</v>
      </c>
      <c r="C4037" s="77">
        <v>38.72</v>
      </c>
      <c r="D4037" s="77">
        <v>54.21</v>
      </c>
    </row>
    <row r="4038" spans="1:4">
      <c r="A4038" s="75">
        <v>350015</v>
      </c>
      <c r="B4038" s="76">
        <v>15</v>
      </c>
      <c r="C4038" s="77">
        <v>41.39</v>
      </c>
      <c r="D4038" s="77">
        <v>57.95</v>
      </c>
    </row>
    <row r="4039" spans="1:4">
      <c r="A4039" s="75">
        <v>350016</v>
      </c>
      <c r="B4039" s="76">
        <v>16</v>
      </c>
      <c r="C4039" s="77">
        <v>44.07</v>
      </c>
      <c r="D4039" s="77">
        <v>61.7</v>
      </c>
    </row>
    <row r="4040" spans="1:4">
      <c r="A4040" s="75">
        <v>350017</v>
      </c>
      <c r="B4040" s="76">
        <v>17</v>
      </c>
      <c r="C4040" s="77">
        <v>46.75</v>
      </c>
      <c r="D4040" s="77">
        <v>65.44</v>
      </c>
    </row>
    <row r="4041" spans="1:4">
      <c r="A4041" s="75">
        <v>350018</v>
      </c>
      <c r="B4041" s="76">
        <v>18</v>
      </c>
      <c r="C4041" s="77">
        <v>49.42</v>
      </c>
      <c r="D4041" s="77">
        <v>69.19</v>
      </c>
    </row>
    <row r="4042" spans="1:4">
      <c r="A4042" s="75">
        <v>350019</v>
      </c>
      <c r="B4042" s="76">
        <v>19</v>
      </c>
      <c r="C4042" s="77">
        <v>52.1</v>
      </c>
      <c r="D4042" s="77">
        <v>72.94</v>
      </c>
    </row>
    <row r="4043" spans="1:4">
      <c r="A4043" s="75">
        <v>350020</v>
      </c>
      <c r="B4043" s="76">
        <v>20</v>
      </c>
      <c r="C4043" s="77">
        <v>54.78</v>
      </c>
      <c r="D4043" s="77">
        <v>76.69</v>
      </c>
    </row>
    <row r="4044" spans="1:4">
      <c r="A4044" s="75">
        <v>350021</v>
      </c>
      <c r="B4044" s="76">
        <v>21</v>
      </c>
      <c r="C4044" s="77">
        <v>57.45</v>
      </c>
      <c r="D4044" s="77">
        <v>80.430000000000007</v>
      </c>
    </row>
    <row r="4045" spans="1:4">
      <c r="A4045" s="75">
        <v>350022</v>
      </c>
      <c r="B4045" s="76">
        <v>22</v>
      </c>
      <c r="C4045" s="77">
        <v>60.13</v>
      </c>
      <c r="D4045" s="77">
        <v>84.18</v>
      </c>
    </row>
    <row r="4046" spans="1:4">
      <c r="A4046" s="75">
        <v>350023</v>
      </c>
      <c r="B4046" s="76">
        <v>23</v>
      </c>
      <c r="C4046" s="77">
        <v>62.8</v>
      </c>
      <c r="D4046" s="77">
        <v>87.92</v>
      </c>
    </row>
    <row r="4047" spans="1:4">
      <c r="A4047" s="75">
        <v>350024</v>
      </c>
      <c r="B4047" s="76">
        <v>24</v>
      </c>
      <c r="C4047" s="77">
        <v>65.48</v>
      </c>
      <c r="D4047" s="77">
        <v>91.67</v>
      </c>
    </row>
    <row r="4048" spans="1:4">
      <c r="A4048" s="75">
        <v>350025</v>
      </c>
      <c r="B4048" s="76">
        <v>25</v>
      </c>
      <c r="C4048" s="77">
        <v>68.16</v>
      </c>
      <c r="D4048" s="77">
        <v>95.42</v>
      </c>
    </row>
    <row r="4049" spans="1:4">
      <c r="A4049" s="75">
        <v>350026</v>
      </c>
      <c r="B4049" s="76">
        <v>26</v>
      </c>
      <c r="C4049" s="77">
        <v>70.83</v>
      </c>
      <c r="D4049" s="77">
        <v>99.16</v>
      </c>
    </row>
    <row r="4050" spans="1:4">
      <c r="A4050" s="75">
        <v>350027</v>
      </c>
      <c r="B4050" s="76">
        <v>27</v>
      </c>
      <c r="C4050" s="77">
        <v>73.510000000000005</v>
      </c>
      <c r="D4050" s="77">
        <v>102.91</v>
      </c>
    </row>
    <row r="4051" spans="1:4">
      <c r="A4051" s="75">
        <v>350028</v>
      </c>
      <c r="B4051" s="76">
        <v>28</v>
      </c>
      <c r="C4051" s="77">
        <v>76.19</v>
      </c>
      <c r="D4051" s="77">
        <v>106.66</v>
      </c>
    </row>
    <row r="4052" spans="1:4">
      <c r="A4052" s="75">
        <v>350029</v>
      </c>
      <c r="B4052" s="76">
        <v>29</v>
      </c>
      <c r="C4052" s="77">
        <v>78.849999999999994</v>
      </c>
      <c r="D4052" s="77">
        <v>110.39</v>
      </c>
    </row>
    <row r="4053" spans="1:4">
      <c r="A4053" s="75">
        <v>350030</v>
      </c>
      <c r="B4053" s="76">
        <v>30</v>
      </c>
      <c r="C4053" s="77">
        <v>81.540000000000006</v>
      </c>
      <c r="D4053" s="77">
        <v>114.15</v>
      </c>
    </row>
    <row r="4054" spans="1:4">
      <c r="A4054" s="75">
        <v>350031</v>
      </c>
      <c r="B4054" s="76">
        <v>31</v>
      </c>
      <c r="C4054" s="77">
        <v>84.2</v>
      </c>
      <c r="D4054" s="77">
        <v>117.88</v>
      </c>
    </row>
    <row r="4055" spans="1:4">
      <c r="A4055" s="75">
        <v>350032</v>
      </c>
      <c r="B4055" s="76">
        <v>32</v>
      </c>
      <c r="C4055" s="77">
        <v>86.89</v>
      </c>
      <c r="D4055" s="77">
        <v>121.65</v>
      </c>
    </row>
    <row r="4056" spans="1:4">
      <c r="A4056" s="75">
        <v>350033</v>
      </c>
      <c r="B4056" s="76">
        <v>33</v>
      </c>
      <c r="C4056" s="77">
        <v>89.57</v>
      </c>
      <c r="D4056" s="77">
        <v>125.39</v>
      </c>
    </row>
    <row r="4057" spans="1:4">
      <c r="A4057" s="75">
        <v>350034</v>
      </c>
      <c r="B4057" s="76">
        <v>34</v>
      </c>
      <c r="C4057" s="77">
        <v>92.25</v>
      </c>
      <c r="D4057" s="77">
        <v>129.15</v>
      </c>
    </row>
    <row r="4058" spans="1:4">
      <c r="A4058" s="75">
        <v>350035</v>
      </c>
      <c r="B4058" s="76">
        <v>35</v>
      </c>
      <c r="C4058" s="77">
        <v>94.91</v>
      </c>
      <c r="D4058" s="77">
        <v>132.87</v>
      </c>
    </row>
    <row r="4059" spans="1:4">
      <c r="A4059" s="75">
        <v>350036</v>
      </c>
      <c r="B4059" s="76">
        <v>36</v>
      </c>
      <c r="C4059" s="77">
        <v>97.59</v>
      </c>
      <c r="D4059" s="77">
        <v>136.63</v>
      </c>
    </row>
    <row r="4060" spans="1:4">
      <c r="A4060" s="75">
        <v>350037</v>
      </c>
      <c r="B4060" s="76">
        <v>37</v>
      </c>
      <c r="C4060" s="77">
        <v>100.27</v>
      </c>
      <c r="D4060" s="77">
        <v>140.38</v>
      </c>
    </row>
    <row r="4061" spans="1:4">
      <c r="A4061" s="75">
        <v>350038</v>
      </c>
      <c r="B4061" s="76">
        <v>38</v>
      </c>
      <c r="C4061" s="77">
        <v>102.95</v>
      </c>
      <c r="D4061" s="77">
        <v>144.13</v>
      </c>
    </row>
    <row r="4062" spans="1:4">
      <c r="A4062" s="75">
        <v>350039</v>
      </c>
      <c r="B4062" s="76">
        <v>39</v>
      </c>
      <c r="C4062" s="77">
        <v>105.63</v>
      </c>
      <c r="D4062" s="77">
        <v>147.88</v>
      </c>
    </row>
    <row r="4063" spans="1:4">
      <c r="A4063" s="75">
        <v>350040</v>
      </c>
      <c r="B4063" s="76">
        <v>40</v>
      </c>
      <c r="C4063" s="77">
        <v>108.29</v>
      </c>
      <c r="D4063" s="77">
        <v>151.61000000000001</v>
      </c>
    </row>
    <row r="4064" spans="1:4">
      <c r="A4064" s="75">
        <v>350041</v>
      </c>
      <c r="B4064" s="76">
        <v>41</v>
      </c>
      <c r="C4064" s="77">
        <v>110.98</v>
      </c>
      <c r="D4064" s="77">
        <v>155.38</v>
      </c>
    </row>
    <row r="4065" spans="1:4">
      <c r="A4065" s="75">
        <v>350042</v>
      </c>
      <c r="B4065" s="76">
        <v>42</v>
      </c>
      <c r="C4065" s="77">
        <v>113.66</v>
      </c>
      <c r="D4065" s="77">
        <v>159.12</v>
      </c>
    </row>
    <row r="4066" spans="1:4">
      <c r="A4066" s="75">
        <v>350043</v>
      </c>
      <c r="B4066" s="76">
        <v>43</v>
      </c>
      <c r="C4066" s="77">
        <v>116.32</v>
      </c>
      <c r="D4066" s="77">
        <v>162.85</v>
      </c>
    </row>
    <row r="4067" spans="1:4">
      <c r="A4067" s="75">
        <v>350044</v>
      </c>
      <c r="B4067" s="76">
        <v>44</v>
      </c>
      <c r="C4067" s="77">
        <v>119.01</v>
      </c>
      <c r="D4067" s="77">
        <v>166.61</v>
      </c>
    </row>
    <row r="4068" spans="1:4">
      <c r="A4068" s="75">
        <v>350045</v>
      </c>
      <c r="B4068" s="76">
        <v>45</v>
      </c>
      <c r="C4068" s="77">
        <v>121.68</v>
      </c>
      <c r="D4068" s="77">
        <v>170.35</v>
      </c>
    </row>
    <row r="4069" spans="1:4">
      <c r="A4069" s="75">
        <v>350046</v>
      </c>
      <c r="B4069" s="76">
        <v>46</v>
      </c>
      <c r="C4069" s="77">
        <v>124.36</v>
      </c>
      <c r="D4069" s="77">
        <v>174.11</v>
      </c>
    </row>
    <row r="4070" spans="1:4">
      <c r="A4070" s="75">
        <v>350047</v>
      </c>
      <c r="B4070" s="76">
        <v>47</v>
      </c>
      <c r="C4070" s="77">
        <v>127.03</v>
      </c>
      <c r="D4070" s="77">
        <v>177.84</v>
      </c>
    </row>
    <row r="4071" spans="1:4">
      <c r="A4071" s="75">
        <v>350048</v>
      </c>
      <c r="B4071" s="76">
        <v>48</v>
      </c>
      <c r="C4071" s="77">
        <v>129.71</v>
      </c>
      <c r="D4071" s="77">
        <v>181.59</v>
      </c>
    </row>
    <row r="4072" spans="1:4">
      <c r="A4072" s="75">
        <v>350049</v>
      </c>
      <c r="B4072" s="76">
        <v>49</v>
      </c>
      <c r="C4072" s="77">
        <v>132.37</v>
      </c>
      <c r="D4072" s="77">
        <v>185.31</v>
      </c>
    </row>
    <row r="4073" spans="1:4">
      <c r="A4073" s="75">
        <v>350050</v>
      </c>
      <c r="B4073" s="76">
        <v>50</v>
      </c>
      <c r="C4073" s="77">
        <v>135.04</v>
      </c>
      <c r="D4073" s="77">
        <v>189.06</v>
      </c>
    </row>
    <row r="4074" spans="1:4">
      <c r="A4074" s="75">
        <v>350051</v>
      </c>
      <c r="B4074" s="76">
        <v>51</v>
      </c>
      <c r="C4074" s="77">
        <v>137.72999999999999</v>
      </c>
      <c r="D4074" s="77">
        <v>192.83</v>
      </c>
    </row>
    <row r="4075" spans="1:4">
      <c r="A4075" s="75">
        <v>350052</v>
      </c>
      <c r="B4075" s="76">
        <v>52</v>
      </c>
      <c r="C4075" s="77">
        <v>140.38999999999999</v>
      </c>
      <c r="D4075" s="77">
        <v>196.55</v>
      </c>
    </row>
    <row r="4076" spans="1:4">
      <c r="A4076" s="75">
        <v>350053</v>
      </c>
      <c r="B4076" s="76">
        <v>53</v>
      </c>
      <c r="C4076" s="77">
        <v>143.07</v>
      </c>
      <c r="D4076" s="77">
        <v>200.3</v>
      </c>
    </row>
    <row r="4077" spans="1:4">
      <c r="A4077" s="75">
        <v>350054</v>
      </c>
      <c r="B4077" s="76">
        <v>54</v>
      </c>
      <c r="C4077" s="77">
        <v>145.77000000000001</v>
      </c>
      <c r="D4077" s="77">
        <v>204.07</v>
      </c>
    </row>
    <row r="4078" spans="1:4">
      <c r="A4078" s="75">
        <v>350055</v>
      </c>
      <c r="B4078" s="76">
        <v>55</v>
      </c>
      <c r="C4078" s="77">
        <v>148.41999999999999</v>
      </c>
      <c r="D4078" s="77">
        <v>207.79</v>
      </c>
    </row>
    <row r="4079" spans="1:4">
      <c r="A4079" s="75">
        <v>350056</v>
      </c>
      <c r="B4079" s="76">
        <v>56</v>
      </c>
      <c r="C4079" s="77">
        <v>151.1</v>
      </c>
      <c r="D4079" s="77">
        <v>211.53</v>
      </c>
    </row>
    <row r="4080" spans="1:4">
      <c r="A4080" s="75">
        <v>350057</v>
      </c>
      <c r="B4080" s="76">
        <v>57</v>
      </c>
      <c r="C4080" s="77">
        <v>153.78</v>
      </c>
      <c r="D4080" s="77">
        <v>215.29</v>
      </c>
    </row>
    <row r="4081" spans="1:4">
      <c r="A4081" s="75">
        <v>350058</v>
      </c>
      <c r="B4081" s="76">
        <v>58</v>
      </c>
      <c r="C4081" s="77">
        <v>156.49</v>
      </c>
      <c r="D4081" s="77">
        <v>219.08</v>
      </c>
    </row>
    <row r="4082" spans="1:4">
      <c r="A4082" s="75">
        <v>350059</v>
      </c>
      <c r="B4082" s="76">
        <v>59</v>
      </c>
      <c r="C4082" s="77">
        <v>159.13999999999999</v>
      </c>
      <c r="D4082" s="77">
        <v>222.8</v>
      </c>
    </row>
    <row r="4083" spans="1:4">
      <c r="A4083" s="75">
        <v>350060</v>
      </c>
      <c r="B4083" s="76">
        <v>60</v>
      </c>
      <c r="C4083" s="77">
        <v>161.82</v>
      </c>
      <c r="D4083" s="77">
        <v>226.54</v>
      </c>
    </row>
    <row r="4084" spans="1:4">
      <c r="A4084" s="75">
        <v>350061</v>
      </c>
      <c r="B4084" s="76">
        <v>61</v>
      </c>
      <c r="C4084" s="77">
        <v>164.5</v>
      </c>
      <c r="D4084" s="77">
        <v>230.3</v>
      </c>
    </row>
    <row r="4085" spans="1:4">
      <c r="A4085" s="75">
        <v>350062</v>
      </c>
      <c r="B4085" s="76">
        <v>62</v>
      </c>
      <c r="C4085" s="77">
        <v>167.2</v>
      </c>
      <c r="D4085" s="77">
        <v>234.08</v>
      </c>
    </row>
    <row r="4086" spans="1:4">
      <c r="A4086" s="75">
        <v>350063</v>
      </c>
      <c r="B4086" s="76">
        <v>63</v>
      </c>
      <c r="C4086" s="77">
        <v>169.85</v>
      </c>
      <c r="D4086" s="77">
        <v>237.79</v>
      </c>
    </row>
    <row r="4087" spans="1:4">
      <c r="A4087" s="75">
        <v>350064</v>
      </c>
      <c r="B4087" s="76">
        <v>64</v>
      </c>
      <c r="C4087" s="77">
        <v>172.51</v>
      </c>
      <c r="D4087" s="77">
        <v>241.51</v>
      </c>
    </row>
    <row r="4088" spans="1:4">
      <c r="A4088" s="75">
        <v>350065</v>
      </c>
      <c r="B4088" s="76">
        <v>65</v>
      </c>
      <c r="C4088" s="77">
        <v>175.18</v>
      </c>
      <c r="D4088" s="77">
        <v>245.25</v>
      </c>
    </row>
    <row r="4089" spans="1:4">
      <c r="A4089" s="75">
        <v>350066</v>
      </c>
      <c r="B4089" s="76">
        <v>66</v>
      </c>
      <c r="C4089" s="77">
        <v>177.87</v>
      </c>
      <c r="D4089" s="77">
        <v>249.01</v>
      </c>
    </row>
    <row r="4090" spans="1:4">
      <c r="A4090" s="75">
        <v>350067</v>
      </c>
      <c r="B4090" s="76">
        <v>67</v>
      </c>
      <c r="C4090" s="77">
        <v>180.56</v>
      </c>
      <c r="D4090" s="77">
        <v>252.79</v>
      </c>
    </row>
    <row r="4091" spans="1:4">
      <c r="A4091" s="75">
        <v>350068</v>
      </c>
      <c r="B4091" s="76">
        <v>68</v>
      </c>
      <c r="C4091" s="77">
        <v>183.2</v>
      </c>
      <c r="D4091" s="77">
        <v>256.47000000000003</v>
      </c>
    </row>
    <row r="4092" spans="1:4">
      <c r="A4092" s="75">
        <v>350069</v>
      </c>
      <c r="B4092" s="76">
        <v>69</v>
      </c>
      <c r="C4092" s="77">
        <v>185.92</v>
      </c>
      <c r="D4092" s="77">
        <v>260.29000000000002</v>
      </c>
    </row>
    <row r="4093" spans="1:4">
      <c r="A4093" s="75">
        <v>350070</v>
      </c>
      <c r="B4093" s="76">
        <v>70</v>
      </c>
      <c r="C4093" s="77">
        <v>188.58</v>
      </c>
      <c r="D4093" s="77">
        <v>264.01</v>
      </c>
    </row>
    <row r="4094" spans="1:4">
      <c r="A4094" s="75">
        <v>350071</v>
      </c>
      <c r="B4094" s="76">
        <v>71</v>
      </c>
      <c r="C4094" s="77">
        <v>191.24</v>
      </c>
      <c r="D4094" s="77">
        <v>267.74</v>
      </c>
    </row>
    <row r="4095" spans="1:4">
      <c r="A4095" s="75">
        <v>350072</v>
      </c>
      <c r="B4095" s="76">
        <v>72</v>
      </c>
      <c r="C4095" s="77">
        <v>193.92</v>
      </c>
      <c r="D4095" s="77">
        <v>271.49</v>
      </c>
    </row>
    <row r="4096" spans="1:4">
      <c r="A4096" s="75">
        <v>350073</v>
      </c>
      <c r="B4096" s="76">
        <v>73</v>
      </c>
      <c r="C4096" s="77">
        <v>196.61</v>
      </c>
      <c r="D4096" s="77">
        <v>275.26</v>
      </c>
    </row>
    <row r="4097" spans="1:4">
      <c r="A4097" s="75">
        <v>350074</v>
      </c>
      <c r="B4097" s="76">
        <v>74</v>
      </c>
      <c r="C4097" s="77">
        <v>199.32</v>
      </c>
      <c r="D4097" s="77">
        <v>279.04000000000002</v>
      </c>
    </row>
    <row r="4098" spans="1:4">
      <c r="A4098" s="75">
        <v>350075</v>
      </c>
      <c r="B4098" s="76">
        <v>75</v>
      </c>
      <c r="C4098" s="77">
        <v>201.94</v>
      </c>
      <c r="D4098" s="77">
        <v>282.70999999999998</v>
      </c>
    </row>
    <row r="4099" spans="1:4">
      <c r="A4099" s="75">
        <v>350076</v>
      </c>
      <c r="B4099" s="76">
        <v>76</v>
      </c>
      <c r="C4099" s="77">
        <v>204.66</v>
      </c>
      <c r="D4099" s="77">
        <v>286.52999999999997</v>
      </c>
    </row>
    <row r="4100" spans="1:4">
      <c r="A4100" s="75">
        <v>350077</v>
      </c>
      <c r="B4100" s="76">
        <v>77</v>
      </c>
      <c r="C4100" s="77">
        <v>207.3</v>
      </c>
      <c r="D4100" s="77">
        <v>290.22000000000003</v>
      </c>
    </row>
    <row r="4101" spans="1:4">
      <c r="A4101" s="75">
        <v>350078</v>
      </c>
      <c r="B4101" s="76">
        <v>78</v>
      </c>
      <c r="C4101" s="77">
        <v>209.95</v>
      </c>
      <c r="D4101" s="77">
        <v>293.93</v>
      </c>
    </row>
    <row r="4102" spans="1:4">
      <c r="A4102" s="75">
        <v>350079</v>
      </c>
      <c r="B4102" s="76">
        <v>79</v>
      </c>
      <c r="C4102" s="77">
        <v>212.72</v>
      </c>
      <c r="D4102" s="77">
        <v>297.81</v>
      </c>
    </row>
    <row r="4103" spans="1:4">
      <c r="A4103" s="75">
        <v>350080</v>
      </c>
      <c r="B4103" s="76">
        <v>80</v>
      </c>
      <c r="C4103" s="77">
        <v>215.39</v>
      </c>
      <c r="D4103" s="77">
        <v>301.55</v>
      </c>
    </row>
    <row r="4104" spans="1:4">
      <c r="A4104" s="75">
        <v>350081</v>
      </c>
      <c r="B4104" s="76">
        <v>81</v>
      </c>
      <c r="C4104" s="77">
        <v>218.07</v>
      </c>
      <c r="D4104" s="77">
        <v>305.3</v>
      </c>
    </row>
    <row r="4105" spans="1:4">
      <c r="A4105" s="75">
        <v>350082</v>
      </c>
      <c r="B4105" s="76">
        <v>82</v>
      </c>
      <c r="C4105" s="77">
        <v>220.65</v>
      </c>
      <c r="D4105" s="77">
        <v>308.91000000000003</v>
      </c>
    </row>
    <row r="4106" spans="1:4">
      <c r="A4106" s="75">
        <v>350083</v>
      </c>
      <c r="B4106" s="76">
        <v>83</v>
      </c>
      <c r="C4106" s="77">
        <v>223.35</v>
      </c>
      <c r="D4106" s="77">
        <v>312.7</v>
      </c>
    </row>
    <row r="4107" spans="1:4">
      <c r="A4107" s="75">
        <v>350084</v>
      </c>
      <c r="B4107" s="76">
        <v>84</v>
      </c>
      <c r="C4107" s="76">
        <v>226.07</v>
      </c>
      <c r="D4107" s="83">
        <v>316.5</v>
      </c>
    </row>
    <row r="4108" spans="1:4">
      <c r="A4108" s="75">
        <v>350085</v>
      </c>
      <c r="B4108" s="76">
        <v>85</v>
      </c>
      <c r="C4108" s="77">
        <v>228.79</v>
      </c>
      <c r="D4108" s="77">
        <v>320.31</v>
      </c>
    </row>
    <row r="4109" spans="1:4">
      <c r="A4109" s="75">
        <v>350086</v>
      </c>
      <c r="B4109" s="76">
        <v>86</v>
      </c>
      <c r="C4109" s="77">
        <v>231.41</v>
      </c>
      <c r="D4109" s="77">
        <v>323.97000000000003</v>
      </c>
    </row>
    <row r="4110" spans="1:4">
      <c r="A4110" s="75">
        <v>350087</v>
      </c>
      <c r="B4110" s="76">
        <v>87</v>
      </c>
      <c r="C4110" s="77">
        <v>234.03</v>
      </c>
      <c r="D4110" s="77">
        <v>327.64</v>
      </c>
    </row>
    <row r="4111" spans="1:4">
      <c r="A4111" s="75">
        <v>350088</v>
      </c>
      <c r="B4111" s="76">
        <v>88</v>
      </c>
      <c r="C4111" s="77">
        <v>236.79</v>
      </c>
      <c r="D4111" s="77">
        <v>331.5</v>
      </c>
    </row>
    <row r="4112" spans="1:4">
      <c r="A4112" s="75">
        <v>350089</v>
      </c>
      <c r="B4112" s="76">
        <v>89</v>
      </c>
      <c r="C4112" s="77">
        <v>239.42</v>
      </c>
      <c r="D4112" s="77">
        <v>335.19</v>
      </c>
    </row>
    <row r="4113" spans="1:4">
      <c r="A4113" s="75">
        <v>350090</v>
      </c>
      <c r="B4113" s="76">
        <v>90</v>
      </c>
      <c r="C4113" s="77">
        <v>242.07</v>
      </c>
      <c r="D4113" s="77">
        <v>338.9</v>
      </c>
    </row>
    <row r="4114" spans="1:4">
      <c r="A4114" s="75">
        <v>350091</v>
      </c>
      <c r="B4114" s="76">
        <v>91</v>
      </c>
      <c r="C4114" s="77">
        <v>244.86</v>
      </c>
      <c r="D4114" s="77">
        <v>342.81</v>
      </c>
    </row>
    <row r="4115" spans="1:4">
      <c r="A4115" s="75">
        <v>350092</v>
      </c>
      <c r="B4115" s="76">
        <v>92</v>
      </c>
      <c r="C4115" s="77">
        <v>247.53</v>
      </c>
      <c r="D4115" s="77">
        <v>346.54</v>
      </c>
    </row>
    <row r="4116" spans="1:4">
      <c r="A4116" s="75">
        <v>350093</v>
      </c>
      <c r="B4116" s="76">
        <v>93</v>
      </c>
      <c r="C4116" s="77">
        <v>250.2</v>
      </c>
      <c r="D4116" s="77">
        <v>350.29</v>
      </c>
    </row>
    <row r="4117" spans="1:4">
      <c r="A4117" s="75">
        <v>350094</v>
      </c>
      <c r="B4117" s="76">
        <v>94</v>
      </c>
      <c r="C4117" s="77">
        <v>252.89</v>
      </c>
      <c r="D4117" s="77">
        <v>354.04</v>
      </c>
    </row>
    <row r="4118" spans="1:4">
      <c r="A4118" s="75">
        <v>350095</v>
      </c>
      <c r="B4118" s="76">
        <v>95</v>
      </c>
      <c r="C4118" s="77">
        <v>255.43</v>
      </c>
      <c r="D4118" s="77">
        <v>357.6</v>
      </c>
    </row>
    <row r="4119" spans="1:4">
      <c r="A4119" s="75">
        <v>350096</v>
      </c>
      <c r="B4119" s="76">
        <v>96</v>
      </c>
      <c r="C4119" s="77">
        <v>258.13</v>
      </c>
      <c r="D4119" s="77">
        <v>361.38</v>
      </c>
    </row>
    <row r="4120" spans="1:4">
      <c r="A4120" s="75">
        <v>350097</v>
      </c>
      <c r="B4120" s="76">
        <v>97</v>
      </c>
      <c r="C4120" s="77">
        <v>260.83999999999997</v>
      </c>
      <c r="D4120" s="77">
        <v>365.17</v>
      </c>
    </row>
    <row r="4121" spans="1:4">
      <c r="A4121" s="75">
        <v>350098</v>
      </c>
      <c r="B4121" s="76">
        <v>98</v>
      </c>
      <c r="C4121" s="77">
        <v>263.56</v>
      </c>
      <c r="D4121" s="77">
        <v>368.98</v>
      </c>
    </row>
    <row r="4122" spans="1:4">
      <c r="A4122" s="75">
        <v>350099</v>
      </c>
      <c r="B4122" s="76">
        <v>99</v>
      </c>
      <c r="C4122" s="77">
        <v>266.29000000000002</v>
      </c>
      <c r="D4122" s="77">
        <v>372.81</v>
      </c>
    </row>
    <row r="4123" spans="1:4">
      <c r="A4123" s="75">
        <v>350100</v>
      </c>
      <c r="B4123" s="76">
        <v>100</v>
      </c>
      <c r="C4123" s="77">
        <v>268.86</v>
      </c>
      <c r="D4123" s="77">
        <v>376.41</v>
      </c>
    </row>
    <row r="4124" spans="1:4">
      <c r="A4124" s="75">
        <v>350101</v>
      </c>
      <c r="B4124" s="76">
        <v>101</v>
      </c>
      <c r="C4124" s="77">
        <v>271.61</v>
      </c>
      <c r="D4124" s="77">
        <v>380.26</v>
      </c>
    </row>
    <row r="4125" spans="1:4">
      <c r="A4125" s="75">
        <v>350102</v>
      </c>
      <c r="B4125" s="76">
        <v>102</v>
      </c>
      <c r="C4125" s="77">
        <v>274.2</v>
      </c>
      <c r="D4125" s="77">
        <v>383.88</v>
      </c>
    </row>
    <row r="4126" spans="1:4">
      <c r="A4126" s="75">
        <v>350103</v>
      </c>
      <c r="B4126" s="76">
        <v>103</v>
      </c>
      <c r="C4126" s="77">
        <v>276.97000000000003</v>
      </c>
      <c r="D4126" s="77">
        <v>387.76</v>
      </c>
    </row>
    <row r="4127" spans="1:4">
      <c r="A4127" s="75">
        <v>350104</v>
      </c>
      <c r="B4127" s="76">
        <v>104</v>
      </c>
      <c r="C4127" s="77">
        <v>279.57</v>
      </c>
      <c r="D4127" s="77">
        <v>391.39</v>
      </c>
    </row>
    <row r="4128" spans="1:4">
      <c r="A4128" s="75">
        <v>350105</v>
      </c>
      <c r="B4128" s="76">
        <v>105</v>
      </c>
      <c r="C4128" s="77">
        <v>282.36</v>
      </c>
      <c r="D4128" s="77">
        <v>395.3</v>
      </c>
    </row>
    <row r="4129" spans="1:4">
      <c r="A4129" s="75">
        <v>350106</v>
      </c>
      <c r="B4129" s="76">
        <v>106</v>
      </c>
      <c r="C4129" s="77">
        <v>284.97000000000003</v>
      </c>
      <c r="D4129" s="77">
        <v>398.96</v>
      </c>
    </row>
    <row r="4130" spans="1:4">
      <c r="A4130" s="75">
        <v>350107</v>
      </c>
      <c r="B4130" s="76">
        <v>107</v>
      </c>
      <c r="C4130" s="77">
        <v>287.58999999999997</v>
      </c>
      <c r="D4130" s="77">
        <v>402.63</v>
      </c>
    </row>
    <row r="4131" spans="1:4">
      <c r="A4131" s="75">
        <v>350108</v>
      </c>
      <c r="B4131" s="76">
        <v>108</v>
      </c>
      <c r="C4131" s="77">
        <v>290.22000000000003</v>
      </c>
      <c r="D4131" s="77">
        <v>406.31</v>
      </c>
    </row>
    <row r="4132" spans="1:4">
      <c r="A4132" s="75">
        <v>350109</v>
      </c>
      <c r="B4132" s="76">
        <v>109</v>
      </c>
      <c r="C4132" s="77">
        <v>293.05</v>
      </c>
      <c r="D4132" s="77">
        <v>410.27</v>
      </c>
    </row>
    <row r="4133" spans="1:4">
      <c r="A4133" s="75">
        <v>350110</v>
      </c>
      <c r="B4133" s="76">
        <v>110</v>
      </c>
      <c r="C4133" s="77">
        <v>295.69</v>
      </c>
      <c r="D4133" s="77">
        <v>413.97</v>
      </c>
    </row>
    <row r="4134" spans="1:4">
      <c r="A4134" s="75">
        <v>350111</v>
      </c>
      <c r="B4134" s="76">
        <v>111</v>
      </c>
      <c r="C4134" s="77">
        <v>298.33999999999997</v>
      </c>
      <c r="D4134" s="77">
        <v>417.68</v>
      </c>
    </row>
    <row r="4135" spans="1:4">
      <c r="A4135" s="75">
        <v>350112</v>
      </c>
      <c r="B4135" s="76">
        <v>112</v>
      </c>
      <c r="C4135" s="77">
        <v>301</v>
      </c>
      <c r="D4135" s="77">
        <v>421.4</v>
      </c>
    </row>
    <row r="4136" spans="1:4">
      <c r="A4136" s="75">
        <v>350113</v>
      </c>
      <c r="B4136" s="76">
        <v>113</v>
      </c>
      <c r="C4136" s="77">
        <v>303.66000000000003</v>
      </c>
      <c r="D4136" s="77">
        <v>425.12</v>
      </c>
    </row>
    <row r="4137" spans="1:4">
      <c r="A4137" s="75">
        <v>350114</v>
      </c>
      <c r="B4137" s="76">
        <v>114</v>
      </c>
      <c r="C4137" s="77">
        <v>306.33</v>
      </c>
      <c r="D4137" s="77">
        <v>428.86</v>
      </c>
    </row>
    <row r="4138" spans="1:4">
      <c r="A4138" s="75">
        <v>350115</v>
      </c>
      <c r="B4138" s="76">
        <v>115</v>
      </c>
      <c r="C4138" s="77">
        <v>309.01</v>
      </c>
      <c r="D4138" s="77">
        <v>432.61</v>
      </c>
    </row>
    <row r="4139" spans="1:4">
      <c r="A4139" s="75">
        <v>350116</v>
      </c>
      <c r="B4139" s="76">
        <v>116</v>
      </c>
      <c r="C4139" s="77">
        <v>311.69</v>
      </c>
      <c r="D4139" s="77">
        <v>436.37</v>
      </c>
    </row>
    <row r="4140" spans="1:4">
      <c r="A4140" s="75">
        <v>350117</v>
      </c>
      <c r="B4140" s="76">
        <v>117</v>
      </c>
      <c r="C4140" s="77">
        <v>314.38</v>
      </c>
      <c r="D4140" s="77">
        <v>440.14</v>
      </c>
    </row>
    <row r="4141" spans="1:4">
      <c r="A4141" s="75">
        <v>350118</v>
      </c>
      <c r="B4141" s="76">
        <v>118</v>
      </c>
      <c r="C4141" s="77">
        <v>317.08999999999997</v>
      </c>
      <c r="D4141" s="77">
        <v>443.92</v>
      </c>
    </row>
    <row r="4142" spans="1:4">
      <c r="A4142" s="75">
        <v>350119</v>
      </c>
      <c r="B4142" s="76">
        <v>119</v>
      </c>
      <c r="C4142" s="77">
        <v>319.8</v>
      </c>
      <c r="D4142" s="77">
        <v>447.71</v>
      </c>
    </row>
    <row r="4143" spans="1:4">
      <c r="A4143" s="75">
        <v>350120</v>
      </c>
      <c r="B4143" s="76">
        <v>120</v>
      </c>
      <c r="C4143" s="77">
        <v>322.51</v>
      </c>
      <c r="D4143" s="77">
        <v>451.52</v>
      </c>
    </row>
    <row r="4144" spans="1:4">
      <c r="A4144" s="75">
        <v>350121</v>
      </c>
      <c r="B4144" s="76">
        <v>121</v>
      </c>
      <c r="C4144" s="77">
        <v>324.99</v>
      </c>
      <c r="D4144" s="77">
        <v>454.99</v>
      </c>
    </row>
    <row r="4145" spans="1:4">
      <c r="A4145" s="75">
        <v>350122</v>
      </c>
      <c r="B4145" s="76">
        <v>122</v>
      </c>
      <c r="C4145" s="77">
        <v>327.72</v>
      </c>
      <c r="D4145" s="77">
        <v>458.81</v>
      </c>
    </row>
    <row r="4146" spans="1:4">
      <c r="A4146" s="75">
        <v>350123</v>
      </c>
      <c r="B4146" s="76">
        <v>123</v>
      </c>
      <c r="C4146" s="77">
        <v>330.46</v>
      </c>
      <c r="D4146" s="77">
        <v>462.65</v>
      </c>
    </row>
    <row r="4147" spans="1:4">
      <c r="A4147" s="75">
        <v>350124</v>
      </c>
      <c r="B4147" s="76">
        <v>124</v>
      </c>
      <c r="C4147" s="77">
        <v>333.21</v>
      </c>
      <c r="D4147" s="77">
        <v>466.5</v>
      </c>
    </row>
    <row r="4148" spans="1:4">
      <c r="A4148" s="75">
        <v>350125</v>
      </c>
      <c r="B4148" s="76">
        <v>125</v>
      </c>
      <c r="C4148" s="77">
        <v>335.71</v>
      </c>
      <c r="D4148" s="77">
        <v>469.99</v>
      </c>
    </row>
    <row r="4149" spans="1:4">
      <c r="A4149" s="75">
        <v>350126</v>
      </c>
      <c r="B4149" s="76">
        <v>126</v>
      </c>
      <c r="C4149" s="77">
        <v>338.47</v>
      </c>
      <c r="D4149" s="77">
        <v>473.86</v>
      </c>
    </row>
    <row r="4150" spans="1:4">
      <c r="A4150" s="75">
        <v>350127</v>
      </c>
      <c r="B4150" s="76">
        <v>127</v>
      </c>
      <c r="C4150" s="77">
        <v>341.25</v>
      </c>
      <c r="D4150" s="77">
        <v>477.75</v>
      </c>
    </row>
    <row r="4151" spans="1:4">
      <c r="A4151" s="75">
        <v>350128</v>
      </c>
      <c r="B4151" s="76">
        <v>128</v>
      </c>
      <c r="C4151" s="77">
        <v>343.76</v>
      </c>
      <c r="D4151" s="77">
        <v>481.26</v>
      </c>
    </row>
    <row r="4152" spans="1:4">
      <c r="A4152" s="75">
        <v>350129</v>
      </c>
      <c r="B4152" s="76">
        <v>129</v>
      </c>
      <c r="C4152" s="77">
        <v>346.54</v>
      </c>
      <c r="D4152" s="77">
        <v>485.16</v>
      </c>
    </row>
    <row r="4153" spans="1:4">
      <c r="A4153" s="75">
        <v>350130</v>
      </c>
      <c r="B4153" s="76">
        <v>130</v>
      </c>
      <c r="C4153" s="77">
        <v>349.35</v>
      </c>
      <c r="D4153" s="77">
        <v>489.08</v>
      </c>
    </row>
    <row r="4154" spans="1:4">
      <c r="A4154" s="75">
        <v>350131</v>
      </c>
      <c r="B4154" s="76">
        <v>131</v>
      </c>
      <c r="C4154" s="77">
        <v>351.87</v>
      </c>
      <c r="D4154" s="77">
        <v>492.61</v>
      </c>
    </row>
    <row r="4155" spans="1:4">
      <c r="A4155" s="75">
        <v>350132</v>
      </c>
      <c r="B4155" s="76">
        <v>132</v>
      </c>
      <c r="C4155" s="77">
        <v>354.68</v>
      </c>
      <c r="D4155" s="77">
        <v>496.56</v>
      </c>
    </row>
    <row r="4156" spans="1:4">
      <c r="A4156" s="75">
        <v>350133</v>
      </c>
      <c r="B4156" s="76">
        <v>133</v>
      </c>
      <c r="C4156" s="77">
        <v>357.21</v>
      </c>
      <c r="D4156" s="77">
        <v>500.1</v>
      </c>
    </row>
    <row r="4157" spans="1:4">
      <c r="A4157" s="75">
        <v>350134</v>
      </c>
      <c r="B4157" s="76">
        <v>134</v>
      </c>
      <c r="C4157" s="77">
        <v>360.05</v>
      </c>
      <c r="D4157" s="77">
        <v>504.07</v>
      </c>
    </row>
    <row r="4158" spans="1:4">
      <c r="A4158" s="75">
        <v>350135</v>
      </c>
      <c r="B4158" s="76">
        <v>135</v>
      </c>
      <c r="C4158" s="77">
        <v>362.59</v>
      </c>
      <c r="D4158" s="77">
        <v>507.62</v>
      </c>
    </row>
    <row r="4159" spans="1:4">
      <c r="A4159" s="75">
        <v>350136</v>
      </c>
      <c r="B4159" s="76">
        <v>136</v>
      </c>
      <c r="C4159" s="77">
        <v>365.13</v>
      </c>
      <c r="D4159" s="77">
        <v>511.18</v>
      </c>
    </row>
    <row r="4160" spans="1:4">
      <c r="A4160" s="75">
        <v>350137</v>
      </c>
      <c r="B4160" s="76">
        <v>137</v>
      </c>
      <c r="C4160" s="77">
        <v>367.99</v>
      </c>
      <c r="D4160" s="77">
        <v>515.19000000000005</v>
      </c>
    </row>
    <row r="4161" spans="1:4">
      <c r="A4161" s="75">
        <v>350138</v>
      </c>
      <c r="B4161" s="76">
        <v>138</v>
      </c>
      <c r="C4161" s="77">
        <v>370.54</v>
      </c>
      <c r="D4161" s="77">
        <v>518.76</v>
      </c>
    </row>
    <row r="4162" spans="1:4">
      <c r="A4162" s="75">
        <v>350139</v>
      </c>
      <c r="B4162" s="76">
        <v>139</v>
      </c>
      <c r="C4162" s="77">
        <v>373.42</v>
      </c>
      <c r="D4162" s="77">
        <v>522.79</v>
      </c>
    </row>
    <row r="4163" spans="1:4">
      <c r="A4163" s="75">
        <v>350140</v>
      </c>
      <c r="B4163" s="76">
        <v>140</v>
      </c>
      <c r="C4163" s="77">
        <v>375.98</v>
      </c>
      <c r="D4163" s="77">
        <v>526.38</v>
      </c>
    </row>
    <row r="4164" spans="1:4">
      <c r="A4164" s="75">
        <v>350141</v>
      </c>
      <c r="B4164" s="76">
        <v>141</v>
      </c>
      <c r="C4164" s="77">
        <v>378.55</v>
      </c>
      <c r="D4164" s="77">
        <v>529.97</v>
      </c>
    </row>
    <row r="4165" spans="1:4">
      <c r="A4165" s="75">
        <v>350142</v>
      </c>
      <c r="B4165" s="76">
        <v>142</v>
      </c>
      <c r="C4165" s="77">
        <v>381.45</v>
      </c>
      <c r="D4165" s="77">
        <v>534.04</v>
      </c>
    </row>
    <row r="4166" spans="1:4">
      <c r="A4166" s="75">
        <v>350143</v>
      </c>
      <c r="B4166" s="76">
        <v>143</v>
      </c>
      <c r="C4166" s="77">
        <v>384.03</v>
      </c>
      <c r="D4166" s="77">
        <v>537.64</v>
      </c>
    </row>
    <row r="4167" spans="1:4">
      <c r="A4167" s="75">
        <v>350144</v>
      </c>
      <c r="B4167" s="76">
        <v>144</v>
      </c>
      <c r="C4167" s="77">
        <v>386.61</v>
      </c>
      <c r="D4167" s="77">
        <v>541.25</v>
      </c>
    </row>
    <row r="4168" spans="1:4">
      <c r="A4168" s="75">
        <v>350145</v>
      </c>
      <c r="B4168" s="76">
        <v>145</v>
      </c>
      <c r="C4168" s="77">
        <v>389.54</v>
      </c>
      <c r="D4168" s="77">
        <v>545.36</v>
      </c>
    </row>
    <row r="4169" spans="1:4">
      <c r="A4169" s="75">
        <v>350146</v>
      </c>
      <c r="B4169" s="76">
        <v>146</v>
      </c>
      <c r="C4169" s="77">
        <v>392.14</v>
      </c>
      <c r="D4169" s="77">
        <v>548.99</v>
      </c>
    </row>
    <row r="4170" spans="1:4">
      <c r="A4170" s="75">
        <v>350147</v>
      </c>
      <c r="B4170" s="76">
        <v>147</v>
      </c>
      <c r="C4170" s="77">
        <v>394.73</v>
      </c>
      <c r="D4170" s="77">
        <v>552.62</v>
      </c>
    </row>
    <row r="4171" spans="1:4">
      <c r="A4171" s="75">
        <v>350148</v>
      </c>
      <c r="B4171" s="76">
        <v>148</v>
      </c>
      <c r="C4171" s="77">
        <v>397.33</v>
      </c>
      <c r="D4171" s="77">
        <v>556.26</v>
      </c>
    </row>
    <row r="4172" spans="1:4">
      <c r="A4172" s="75">
        <v>350149</v>
      </c>
      <c r="B4172" s="76">
        <v>149</v>
      </c>
      <c r="C4172" s="77">
        <v>399.93</v>
      </c>
      <c r="D4172" s="77">
        <v>559.9</v>
      </c>
    </row>
    <row r="4173" spans="1:4">
      <c r="A4173" s="75">
        <v>350150</v>
      </c>
      <c r="B4173" s="76">
        <v>150</v>
      </c>
      <c r="C4173" s="77">
        <v>402.91</v>
      </c>
      <c r="D4173" s="77">
        <v>564.08000000000004</v>
      </c>
    </row>
    <row r="4174" spans="1:4">
      <c r="A4174" s="75">
        <v>350151</v>
      </c>
      <c r="B4174" s="76">
        <v>151</v>
      </c>
      <c r="C4174" s="77">
        <v>405.53</v>
      </c>
      <c r="D4174" s="77">
        <v>567.74</v>
      </c>
    </row>
    <row r="4175" spans="1:4">
      <c r="A4175" s="75">
        <v>350152</v>
      </c>
      <c r="B4175" s="76">
        <v>152</v>
      </c>
      <c r="C4175" s="77">
        <v>408.15</v>
      </c>
      <c r="D4175" s="77">
        <v>571.41</v>
      </c>
    </row>
    <row r="4176" spans="1:4">
      <c r="A4176" s="75">
        <v>350153</v>
      </c>
      <c r="B4176" s="76">
        <v>153</v>
      </c>
      <c r="C4176" s="77">
        <v>410.77</v>
      </c>
      <c r="D4176" s="77">
        <v>575.08000000000004</v>
      </c>
    </row>
    <row r="4177" spans="1:4">
      <c r="A4177" s="75">
        <v>350154</v>
      </c>
      <c r="B4177" s="76">
        <v>154</v>
      </c>
      <c r="C4177" s="77">
        <v>413.4</v>
      </c>
      <c r="D4177" s="77">
        <v>578.76</v>
      </c>
    </row>
    <row r="4178" spans="1:4">
      <c r="A4178" s="75">
        <v>350155</v>
      </c>
      <c r="B4178" s="76">
        <v>155</v>
      </c>
      <c r="C4178" s="77">
        <v>416.03</v>
      </c>
      <c r="D4178" s="77">
        <v>582.45000000000005</v>
      </c>
    </row>
    <row r="4179" spans="1:4">
      <c r="A4179" s="75">
        <v>350156</v>
      </c>
      <c r="B4179" s="76">
        <v>156</v>
      </c>
      <c r="C4179" s="77">
        <v>418.67</v>
      </c>
      <c r="D4179" s="77">
        <v>586.14</v>
      </c>
    </row>
    <row r="4180" spans="1:4">
      <c r="A4180" s="75">
        <v>350157</v>
      </c>
      <c r="B4180" s="76">
        <v>157</v>
      </c>
      <c r="C4180" s="77">
        <v>421.31</v>
      </c>
      <c r="D4180" s="77">
        <v>589.84</v>
      </c>
    </row>
    <row r="4181" spans="1:4">
      <c r="A4181" s="75">
        <v>350158</v>
      </c>
      <c r="B4181" s="76">
        <v>158</v>
      </c>
      <c r="C4181" s="77">
        <v>424.38</v>
      </c>
      <c r="D4181" s="77">
        <v>594.13</v>
      </c>
    </row>
    <row r="4182" spans="1:4">
      <c r="A4182" s="75">
        <v>350159</v>
      </c>
      <c r="B4182" s="76">
        <v>159</v>
      </c>
      <c r="C4182" s="77">
        <v>427.03</v>
      </c>
      <c r="D4182" s="77">
        <v>597.85</v>
      </c>
    </row>
    <row r="4183" spans="1:4">
      <c r="A4183" s="75">
        <v>350160</v>
      </c>
      <c r="B4183" s="76">
        <v>160</v>
      </c>
      <c r="C4183" s="77">
        <v>429.69</v>
      </c>
      <c r="D4183" s="77">
        <v>601.57000000000005</v>
      </c>
    </row>
    <row r="4184" spans="1:4">
      <c r="A4184" s="75">
        <v>350161</v>
      </c>
      <c r="B4184" s="76">
        <v>161</v>
      </c>
      <c r="C4184" s="77">
        <v>432.36</v>
      </c>
      <c r="D4184" s="77">
        <v>605.30999999999995</v>
      </c>
    </row>
    <row r="4185" spans="1:4">
      <c r="A4185" s="75">
        <v>350162</v>
      </c>
      <c r="B4185" s="76">
        <v>162</v>
      </c>
      <c r="C4185" s="77">
        <v>435.03</v>
      </c>
      <c r="D4185" s="77">
        <v>609.04999999999995</v>
      </c>
    </row>
    <row r="4186" spans="1:4">
      <c r="A4186" s="75">
        <v>350163</v>
      </c>
      <c r="B4186" s="76">
        <v>163</v>
      </c>
      <c r="C4186" s="77">
        <v>437.71</v>
      </c>
      <c r="D4186" s="77">
        <v>612.79</v>
      </c>
    </row>
    <row r="4187" spans="1:4">
      <c r="A4187" s="75">
        <v>350164</v>
      </c>
      <c r="B4187" s="76">
        <v>164</v>
      </c>
      <c r="C4187" s="77">
        <v>440.39</v>
      </c>
      <c r="D4187" s="77">
        <v>616.54999999999995</v>
      </c>
    </row>
    <row r="4188" spans="1:4">
      <c r="A4188" s="75">
        <v>350165</v>
      </c>
      <c r="B4188" s="76">
        <v>165</v>
      </c>
      <c r="C4188" s="77">
        <v>443.08</v>
      </c>
      <c r="D4188" s="77">
        <v>620.30999999999995</v>
      </c>
    </row>
    <row r="4189" spans="1:4">
      <c r="A4189" s="75">
        <v>350166</v>
      </c>
      <c r="B4189" s="76">
        <v>166</v>
      </c>
      <c r="C4189" s="77">
        <v>445.77</v>
      </c>
      <c r="D4189" s="77">
        <v>624.08000000000004</v>
      </c>
    </row>
    <row r="4190" spans="1:4">
      <c r="A4190" s="75">
        <v>350167</v>
      </c>
      <c r="B4190" s="76">
        <v>167</v>
      </c>
      <c r="C4190" s="77">
        <v>448.47</v>
      </c>
      <c r="D4190" s="77">
        <v>627.86</v>
      </c>
    </row>
    <row r="4191" spans="1:4">
      <c r="A4191" s="75">
        <v>350168</v>
      </c>
      <c r="B4191" s="76">
        <v>168</v>
      </c>
      <c r="C4191" s="77">
        <v>451.18</v>
      </c>
      <c r="D4191" s="77">
        <v>631.65</v>
      </c>
    </row>
    <row r="4192" spans="1:4">
      <c r="A4192" s="75">
        <v>350169</v>
      </c>
      <c r="B4192" s="76">
        <v>169</v>
      </c>
      <c r="C4192" s="77">
        <v>453.41</v>
      </c>
      <c r="D4192" s="77">
        <v>634.78</v>
      </c>
    </row>
    <row r="4193" spans="1:4">
      <c r="A4193" s="75">
        <v>350170</v>
      </c>
      <c r="B4193" s="76">
        <v>170</v>
      </c>
      <c r="C4193" s="77">
        <v>456.13</v>
      </c>
      <c r="D4193" s="77">
        <v>638.58000000000004</v>
      </c>
    </row>
    <row r="4194" spans="1:4">
      <c r="A4194" s="75">
        <v>350171</v>
      </c>
      <c r="B4194" s="76">
        <v>171</v>
      </c>
      <c r="C4194" s="77">
        <v>458.84</v>
      </c>
      <c r="D4194" s="77">
        <v>642.38</v>
      </c>
    </row>
    <row r="4195" spans="1:4">
      <c r="A4195" s="75">
        <v>350172</v>
      </c>
      <c r="B4195" s="76">
        <v>172</v>
      </c>
      <c r="C4195" s="77">
        <v>461.57</v>
      </c>
      <c r="D4195" s="77">
        <v>646.19000000000005</v>
      </c>
    </row>
    <row r="4196" spans="1:4">
      <c r="A4196" s="75">
        <v>350173</v>
      </c>
      <c r="B4196" s="76">
        <v>173</v>
      </c>
      <c r="C4196" s="77">
        <v>464.29</v>
      </c>
      <c r="D4196" s="77">
        <v>650.01</v>
      </c>
    </row>
    <row r="4197" spans="1:4">
      <c r="A4197" s="75">
        <v>350174</v>
      </c>
      <c r="B4197" s="76">
        <v>174</v>
      </c>
      <c r="C4197" s="77">
        <v>467.03</v>
      </c>
      <c r="D4197" s="77">
        <v>653.84</v>
      </c>
    </row>
    <row r="4198" spans="1:4">
      <c r="A4198" s="75">
        <v>350175</v>
      </c>
      <c r="B4198" s="76">
        <v>175</v>
      </c>
      <c r="C4198" s="77">
        <v>469.77</v>
      </c>
      <c r="D4198" s="77">
        <v>657.68</v>
      </c>
    </row>
    <row r="4199" spans="1:4">
      <c r="A4199" s="75">
        <v>350176</v>
      </c>
      <c r="B4199" s="76">
        <v>176</v>
      </c>
      <c r="C4199" s="77">
        <v>472.52</v>
      </c>
      <c r="D4199" s="77">
        <v>661.53</v>
      </c>
    </row>
    <row r="4200" spans="1:4">
      <c r="A4200" s="75">
        <v>350177</v>
      </c>
      <c r="B4200" s="76">
        <v>177</v>
      </c>
      <c r="C4200" s="77">
        <v>475.28</v>
      </c>
      <c r="D4200" s="77">
        <v>665.39</v>
      </c>
    </row>
    <row r="4201" spans="1:4">
      <c r="A4201" s="75">
        <v>350178</v>
      </c>
      <c r="B4201" s="76">
        <v>178</v>
      </c>
      <c r="C4201" s="77">
        <v>477.51</v>
      </c>
      <c r="D4201" s="77">
        <v>668.52</v>
      </c>
    </row>
    <row r="4202" spans="1:4">
      <c r="A4202" s="75">
        <v>350179</v>
      </c>
      <c r="B4202" s="76">
        <v>179</v>
      </c>
      <c r="C4202" s="77">
        <v>480.28</v>
      </c>
      <c r="D4202" s="77">
        <v>672.39</v>
      </c>
    </row>
    <row r="4203" spans="1:4">
      <c r="A4203" s="75">
        <v>350180</v>
      </c>
      <c r="B4203" s="76">
        <v>180</v>
      </c>
      <c r="C4203" s="77">
        <v>483.05</v>
      </c>
      <c r="D4203" s="77">
        <v>676.26</v>
      </c>
    </row>
    <row r="4204" spans="1:4">
      <c r="A4204" s="75">
        <v>350181</v>
      </c>
      <c r="B4204" s="76">
        <v>181</v>
      </c>
      <c r="C4204" s="77">
        <v>485.82</v>
      </c>
      <c r="D4204" s="77">
        <v>680.15</v>
      </c>
    </row>
    <row r="4205" spans="1:4">
      <c r="A4205" s="75">
        <v>350182</v>
      </c>
      <c r="B4205" s="76">
        <v>182</v>
      </c>
      <c r="C4205" s="77">
        <v>488.61</v>
      </c>
      <c r="D4205" s="77">
        <v>684.05</v>
      </c>
    </row>
    <row r="4206" spans="1:4">
      <c r="A4206" s="75">
        <v>350183</v>
      </c>
      <c r="B4206" s="76">
        <v>183</v>
      </c>
      <c r="C4206" s="77">
        <v>491.4</v>
      </c>
      <c r="D4206" s="77">
        <v>687.96</v>
      </c>
    </row>
    <row r="4207" spans="1:4">
      <c r="A4207" s="75">
        <v>350184</v>
      </c>
      <c r="B4207" s="76">
        <v>184</v>
      </c>
      <c r="C4207" s="77">
        <v>493.63</v>
      </c>
      <c r="D4207" s="77">
        <v>691.09</v>
      </c>
    </row>
    <row r="4208" spans="1:4">
      <c r="A4208" s="75">
        <v>350185</v>
      </c>
      <c r="B4208" s="76">
        <v>185</v>
      </c>
      <c r="C4208" s="77">
        <v>496.43</v>
      </c>
      <c r="D4208" s="77">
        <v>695.01</v>
      </c>
    </row>
    <row r="4209" spans="1:4">
      <c r="A4209" s="75">
        <v>350186</v>
      </c>
      <c r="B4209" s="76">
        <v>186</v>
      </c>
      <c r="C4209" s="77">
        <v>499.24</v>
      </c>
      <c r="D4209" s="77">
        <v>698.94</v>
      </c>
    </row>
    <row r="4210" spans="1:4">
      <c r="A4210" s="75">
        <v>350187</v>
      </c>
      <c r="B4210" s="76">
        <v>187</v>
      </c>
      <c r="C4210" s="77">
        <v>502.05</v>
      </c>
      <c r="D4210" s="77">
        <v>702.88</v>
      </c>
    </row>
    <row r="4211" spans="1:4">
      <c r="A4211" s="75">
        <v>350188</v>
      </c>
      <c r="B4211" s="76">
        <v>188</v>
      </c>
      <c r="C4211" s="77">
        <v>504.29</v>
      </c>
      <c r="D4211" s="77">
        <v>706.01</v>
      </c>
    </row>
    <row r="4212" spans="1:4">
      <c r="A4212" s="75">
        <v>350189</v>
      </c>
      <c r="B4212" s="76">
        <v>189</v>
      </c>
      <c r="C4212" s="77">
        <v>507.11</v>
      </c>
      <c r="D4212" s="77">
        <v>709.96</v>
      </c>
    </row>
    <row r="4213" spans="1:4">
      <c r="A4213" s="75">
        <v>350190</v>
      </c>
      <c r="B4213" s="76">
        <v>190</v>
      </c>
      <c r="C4213" s="77">
        <v>509.94</v>
      </c>
      <c r="D4213" s="77">
        <v>713.92</v>
      </c>
    </row>
    <row r="4214" spans="1:4">
      <c r="A4214" s="75">
        <v>350191</v>
      </c>
      <c r="B4214" s="76">
        <v>191</v>
      </c>
      <c r="C4214" s="77">
        <v>512.78</v>
      </c>
      <c r="D4214" s="77">
        <v>717.9</v>
      </c>
    </row>
    <row r="4215" spans="1:4">
      <c r="A4215" s="75">
        <v>350192</v>
      </c>
      <c r="B4215" s="76">
        <v>192</v>
      </c>
      <c r="C4215" s="77">
        <v>515.02</v>
      </c>
      <c r="D4215" s="77">
        <v>721.03</v>
      </c>
    </row>
    <row r="4216" spans="1:4">
      <c r="A4216" s="75">
        <v>350193</v>
      </c>
      <c r="B4216" s="76">
        <v>193</v>
      </c>
      <c r="C4216" s="77">
        <v>517.87</v>
      </c>
      <c r="D4216" s="77">
        <v>725.02</v>
      </c>
    </row>
    <row r="4217" spans="1:4">
      <c r="A4217" s="75">
        <v>350194</v>
      </c>
      <c r="B4217" s="76">
        <v>194</v>
      </c>
      <c r="C4217" s="77">
        <v>520.73</v>
      </c>
      <c r="D4217" s="77">
        <v>729.02</v>
      </c>
    </row>
    <row r="4218" spans="1:4">
      <c r="A4218" s="75">
        <v>350195</v>
      </c>
      <c r="B4218" s="76">
        <v>195</v>
      </c>
      <c r="C4218" s="77">
        <v>523.59</v>
      </c>
      <c r="D4218" s="77">
        <v>733.03</v>
      </c>
    </row>
    <row r="4219" spans="1:4">
      <c r="A4219" s="75">
        <v>350196</v>
      </c>
      <c r="B4219" s="76">
        <v>196</v>
      </c>
      <c r="C4219" s="77">
        <v>525.83000000000004</v>
      </c>
      <c r="D4219" s="77">
        <v>736.16</v>
      </c>
    </row>
    <row r="4220" spans="1:4">
      <c r="A4220" s="75">
        <v>350197</v>
      </c>
      <c r="B4220" s="76">
        <v>197</v>
      </c>
      <c r="C4220" s="77">
        <v>528.70000000000005</v>
      </c>
      <c r="D4220" s="77">
        <v>740.18</v>
      </c>
    </row>
    <row r="4221" spans="1:4">
      <c r="A4221" s="75">
        <v>350198</v>
      </c>
      <c r="B4221" s="76">
        <v>198</v>
      </c>
      <c r="C4221" s="77">
        <v>531.59</v>
      </c>
      <c r="D4221" s="77">
        <v>744.22</v>
      </c>
    </row>
    <row r="4222" spans="1:4">
      <c r="A4222" s="75">
        <v>350199</v>
      </c>
      <c r="B4222" s="76">
        <v>199</v>
      </c>
      <c r="C4222" s="77">
        <v>533.82000000000005</v>
      </c>
      <c r="D4222" s="77">
        <v>747.35</v>
      </c>
    </row>
    <row r="4223" spans="1:4">
      <c r="A4223" s="75">
        <v>350200</v>
      </c>
      <c r="B4223" s="76">
        <v>200</v>
      </c>
      <c r="C4223" s="77">
        <v>536.72</v>
      </c>
      <c r="D4223" s="77">
        <v>751.4</v>
      </c>
    </row>
    <row r="4224" spans="1:4">
      <c r="A4224" s="75">
        <v>350201</v>
      </c>
      <c r="B4224" s="79" t="s">
        <v>112</v>
      </c>
      <c r="C4224" s="80">
        <v>2.69</v>
      </c>
      <c r="D4224" s="80">
        <v>3.76</v>
      </c>
    </row>
    <row r="4225" spans="1:4">
      <c r="A4225" s="75">
        <v>360001</v>
      </c>
      <c r="B4225" s="76">
        <v>1</v>
      </c>
      <c r="C4225" s="77">
        <v>8.36</v>
      </c>
      <c r="D4225" s="77">
        <v>11.7</v>
      </c>
    </row>
    <row r="4226" spans="1:4">
      <c r="A4226" s="75">
        <v>360002</v>
      </c>
      <c r="B4226" s="76">
        <v>2</v>
      </c>
      <c r="C4226" s="77">
        <v>10.41</v>
      </c>
      <c r="D4226" s="77">
        <v>14.57</v>
      </c>
    </row>
    <row r="4227" spans="1:4">
      <c r="A4227" s="75">
        <v>360003</v>
      </c>
      <c r="B4227" s="76">
        <v>3</v>
      </c>
      <c r="C4227" s="77">
        <v>12.46</v>
      </c>
      <c r="D4227" s="77">
        <v>17.45</v>
      </c>
    </row>
    <row r="4228" spans="1:4">
      <c r="A4228" s="75">
        <v>360004</v>
      </c>
      <c r="B4228" s="76">
        <v>4</v>
      </c>
      <c r="C4228" s="77">
        <v>14.51</v>
      </c>
      <c r="D4228" s="77">
        <v>20.32</v>
      </c>
    </row>
    <row r="4229" spans="1:4">
      <c r="A4229" s="75">
        <v>360005</v>
      </c>
      <c r="B4229" s="76">
        <v>5</v>
      </c>
      <c r="C4229" s="77">
        <v>16.57</v>
      </c>
      <c r="D4229" s="77">
        <v>23.19</v>
      </c>
    </row>
    <row r="4230" spans="1:4">
      <c r="A4230" s="75">
        <v>360006</v>
      </c>
      <c r="B4230" s="76">
        <v>6</v>
      </c>
      <c r="C4230" s="77">
        <v>18.62</v>
      </c>
      <c r="D4230" s="77">
        <v>26.06</v>
      </c>
    </row>
    <row r="4231" spans="1:4">
      <c r="A4231" s="75">
        <v>360007</v>
      </c>
      <c r="B4231" s="76">
        <v>7</v>
      </c>
      <c r="C4231" s="77">
        <v>20.67</v>
      </c>
      <c r="D4231" s="77">
        <v>28.93</v>
      </c>
    </row>
    <row r="4232" spans="1:4">
      <c r="A4232" s="75">
        <v>360008</v>
      </c>
      <c r="B4232" s="76">
        <v>8</v>
      </c>
      <c r="C4232" s="77">
        <v>22.96</v>
      </c>
      <c r="D4232" s="77">
        <v>32.14</v>
      </c>
    </row>
    <row r="4233" spans="1:4">
      <c r="A4233" s="75">
        <v>360009</v>
      </c>
      <c r="B4233" s="76">
        <v>9</v>
      </c>
      <c r="C4233" s="77">
        <v>25.67</v>
      </c>
      <c r="D4233" s="77">
        <v>35.94</v>
      </c>
    </row>
    <row r="4234" spans="1:4">
      <c r="A4234" s="75">
        <v>360010</v>
      </c>
      <c r="B4234" s="76">
        <v>10</v>
      </c>
      <c r="C4234" s="77">
        <v>28.38</v>
      </c>
      <c r="D4234" s="77">
        <v>39.729999999999997</v>
      </c>
    </row>
    <row r="4235" spans="1:4">
      <c r="A4235" s="75">
        <v>360011</v>
      </c>
      <c r="B4235" s="76">
        <v>11</v>
      </c>
      <c r="C4235" s="77">
        <v>31.09</v>
      </c>
      <c r="D4235" s="77">
        <v>43.53</v>
      </c>
    </row>
    <row r="4236" spans="1:4">
      <c r="A4236" s="75">
        <v>360012</v>
      </c>
      <c r="B4236" s="76">
        <v>12</v>
      </c>
      <c r="C4236" s="77">
        <v>33.799999999999997</v>
      </c>
      <c r="D4236" s="77">
        <v>47.32</v>
      </c>
    </row>
    <row r="4237" spans="1:4">
      <c r="A4237" s="75">
        <v>360013</v>
      </c>
      <c r="B4237" s="76">
        <v>13</v>
      </c>
      <c r="C4237" s="77">
        <v>36.520000000000003</v>
      </c>
      <c r="D4237" s="77">
        <v>51.12</v>
      </c>
    </row>
    <row r="4238" spans="1:4">
      <c r="A4238" s="75">
        <v>360014</v>
      </c>
      <c r="B4238" s="76">
        <v>14</v>
      </c>
      <c r="C4238" s="77">
        <v>39.229999999999997</v>
      </c>
      <c r="D4238" s="77">
        <v>54.92</v>
      </c>
    </row>
    <row r="4239" spans="1:4">
      <c r="A4239" s="75">
        <v>360015</v>
      </c>
      <c r="B4239" s="76">
        <v>15</v>
      </c>
      <c r="C4239" s="77">
        <v>41.94</v>
      </c>
      <c r="D4239" s="77">
        <v>58.72</v>
      </c>
    </row>
    <row r="4240" spans="1:4">
      <c r="A4240" s="75">
        <v>360016</v>
      </c>
      <c r="B4240" s="76">
        <v>16</v>
      </c>
      <c r="C4240" s="77">
        <v>44.65</v>
      </c>
      <c r="D4240" s="77">
        <v>62.52</v>
      </c>
    </row>
    <row r="4241" spans="1:4">
      <c r="A4241" s="75">
        <v>360017</v>
      </c>
      <c r="B4241" s="76">
        <v>17</v>
      </c>
      <c r="C4241" s="77">
        <v>47.36</v>
      </c>
      <c r="D4241" s="77">
        <v>66.31</v>
      </c>
    </row>
    <row r="4242" spans="1:4">
      <c r="A4242" s="75">
        <v>360018</v>
      </c>
      <c r="B4242" s="76">
        <v>18</v>
      </c>
      <c r="C4242" s="77">
        <v>50.07</v>
      </c>
      <c r="D4242" s="77">
        <v>70.099999999999994</v>
      </c>
    </row>
    <row r="4243" spans="1:4">
      <c r="A4243" s="75">
        <v>360019</v>
      </c>
      <c r="B4243" s="76">
        <v>19</v>
      </c>
      <c r="C4243" s="77">
        <v>52.79</v>
      </c>
      <c r="D4243" s="77">
        <v>73.91</v>
      </c>
    </row>
    <row r="4244" spans="1:4">
      <c r="A4244" s="75">
        <v>360020</v>
      </c>
      <c r="B4244" s="76">
        <v>20</v>
      </c>
      <c r="C4244" s="77">
        <v>55.5</v>
      </c>
      <c r="D4244" s="77">
        <v>77.709999999999994</v>
      </c>
    </row>
    <row r="4245" spans="1:4">
      <c r="A4245" s="75">
        <v>360021</v>
      </c>
      <c r="B4245" s="76">
        <v>21</v>
      </c>
      <c r="C4245" s="77">
        <v>58.21</v>
      </c>
      <c r="D4245" s="77">
        <v>81.5</v>
      </c>
    </row>
    <row r="4246" spans="1:4">
      <c r="A4246" s="75">
        <v>360022</v>
      </c>
      <c r="B4246" s="76">
        <v>22</v>
      </c>
      <c r="C4246" s="77">
        <v>60.93</v>
      </c>
      <c r="D4246" s="77">
        <v>85.3</v>
      </c>
    </row>
    <row r="4247" spans="1:4">
      <c r="A4247" s="75">
        <v>360023</v>
      </c>
      <c r="B4247" s="76">
        <v>23</v>
      </c>
      <c r="C4247" s="77">
        <v>63.64</v>
      </c>
      <c r="D4247" s="77">
        <v>89.09</v>
      </c>
    </row>
    <row r="4248" spans="1:4">
      <c r="A4248" s="75">
        <v>360024</v>
      </c>
      <c r="B4248" s="76">
        <v>24</v>
      </c>
      <c r="C4248" s="77">
        <v>66.349999999999994</v>
      </c>
      <c r="D4248" s="77">
        <v>92.89</v>
      </c>
    </row>
    <row r="4249" spans="1:4">
      <c r="A4249" s="75">
        <v>360025</v>
      </c>
      <c r="B4249" s="76">
        <v>25</v>
      </c>
      <c r="C4249" s="77">
        <v>69.069999999999993</v>
      </c>
      <c r="D4249" s="77">
        <v>96.7</v>
      </c>
    </row>
    <row r="4250" spans="1:4">
      <c r="A4250" s="75">
        <v>360026</v>
      </c>
      <c r="B4250" s="76">
        <v>26</v>
      </c>
      <c r="C4250" s="77">
        <v>71.78</v>
      </c>
      <c r="D4250" s="77">
        <v>100.49</v>
      </c>
    </row>
    <row r="4251" spans="1:4">
      <c r="A4251" s="75">
        <v>360027</v>
      </c>
      <c r="B4251" s="76">
        <v>27</v>
      </c>
      <c r="C4251" s="77">
        <v>74.489999999999995</v>
      </c>
      <c r="D4251" s="77">
        <v>104.29</v>
      </c>
    </row>
    <row r="4252" spans="1:4">
      <c r="A4252" s="75">
        <v>360028</v>
      </c>
      <c r="B4252" s="76">
        <v>28</v>
      </c>
      <c r="C4252" s="77">
        <v>77.209999999999994</v>
      </c>
      <c r="D4252" s="77">
        <v>108.09</v>
      </c>
    </row>
    <row r="4253" spans="1:4">
      <c r="A4253" s="75">
        <v>360029</v>
      </c>
      <c r="B4253" s="76">
        <v>29</v>
      </c>
      <c r="C4253" s="77">
        <v>79.900000000000006</v>
      </c>
      <c r="D4253" s="77">
        <v>111.87</v>
      </c>
    </row>
    <row r="4254" spans="1:4">
      <c r="A4254" s="75">
        <v>360030</v>
      </c>
      <c r="B4254" s="76">
        <v>30</v>
      </c>
      <c r="C4254" s="77">
        <v>82.63</v>
      </c>
      <c r="D4254" s="77">
        <v>115.68</v>
      </c>
    </row>
    <row r="4255" spans="1:4">
      <c r="A4255" s="75">
        <v>360031</v>
      </c>
      <c r="B4255" s="76">
        <v>31</v>
      </c>
      <c r="C4255" s="77">
        <v>85.33</v>
      </c>
      <c r="D4255" s="77">
        <v>119.46</v>
      </c>
    </row>
    <row r="4256" spans="1:4">
      <c r="A4256" s="75">
        <v>360032</v>
      </c>
      <c r="B4256" s="76">
        <v>32</v>
      </c>
      <c r="C4256" s="77">
        <v>88.05</v>
      </c>
      <c r="D4256" s="77">
        <v>123.28</v>
      </c>
    </row>
    <row r="4257" spans="1:4">
      <c r="A4257" s="75">
        <v>360033</v>
      </c>
      <c r="B4257" s="76">
        <v>33</v>
      </c>
      <c r="C4257" s="77">
        <v>90.77</v>
      </c>
      <c r="D4257" s="77">
        <v>127.07</v>
      </c>
    </row>
    <row r="4258" spans="1:4">
      <c r="A4258" s="75">
        <v>360034</v>
      </c>
      <c r="B4258" s="76">
        <v>34</v>
      </c>
      <c r="C4258" s="77">
        <v>93.48</v>
      </c>
      <c r="D4258" s="77">
        <v>130.88</v>
      </c>
    </row>
    <row r="4259" spans="1:4">
      <c r="A4259" s="75">
        <v>360035</v>
      </c>
      <c r="B4259" s="76">
        <v>35</v>
      </c>
      <c r="C4259" s="77">
        <v>96.18</v>
      </c>
      <c r="D4259" s="77">
        <v>134.65</v>
      </c>
    </row>
    <row r="4260" spans="1:4">
      <c r="A4260" s="75">
        <v>360036</v>
      </c>
      <c r="B4260" s="76">
        <v>36</v>
      </c>
      <c r="C4260" s="77">
        <v>98.9</v>
      </c>
      <c r="D4260" s="77">
        <v>138.46</v>
      </c>
    </row>
    <row r="4261" spans="1:4">
      <c r="A4261" s="75">
        <v>360037</v>
      </c>
      <c r="B4261" s="76">
        <v>37</v>
      </c>
      <c r="C4261" s="77">
        <v>101.62</v>
      </c>
      <c r="D4261" s="77">
        <v>142.27000000000001</v>
      </c>
    </row>
    <row r="4262" spans="1:4">
      <c r="A4262" s="75">
        <v>360038</v>
      </c>
      <c r="B4262" s="76">
        <v>38</v>
      </c>
      <c r="C4262" s="77">
        <v>104.34</v>
      </c>
      <c r="D4262" s="77">
        <v>146.07</v>
      </c>
    </row>
    <row r="4263" spans="1:4">
      <c r="A4263" s="75">
        <v>360039</v>
      </c>
      <c r="B4263" s="76">
        <v>39</v>
      </c>
      <c r="C4263" s="77">
        <v>107.05</v>
      </c>
      <c r="D4263" s="77">
        <v>149.87</v>
      </c>
    </row>
    <row r="4264" spans="1:4">
      <c r="A4264" s="75">
        <v>360040</v>
      </c>
      <c r="B4264" s="76">
        <v>40</v>
      </c>
      <c r="C4264" s="77">
        <v>109.75</v>
      </c>
      <c r="D4264" s="77">
        <v>153.65</v>
      </c>
    </row>
    <row r="4265" spans="1:4">
      <c r="A4265" s="75">
        <v>360041</v>
      </c>
      <c r="B4265" s="76">
        <v>41</v>
      </c>
      <c r="C4265" s="77">
        <v>112.47</v>
      </c>
      <c r="D4265" s="77">
        <v>157.46</v>
      </c>
    </row>
    <row r="4266" spans="1:4">
      <c r="A4266" s="75">
        <v>360042</v>
      </c>
      <c r="B4266" s="76">
        <v>42</v>
      </c>
      <c r="C4266" s="77">
        <v>115.19</v>
      </c>
      <c r="D4266" s="77">
        <v>161.26</v>
      </c>
    </row>
    <row r="4267" spans="1:4">
      <c r="A4267" s="75">
        <v>360043</v>
      </c>
      <c r="B4267" s="76">
        <v>43</v>
      </c>
      <c r="C4267" s="77">
        <v>117.89</v>
      </c>
      <c r="D4267" s="77">
        <v>165.05</v>
      </c>
    </row>
    <row r="4268" spans="1:4">
      <c r="A4268" s="75">
        <v>360044</v>
      </c>
      <c r="B4268" s="76">
        <v>44</v>
      </c>
      <c r="C4268" s="77">
        <v>120.61</v>
      </c>
      <c r="D4268" s="77">
        <v>168.85</v>
      </c>
    </row>
    <row r="4269" spans="1:4">
      <c r="A4269" s="75">
        <v>360045</v>
      </c>
      <c r="B4269" s="76">
        <v>45</v>
      </c>
      <c r="C4269" s="77">
        <v>123.31</v>
      </c>
      <c r="D4269" s="77">
        <v>172.64</v>
      </c>
    </row>
    <row r="4270" spans="1:4">
      <c r="A4270" s="75">
        <v>360046</v>
      </c>
      <c r="B4270" s="76">
        <v>46</v>
      </c>
      <c r="C4270" s="77">
        <v>126.04</v>
      </c>
      <c r="D4270" s="77">
        <v>176.45</v>
      </c>
    </row>
    <row r="4271" spans="1:4">
      <c r="A4271" s="75">
        <v>360047</v>
      </c>
      <c r="B4271" s="76">
        <v>47</v>
      </c>
      <c r="C4271" s="77">
        <v>128.74</v>
      </c>
      <c r="D4271" s="77">
        <v>180.23</v>
      </c>
    </row>
    <row r="4272" spans="1:4">
      <c r="A4272" s="75">
        <v>360048</v>
      </c>
      <c r="B4272" s="76">
        <v>48</v>
      </c>
      <c r="C4272" s="77">
        <v>131.46</v>
      </c>
      <c r="D4272" s="77">
        <v>184.04</v>
      </c>
    </row>
    <row r="4273" spans="1:4">
      <c r="A4273" s="75">
        <v>360049</v>
      </c>
      <c r="B4273" s="76">
        <v>49</v>
      </c>
      <c r="C4273" s="77">
        <v>134.15</v>
      </c>
      <c r="D4273" s="77">
        <v>187.81</v>
      </c>
    </row>
    <row r="4274" spans="1:4">
      <c r="A4274" s="75">
        <v>360050</v>
      </c>
      <c r="B4274" s="76">
        <v>50</v>
      </c>
      <c r="C4274" s="77">
        <v>136.86000000000001</v>
      </c>
      <c r="D4274" s="77">
        <v>191.61</v>
      </c>
    </row>
    <row r="4275" spans="1:4">
      <c r="A4275" s="75">
        <v>360051</v>
      </c>
      <c r="B4275" s="76">
        <v>51</v>
      </c>
      <c r="C4275" s="77">
        <v>139.59</v>
      </c>
      <c r="D4275" s="77">
        <v>195.43</v>
      </c>
    </row>
    <row r="4276" spans="1:4">
      <c r="A4276" s="75">
        <v>360052</v>
      </c>
      <c r="B4276" s="76">
        <v>52</v>
      </c>
      <c r="C4276" s="77">
        <v>142.29</v>
      </c>
      <c r="D4276" s="77">
        <v>199.2</v>
      </c>
    </row>
    <row r="4277" spans="1:4">
      <c r="A4277" s="75">
        <v>360053</v>
      </c>
      <c r="B4277" s="76">
        <v>53</v>
      </c>
      <c r="C4277" s="77">
        <v>145</v>
      </c>
      <c r="D4277" s="77">
        <v>203</v>
      </c>
    </row>
    <row r="4278" spans="1:4">
      <c r="A4278" s="75">
        <v>360054</v>
      </c>
      <c r="B4278" s="76">
        <v>54</v>
      </c>
      <c r="C4278" s="77">
        <v>147.72999999999999</v>
      </c>
      <c r="D4278" s="77">
        <v>206.82</v>
      </c>
    </row>
    <row r="4279" spans="1:4">
      <c r="A4279" s="75">
        <v>360055</v>
      </c>
      <c r="B4279" s="76">
        <v>55</v>
      </c>
      <c r="C4279" s="77">
        <v>150.43</v>
      </c>
      <c r="D4279" s="77">
        <v>210.6</v>
      </c>
    </row>
    <row r="4280" spans="1:4">
      <c r="A4280" s="75">
        <v>360056</v>
      </c>
      <c r="B4280" s="76">
        <v>56</v>
      </c>
      <c r="C4280" s="77">
        <v>153.13</v>
      </c>
      <c r="D4280" s="77">
        <v>214.39</v>
      </c>
    </row>
    <row r="4281" spans="1:4">
      <c r="A4281" s="75">
        <v>360057</v>
      </c>
      <c r="B4281" s="76">
        <v>57</v>
      </c>
      <c r="C4281" s="77">
        <v>155.86000000000001</v>
      </c>
      <c r="D4281" s="77">
        <v>218.2</v>
      </c>
    </row>
    <row r="4282" spans="1:4">
      <c r="A4282" s="75">
        <v>360058</v>
      </c>
      <c r="B4282" s="76">
        <v>58</v>
      </c>
      <c r="C4282" s="77">
        <v>158.6</v>
      </c>
      <c r="D4282" s="77">
        <v>222.03</v>
      </c>
    </row>
    <row r="4283" spans="1:4">
      <c r="A4283" s="75">
        <v>360059</v>
      </c>
      <c r="B4283" s="76">
        <v>59</v>
      </c>
      <c r="C4283" s="77">
        <v>161.29</v>
      </c>
      <c r="D4283" s="77">
        <v>225.81</v>
      </c>
    </row>
    <row r="4284" spans="1:4">
      <c r="A4284" s="75">
        <v>360060</v>
      </c>
      <c r="B4284" s="76">
        <v>60</v>
      </c>
      <c r="C4284" s="77">
        <v>164</v>
      </c>
      <c r="D4284" s="77">
        <v>229.6</v>
      </c>
    </row>
    <row r="4285" spans="1:4">
      <c r="A4285" s="75">
        <v>360061</v>
      </c>
      <c r="B4285" s="76">
        <v>61</v>
      </c>
      <c r="C4285" s="77">
        <v>166.72</v>
      </c>
      <c r="D4285" s="77">
        <v>233.41</v>
      </c>
    </row>
    <row r="4286" spans="1:4">
      <c r="A4286" s="75">
        <v>360062</v>
      </c>
      <c r="B4286" s="76">
        <v>62</v>
      </c>
      <c r="C4286" s="77">
        <v>169.46</v>
      </c>
      <c r="D4286" s="77">
        <v>237.24</v>
      </c>
    </row>
    <row r="4287" spans="1:4">
      <c r="A4287" s="75">
        <v>360063</v>
      </c>
      <c r="B4287" s="76">
        <v>63</v>
      </c>
      <c r="C4287" s="77">
        <v>172.14</v>
      </c>
      <c r="D4287" s="77">
        <v>241</v>
      </c>
    </row>
    <row r="4288" spans="1:4">
      <c r="A4288" s="75">
        <v>360064</v>
      </c>
      <c r="B4288" s="76">
        <v>64</v>
      </c>
      <c r="C4288" s="77">
        <v>174.84</v>
      </c>
      <c r="D4288" s="77">
        <v>244.77</v>
      </c>
    </row>
    <row r="4289" spans="1:4">
      <c r="A4289" s="75">
        <v>360065</v>
      </c>
      <c r="B4289" s="76">
        <v>65</v>
      </c>
      <c r="C4289" s="77">
        <v>177.55</v>
      </c>
      <c r="D4289" s="77">
        <v>248.57</v>
      </c>
    </row>
    <row r="4290" spans="1:4">
      <c r="A4290" s="75">
        <v>360066</v>
      </c>
      <c r="B4290" s="76">
        <v>66</v>
      </c>
      <c r="C4290" s="77">
        <v>180.27</v>
      </c>
      <c r="D4290" s="77">
        <v>252.37</v>
      </c>
    </row>
    <row r="4291" spans="1:4">
      <c r="A4291" s="75">
        <v>360067</v>
      </c>
      <c r="B4291" s="76">
        <v>67</v>
      </c>
      <c r="C4291" s="77">
        <v>183</v>
      </c>
      <c r="D4291" s="77">
        <v>256.2</v>
      </c>
    </row>
    <row r="4292" spans="1:4">
      <c r="A4292" s="75">
        <v>360068</v>
      </c>
      <c r="B4292" s="76">
        <v>68</v>
      </c>
      <c r="C4292" s="77">
        <v>185.67</v>
      </c>
      <c r="D4292" s="77">
        <v>259.94</v>
      </c>
    </row>
    <row r="4293" spans="1:4">
      <c r="A4293" s="75">
        <v>360069</v>
      </c>
      <c r="B4293" s="76">
        <v>69</v>
      </c>
      <c r="C4293" s="77">
        <v>188.43</v>
      </c>
      <c r="D4293" s="77">
        <v>263.81</v>
      </c>
    </row>
    <row r="4294" spans="1:4">
      <c r="A4294" s="75">
        <v>360070</v>
      </c>
      <c r="B4294" s="76">
        <v>70</v>
      </c>
      <c r="C4294" s="77">
        <v>191.12</v>
      </c>
      <c r="D4294" s="77">
        <v>267.57</v>
      </c>
    </row>
    <row r="4295" spans="1:4">
      <c r="A4295" s="75">
        <v>360071</v>
      </c>
      <c r="B4295" s="76">
        <v>71</v>
      </c>
      <c r="C4295" s="77">
        <v>193.83</v>
      </c>
      <c r="D4295" s="77">
        <v>271.36</v>
      </c>
    </row>
    <row r="4296" spans="1:4">
      <c r="A4296" s="75">
        <v>360072</v>
      </c>
      <c r="B4296" s="76">
        <v>72</v>
      </c>
      <c r="C4296" s="77">
        <v>196.54</v>
      </c>
      <c r="D4296" s="77">
        <v>275.16000000000003</v>
      </c>
    </row>
    <row r="4297" spans="1:4">
      <c r="A4297" s="75">
        <v>360073</v>
      </c>
      <c r="B4297" s="76">
        <v>73</v>
      </c>
      <c r="C4297" s="77">
        <v>199.27</v>
      </c>
      <c r="D4297" s="77">
        <v>278.98</v>
      </c>
    </row>
    <row r="4298" spans="1:4">
      <c r="A4298" s="75">
        <v>360074</v>
      </c>
      <c r="B4298" s="76">
        <v>74</v>
      </c>
      <c r="C4298" s="77">
        <v>202.01</v>
      </c>
      <c r="D4298" s="77">
        <v>282.81</v>
      </c>
    </row>
    <row r="4299" spans="1:4">
      <c r="A4299" s="75">
        <v>360075</v>
      </c>
      <c r="B4299" s="76">
        <v>75</v>
      </c>
      <c r="C4299" s="77">
        <v>204.67</v>
      </c>
      <c r="D4299" s="77">
        <v>286.52999999999997</v>
      </c>
    </row>
    <row r="4300" spans="1:4">
      <c r="A4300" s="75">
        <v>360076</v>
      </c>
      <c r="B4300" s="76">
        <v>76</v>
      </c>
      <c r="C4300" s="77">
        <v>207.43</v>
      </c>
      <c r="D4300" s="77">
        <v>290.39999999999998</v>
      </c>
    </row>
    <row r="4301" spans="1:4">
      <c r="A4301" s="75">
        <v>360077</v>
      </c>
      <c r="B4301" s="76">
        <v>77</v>
      </c>
      <c r="C4301" s="77">
        <v>210.11</v>
      </c>
      <c r="D4301" s="77">
        <v>294.14999999999998</v>
      </c>
    </row>
    <row r="4302" spans="1:4">
      <c r="A4302" s="75">
        <v>360078</v>
      </c>
      <c r="B4302" s="76">
        <v>78</v>
      </c>
      <c r="C4302" s="77">
        <v>212.79</v>
      </c>
      <c r="D4302" s="77">
        <v>297.91000000000003</v>
      </c>
    </row>
    <row r="4303" spans="1:4">
      <c r="A4303" s="75">
        <v>360079</v>
      </c>
      <c r="B4303" s="76">
        <v>79</v>
      </c>
      <c r="C4303" s="77">
        <v>215.6</v>
      </c>
      <c r="D4303" s="77">
        <v>301.83</v>
      </c>
    </row>
    <row r="4304" spans="1:4">
      <c r="A4304" s="75">
        <v>360080</v>
      </c>
      <c r="B4304" s="76">
        <v>80</v>
      </c>
      <c r="C4304" s="77">
        <v>218.3</v>
      </c>
      <c r="D4304" s="77">
        <v>305.62</v>
      </c>
    </row>
    <row r="4305" spans="1:4">
      <c r="A4305" s="75">
        <v>360081</v>
      </c>
      <c r="B4305" s="76">
        <v>81</v>
      </c>
      <c r="C4305" s="77">
        <v>221.02</v>
      </c>
      <c r="D4305" s="77">
        <v>309.43</v>
      </c>
    </row>
    <row r="4306" spans="1:4">
      <c r="A4306" s="75">
        <v>360082</v>
      </c>
      <c r="B4306" s="76">
        <v>82</v>
      </c>
      <c r="C4306" s="77">
        <v>223.64</v>
      </c>
      <c r="D4306" s="77">
        <v>313.08999999999997</v>
      </c>
    </row>
    <row r="4307" spans="1:4">
      <c r="A4307" s="75">
        <v>360083</v>
      </c>
      <c r="B4307" s="76">
        <v>83</v>
      </c>
      <c r="C4307" s="77">
        <v>226.38</v>
      </c>
      <c r="D4307" s="77">
        <v>316.93</v>
      </c>
    </row>
    <row r="4308" spans="1:4">
      <c r="A4308" s="75">
        <v>360084</v>
      </c>
      <c r="B4308" s="76">
        <v>84</v>
      </c>
      <c r="C4308" s="77">
        <v>229.13</v>
      </c>
      <c r="D4308" s="77">
        <v>320.77999999999997</v>
      </c>
    </row>
    <row r="4309" spans="1:4">
      <c r="A4309" s="75">
        <v>360085</v>
      </c>
      <c r="B4309" s="76">
        <v>85</v>
      </c>
      <c r="C4309" s="77">
        <v>231.89</v>
      </c>
      <c r="D4309" s="77">
        <v>324.64</v>
      </c>
    </row>
    <row r="4310" spans="1:4">
      <c r="A4310" s="75">
        <v>360086</v>
      </c>
      <c r="B4310" s="76">
        <v>86</v>
      </c>
      <c r="C4310" s="77">
        <v>234.54</v>
      </c>
      <c r="D4310" s="77">
        <v>328.35</v>
      </c>
    </row>
    <row r="4311" spans="1:4">
      <c r="A4311" s="75">
        <v>360087</v>
      </c>
      <c r="B4311" s="76">
        <v>87</v>
      </c>
      <c r="C4311" s="77">
        <v>237.19</v>
      </c>
      <c r="D4311" s="77">
        <v>332.07</v>
      </c>
    </row>
    <row r="4312" spans="1:4">
      <c r="A4312" s="75">
        <v>360088</v>
      </c>
      <c r="B4312" s="76">
        <v>88</v>
      </c>
      <c r="C4312" s="77">
        <v>239.99</v>
      </c>
      <c r="D4312" s="77">
        <v>335.98</v>
      </c>
    </row>
    <row r="4313" spans="1:4">
      <c r="A4313" s="75">
        <v>360089</v>
      </c>
      <c r="B4313" s="76">
        <v>89</v>
      </c>
      <c r="C4313" s="77">
        <v>242.66</v>
      </c>
      <c r="D4313" s="77">
        <v>339.73</v>
      </c>
    </row>
    <row r="4314" spans="1:4">
      <c r="A4314" s="75">
        <v>360090</v>
      </c>
      <c r="B4314" s="76">
        <v>90</v>
      </c>
      <c r="C4314" s="77">
        <v>245.34</v>
      </c>
      <c r="D4314" s="77">
        <v>343.48</v>
      </c>
    </row>
    <row r="4315" spans="1:4">
      <c r="A4315" s="75">
        <v>360091</v>
      </c>
      <c r="B4315" s="76">
        <v>91</v>
      </c>
      <c r="C4315" s="77">
        <v>248.18</v>
      </c>
      <c r="D4315" s="77">
        <v>347.45</v>
      </c>
    </row>
    <row r="4316" spans="1:4">
      <c r="A4316" s="75">
        <v>360092</v>
      </c>
      <c r="B4316" s="76">
        <v>92</v>
      </c>
      <c r="C4316" s="77">
        <v>250.88</v>
      </c>
      <c r="D4316" s="77">
        <v>351.23</v>
      </c>
    </row>
    <row r="4317" spans="1:4">
      <c r="A4317" s="75">
        <v>360093</v>
      </c>
      <c r="B4317" s="76">
        <v>93</v>
      </c>
      <c r="C4317" s="77">
        <v>253.59</v>
      </c>
      <c r="D4317" s="77">
        <v>355.02</v>
      </c>
    </row>
    <row r="4318" spans="1:4">
      <c r="A4318" s="75">
        <v>360094</v>
      </c>
      <c r="B4318" s="76">
        <v>94</v>
      </c>
      <c r="C4318" s="77">
        <v>256.31</v>
      </c>
      <c r="D4318" s="77">
        <v>358.83</v>
      </c>
    </row>
    <row r="4319" spans="1:4">
      <c r="A4319" s="75">
        <v>360095</v>
      </c>
      <c r="B4319" s="76">
        <v>95</v>
      </c>
      <c r="C4319" s="77">
        <v>258.89</v>
      </c>
      <c r="D4319" s="77">
        <v>362.44</v>
      </c>
    </row>
    <row r="4320" spans="1:4">
      <c r="A4320" s="75">
        <v>360096</v>
      </c>
      <c r="B4320" s="76">
        <v>96</v>
      </c>
      <c r="C4320" s="77">
        <v>261.62</v>
      </c>
      <c r="D4320" s="77">
        <v>366.27</v>
      </c>
    </row>
    <row r="4321" spans="1:4">
      <c r="A4321" s="75">
        <v>360097</v>
      </c>
      <c r="B4321" s="76">
        <v>97</v>
      </c>
      <c r="C4321" s="77">
        <v>264.37</v>
      </c>
      <c r="D4321" s="77">
        <v>370.12</v>
      </c>
    </row>
    <row r="4322" spans="1:4">
      <c r="A4322" s="75">
        <v>360098</v>
      </c>
      <c r="B4322" s="76">
        <v>98</v>
      </c>
      <c r="C4322" s="77">
        <v>267.13</v>
      </c>
      <c r="D4322" s="77">
        <v>373.98</v>
      </c>
    </row>
    <row r="4323" spans="1:4">
      <c r="A4323" s="75">
        <v>360099</v>
      </c>
      <c r="B4323" s="76">
        <v>99</v>
      </c>
      <c r="C4323" s="77">
        <v>269.89</v>
      </c>
      <c r="D4323" s="77">
        <v>377.85</v>
      </c>
    </row>
    <row r="4324" spans="1:4">
      <c r="A4324" s="75">
        <v>360100</v>
      </c>
      <c r="B4324" s="76">
        <v>100</v>
      </c>
      <c r="C4324" s="77">
        <v>272.5</v>
      </c>
      <c r="D4324" s="77">
        <v>381.5</v>
      </c>
    </row>
    <row r="4325" spans="1:4">
      <c r="A4325" s="75">
        <v>360101</v>
      </c>
      <c r="B4325" s="76">
        <v>101</v>
      </c>
      <c r="C4325" s="77">
        <v>275.29000000000002</v>
      </c>
      <c r="D4325" s="77">
        <v>385.41</v>
      </c>
    </row>
    <row r="4326" spans="1:4">
      <c r="A4326" s="75">
        <v>360102</v>
      </c>
      <c r="B4326" s="76">
        <v>102</v>
      </c>
      <c r="C4326" s="77">
        <v>277.91000000000003</v>
      </c>
      <c r="D4326" s="77">
        <v>389.08</v>
      </c>
    </row>
    <row r="4327" spans="1:4">
      <c r="A4327" s="75">
        <v>360103</v>
      </c>
      <c r="B4327" s="76">
        <v>103</v>
      </c>
      <c r="C4327" s="77">
        <v>280.72000000000003</v>
      </c>
      <c r="D4327" s="77">
        <v>393</v>
      </c>
    </row>
    <row r="4328" spans="1:4">
      <c r="A4328" s="75">
        <v>360104</v>
      </c>
      <c r="B4328" s="76">
        <v>104</v>
      </c>
      <c r="C4328" s="77">
        <v>283.35000000000002</v>
      </c>
      <c r="D4328" s="77">
        <v>396.69</v>
      </c>
    </row>
    <row r="4329" spans="1:4">
      <c r="A4329" s="75">
        <v>360105</v>
      </c>
      <c r="B4329" s="76">
        <v>105</v>
      </c>
      <c r="C4329" s="77">
        <v>286.18</v>
      </c>
      <c r="D4329" s="77">
        <v>400.65</v>
      </c>
    </row>
    <row r="4330" spans="1:4">
      <c r="A4330" s="75">
        <v>360106</v>
      </c>
      <c r="B4330" s="76">
        <v>106</v>
      </c>
      <c r="C4330" s="77">
        <v>288.83</v>
      </c>
      <c r="D4330" s="77">
        <v>404.36</v>
      </c>
    </row>
    <row r="4331" spans="1:4">
      <c r="A4331" s="75">
        <v>360107</v>
      </c>
      <c r="B4331" s="76">
        <v>107</v>
      </c>
      <c r="C4331" s="77">
        <v>291.49</v>
      </c>
      <c r="D4331" s="77">
        <v>408.08</v>
      </c>
    </row>
    <row r="4332" spans="1:4">
      <c r="A4332" s="75">
        <v>360108</v>
      </c>
      <c r="B4332" s="76">
        <v>108</v>
      </c>
      <c r="C4332" s="77">
        <v>294.14999999999998</v>
      </c>
      <c r="D4332" s="77">
        <v>411.81</v>
      </c>
    </row>
    <row r="4333" spans="1:4">
      <c r="A4333" s="75">
        <v>360109</v>
      </c>
      <c r="B4333" s="76">
        <v>109</v>
      </c>
      <c r="C4333" s="77">
        <v>297.02</v>
      </c>
      <c r="D4333" s="77">
        <v>415.83</v>
      </c>
    </row>
    <row r="4334" spans="1:4">
      <c r="A4334" s="75">
        <v>360110</v>
      </c>
      <c r="B4334" s="76">
        <v>110</v>
      </c>
      <c r="C4334" s="77">
        <v>299.7</v>
      </c>
      <c r="D4334" s="77">
        <v>419.58</v>
      </c>
    </row>
    <row r="4335" spans="1:4">
      <c r="A4335" s="75">
        <v>360111</v>
      </c>
      <c r="B4335" s="76">
        <v>111</v>
      </c>
      <c r="C4335" s="77">
        <v>302.38</v>
      </c>
      <c r="D4335" s="77">
        <v>423.33</v>
      </c>
    </row>
    <row r="4336" spans="1:4">
      <c r="A4336" s="75">
        <v>360112</v>
      </c>
      <c r="B4336" s="76">
        <v>112</v>
      </c>
      <c r="C4336" s="77">
        <v>305.07</v>
      </c>
      <c r="D4336" s="77">
        <v>427.1</v>
      </c>
    </row>
    <row r="4337" spans="1:4">
      <c r="A4337" s="75">
        <v>360113</v>
      </c>
      <c r="B4337" s="76">
        <v>113</v>
      </c>
      <c r="C4337" s="77">
        <v>307.77</v>
      </c>
      <c r="D4337" s="77">
        <v>430.88</v>
      </c>
    </row>
    <row r="4338" spans="1:4">
      <c r="A4338" s="75">
        <v>360114</v>
      </c>
      <c r="B4338" s="76">
        <v>114</v>
      </c>
      <c r="C4338" s="77">
        <v>310.48</v>
      </c>
      <c r="D4338" s="77">
        <v>434.67</v>
      </c>
    </row>
    <row r="4339" spans="1:4">
      <c r="A4339" s="75">
        <v>360115</v>
      </c>
      <c r="B4339" s="76">
        <v>115</v>
      </c>
      <c r="C4339" s="77">
        <v>313.19</v>
      </c>
      <c r="D4339" s="77">
        <v>438.47</v>
      </c>
    </row>
    <row r="4340" spans="1:4">
      <c r="A4340" s="75">
        <v>360116</v>
      </c>
      <c r="B4340" s="76">
        <v>116</v>
      </c>
      <c r="C4340" s="77">
        <v>315.91000000000003</v>
      </c>
      <c r="D4340" s="77">
        <v>442.28</v>
      </c>
    </row>
    <row r="4341" spans="1:4">
      <c r="A4341" s="75">
        <v>360117</v>
      </c>
      <c r="B4341" s="76">
        <v>117</v>
      </c>
      <c r="C4341" s="77">
        <v>318.64</v>
      </c>
      <c r="D4341" s="77">
        <v>446.1</v>
      </c>
    </row>
    <row r="4342" spans="1:4">
      <c r="A4342" s="75">
        <v>360118</v>
      </c>
      <c r="B4342" s="76">
        <v>118</v>
      </c>
      <c r="C4342" s="77">
        <v>321.38</v>
      </c>
      <c r="D4342" s="77">
        <v>449.93</v>
      </c>
    </row>
    <row r="4343" spans="1:4">
      <c r="A4343" s="75">
        <v>360119</v>
      </c>
      <c r="B4343" s="76">
        <v>119</v>
      </c>
      <c r="C4343" s="77">
        <v>324.13</v>
      </c>
      <c r="D4343" s="77">
        <v>453.78</v>
      </c>
    </row>
    <row r="4344" spans="1:4">
      <c r="A4344" s="75">
        <v>360120</v>
      </c>
      <c r="B4344" s="76">
        <v>120</v>
      </c>
      <c r="C4344" s="77">
        <v>326.88</v>
      </c>
      <c r="D4344" s="77">
        <v>457.63</v>
      </c>
    </row>
    <row r="4345" spans="1:4">
      <c r="A4345" s="75">
        <v>360121</v>
      </c>
      <c r="B4345" s="76">
        <v>121</v>
      </c>
      <c r="C4345" s="77">
        <v>329.4</v>
      </c>
      <c r="D4345" s="77">
        <v>461.16</v>
      </c>
    </row>
    <row r="4346" spans="1:4">
      <c r="A4346" s="75">
        <v>360122</v>
      </c>
      <c r="B4346" s="76">
        <v>122</v>
      </c>
      <c r="C4346" s="77">
        <v>332.16</v>
      </c>
      <c r="D4346" s="77">
        <v>465.03</v>
      </c>
    </row>
    <row r="4347" spans="1:4">
      <c r="A4347" s="75">
        <v>360123</v>
      </c>
      <c r="B4347" s="76">
        <v>123</v>
      </c>
      <c r="C4347" s="77">
        <v>334.94</v>
      </c>
      <c r="D4347" s="77">
        <v>468.92</v>
      </c>
    </row>
    <row r="4348" spans="1:4">
      <c r="A4348" s="75">
        <v>360124</v>
      </c>
      <c r="B4348" s="76">
        <v>124</v>
      </c>
      <c r="C4348" s="77">
        <v>337.73</v>
      </c>
      <c r="D4348" s="77">
        <v>472.82</v>
      </c>
    </row>
    <row r="4349" spans="1:4">
      <c r="A4349" s="75">
        <v>360125</v>
      </c>
      <c r="B4349" s="76">
        <v>125</v>
      </c>
      <c r="C4349" s="77">
        <v>340.26</v>
      </c>
      <c r="D4349" s="77">
        <v>476.36</v>
      </c>
    </row>
    <row r="4350" spans="1:4">
      <c r="A4350" s="75">
        <v>360126</v>
      </c>
      <c r="B4350" s="76">
        <v>126</v>
      </c>
      <c r="C4350" s="77">
        <v>343.06</v>
      </c>
      <c r="D4350" s="77">
        <v>480.28</v>
      </c>
    </row>
    <row r="4351" spans="1:4">
      <c r="A4351" s="75">
        <v>360127</v>
      </c>
      <c r="B4351" s="76">
        <v>127</v>
      </c>
      <c r="C4351" s="77">
        <v>345.87</v>
      </c>
      <c r="D4351" s="77">
        <v>484.22</v>
      </c>
    </row>
    <row r="4352" spans="1:4">
      <c r="A4352" s="75">
        <v>360128</v>
      </c>
      <c r="B4352" s="76">
        <v>128</v>
      </c>
      <c r="C4352" s="77">
        <v>348.41</v>
      </c>
      <c r="D4352" s="77">
        <v>487.78</v>
      </c>
    </row>
    <row r="4353" spans="1:4">
      <c r="A4353" s="75">
        <v>360129</v>
      </c>
      <c r="B4353" s="76">
        <v>129</v>
      </c>
      <c r="C4353" s="77">
        <v>351.24</v>
      </c>
      <c r="D4353" s="77">
        <v>491.74</v>
      </c>
    </row>
    <row r="4354" spans="1:4">
      <c r="A4354" s="75">
        <v>360130</v>
      </c>
      <c r="B4354" s="76">
        <v>130</v>
      </c>
      <c r="C4354" s="77">
        <v>354.08</v>
      </c>
      <c r="D4354" s="77">
        <v>495.71</v>
      </c>
    </row>
    <row r="4355" spans="1:4">
      <c r="A4355" s="75">
        <v>360131</v>
      </c>
      <c r="B4355" s="76">
        <v>131</v>
      </c>
      <c r="C4355" s="77">
        <v>356.64</v>
      </c>
      <c r="D4355" s="77">
        <v>499.29</v>
      </c>
    </row>
    <row r="4356" spans="1:4">
      <c r="A4356" s="75">
        <v>360132</v>
      </c>
      <c r="B4356" s="76">
        <v>132</v>
      </c>
      <c r="C4356" s="77">
        <v>359.49</v>
      </c>
      <c r="D4356" s="77">
        <v>503.28</v>
      </c>
    </row>
    <row r="4357" spans="1:4">
      <c r="A4357" s="75">
        <v>360133</v>
      </c>
      <c r="B4357" s="76">
        <v>133</v>
      </c>
      <c r="C4357" s="77">
        <v>362.06</v>
      </c>
      <c r="D4357" s="77">
        <v>506.88</v>
      </c>
    </row>
    <row r="4358" spans="1:4">
      <c r="A4358" s="75">
        <v>360134</v>
      </c>
      <c r="B4358" s="76">
        <v>134</v>
      </c>
      <c r="C4358" s="77">
        <v>364.93</v>
      </c>
      <c r="D4358" s="77">
        <v>510.9</v>
      </c>
    </row>
    <row r="4359" spans="1:4">
      <c r="A4359" s="75">
        <v>360135</v>
      </c>
      <c r="B4359" s="76">
        <v>135</v>
      </c>
      <c r="C4359" s="77">
        <v>367.5</v>
      </c>
      <c r="D4359" s="77">
        <v>514.5</v>
      </c>
    </row>
    <row r="4360" spans="1:4">
      <c r="A4360" s="75">
        <v>360136</v>
      </c>
      <c r="B4360" s="76">
        <v>136</v>
      </c>
      <c r="C4360" s="77">
        <v>370.08</v>
      </c>
      <c r="D4360" s="77">
        <v>518.11</v>
      </c>
    </row>
    <row r="4361" spans="1:4">
      <c r="A4361" s="75">
        <v>360137</v>
      </c>
      <c r="B4361" s="76">
        <v>137</v>
      </c>
      <c r="C4361" s="77">
        <v>372.98</v>
      </c>
      <c r="D4361" s="77">
        <v>522.16999999999996</v>
      </c>
    </row>
    <row r="4362" spans="1:4">
      <c r="A4362" s="75">
        <v>360138</v>
      </c>
      <c r="B4362" s="76">
        <v>138</v>
      </c>
      <c r="C4362" s="77">
        <v>375.57</v>
      </c>
      <c r="D4362" s="77">
        <v>525.79</v>
      </c>
    </row>
    <row r="4363" spans="1:4">
      <c r="A4363" s="75">
        <v>360139</v>
      </c>
      <c r="B4363" s="76">
        <v>139</v>
      </c>
      <c r="C4363" s="77">
        <v>378.48</v>
      </c>
      <c r="D4363" s="77">
        <v>529.87</v>
      </c>
    </row>
    <row r="4364" spans="1:4">
      <c r="A4364" s="75">
        <v>360140</v>
      </c>
      <c r="B4364" s="76">
        <v>140</v>
      </c>
      <c r="C4364" s="77">
        <v>381.08</v>
      </c>
      <c r="D4364" s="77">
        <v>533.51</v>
      </c>
    </row>
    <row r="4365" spans="1:4">
      <c r="A4365" s="75">
        <v>360141</v>
      </c>
      <c r="B4365" s="76">
        <v>141</v>
      </c>
      <c r="C4365" s="77">
        <v>383.68</v>
      </c>
      <c r="D4365" s="77">
        <v>537.15</v>
      </c>
    </row>
    <row r="4366" spans="1:4">
      <c r="A4366" s="75">
        <v>360142</v>
      </c>
      <c r="B4366" s="76">
        <v>142</v>
      </c>
      <c r="C4366" s="77">
        <v>386.62</v>
      </c>
      <c r="D4366" s="77">
        <v>541.27</v>
      </c>
    </row>
    <row r="4367" spans="1:4">
      <c r="A4367" s="75">
        <v>360143</v>
      </c>
      <c r="B4367" s="76">
        <v>143</v>
      </c>
      <c r="C4367" s="77">
        <v>389.23</v>
      </c>
      <c r="D4367" s="77">
        <v>544.92999999999995</v>
      </c>
    </row>
    <row r="4368" spans="1:4">
      <c r="A4368" s="75">
        <v>360144</v>
      </c>
      <c r="B4368" s="76">
        <v>144</v>
      </c>
      <c r="C4368" s="77">
        <v>391.85</v>
      </c>
      <c r="D4368" s="77">
        <v>548.59</v>
      </c>
    </row>
    <row r="4369" spans="1:4">
      <c r="A4369" s="75">
        <v>360145</v>
      </c>
      <c r="B4369" s="76">
        <v>145</v>
      </c>
      <c r="C4369" s="77">
        <v>394.82</v>
      </c>
      <c r="D4369" s="77">
        <v>552.75</v>
      </c>
    </row>
    <row r="4370" spans="1:4">
      <c r="A4370" s="75">
        <v>360146</v>
      </c>
      <c r="B4370" s="76">
        <v>146</v>
      </c>
      <c r="C4370" s="77">
        <v>397.45</v>
      </c>
      <c r="D4370" s="77">
        <v>556.42999999999995</v>
      </c>
    </row>
    <row r="4371" spans="1:4">
      <c r="A4371" s="75">
        <v>360147</v>
      </c>
      <c r="B4371" s="76">
        <v>147</v>
      </c>
      <c r="C4371" s="77">
        <v>400.08</v>
      </c>
      <c r="D4371" s="77">
        <v>560.11</v>
      </c>
    </row>
    <row r="4372" spans="1:4">
      <c r="A4372" s="75">
        <v>360148</v>
      </c>
      <c r="B4372" s="76">
        <v>148</v>
      </c>
      <c r="C4372" s="77">
        <v>402.72</v>
      </c>
      <c r="D4372" s="77">
        <v>563.79999999999995</v>
      </c>
    </row>
    <row r="4373" spans="1:4">
      <c r="A4373" s="75">
        <v>360149</v>
      </c>
      <c r="B4373" s="76">
        <v>149</v>
      </c>
      <c r="C4373" s="77">
        <v>405.35</v>
      </c>
      <c r="D4373" s="77">
        <v>567.5</v>
      </c>
    </row>
    <row r="4374" spans="1:4">
      <c r="A4374" s="75">
        <v>360150</v>
      </c>
      <c r="B4374" s="76">
        <v>150</v>
      </c>
      <c r="C4374" s="77">
        <v>408.37</v>
      </c>
      <c r="D4374" s="77">
        <v>571.72</v>
      </c>
    </row>
    <row r="4375" spans="1:4">
      <c r="A4375" s="75">
        <v>360151</v>
      </c>
      <c r="B4375" s="76">
        <v>151</v>
      </c>
      <c r="C4375" s="77">
        <v>411.03</v>
      </c>
      <c r="D4375" s="77">
        <v>575.44000000000005</v>
      </c>
    </row>
    <row r="4376" spans="1:4">
      <c r="A4376" s="75">
        <v>360152</v>
      </c>
      <c r="B4376" s="76">
        <v>152</v>
      </c>
      <c r="C4376" s="77">
        <v>413.68</v>
      </c>
      <c r="D4376" s="77">
        <v>579.15</v>
      </c>
    </row>
    <row r="4377" spans="1:4">
      <c r="A4377" s="75">
        <v>360153</v>
      </c>
      <c r="B4377" s="76">
        <v>153</v>
      </c>
      <c r="C4377" s="77">
        <v>416.34</v>
      </c>
      <c r="D4377" s="77">
        <v>582.88</v>
      </c>
    </row>
    <row r="4378" spans="1:4">
      <c r="A4378" s="75">
        <v>360154</v>
      </c>
      <c r="B4378" s="76">
        <v>154</v>
      </c>
      <c r="C4378" s="77">
        <v>419.01</v>
      </c>
      <c r="D4378" s="77">
        <v>586.61</v>
      </c>
    </row>
    <row r="4379" spans="1:4">
      <c r="A4379" s="75">
        <v>360155</v>
      </c>
      <c r="B4379" s="76">
        <v>155</v>
      </c>
      <c r="C4379" s="77">
        <v>421.68</v>
      </c>
      <c r="D4379" s="77">
        <v>590.35</v>
      </c>
    </row>
    <row r="4380" spans="1:4">
      <c r="A4380" s="75">
        <v>360156</v>
      </c>
      <c r="B4380" s="76">
        <v>156</v>
      </c>
      <c r="C4380" s="77">
        <v>424.35</v>
      </c>
      <c r="D4380" s="77">
        <v>594.09</v>
      </c>
    </row>
    <row r="4381" spans="1:4">
      <c r="A4381" s="75">
        <v>360157</v>
      </c>
      <c r="B4381" s="76">
        <v>157</v>
      </c>
      <c r="C4381" s="77">
        <v>427.03</v>
      </c>
      <c r="D4381" s="77">
        <v>597.84</v>
      </c>
    </row>
    <row r="4382" spans="1:4">
      <c r="A4382" s="75">
        <v>360158</v>
      </c>
      <c r="B4382" s="76">
        <v>158</v>
      </c>
      <c r="C4382" s="77">
        <v>430.13</v>
      </c>
      <c r="D4382" s="77">
        <v>602.17999999999995</v>
      </c>
    </row>
    <row r="4383" spans="1:4">
      <c r="A4383" s="75">
        <v>360159</v>
      </c>
      <c r="B4383" s="76">
        <v>159</v>
      </c>
      <c r="C4383" s="77">
        <v>432.82</v>
      </c>
      <c r="D4383" s="77">
        <v>605.95000000000005</v>
      </c>
    </row>
    <row r="4384" spans="1:4">
      <c r="A4384" s="75">
        <v>360160</v>
      </c>
      <c r="B4384" s="76">
        <v>160</v>
      </c>
      <c r="C4384" s="77">
        <v>435.52</v>
      </c>
      <c r="D4384" s="77">
        <v>609.73</v>
      </c>
    </row>
    <row r="4385" spans="1:4">
      <c r="A4385" s="75">
        <v>360161</v>
      </c>
      <c r="B4385" s="76">
        <v>161</v>
      </c>
      <c r="C4385" s="77">
        <v>438.22</v>
      </c>
      <c r="D4385" s="77">
        <v>613.51</v>
      </c>
    </row>
    <row r="4386" spans="1:4">
      <c r="A4386" s="75">
        <v>360162</v>
      </c>
      <c r="B4386" s="76">
        <v>162</v>
      </c>
      <c r="C4386" s="77">
        <v>440.93</v>
      </c>
      <c r="D4386" s="77">
        <v>617.29999999999995</v>
      </c>
    </row>
    <row r="4387" spans="1:4">
      <c r="A4387" s="75">
        <v>360163</v>
      </c>
      <c r="B4387" s="76">
        <v>163</v>
      </c>
      <c r="C4387" s="77">
        <v>443.64</v>
      </c>
      <c r="D4387" s="77">
        <v>621.1</v>
      </c>
    </row>
    <row r="4388" spans="1:4">
      <c r="A4388" s="75">
        <v>360164</v>
      </c>
      <c r="B4388" s="76">
        <v>164</v>
      </c>
      <c r="C4388" s="77">
        <v>446.36</v>
      </c>
      <c r="D4388" s="77">
        <v>624.91</v>
      </c>
    </row>
    <row r="4389" spans="1:4">
      <c r="A4389" s="75">
        <v>360165</v>
      </c>
      <c r="B4389" s="76">
        <v>165</v>
      </c>
      <c r="C4389" s="77">
        <v>449.09</v>
      </c>
      <c r="D4389" s="77">
        <v>628.72</v>
      </c>
    </row>
    <row r="4390" spans="1:4">
      <c r="A4390" s="75">
        <v>360166</v>
      </c>
      <c r="B4390" s="76">
        <v>166</v>
      </c>
      <c r="C4390" s="77">
        <v>451.82</v>
      </c>
      <c r="D4390" s="77">
        <v>632.54</v>
      </c>
    </row>
    <row r="4391" spans="1:4">
      <c r="A4391" s="75">
        <v>360167</v>
      </c>
      <c r="B4391" s="76">
        <v>167</v>
      </c>
      <c r="C4391" s="77">
        <v>454.55</v>
      </c>
      <c r="D4391" s="77">
        <v>636.37</v>
      </c>
    </row>
    <row r="4392" spans="1:4">
      <c r="A4392" s="75">
        <v>360168</v>
      </c>
      <c r="B4392" s="76">
        <v>168</v>
      </c>
      <c r="C4392" s="77">
        <v>457.29</v>
      </c>
      <c r="D4392" s="77">
        <v>640.21</v>
      </c>
    </row>
    <row r="4393" spans="1:4">
      <c r="A4393" s="75">
        <v>360169</v>
      </c>
      <c r="B4393" s="76">
        <v>169</v>
      </c>
      <c r="C4393" s="77">
        <v>459.57</v>
      </c>
      <c r="D4393" s="77">
        <v>643.39</v>
      </c>
    </row>
    <row r="4394" spans="1:4">
      <c r="A4394" s="75">
        <v>360170</v>
      </c>
      <c r="B4394" s="76">
        <v>170</v>
      </c>
      <c r="C4394" s="77">
        <v>462.31</v>
      </c>
      <c r="D4394" s="77">
        <v>647.24</v>
      </c>
    </row>
    <row r="4395" spans="1:4">
      <c r="A4395" s="75">
        <v>360171</v>
      </c>
      <c r="B4395" s="76">
        <v>171</v>
      </c>
      <c r="C4395" s="77">
        <v>465.07</v>
      </c>
      <c r="D4395" s="77">
        <v>651.09</v>
      </c>
    </row>
    <row r="4396" spans="1:4">
      <c r="A4396" s="75">
        <v>360172</v>
      </c>
      <c r="B4396" s="76">
        <v>172</v>
      </c>
      <c r="C4396" s="77">
        <v>467.83</v>
      </c>
      <c r="D4396" s="77">
        <v>654.96</v>
      </c>
    </row>
    <row r="4397" spans="1:4">
      <c r="A4397" s="75">
        <v>360173</v>
      </c>
      <c r="B4397" s="76">
        <v>173</v>
      </c>
      <c r="C4397" s="77">
        <v>470.59</v>
      </c>
      <c r="D4397" s="77">
        <v>658.83</v>
      </c>
    </row>
    <row r="4398" spans="1:4">
      <c r="A4398" s="75">
        <v>360174</v>
      </c>
      <c r="B4398" s="76">
        <v>174</v>
      </c>
      <c r="C4398" s="77">
        <v>473.36</v>
      </c>
      <c r="D4398" s="77">
        <v>662.71</v>
      </c>
    </row>
    <row r="4399" spans="1:4">
      <c r="A4399" s="75">
        <v>360175</v>
      </c>
      <c r="B4399" s="76">
        <v>175</v>
      </c>
      <c r="C4399" s="77">
        <v>476.14</v>
      </c>
      <c r="D4399" s="77">
        <v>666.6</v>
      </c>
    </row>
    <row r="4400" spans="1:4">
      <c r="A4400" s="75">
        <v>360176</v>
      </c>
      <c r="B4400" s="76">
        <v>176</v>
      </c>
      <c r="C4400" s="77">
        <v>478.93</v>
      </c>
      <c r="D4400" s="77">
        <v>670.5</v>
      </c>
    </row>
    <row r="4401" spans="1:4">
      <c r="A4401" s="75">
        <v>360177</v>
      </c>
      <c r="B4401" s="76">
        <v>177</v>
      </c>
      <c r="C4401" s="77">
        <v>481.72</v>
      </c>
      <c r="D4401" s="77">
        <v>674.41</v>
      </c>
    </row>
    <row r="4402" spans="1:4">
      <c r="A4402" s="75">
        <v>360178</v>
      </c>
      <c r="B4402" s="76">
        <v>178</v>
      </c>
      <c r="C4402" s="77">
        <v>483.99</v>
      </c>
      <c r="D4402" s="77">
        <v>677.59</v>
      </c>
    </row>
    <row r="4403" spans="1:4">
      <c r="A4403" s="75">
        <v>360179</v>
      </c>
      <c r="B4403" s="76">
        <v>179</v>
      </c>
      <c r="C4403" s="77">
        <v>486.79</v>
      </c>
      <c r="D4403" s="77">
        <v>681.51</v>
      </c>
    </row>
    <row r="4404" spans="1:4">
      <c r="A4404" s="75">
        <v>360180</v>
      </c>
      <c r="B4404" s="76">
        <v>180</v>
      </c>
      <c r="C4404" s="77">
        <v>489.6</v>
      </c>
      <c r="D4404" s="77">
        <v>685.44</v>
      </c>
    </row>
    <row r="4405" spans="1:4">
      <c r="A4405" s="75">
        <v>360181</v>
      </c>
      <c r="B4405" s="76">
        <v>181</v>
      </c>
      <c r="C4405" s="77">
        <v>492.41</v>
      </c>
      <c r="D4405" s="77">
        <v>689.38</v>
      </c>
    </row>
    <row r="4406" spans="1:4">
      <c r="A4406" s="75">
        <v>360182</v>
      </c>
      <c r="B4406" s="76">
        <v>182</v>
      </c>
      <c r="C4406" s="77">
        <v>495.23</v>
      </c>
      <c r="D4406" s="77">
        <v>693.32</v>
      </c>
    </row>
    <row r="4407" spans="1:4">
      <c r="A4407" s="75">
        <v>360183</v>
      </c>
      <c r="B4407" s="76">
        <v>183</v>
      </c>
      <c r="C4407" s="87">
        <v>498.06</v>
      </c>
      <c r="D4407" s="87">
        <v>697.28</v>
      </c>
    </row>
    <row r="4408" spans="1:4">
      <c r="A4408" s="75">
        <v>360184</v>
      </c>
      <c r="B4408" s="76">
        <v>184</v>
      </c>
      <c r="C4408" s="77">
        <v>500.33</v>
      </c>
      <c r="D4408" s="77">
        <v>700.46</v>
      </c>
    </row>
    <row r="4409" spans="1:4">
      <c r="A4409" s="75">
        <v>360185</v>
      </c>
      <c r="B4409" s="76">
        <v>185</v>
      </c>
      <c r="C4409" s="77">
        <v>503.17</v>
      </c>
      <c r="D4409" s="77">
        <v>704.43</v>
      </c>
    </row>
    <row r="4410" spans="1:4">
      <c r="A4410" s="75">
        <v>360186</v>
      </c>
      <c r="B4410" s="76">
        <v>186</v>
      </c>
      <c r="C4410" s="77">
        <v>506.01</v>
      </c>
      <c r="D4410" s="77">
        <v>708.41</v>
      </c>
    </row>
    <row r="4411" spans="1:4">
      <c r="A4411" s="75">
        <v>360187</v>
      </c>
      <c r="B4411" s="76">
        <v>187</v>
      </c>
      <c r="C4411" s="77">
        <v>508.86</v>
      </c>
      <c r="D4411" s="77">
        <v>712.41</v>
      </c>
    </row>
    <row r="4412" spans="1:4">
      <c r="A4412" s="75">
        <v>360188</v>
      </c>
      <c r="B4412" s="76">
        <v>188</v>
      </c>
      <c r="C4412" s="77">
        <v>511.13</v>
      </c>
      <c r="D4412" s="77">
        <v>715.59</v>
      </c>
    </row>
    <row r="4413" spans="1:4">
      <c r="A4413" s="75">
        <v>360189</v>
      </c>
      <c r="B4413" s="76">
        <v>189</v>
      </c>
      <c r="C4413" s="77">
        <v>513.99</v>
      </c>
      <c r="D4413" s="77">
        <v>719.59</v>
      </c>
    </row>
    <row r="4414" spans="1:4">
      <c r="A4414" s="75">
        <v>360190</v>
      </c>
      <c r="B4414" s="76">
        <v>190</v>
      </c>
      <c r="C4414" s="77">
        <v>516.86</v>
      </c>
      <c r="D4414" s="77">
        <v>723.6</v>
      </c>
    </row>
    <row r="4415" spans="1:4">
      <c r="A4415" s="75">
        <v>360191</v>
      </c>
      <c r="B4415" s="76">
        <v>191</v>
      </c>
      <c r="C4415" s="77">
        <v>519.74</v>
      </c>
      <c r="D4415" s="77">
        <v>727.63</v>
      </c>
    </row>
    <row r="4416" spans="1:4">
      <c r="A4416" s="75">
        <v>360192</v>
      </c>
      <c r="B4416" s="76">
        <v>192</v>
      </c>
      <c r="C4416" s="77">
        <v>522.01</v>
      </c>
      <c r="D4416" s="77">
        <v>730.81</v>
      </c>
    </row>
    <row r="4417" spans="1:4">
      <c r="A4417" s="75">
        <v>360193</v>
      </c>
      <c r="B4417" s="76">
        <v>193</v>
      </c>
      <c r="C4417" s="77">
        <v>524.89</v>
      </c>
      <c r="D4417" s="77">
        <v>734.85</v>
      </c>
    </row>
    <row r="4418" spans="1:4">
      <c r="A4418" s="75">
        <v>360194</v>
      </c>
      <c r="B4418" s="76">
        <v>194</v>
      </c>
      <c r="C4418" s="77">
        <v>527.79</v>
      </c>
      <c r="D4418" s="77">
        <v>738.9</v>
      </c>
    </row>
    <row r="4419" spans="1:4">
      <c r="A4419" s="75">
        <v>360195</v>
      </c>
      <c r="B4419" s="76">
        <v>195</v>
      </c>
      <c r="C4419" s="77">
        <v>530.69000000000005</v>
      </c>
      <c r="D4419" s="77">
        <v>742.97</v>
      </c>
    </row>
    <row r="4420" spans="1:4">
      <c r="A4420" s="75">
        <v>360196</v>
      </c>
      <c r="B4420" s="76">
        <v>196</v>
      </c>
      <c r="C4420" s="77">
        <v>532.96</v>
      </c>
      <c r="D4420" s="77">
        <v>746.15</v>
      </c>
    </row>
    <row r="4421" spans="1:4">
      <c r="A4421" s="75">
        <v>360197</v>
      </c>
      <c r="B4421" s="76">
        <v>197</v>
      </c>
      <c r="C4421" s="77">
        <v>535.87</v>
      </c>
      <c r="D4421" s="77">
        <v>750.22</v>
      </c>
    </row>
    <row r="4422" spans="1:4">
      <c r="A4422" s="75">
        <v>360198</v>
      </c>
      <c r="B4422" s="76">
        <v>198</v>
      </c>
      <c r="C4422" s="77">
        <v>538.79</v>
      </c>
      <c r="D4422" s="77">
        <v>754.31</v>
      </c>
    </row>
    <row r="4423" spans="1:4">
      <c r="A4423" s="75">
        <v>360199</v>
      </c>
      <c r="B4423" s="76">
        <v>199</v>
      </c>
      <c r="C4423" s="77">
        <v>541.07000000000005</v>
      </c>
      <c r="D4423" s="77">
        <v>757.49</v>
      </c>
    </row>
    <row r="4424" spans="1:4">
      <c r="A4424" s="75">
        <v>360200</v>
      </c>
      <c r="B4424" s="76">
        <v>200</v>
      </c>
      <c r="C4424" s="77">
        <v>544</v>
      </c>
      <c r="D4424" s="77">
        <v>761.6</v>
      </c>
    </row>
    <row r="4425" spans="1:4">
      <c r="A4425" s="75">
        <v>360201</v>
      </c>
      <c r="B4425" s="79" t="s">
        <v>112</v>
      </c>
      <c r="C4425" s="80">
        <v>2.72</v>
      </c>
      <c r="D4425" s="80">
        <v>3.81</v>
      </c>
    </row>
    <row r="4426" spans="1:4">
      <c r="A4426" s="75">
        <v>370001</v>
      </c>
      <c r="B4426" s="76">
        <v>1</v>
      </c>
      <c r="C4426" s="77">
        <v>8.39</v>
      </c>
      <c r="D4426" s="77">
        <v>11.75</v>
      </c>
    </row>
    <row r="4427" spans="1:4">
      <c r="A4427" s="75">
        <v>370002</v>
      </c>
      <c r="B4427" s="76">
        <v>2</v>
      </c>
      <c r="C4427" s="77">
        <v>10.48</v>
      </c>
      <c r="D4427" s="77">
        <v>14.67</v>
      </c>
    </row>
    <row r="4428" spans="1:4">
      <c r="A4428" s="75">
        <v>370003</v>
      </c>
      <c r="B4428" s="76">
        <v>3</v>
      </c>
      <c r="C4428" s="77">
        <v>12.57</v>
      </c>
      <c r="D4428" s="77">
        <v>17.600000000000001</v>
      </c>
    </row>
    <row r="4429" spans="1:4">
      <c r="A4429" s="75">
        <v>370004</v>
      </c>
      <c r="B4429" s="76">
        <v>4</v>
      </c>
      <c r="C4429" s="77">
        <v>14.66</v>
      </c>
      <c r="D4429" s="77">
        <v>20.52</v>
      </c>
    </row>
    <row r="4430" spans="1:4">
      <c r="A4430" s="75">
        <v>370005</v>
      </c>
      <c r="B4430" s="76">
        <v>5</v>
      </c>
      <c r="C4430" s="77">
        <v>16.75</v>
      </c>
      <c r="D4430" s="77">
        <v>23.45</v>
      </c>
    </row>
    <row r="4431" spans="1:4">
      <c r="A4431" s="75">
        <v>370006</v>
      </c>
      <c r="B4431" s="76">
        <v>6</v>
      </c>
      <c r="C4431" s="77">
        <v>18.829999999999998</v>
      </c>
      <c r="D4431" s="77">
        <v>26.37</v>
      </c>
    </row>
    <row r="4432" spans="1:4">
      <c r="A4432" s="75">
        <v>370007</v>
      </c>
      <c r="B4432" s="76">
        <v>7</v>
      </c>
      <c r="C4432" s="77">
        <v>20.92</v>
      </c>
      <c r="D4432" s="77">
        <v>29.29</v>
      </c>
    </row>
    <row r="4433" spans="1:4">
      <c r="A4433" s="75">
        <v>370008</v>
      </c>
      <c r="B4433" s="76">
        <v>8</v>
      </c>
      <c r="C4433" s="77">
        <v>23.25</v>
      </c>
      <c r="D4433" s="77">
        <v>32.549999999999997</v>
      </c>
    </row>
    <row r="4434" spans="1:4">
      <c r="A4434" s="75">
        <v>370009</v>
      </c>
      <c r="B4434" s="76">
        <v>9</v>
      </c>
      <c r="C4434" s="77">
        <v>26</v>
      </c>
      <c r="D4434" s="77">
        <v>36.4</v>
      </c>
    </row>
    <row r="4435" spans="1:4">
      <c r="A4435" s="75">
        <v>370010</v>
      </c>
      <c r="B4435" s="76">
        <v>10</v>
      </c>
      <c r="C4435" s="77">
        <v>28.75</v>
      </c>
      <c r="D4435" s="77">
        <v>40.24</v>
      </c>
    </row>
    <row r="4436" spans="1:4">
      <c r="A4436" s="75">
        <v>370011</v>
      </c>
      <c r="B4436" s="76">
        <v>11</v>
      </c>
      <c r="C4436" s="77">
        <v>31.49</v>
      </c>
      <c r="D4436" s="77">
        <v>44.09</v>
      </c>
    </row>
    <row r="4437" spans="1:4">
      <c r="A4437" s="75">
        <v>370012</v>
      </c>
      <c r="B4437" s="76">
        <v>12</v>
      </c>
      <c r="C4437" s="77">
        <v>34.24</v>
      </c>
      <c r="D4437" s="77">
        <v>47.94</v>
      </c>
    </row>
    <row r="4438" spans="1:4">
      <c r="A4438" s="75">
        <v>370013</v>
      </c>
      <c r="B4438" s="76">
        <v>13</v>
      </c>
      <c r="C4438" s="77">
        <v>36.99</v>
      </c>
      <c r="D4438" s="77">
        <v>51.79</v>
      </c>
    </row>
    <row r="4439" spans="1:4">
      <c r="A4439" s="75">
        <v>370014</v>
      </c>
      <c r="B4439" s="76">
        <v>14</v>
      </c>
      <c r="C4439" s="77">
        <v>39.74</v>
      </c>
      <c r="D4439" s="77">
        <v>55.64</v>
      </c>
    </row>
    <row r="4440" spans="1:4">
      <c r="A4440" s="75">
        <v>370015</v>
      </c>
      <c r="B4440" s="76">
        <v>15</v>
      </c>
      <c r="C4440" s="77">
        <v>42.49</v>
      </c>
      <c r="D4440" s="77">
        <v>59.48</v>
      </c>
    </row>
    <row r="4441" spans="1:4">
      <c r="A4441" s="75">
        <v>370016</v>
      </c>
      <c r="B4441" s="76">
        <v>16</v>
      </c>
      <c r="C4441" s="77">
        <v>45.24</v>
      </c>
      <c r="D4441" s="77">
        <v>63.33</v>
      </c>
    </row>
    <row r="4442" spans="1:4">
      <c r="A4442" s="75">
        <v>370017</v>
      </c>
      <c r="B4442" s="76">
        <v>17</v>
      </c>
      <c r="C4442" s="77">
        <v>47.98</v>
      </c>
      <c r="D4442" s="77">
        <v>67.180000000000007</v>
      </c>
    </row>
    <row r="4443" spans="1:4">
      <c r="A4443" s="75">
        <v>370018</v>
      </c>
      <c r="B4443" s="76">
        <v>18</v>
      </c>
      <c r="C4443" s="77">
        <v>50.73</v>
      </c>
      <c r="D4443" s="77">
        <v>71.02</v>
      </c>
    </row>
    <row r="4444" spans="1:4">
      <c r="A4444" s="75">
        <v>370019</v>
      </c>
      <c r="B4444" s="76">
        <v>19</v>
      </c>
      <c r="C4444" s="77">
        <v>53.48</v>
      </c>
      <c r="D4444" s="77">
        <v>74.88</v>
      </c>
    </row>
    <row r="4445" spans="1:4">
      <c r="A4445" s="75">
        <v>370020</v>
      </c>
      <c r="B4445" s="76">
        <v>20</v>
      </c>
      <c r="C4445" s="77">
        <v>56.23</v>
      </c>
      <c r="D4445" s="77">
        <v>78.72</v>
      </c>
    </row>
    <row r="4446" spans="1:4">
      <c r="A4446" s="75">
        <v>370021</v>
      </c>
      <c r="B4446" s="76">
        <v>21</v>
      </c>
      <c r="C4446" s="77">
        <v>58.98</v>
      </c>
      <c r="D4446" s="77">
        <v>82.57</v>
      </c>
    </row>
    <row r="4447" spans="1:4">
      <c r="A4447" s="75">
        <v>370022</v>
      </c>
      <c r="B4447" s="76">
        <v>22</v>
      </c>
      <c r="C4447" s="77">
        <v>61.73</v>
      </c>
      <c r="D4447" s="77">
        <v>86.42</v>
      </c>
    </row>
    <row r="4448" spans="1:4">
      <c r="A4448" s="75">
        <v>370023</v>
      </c>
      <c r="B4448" s="76">
        <v>23</v>
      </c>
      <c r="C4448" s="77">
        <v>64.47</v>
      </c>
      <c r="D4448" s="77">
        <v>90.26</v>
      </c>
    </row>
    <row r="4449" spans="1:4">
      <c r="A4449" s="75">
        <v>370024</v>
      </c>
      <c r="B4449" s="76">
        <v>24</v>
      </c>
      <c r="C4449" s="77">
        <v>67.23</v>
      </c>
      <c r="D4449" s="77">
        <v>94.12</v>
      </c>
    </row>
    <row r="4450" spans="1:4">
      <c r="A4450" s="75">
        <v>370025</v>
      </c>
      <c r="B4450" s="76">
        <v>25</v>
      </c>
      <c r="C4450" s="77">
        <v>69.98</v>
      </c>
      <c r="D4450" s="77">
        <v>97.97</v>
      </c>
    </row>
    <row r="4451" spans="1:4">
      <c r="A4451" s="75">
        <v>370026</v>
      </c>
      <c r="B4451" s="76">
        <v>26</v>
      </c>
      <c r="C4451" s="77">
        <v>72.72</v>
      </c>
      <c r="D4451" s="77">
        <v>101.81</v>
      </c>
    </row>
    <row r="4452" spans="1:4">
      <c r="A4452" s="75">
        <v>370027</v>
      </c>
      <c r="B4452" s="76">
        <v>27</v>
      </c>
      <c r="C4452" s="77">
        <v>75.48</v>
      </c>
      <c r="D4452" s="77">
        <v>105.67</v>
      </c>
    </row>
    <row r="4453" spans="1:4">
      <c r="A4453" s="75">
        <v>370028</v>
      </c>
      <c r="B4453" s="76">
        <v>28</v>
      </c>
      <c r="C4453" s="77">
        <v>78.23</v>
      </c>
      <c r="D4453" s="77">
        <v>109.52</v>
      </c>
    </row>
    <row r="4454" spans="1:4">
      <c r="A4454" s="75">
        <v>370029</v>
      </c>
      <c r="B4454" s="76">
        <v>29</v>
      </c>
      <c r="C4454" s="77">
        <v>80.959999999999994</v>
      </c>
      <c r="D4454" s="77">
        <v>113.34</v>
      </c>
    </row>
    <row r="4455" spans="1:4">
      <c r="A4455" s="75">
        <v>370030</v>
      </c>
      <c r="B4455" s="76">
        <v>30</v>
      </c>
      <c r="C4455" s="77">
        <v>83.72</v>
      </c>
      <c r="D4455" s="77">
        <v>117.21</v>
      </c>
    </row>
    <row r="4456" spans="1:4">
      <c r="A4456" s="75">
        <v>370031</v>
      </c>
      <c r="B4456" s="76">
        <v>31</v>
      </c>
      <c r="C4456" s="77">
        <v>86.46</v>
      </c>
      <c r="D4456" s="77">
        <v>121.04</v>
      </c>
    </row>
    <row r="4457" spans="1:4">
      <c r="A4457" s="75">
        <v>370032</v>
      </c>
      <c r="B4457" s="76">
        <v>32</v>
      </c>
      <c r="C4457" s="77">
        <v>89.22</v>
      </c>
      <c r="D4457" s="77">
        <v>124.91</v>
      </c>
    </row>
    <row r="4458" spans="1:4">
      <c r="A4458" s="75">
        <v>370033</v>
      </c>
      <c r="B4458" s="76">
        <v>33</v>
      </c>
      <c r="C4458" s="77">
        <v>91.97</v>
      </c>
      <c r="D4458" s="77">
        <v>128.76</v>
      </c>
    </row>
    <row r="4459" spans="1:4">
      <c r="A4459" s="75">
        <v>370034</v>
      </c>
      <c r="B4459" s="76">
        <v>34</v>
      </c>
      <c r="C4459" s="77">
        <v>94.72</v>
      </c>
      <c r="D4459" s="77">
        <v>132.61000000000001</v>
      </c>
    </row>
    <row r="4460" spans="1:4">
      <c r="A4460" s="75">
        <v>370035</v>
      </c>
      <c r="B4460" s="76">
        <v>35</v>
      </c>
      <c r="C4460" s="77">
        <v>97.46</v>
      </c>
      <c r="D4460" s="77">
        <v>136.44</v>
      </c>
    </row>
    <row r="4461" spans="1:4">
      <c r="A4461" s="75">
        <v>370036</v>
      </c>
      <c r="B4461" s="76">
        <v>36</v>
      </c>
      <c r="C4461" s="77">
        <v>100.21</v>
      </c>
      <c r="D4461" s="77">
        <v>140.30000000000001</v>
      </c>
    </row>
    <row r="4462" spans="1:4">
      <c r="A4462" s="75">
        <v>370037</v>
      </c>
      <c r="B4462" s="76">
        <v>37</v>
      </c>
      <c r="C4462" s="77">
        <v>102.97</v>
      </c>
      <c r="D4462" s="77">
        <v>144.15</v>
      </c>
    </row>
    <row r="4463" spans="1:4">
      <c r="A4463" s="75">
        <v>370038</v>
      </c>
      <c r="B4463" s="76">
        <v>38</v>
      </c>
      <c r="C4463" s="77">
        <v>105.72</v>
      </c>
      <c r="D4463" s="77">
        <v>148.01</v>
      </c>
    </row>
    <row r="4464" spans="1:4">
      <c r="A4464" s="75">
        <v>370039</v>
      </c>
      <c r="B4464" s="76">
        <v>39</v>
      </c>
      <c r="C4464" s="77">
        <v>108.47</v>
      </c>
      <c r="D4464" s="77">
        <v>151.85</v>
      </c>
    </row>
    <row r="4465" spans="1:4">
      <c r="A4465" s="75">
        <v>370040</v>
      </c>
      <c r="B4465" s="76">
        <v>40</v>
      </c>
      <c r="C4465" s="77">
        <v>111.21</v>
      </c>
      <c r="D4465" s="77">
        <v>155.69</v>
      </c>
    </row>
    <row r="4466" spans="1:4">
      <c r="A4466" s="75">
        <v>370041</v>
      </c>
      <c r="B4466" s="76">
        <v>41</v>
      </c>
      <c r="C4466" s="77">
        <v>113.97</v>
      </c>
      <c r="D4466" s="77">
        <v>159.55000000000001</v>
      </c>
    </row>
    <row r="4467" spans="1:4">
      <c r="A4467" s="75">
        <v>370042</v>
      </c>
      <c r="B4467" s="76">
        <v>42</v>
      </c>
      <c r="C4467" s="77">
        <v>116.72</v>
      </c>
      <c r="D4467" s="77">
        <v>163.4</v>
      </c>
    </row>
    <row r="4468" spans="1:4">
      <c r="A4468" s="75">
        <v>370043</v>
      </c>
      <c r="B4468" s="76">
        <v>43</v>
      </c>
      <c r="C4468" s="77">
        <v>119.46</v>
      </c>
      <c r="D4468" s="77">
        <v>167.24</v>
      </c>
    </row>
    <row r="4469" spans="1:4">
      <c r="A4469" s="75">
        <v>370044</v>
      </c>
      <c r="B4469" s="76">
        <v>44</v>
      </c>
      <c r="C4469" s="77">
        <v>122.21</v>
      </c>
      <c r="D4469" s="77">
        <v>171.1</v>
      </c>
    </row>
    <row r="4470" spans="1:4">
      <c r="A4470" s="75">
        <v>370045</v>
      </c>
      <c r="B4470" s="76">
        <v>45</v>
      </c>
      <c r="C4470" s="77">
        <v>124.95</v>
      </c>
      <c r="D4470" s="77">
        <v>174.93</v>
      </c>
    </row>
    <row r="4471" spans="1:4">
      <c r="A4471" s="75">
        <v>370046</v>
      </c>
      <c r="B4471" s="76">
        <v>46</v>
      </c>
      <c r="C4471" s="77">
        <v>127.71</v>
      </c>
      <c r="D4471" s="77">
        <v>178.79</v>
      </c>
    </row>
    <row r="4472" spans="1:4">
      <c r="A4472" s="75">
        <v>370047</v>
      </c>
      <c r="B4472" s="76">
        <v>47</v>
      </c>
      <c r="C4472" s="77">
        <v>130.44999999999999</v>
      </c>
      <c r="D4472" s="77">
        <v>182.63</v>
      </c>
    </row>
    <row r="4473" spans="1:4">
      <c r="A4473" s="75">
        <v>370048</v>
      </c>
      <c r="B4473" s="76">
        <v>48</v>
      </c>
      <c r="C4473" s="77">
        <v>133.19999999999999</v>
      </c>
      <c r="D4473" s="77">
        <v>186.48</v>
      </c>
    </row>
    <row r="4474" spans="1:4">
      <c r="A4474" s="75">
        <v>370049</v>
      </c>
      <c r="B4474" s="76">
        <v>49</v>
      </c>
      <c r="C4474" s="77">
        <v>135.93</v>
      </c>
      <c r="D4474" s="77">
        <v>190.31</v>
      </c>
    </row>
    <row r="4475" spans="1:4">
      <c r="A4475" s="75">
        <v>370050</v>
      </c>
      <c r="B4475" s="76">
        <v>50</v>
      </c>
      <c r="C4475" s="77">
        <v>138.68</v>
      </c>
      <c r="D4475" s="77">
        <v>194.15</v>
      </c>
    </row>
    <row r="4476" spans="1:4">
      <c r="A4476" s="75">
        <v>370051</v>
      </c>
      <c r="B4476" s="76">
        <v>51</v>
      </c>
      <c r="C4476" s="77">
        <v>141.44999999999999</v>
      </c>
      <c r="D4476" s="77">
        <v>198.02</v>
      </c>
    </row>
    <row r="4477" spans="1:4">
      <c r="A4477" s="75">
        <v>370052</v>
      </c>
      <c r="B4477" s="76">
        <v>52</v>
      </c>
      <c r="C4477" s="77">
        <v>144.18</v>
      </c>
      <c r="D4477" s="77">
        <v>201.85</v>
      </c>
    </row>
    <row r="4478" spans="1:4">
      <c r="A4478" s="75">
        <v>370053</v>
      </c>
      <c r="B4478" s="76">
        <v>53</v>
      </c>
      <c r="C4478" s="77">
        <v>146.93</v>
      </c>
      <c r="D4478" s="77">
        <v>205.7</v>
      </c>
    </row>
    <row r="4479" spans="1:4">
      <c r="A4479" s="75">
        <v>370054</v>
      </c>
      <c r="B4479" s="76">
        <v>54</v>
      </c>
      <c r="C4479" s="77">
        <v>149.69999999999999</v>
      </c>
      <c r="D4479" s="77">
        <v>209.58</v>
      </c>
    </row>
    <row r="4480" spans="1:4">
      <c r="A4480" s="75">
        <v>370055</v>
      </c>
      <c r="B4480" s="76">
        <v>55</v>
      </c>
      <c r="C4480" s="77">
        <v>152.43</v>
      </c>
      <c r="D4480" s="77">
        <v>213.4</v>
      </c>
    </row>
    <row r="4481" spans="1:4">
      <c r="A4481" s="75">
        <v>370056</v>
      </c>
      <c r="B4481" s="76">
        <v>56</v>
      </c>
      <c r="C4481" s="77">
        <v>155.16999999999999</v>
      </c>
      <c r="D4481" s="77">
        <v>217.24</v>
      </c>
    </row>
    <row r="4482" spans="1:4">
      <c r="A4482" s="75">
        <v>370057</v>
      </c>
      <c r="B4482" s="76">
        <v>57</v>
      </c>
      <c r="C4482" s="77">
        <v>157.93</v>
      </c>
      <c r="D4482" s="77">
        <v>221.1</v>
      </c>
    </row>
    <row r="4483" spans="1:4">
      <c r="A4483" s="75">
        <v>370058</v>
      </c>
      <c r="B4483" s="76">
        <v>58</v>
      </c>
      <c r="C4483" s="77">
        <v>160.71</v>
      </c>
      <c r="D4483" s="77">
        <v>224.99</v>
      </c>
    </row>
    <row r="4484" spans="1:4">
      <c r="A4484" s="75">
        <v>370059</v>
      </c>
      <c r="B4484" s="76">
        <v>59</v>
      </c>
      <c r="C4484" s="77">
        <v>163.44</v>
      </c>
      <c r="D4484" s="77">
        <v>228.81</v>
      </c>
    </row>
    <row r="4485" spans="1:4">
      <c r="A4485" s="75">
        <v>370060</v>
      </c>
      <c r="B4485" s="76">
        <v>60</v>
      </c>
      <c r="C4485" s="77">
        <v>166.18</v>
      </c>
      <c r="D4485" s="77">
        <v>232.66</v>
      </c>
    </row>
    <row r="4486" spans="1:4">
      <c r="A4486" s="75">
        <v>370061</v>
      </c>
      <c r="B4486" s="76">
        <v>61</v>
      </c>
      <c r="C4486" s="77">
        <v>168.94</v>
      </c>
      <c r="D4486" s="77">
        <v>236.52</v>
      </c>
    </row>
    <row r="4487" spans="1:4">
      <c r="A4487" s="75">
        <v>370062</v>
      </c>
      <c r="B4487" s="76">
        <v>62</v>
      </c>
      <c r="C4487" s="77">
        <v>171.72</v>
      </c>
      <c r="D4487" s="77">
        <v>240.4</v>
      </c>
    </row>
    <row r="4488" spans="1:4">
      <c r="A4488" s="75">
        <v>370063</v>
      </c>
      <c r="B4488" s="76">
        <v>63</v>
      </c>
      <c r="C4488" s="77">
        <v>174.44</v>
      </c>
      <c r="D4488" s="77">
        <v>244.21</v>
      </c>
    </row>
    <row r="4489" spans="1:4">
      <c r="A4489" s="75">
        <v>370064</v>
      </c>
      <c r="B4489" s="76">
        <v>64</v>
      </c>
      <c r="C4489" s="77">
        <v>177.17</v>
      </c>
      <c r="D4489" s="77">
        <v>248.04</v>
      </c>
    </row>
    <row r="4490" spans="1:4">
      <c r="A4490" s="75">
        <v>370065</v>
      </c>
      <c r="B4490" s="76">
        <v>65</v>
      </c>
      <c r="C4490" s="77">
        <v>179.91</v>
      </c>
      <c r="D4490" s="77">
        <v>251.88</v>
      </c>
    </row>
    <row r="4491" spans="1:4">
      <c r="A4491" s="75">
        <v>370066</v>
      </c>
      <c r="B4491" s="76">
        <v>66</v>
      </c>
      <c r="C4491" s="77">
        <v>182.67</v>
      </c>
      <c r="D4491" s="77">
        <v>255.74</v>
      </c>
    </row>
    <row r="4492" spans="1:4">
      <c r="A4492" s="75">
        <v>370067</v>
      </c>
      <c r="B4492" s="76">
        <v>67</v>
      </c>
      <c r="C4492" s="77">
        <v>185.44</v>
      </c>
      <c r="D4492" s="77">
        <v>259.62</v>
      </c>
    </row>
    <row r="4493" spans="1:4">
      <c r="A4493" s="75">
        <v>370068</v>
      </c>
      <c r="B4493" s="76">
        <v>68</v>
      </c>
      <c r="C4493" s="77">
        <v>188.15</v>
      </c>
      <c r="D4493" s="77">
        <v>263.39999999999998</v>
      </c>
    </row>
    <row r="4494" spans="1:4">
      <c r="A4494" s="75">
        <v>370069</v>
      </c>
      <c r="B4494" s="76">
        <v>69</v>
      </c>
      <c r="C4494" s="77">
        <v>190.94</v>
      </c>
      <c r="D4494" s="77">
        <v>267.32</v>
      </c>
    </row>
    <row r="4495" spans="1:4">
      <c r="A4495" s="75">
        <v>370070</v>
      </c>
      <c r="B4495" s="76">
        <v>70</v>
      </c>
      <c r="C4495" s="77">
        <v>193.67</v>
      </c>
      <c r="D4495" s="77">
        <v>271.14</v>
      </c>
    </row>
    <row r="4496" spans="1:4">
      <c r="A4496" s="75">
        <v>370071</v>
      </c>
      <c r="B4496" s="76">
        <v>71</v>
      </c>
      <c r="C4496" s="77">
        <v>196.41</v>
      </c>
      <c r="D4496" s="77">
        <v>274.98</v>
      </c>
    </row>
    <row r="4497" spans="1:4">
      <c r="A4497" s="75">
        <v>370072</v>
      </c>
      <c r="B4497" s="76">
        <v>72</v>
      </c>
      <c r="C4497" s="77">
        <v>199.16</v>
      </c>
      <c r="D4497" s="77">
        <v>278.83</v>
      </c>
    </row>
    <row r="4498" spans="1:4">
      <c r="A4498" s="75">
        <v>370073</v>
      </c>
      <c r="B4498" s="76">
        <v>73</v>
      </c>
      <c r="C4498" s="77">
        <v>201.93</v>
      </c>
      <c r="D4498" s="77">
        <v>282.7</v>
      </c>
    </row>
    <row r="4499" spans="1:4">
      <c r="A4499" s="75">
        <v>370074</v>
      </c>
      <c r="B4499" s="76">
        <v>74</v>
      </c>
      <c r="C4499" s="77">
        <v>204.7</v>
      </c>
      <c r="D4499" s="77">
        <v>286.58999999999997</v>
      </c>
    </row>
    <row r="4500" spans="1:4">
      <c r="A4500" s="75">
        <v>370075</v>
      </c>
      <c r="B4500" s="76">
        <v>75</v>
      </c>
      <c r="C4500" s="77">
        <v>207.4</v>
      </c>
      <c r="D4500" s="77">
        <v>290.35000000000002</v>
      </c>
    </row>
    <row r="4501" spans="1:4">
      <c r="A4501" s="75">
        <v>370076</v>
      </c>
      <c r="B4501" s="76">
        <v>76</v>
      </c>
      <c r="C4501" s="77">
        <v>210.2</v>
      </c>
      <c r="D4501" s="77">
        <v>294.27999999999997</v>
      </c>
    </row>
    <row r="4502" spans="1:4">
      <c r="A4502" s="75">
        <v>370077</v>
      </c>
      <c r="B4502" s="76">
        <v>77</v>
      </c>
      <c r="C4502" s="77">
        <v>212.91</v>
      </c>
      <c r="D4502" s="77">
        <v>298.07</v>
      </c>
    </row>
    <row r="4503" spans="1:4">
      <c r="A4503" s="75">
        <v>370078</v>
      </c>
      <c r="B4503" s="76">
        <v>78</v>
      </c>
      <c r="C4503" s="77">
        <v>215.63</v>
      </c>
      <c r="D4503" s="77">
        <v>301.88</v>
      </c>
    </row>
    <row r="4504" spans="1:4">
      <c r="A4504" s="75">
        <v>370079</v>
      </c>
      <c r="B4504" s="76">
        <v>79</v>
      </c>
      <c r="C4504" s="77">
        <v>218.47</v>
      </c>
      <c r="D4504" s="77">
        <v>305.86</v>
      </c>
    </row>
    <row r="4505" spans="1:4">
      <c r="A4505" s="75">
        <v>370080</v>
      </c>
      <c r="B4505" s="76">
        <v>80</v>
      </c>
      <c r="C4505" s="77">
        <v>221.22</v>
      </c>
      <c r="D4505" s="77">
        <v>309.7</v>
      </c>
    </row>
    <row r="4506" spans="1:4">
      <c r="A4506" s="75">
        <v>370081</v>
      </c>
      <c r="B4506" s="76">
        <v>81</v>
      </c>
      <c r="C4506" s="77">
        <v>223.97</v>
      </c>
      <c r="D4506" s="77">
        <v>313.56</v>
      </c>
    </row>
    <row r="4507" spans="1:4">
      <c r="A4507" s="75">
        <v>370082</v>
      </c>
      <c r="B4507" s="76">
        <v>82</v>
      </c>
      <c r="C4507" s="77">
        <v>226.62</v>
      </c>
      <c r="D4507" s="77">
        <v>317.27</v>
      </c>
    </row>
    <row r="4508" spans="1:4">
      <c r="A4508" s="75">
        <v>370083</v>
      </c>
      <c r="B4508" s="76">
        <v>83</v>
      </c>
      <c r="C4508" s="77">
        <v>229.4</v>
      </c>
      <c r="D4508" s="77">
        <v>321.16000000000003</v>
      </c>
    </row>
    <row r="4509" spans="1:4">
      <c r="A4509" s="75">
        <v>370084</v>
      </c>
      <c r="B4509" s="76">
        <v>84</v>
      </c>
      <c r="C4509" s="77">
        <v>232.18</v>
      </c>
      <c r="D4509" s="77">
        <v>325.06</v>
      </c>
    </row>
    <row r="4510" spans="1:4">
      <c r="A4510" s="75">
        <v>370085</v>
      </c>
      <c r="B4510" s="76">
        <v>85</v>
      </c>
      <c r="C4510" s="77">
        <v>234.98</v>
      </c>
      <c r="D4510" s="77">
        <v>328.98</v>
      </c>
    </row>
    <row r="4511" spans="1:4">
      <c r="A4511" s="75">
        <v>370086</v>
      </c>
      <c r="B4511" s="76">
        <v>86</v>
      </c>
      <c r="C4511" s="77">
        <v>237.67</v>
      </c>
      <c r="D4511" s="77">
        <v>332.73</v>
      </c>
    </row>
    <row r="4512" spans="1:4">
      <c r="A4512" s="75">
        <v>370087</v>
      </c>
      <c r="B4512" s="76">
        <v>87</v>
      </c>
      <c r="C4512" s="77">
        <v>240.36</v>
      </c>
      <c r="D4512" s="77">
        <v>336.5</v>
      </c>
    </row>
    <row r="4513" spans="1:4">
      <c r="A4513" s="75">
        <v>370088</v>
      </c>
      <c r="B4513" s="76">
        <v>88</v>
      </c>
      <c r="C4513" s="77">
        <v>243.19</v>
      </c>
      <c r="D4513" s="77">
        <v>340.47</v>
      </c>
    </row>
    <row r="4514" spans="1:4">
      <c r="A4514" s="75">
        <v>370089</v>
      </c>
      <c r="B4514" s="76">
        <v>89</v>
      </c>
      <c r="C4514" s="77">
        <v>245.9</v>
      </c>
      <c r="D4514" s="77">
        <v>344.26</v>
      </c>
    </row>
    <row r="4515" spans="1:4">
      <c r="A4515" s="75">
        <v>370090</v>
      </c>
      <c r="B4515" s="76">
        <v>90</v>
      </c>
      <c r="C4515" s="77">
        <v>248.62</v>
      </c>
      <c r="D4515" s="77">
        <v>348.07</v>
      </c>
    </row>
    <row r="4516" spans="1:4">
      <c r="A4516" s="75">
        <v>370091</v>
      </c>
      <c r="B4516" s="76">
        <v>91</v>
      </c>
      <c r="C4516" s="77">
        <v>251.49</v>
      </c>
      <c r="D4516" s="77">
        <v>352.08</v>
      </c>
    </row>
    <row r="4517" spans="1:4">
      <c r="A4517" s="75">
        <v>370092</v>
      </c>
      <c r="B4517" s="76">
        <v>92</v>
      </c>
      <c r="C4517" s="77">
        <v>254.23</v>
      </c>
      <c r="D4517" s="77">
        <v>355.92</v>
      </c>
    </row>
    <row r="4518" spans="1:4">
      <c r="A4518" s="75">
        <v>370093</v>
      </c>
      <c r="B4518" s="76">
        <v>93</v>
      </c>
      <c r="C4518" s="77">
        <v>256.97000000000003</v>
      </c>
      <c r="D4518" s="77">
        <v>359.76</v>
      </c>
    </row>
    <row r="4519" spans="1:4">
      <c r="A4519" s="75">
        <v>370094</v>
      </c>
      <c r="B4519" s="76">
        <v>94</v>
      </c>
      <c r="C4519" s="77">
        <v>259.73</v>
      </c>
      <c r="D4519" s="77">
        <v>363.62</v>
      </c>
    </row>
    <row r="4520" spans="1:4">
      <c r="A4520" s="75">
        <v>370095</v>
      </c>
      <c r="B4520" s="76">
        <v>95</v>
      </c>
      <c r="C4520" s="77">
        <v>262.33999999999997</v>
      </c>
      <c r="D4520" s="77">
        <v>367.28</v>
      </c>
    </row>
    <row r="4521" spans="1:4">
      <c r="A4521" s="75">
        <v>370096</v>
      </c>
      <c r="B4521" s="76">
        <v>96</v>
      </c>
      <c r="C4521" s="77">
        <v>265.12</v>
      </c>
      <c r="D4521" s="77">
        <v>371.16</v>
      </c>
    </row>
    <row r="4522" spans="1:4">
      <c r="A4522" s="75">
        <v>370097</v>
      </c>
      <c r="B4522" s="76">
        <v>97</v>
      </c>
      <c r="C4522" s="77">
        <v>267.89999999999998</v>
      </c>
      <c r="D4522" s="77">
        <v>375.06</v>
      </c>
    </row>
    <row r="4523" spans="1:4">
      <c r="A4523" s="75">
        <v>370098</v>
      </c>
      <c r="B4523" s="76">
        <v>98</v>
      </c>
      <c r="C4523" s="77">
        <v>270.69</v>
      </c>
      <c r="D4523" s="77">
        <v>378.97</v>
      </c>
    </row>
    <row r="4524" spans="1:4">
      <c r="A4524" s="75">
        <v>370099</v>
      </c>
      <c r="B4524" s="76">
        <v>99</v>
      </c>
      <c r="C4524" s="77">
        <v>273.5</v>
      </c>
      <c r="D4524" s="77">
        <v>382.9</v>
      </c>
    </row>
    <row r="4525" spans="1:4">
      <c r="A4525" s="75">
        <v>370100</v>
      </c>
      <c r="B4525" s="76">
        <v>100</v>
      </c>
      <c r="C4525" s="77">
        <v>276.14</v>
      </c>
      <c r="D4525" s="77">
        <v>386.6</v>
      </c>
    </row>
    <row r="4526" spans="1:4">
      <c r="A4526" s="75">
        <v>370101</v>
      </c>
      <c r="B4526" s="76">
        <v>101</v>
      </c>
      <c r="C4526" s="77">
        <v>278.97000000000003</v>
      </c>
      <c r="D4526" s="77">
        <v>390.55</v>
      </c>
    </row>
    <row r="4527" spans="1:4">
      <c r="A4527" s="75">
        <v>370102</v>
      </c>
      <c r="B4527" s="76">
        <v>102</v>
      </c>
      <c r="C4527" s="77">
        <v>281.62</v>
      </c>
      <c r="D4527" s="77">
        <v>394.27</v>
      </c>
    </row>
    <row r="4528" spans="1:4">
      <c r="A4528" s="75">
        <v>370103</v>
      </c>
      <c r="B4528" s="76">
        <v>103</v>
      </c>
      <c r="C4528" s="77">
        <v>284.47000000000003</v>
      </c>
      <c r="D4528" s="77">
        <v>398.25</v>
      </c>
    </row>
    <row r="4529" spans="1:4">
      <c r="A4529" s="75">
        <v>370104</v>
      </c>
      <c r="B4529" s="76">
        <v>104</v>
      </c>
      <c r="C4529" s="77">
        <v>287.14</v>
      </c>
      <c r="D4529" s="77">
        <v>401.99</v>
      </c>
    </row>
    <row r="4530" spans="1:4">
      <c r="A4530" s="75">
        <v>370105</v>
      </c>
      <c r="B4530" s="76">
        <v>105</v>
      </c>
      <c r="C4530" s="77">
        <v>290</v>
      </c>
      <c r="D4530" s="77">
        <v>406</v>
      </c>
    </row>
    <row r="4531" spans="1:4">
      <c r="A4531" s="75">
        <v>370106</v>
      </c>
      <c r="B4531" s="76">
        <v>106</v>
      </c>
      <c r="C4531" s="77">
        <v>292.69</v>
      </c>
      <c r="D4531" s="77">
        <v>409.77</v>
      </c>
    </row>
    <row r="4532" spans="1:4">
      <c r="A4532" s="75">
        <v>370107</v>
      </c>
      <c r="B4532" s="76">
        <v>107</v>
      </c>
      <c r="C4532" s="77">
        <v>295.38</v>
      </c>
      <c r="D4532" s="77">
        <v>413.53</v>
      </c>
    </row>
    <row r="4533" spans="1:4">
      <c r="A4533" s="75">
        <v>370108</v>
      </c>
      <c r="B4533" s="76">
        <v>108</v>
      </c>
      <c r="C4533" s="77">
        <v>298.08</v>
      </c>
      <c r="D4533" s="77">
        <v>417.31</v>
      </c>
    </row>
    <row r="4534" spans="1:4">
      <c r="A4534" s="75">
        <v>370109</v>
      </c>
      <c r="B4534" s="76">
        <v>109</v>
      </c>
      <c r="C4534" s="77">
        <v>300.99</v>
      </c>
      <c r="D4534" s="77">
        <v>421.38</v>
      </c>
    </row>
    <row r="4535" spans="1:4">
      <c r="A4535" s="75">
        <v>370110</v>
      </c>
      <c r="B4535" s="76">
        <v>110</v>
      </c>
      <c r="C4535" s="77">
        <v>303.7</v>
      </c>
      <c r="D4535" s="77">
        <v>425.18</v>
      </c>
    </row>
    <row r="4536" spans="1:4">
      <c r="A4536" s="75">
        <v>370111</v>
      </c>
      <c r="B4536" s="76">
        <v>111</v>
      </c>
      <c r="C4536" s="77">
        <v>306.42</v>
      </c>
      <c r="D4536" s="77">
        <v>428.99</v>
      </c>
    </row>
    <row r="4537" spans="1:4">
      <c r="A4537" s="75">
        <v>370112</v>
      </c>
      <c r="B4537" s="76">
        <v>112</v>
      </c>
      <c r="C4537" s="77">
        <v>309.14999999999998</v>
      </c>
      <c r="D4537" s="77">
        <v>432.81</v>
      </c>
    </row>
    <row r="4538" spans="1:4">
      <c r="A4538" s="75">
        <v>370113</v>
      </c>
      <c r="B4538" s="76">
        <v>113</v>
      </c>
      <c r="C4538" s="77">
        <v>311.89</v>
      </c>
      <c r="D4538" s="77">
        <v>436.64</v>
      </c>
    </row>
    <row r="4539" spans="1:4">
      <c r="A4539" s="75">
        <v>370114</v>
      </c>
      <c r="B4539" s="76">
        <v>114</v>
      </c>
      <c r="C4539" s="77">
        <v>314.63</v>
      </c>
      <c r="D4539" s="77">
        <v>440.48</v>
      </c>
    </row>
    <row r="4540" spans="1:4">
      <c r="A4540" s="75">
        <v>370115</v>
      </c>
      <c r="B4540" s="76">
        <v>115</v>
      </c>
      <c r="C4540" s="77">
        <v>317.38</v>
      </c>
      <c r="D4540" s="77">
        <v>444.33</v>
      </c>
    </row>
    <row r="4541" spans="1:4">
      <c r="A4541" s="75">
        <v>370116</v>
      </c>
      <c r="B4541" s="76">
        <v>116</v>
      </c>
      <c r="C4541" s="77">
        <v>320.14</v>
      </c>
      <c r="D4541" s="77">
        <v>448.19</v>
      </c>
    </row>
    <row r="4542" spans="1:4">
      <c r="A4542" s="75">
        <v>370117</v>
      </c>
      <c r="B4542" s="76">
        <v>117</v>
      </c>
      <c r="C4542" s="77">
        <v>322.89999999999998</v>
      </c>
      <c r="D4542" s="77">
        <v>452.06</v>
      </c>
    </row>
    <row r="4543" spans="1:4">
      <c r="A4543" s="75">
        <v>370118</v>
      </c>
      <c r="B4543" s="76">
        <v>118</v>
      </c>
      <c r="C4543" s="77">
        <v>325.68</v>
      </c>
      <c r="D4543" s="77">
        <v>455.95</v>
      </c>
    </row>
    <row r="4544" spans="1:4">
      <c r="A4544" s="75">
        <v>370119</v>
      </c>
      <c r="B4544" s="76">
        <v>119</v>
      </c>
      <c r="C4544" s="77">
        <v>328.46</v>
      </c>
      <c r="D4544" s="77">
        <v>459.84</v>
      </c>
    </row>
    <row r="4545" spans="1:4">
      <c r="A4545" s="75">
        <v>370120</v>
      </c>
      <c r="B4545" s="76">
        <v>120</v>
      </c>
      <c r="C4545" s="77">
        <v>331.25</v>
      </c>
      <c r="D4545" s="77">
        <v>463.75</v>
      </c>
    </row>
    <row r="4546" spans="1:4">
      <c r="A4546" s="75">
        <v>370121</v>
      </c>
      <c r="B4546" s="76">
        <v>121</v>
      </c>
      <c r="C4546" s="77">
        <v>333.8</v>
      </c>
      <c r="D4546" s="77">
        <v>467.32</v>
      </c>
    </row>
    <row r="4547" spans="1:4">
      <c r="A4547" s="75">
        <v>370122</v>
      </c>
      <c r="B4547" s="76">
        <v>122</v>
      </c>
      <c r="C4547" s="77">
        <v>336.61</v>
      </c>
      <c r="D4547" s="77">
        <v>471.25</v>
      </c>
    </row>
    <row r="4548" spans="1:4">
      <c r="A4548" s="75">
        <v>370123</v>
      </c>
      <c r="B4548" s="76">
        <v>123</v>
      </c>
      <c r="C4548" s="77">
        <v>339.42</v>
      </c>
      <c r="D4548" s="77">
        <v>475.19</v>
      </c>
    </row>
    <row r="4549" spans="1:4">
      <c r="A4549" s="75">
        <v>370124</v>
      </c>
      <c r="B4549" s="76">
        <v>124</v>
      </c>
      <c r="C4549" s="77">
        <v>342.24</v>
      </c>
      <c r="D4549" s="77">
        <v>479.14</v>
      </c>
    </row>
    <row r="4550" spans="1:4">
      <c r="A4550" s="75">
        <v>370125</v>
      </c>
      <c r="B4550" s="76">
        <v>125</v>
      </c>
      <c r="C4550" s="77">
        <v>344.81</v>
      </c>
      <c r="D4550" s="77">
        <v>482.73</v>
      </c>
    </row>
    <row r="4551" spans="1:4">
      <c r="A4551" s="75">
        <v>370126</v>
      </c>
      <c r="B4551" s="76">
        <v>126</v>
      </c>
      <c r="C4551" s="77">
        <v>347.65</v>
      </c>
      <c r="D4551" s="77">
        <v>486.7</v>
      </c>
    </row>
    <row r="4552" spans="1:4">
      <c r="A4552" s="75">
        <v>370127</v>
      </c>
      <c r="B4552" s="76">
        <v>127</v>
      </c>
      <c r="C4552" s="77">
        <v>350.49</v>
      </c>
      <c r="D4552" s="77">
        <v>490.69</v>
      </c>
    </row>
    <row r="4553" spans="1:4">
      <c r="A4553" s="75">
        <v>370128</v>
      </c>
      <c r="B4553" s="76">
        <v>128</v>
      </c>
      <c r="C4553" s="77">
        <v>353.07</v>
      </c>
      <c r="D4553" s="77">
        <v>494.3</v>
      </c>
    </row>
    <row r="4554" spans="1:4">
      <c r="A4554" s="75">
        <v>370129</v>
      </c>
      <c r="B4554" s="76">
        <v>129</v>
      </c>
      <c r="C4554" s="77">
        <v>355.94</v>
      </c>
      <c r="D4554" s="77">
        <v>498.31</v>
      </c>
    </row>
    <row r="4555" spans="1:4">
      <c r="A4555" s="75">
        <v>370130</v>
      </c>
      <c r="B4555" s="76">
        <v>130</v>
      </c>
      <c r="C4555" s="77">
        <v>358.81</v>
      </c>
      <c r="D4555" s="77">
        <v>502.33</v>
      </c>
    </row>
    <row r="4556" spans="1:4">
      <c r="A4556" s="75">
        <v>370131</v>
      </c>
      <c r="B4556" s="76">
        <v>131</v>
      </c>
      <c r="C4556" s="77">
        <v>361.4</v>
      </c>
      <c r="D4556" s="77">
        <v>505.97</v>
      </c>
    </row>
    <row r="4557" spans="1:4">
      <c r="A4557" s="75">
        <v>370132</v>
      </c>
      <c r="B4557" s="76">
        <v>132</v>
      </c>
      <c r="C4557" s="77">
        <v>364.29</v>
      </c>
      <c r="D4557" s="77">
        <v>510.01</v>
      </c>
    </row>
    <row r="4558" spans="1:4">
      <c r="A4558" s="75">
        <v>370133</v>
      </c>
      <c r="B4558" s="76">
        <v>133</v>
      </c>
      <c r="C4558" s="77">
        <v>366.9</v>
      </c>
      <c r="D4558" s="77">
        <v>513.66</v>
      </c>
    </row>
    <row r="4559" spans="1:4">
      <c r="A4559" s="75">
        <v>370134</v>
      </c>
      <c r="B4559" s="76">
        <v>134</v>
      </c>
      <c r="C4559" s="77">
        <v>369.8</v>
      </c>
      <c r="D4559" s="77">
        <v>517.73</v>
      </c>
    </row>
    <row r="4560" spans="1:4">
      <c r="A4560" s="75">
        <v>370135</v>
      </c>
      <c r="B4560" s="76">
        <v>135</v>
      </c>
      <c r="C4560" s="77">
        <v>372.42</v>
      </c>
      <c r="D4560" s="77">
        <v>521.38</v>
      </c>
    </row>
    <row r="4561" spans="1:4">
      <c r="A4561" s="75">
        <v>370136</v>
      </c>
      <c r="B4561" s="76">
        <v>136</v>
      </c>
      <c r="C4561" s="77">
        <v>375.03</v>
      </c>
      <c r="D4561" s="77">
        <v>525.04</v>
      </c>
    </row>
    <row r="4562" spans="1:4">
      <c r="A4562" s="75">
        <v>370137</v>
      </c>
      <c r="B4562" s="76">
        <v>137</v>
      </c>
      <c r="C4562" s="77">
        <v>377.96</v>
      </c>
      <c r="D4562" s="77">
        <v>529.15</v>
      </c>
    </row>
    <row r="4563" spans="1:4">
      <c r="A4563" s="75">
        <v>370138</v>
      </c>
      <c r="B4563" s="76">
        <v>138</v>
      </c>
      <c r="C4563" s="77">
        <v>380.59</v>
      </c>
      <c r="D4563" s="77">
        <v>532.82000000000005</v>
      </c>
    </row>
    <row r="4564" spans="1:4">
      <c r="A4564" s="75">
        <v>370139</v>
      </c>
      <c r="B4564" s="76">
        <v>139</v>
      </c>
      <c r="C4564" s="77">
        <v>383.54</v>
      </c>
      <c r="D4564" s="77">
        <v>536.96</v>
      </c>
    </row>
    <row r="4565" spans="1:4">
      <c r="A4565" s="75">
        <v>370140</v>
      </c>
      <c r="B4565" s="76">
        <v>140</v>
      </c>
      <c r="C4565" s="77">
        <v>386.17</v>
      </c>
      <c r="D4565" s="77">
        <v>540.64</v>
      </c>
    </row>
    <row r="4566" spans="1:4">
      <c r="A4566" s="75">
        <v>370141</v>
      </c>
      <c r="B4566" s="76">
        <v>141</v>
      </c>
      <c r="C4566" s="77">
        <v>388.81</v>
      </c>
      <c r="D4566" s="77">
        <v>544.34</v>
      </c>
    </row>
    <row r="4567" spans="1:4">
      <c r="A4567" s="75">
        <v>370142</v>
      </c>
      <c r="B4567" s="76">
        <v>142</v>
      </c>
      <c r="C4567" s="77">
        <v>391.79</v>
      </c>
      <c r="D4567" s="77">
        <v>548.51</v>
      </c>
    </row>
    <row r="4568" spans="1:4">
      <c r="A4568" s="75">
        <v>370143</v>
      </c>
      <c r="B4568" s="76">
        <v>143</v>
      </c>
      <c r="C4568" s="77">
        <v>394.44</v>
      </c>
      <c r="D4568" s="77">
        <v>552.22</v>
      </c>
    </row>
    <row r="4569" spans="1:4">
      <c r="A4569" s="75">
        <v>370144</v>
      </c>
      <c r="B4569" s="76">
        <v>144</v>
      </c>
      <c r="C4569" s="77">
        <v>397.09</v>
      </c>
      <c r="D4569" s="77">
        <v>555.92999999999995</v>
      </c>
    </row>
    <row r="4570" spans="1:4">
      <c r="A4570" s="75">
        <v>370145</v>
      </c>
      <c r="B4570" s="76">
        <v>145</v>
      </c>
      <c r="C4570" s="77">
        <v>400.1</v>
      </c>
      <c r="D4570" s="77">
        <v>560.14</v>
      </c>
    </row>
    <row r="4571" spans="1:4">
      <c r="A4571" s="75">
        <v>370146</v>
      </c>
      <c r="B4571" s="76">
        <v>146</v>
      </c>
      <c r="C4571" s="77">
        <v>402.76</v>
      </c>
      <c r="D4571" s="77">
        <v>563.87</v>
      </c>
    </row>
    <row r="4572" spans="1:4">
      <c r="A4572" s="75">
        <v>370147</v>
      </c>
      <c r="B4572" s="76">
        <v>147</v>
      </c>
      <c r="C4572" s="77">
        <v>405.43</v>
      </c>
      <c r="D4572" s="77">
        <v>567.6</v>
      </c>
    </row>
    <row r="4573" spans="1:4">
      <c r="A4573" s="75">
        <v>370148</v>
      </c>
      <c r="B4573" s="76">
        <v>148</v>
      </c>
      <c r="C4573" s="77">
        <v>408.1</v>
      </c>
      <c r="D4573" s="77">
        <v>571.34</v>
      </c>
    </row>
    <row r="4574" spans="1:4">
      <c r="A4574" s="75">
        <v>370149</v>
      </c>
      <c r="B4574" s="76">
        <v>149</v>
      </c>
      <c r="C4574" s="77">
        <v>410.78</v>
      </c>
      <c r="D4574" s="77">
        <v>575.09</v>
      </c>
    </row>
    <row r="4575" spans="1:4">
      <c r="A4575" s="75">
        <v>370150</v>
      </c>
      <c r="B4575" s="76">
        <v>150</v>
      </c>
      <c r="C4575" s="77">
        <v>413.83</v>
      </c>
      <c r="D4575" s="77">
        <v>579.37</v>
      </c>
    </row>
    <row r="4576" spans="1:4">
      <c r="A4576" s="75">
        <v>370151</v>
      </c>
      <c r="B4576" s="76">
        <v>151</v>
      </c>
      <c r="C4576" s="77">
        <v>416.52</v>
      </c>
      <c r="D4576" s="77">
        <v>583.13</v>
      </c>
    </row>
    <row r="4577" spans="1:4">
      <c r="A4577" s="75">
        <v>370152</v>
      </c>
      <c r="B4577" s="76">
        <v>152</v>
      </c>
      <c r="C4577" s="77">
        <v>419.21</v>
      </c>
      <c r="D4577" s="77">
        <v>586.9</v>
      </c>
    </row>
    <row r="4578" spans="1:4">
      <c r="A4578" s="75">
        <v>370153</v>
      </c>
      <c r="B4578" s="76">
        <v>153</v>
      </c>
      <c r="C4578" s="77">
        <v>421.91</v>
      </c>
      <c r="D4578" s="77">
        <v>590.66999999999996</v>
      </c>
    </row>
    <row r="4579" spans="1:4">
      <c r="A4579" s="75">
        <v>370154</v>
      </c>
      <c r="B4579" s="76">
        <v>154</v>
      </c>
      <c r="C4579" s="77">
        <v>424.61</v>
      </c>
      <c r="D4579" s="77">
        <v>594.46</v>
      </c>
    </row>
    <row r="4580" spans="1:4">
      <c r="A4580" s="75">
        <v>370155</v>
      </c>
      <c r="B4580" s="76">
        <v>155</v>
      </c>
      <c r="C4580" s="77">
        <v>427.32</v>
      </c>
      <c r="D4580" s="77">
        <v>598.24</v>
      </c>
    </row>
    <row r="4581" spans="1:4">
      <c r="A4581" s="75">
        <v>370156</v>
      </c>
      <c r="B4581" s="76">
        <v>156</v>
      </c>
      <c r="C4581" s="77">
        <v>430.03</v>
      </c>
      <c r="D4581" s="77">
        <v>602.04</v>
      </c>
    </row>
    <row r="4582" spans="1:4">
      <c r="A4582" s="75">
        <v>370157</v>
      </c>
      <c r="B4582" s="76">
        <v>157</v>
      </c>
      <c r="C4582" s="77">
        <v>432.74</v>
      </c>
      <c r="D4582" s="77">
        <v>605.84</v>
      </c>
    </row>
    <row r="4583" spans="1:4">
      <c r="A4583" s="75">
        <v>370158</v>
      </c>
      <c r="B4583" s="76">
        <v>158</v>
      </c>
      <c r="C4583" s="77">
        <v>435.88</v>
      </c>
      <c r="D4583" s="77">
        <v>610.23</v>
      </c>
    </row>
    <row r="4584" spans="1:4">
      <c r="A4584" s="75">
        <v>370159</v>
      </c>
      <c r="B4584" s="76">
        <v>159</v>
      </c>
      <c r="C4584" s="77">
        <v>438.61</v>
      </c>
      <c r="D4584" s="77">
        <v>614.04999999999995</v>
      </c>
    </row>
    <row r="4585" spans="1:4">
      <c r="A4585" s="75">
        <v>370160</v>
      </c>
      <c r="B4585" s="76">
        <v>160</v>
      </c>
      <c r="C4585" s="77">
        <v>441.34</v>
      </c>
      <c r="D4585" s="77">
        <v>617.88</v>
      </c>
    </row>
    <row r="4586" spans="1:4">
      <c r="A4586" s="75">
        <v>370161</v>
      </c>
      <c r="B4586" s="76">
        <v>161</v>
      </c>
      <c r="C4586" s="77">
        <v>444.08</v>
      </c>
      <c r="D4586" s="77">
        <v>621.71</v>
      </c>
    </row>
    <row r="4587" spans="1:4">
      <c r="A4587" s="75">
        <v>370162</v>
      </c>
      <c r="B4587" s="76">
        <v>162</v>
      </c>
      <c r="C4587" s="77">
        <v>446.83</v>
      </c>
      <c r="D4587" s="77">
        <v>625.55999999999995</v>
      </c>
    </row>
    <row r="4588" spans="1:4">
      <c r="A4588" s="75">
        <v>370163</v>
      </c>
      <c r="B4588" s="76">
        <v>163</v>
      </c>
      <c r="C4588" s="77">
        <v>449.58</v>
      </c>
      <c r="D4588" s="77">
        <v>629.41</v>
      </c>
    </row>
    <row r="4589" spans="1:4">
      <c r="A4589" s="75">
        <v>370164</v>
      </c>
      <c r="B4589" s="76">
        <v>164</v>
      </c>
      <c r="C4589" s="77">
        <v>452.33</v>
      </c>
      <c r="D4589" s="77">
        <v>633.26</v>
      </c>
    </row>
    <row r="4590" spans="1:4">
      <c r="A4590" s="75">
        <v>370165</v>
      </c>
      <c r="B4590" s="76">
        <v>165</v>
      </c>
      <c r="C4590" s="77">
        <v>455.09</v>
      </c>
      <c r="D4590" s="77">
        <v>637.13</v>
      </c>
    </row>
    <row r="4591" spans="1:4">
      <c r="A4591" s="75">
        <v>370166</v>
      </c>
      <c r="B4591" s="76">
        <v>166</v>
      </c>
      <c r="C4591" s="77">
        <v>457.86</v>
      </c>
      <c r="D4591" s="77">
        <v>641</v>
      </c>
    </row>
    <row r="4592" spans="1:4">
      <c r="A4592" s="75">
        <v>370167</v>
      </c>
      <c r="B4592" s="76">
        <v>167</v>
      </c>
      <c r="C4592" s="77">
        <v>460.63</v>
      </c>
      <c r="D4592" s="77">
        <v>644.88</v>
      </c>
    </row>
    <row r="4593" spans="1:4">
      <c r="A4593" s="75">
        <v>370168</v>
      </c>
      <c r="B4593" s="76">
        <v>168</v>
      </c>
      <c r="C4593" s="77">
        <v>463.41</v>
      </c>
      <c r="D4593" s="77">
        <v>648.77</v>
      </c>
    </row>
    <row r="4594" spans="1:4">
      <c r="A4594" s="75">
        <v>370169</v>
      </c>
      <c r="B4594" s="76">
        <v>169</v>
      </c>
      <c r="C4594" s="77">
        <v>465.72</v>
      </c>
      <c r="D4594" s="77">
        <v>652</v>
      </c>
    </row>
    <row r="4595" spans="1:4">
      <c r="A4595" s="75">
        <v>370170</v>
      </c>
      <c r="B4595" s="76">
        <v>170</v>
      </c>
      <c r="C4595" s="77">
        <v>468.5</v>
      </c>
      <c r="D4595" s="77">
        <v>655.9</v>
      </c>
    </row>
    <row r="4596" spans="1:4">
      <c r="A4596" s="75">
        <v>370171</v>
      </c>
      <c r="B4596" s="76">
        <v>171</v>
      </c>
      <c r="C4596" s="77">
        <v>471.29</v>
      </c>
      <c r="D4596" s="77">
        <v>659.81</v>
      </c>
    </row>
    <row r="4597" spans="1:4">
      <c r="A4597" s="75">
        <v>370172</v>
      </c>
      <c r="B4597" s="76">
        <v>172</v>
      </c>
      <c r="C4597" s="77">
        <v>474.09</v>
      </c>
      <c r="D4597" s="77">
        <v>663.72</v>
      </c>
    </row>
    <row r="4598" spans="1:4">
      <c r="A4598" s="75">
        <v>370173</v>
      </c>
      <c r="B4598" s="76">
        <v>173</v>
      </c>
      <c r="C4598" s="77">
        <v>476.89</v>
      </c>
      <c r="D4598" s="77">
        <v>667.65</v>
      </c>
    </row>
    <row r="4599" spans="1:4">
      <c r="A4599" s="75">
        <v>370174</v>
      </c>
      <c r="B4599" s="76">
        <v>174</v>
      </c>
      <c r="C4599" s="77">
        <v>479.7</v>
      </c>
      <c r="D4599" s="77">
        <v>671.58</v>
      </c>
    </row>
    <row r="4600" spans="1:4">
      <c r="A4600" s="75">
        <v>370175</v>
      </c>
      <c r="B4600" s="76">
        <v>175</v>
      </c>
      <c r="C4600" s="77">
        <v>482.51</v>
      </c>
      <c r="D4600" s="77">
        <v>675.52</v>
      </c>
    </row>
    <row r="4601" spans="1:4">
      <c r="A4601" s="75">
        <v>370176</v>
      </c>
      <c r="B4601" s="76">
        <v>176</v>
      </c>
      <c r="C4601" s="77">
        <v>485.34</v>
      </c>
      <c r="D4601" s="77">
        <v>679.47</v>
      </c>
    </row>
    <row r="4602" spans="1:4">
      <c r="A4602" s="75">
        <v>370177</v>
      </c>
      <c r="B4602" s="76">
        <v>177</v>
      </c>
      <c r="C4602" s="77">
        <v>488.16</v>
      </c>
      <c r="D4602" s="77">
        <v>683.43</v>
      </c>
    </row>
    <row r="4603" spans="1:4">
      <c r="A4603" s="75">
        <v>370178</v>
      </c>
      <c r="B4603" s="76">
        <v>178</v>
      </c>
      <c r="C4603" s="77">
        <v>490.47</v>
      </c>
      <c r="D4603" s="77">
        <v>686.66</v>
      </c>
    </row>
    <row r="4604" spans="1:4">
      <c r="A4604" s="75">
        <v>370179</v>
      </c>
      <c r="B4604" s="76">
        <v>179</v>
      </c>
      <c r="C4604" s="77">
        <v>493.31</v>
      </c>
      <c r="D4604" s="77">
        <v>690.63</v>
      </c>
    </row>
    <row r="4605" spans="1:4">
      <c r="A4605" s="75">
        <v>370180</v>
      </c>
      <c r="B4605" s="76">
        <v>180</v>
      </c>
      <c r="C4605" s="77">
        <v>496.15</v>
      </c>
      <c r="D4605" s="77">
        <v>694.61</v>
      </c>
    </row>
    <row r="4606" spans="1:4">
      <c r="A4606" s="75">
        <v>370181</v>
      </c>
      <c r="B4606" s="76">
        <v>181</v>
      </c>
      <c r="C4606" s="77">
        <v>499</v>
      </c>
      <c r="D4606" s="77">
        <v>698.6</v>
      </c>
    </row>
    <row r="4607" spans="1:4">
      <c r="A4607" s="75">
        <v>370182</v>
      </c>
      <c r="B4607" s="76">
        <v>182</v>
      </c>
      <c r="C4607" s="77">
        <v>501.86</v>
      </c>
      <c r="D4607" s="77">
        <v>702.6</v>
      </c>
    </row>
    <row r="4608" spans="1:4">
      <c r="A4608" s="75">
        <v>370183</v>
      </c>
      <c r="B4608" s="76">
        <v>183</v>
      </c>
      <c r="C4608" s="77">
        <v>504.72</v>
      </c>
      <c r="D4608" s="77">
        <v>706.61</v>
      </c>
    </row>
    <row r="4609" spans="1:4">
      <c r="A4609" s="75">
        <v>370184</v>
      </c>
      <c r="B4609" s="76">
        <v>184</v>
      </c>
      <c r="C4609" s="77">
        <v>507.03</v>
      </c>
      <c r="D4609" s="77">
        <v>709.84</v>
      </c>
    </row>
    <row r="4610" spans="1:4">
      <c r="A4610" s="75">
        <v>370185</v>
      </c>
      <c r="B4610" s="76">
        <v>185</v>
      </c>
      <c r="C4610" s="77">
        <v>509.9</v>
      </c>
      <c r="D4610" s="77">
        <v>713.86</v>
      </c>
    </row>
    <row r="4611" spans="1:4">
      <c r="A4611" s="75">
        <v>370186</v>
      </c>
      <c r="B4611" s="76">
        <v>186</v>
      </c>
      <c r="C4611" s="77">
        <v>512.78</v>
      </c>
      <c r="D4611" s="77">
        <v>717.89</v>
      </c>
    </row>
    <row r="4612" spans="1:4">
      <c r="A4612" s="75">
        <v>370187</v>
      </c>
      <c r="B4612" s="76">
        <v>187</v>
      </c>
      <c r="C4612" s="77">
        <v>515.66999999999996</v>
      </c>
      <c r="D4612" s="77">
        <v>721.94</v>
      </c>
    </row>
    <row r="4613" spans="1:4">
      <c r="A4613" s="75">
        <v>370188</v>
      </c>
      <c r="B4613" s="76">
        <v>188</v>
      </c>
      <c r="C4613" s="77">
        <v>517.98</v>
      </c>
      <c r="D4613" s="77">
        <v>725.17</v>
      </c>
    </row>
    <row r="4614" spans="1:4">
      <c r="A4614" s="75">
        <v>370189</v>
      </c>
      <c r="B4614" s="76">
        <v>189</v>
      </c>
      <c r="C4614" s="77">
        <v>520.87</v>
      </c>
      <c r="D4614" s="77">
        <v>729.22</v>
      </c>
    </row>
    <row r="4615" spans="1:4">
      <c r="A4615" s="75">
        <v>370190</v>
      </c>
      <c r="B4615" s="76">
        <v>190</v>
      </c>
      <c r="C4615" s="77">
        <v>523.78</v>
      </c>
      <c r="D4615" s="77">
        <v>733.29</v>
      </c>
    </row>
    <row r="4616" spans="1:4">
      <c r="A4616" s="75">
        <v>370191</v>
      </c>
      <c r="B4616" s="76">
        <v>191</v>
      </c>
      <c r="C4616" s="77">
        <v>526.69000000000005</v>
      </c>
      <c r="D4616" s="77">
        <v>737.37</v>
      </c>
    </row>
    <row r="4617" spans="1:4">
      <c r="A4617" s="75">
        <v>370192</v>
      </c>
      <c r="B4617" s="76">
        <v>192</v>
      </c>
      <c r="C4617" s="77">
        <v>529</v>
      </c>
      <c r="D4617" s="77">
        <v>740.6</v>
      </c>
    </row>
    <row r="4618" spans="1:4">
      <c r="A4618" s="75">
        <v>370193</v>
      </c>
      <c r="B4618" s="76">
        <v>193</v>
      </c>
      <c r="C4618" s="77">
        <v>531.91999999999996</v>
      </c>
      <c r="D4618" s="77">
        <v>744.69</v>
      </c>
    </row>
    <row r="4619" spans="1:4">
      <c r="A4619" s="75">
        <v>370194</v>
      </c>
      <c r="B4619" s="76">
        <v>194</v>
      </c>
      <c r="C4619" s="77">
        <v>534.85</v>
      </c>
      <c r="D4619" s="77">
        <v>748.79</v>
      </c>
    </row>
    <row r="4620" spans="1:4">
      <c r="A4620" s="75">
        <v>370195</v>
      </c>
      <c r="B4620" s="76">
        <v>195</v>
      </c>
      <c r="C4620" s="77">
        <v>537.79</v>
      </c>
      <c r="D4620" s="77">
        <v>752.9</v>
      </c>
    </row>
    <row r="4621" spans="1:4">
      <c r="A4621" s="75">
        <v>370196</v>
      </c>
      <c r="B4621" s="76">
        <v>196</v>
      </c>
      <c r="C4621" s="77">
        <v>540.1</v>
      </c>
      <c r="D4621" s="77">
        <v>756.13</v>
      </c>
    </row>
    <row r="4622" spans="1:4">
      <c r="A4622" s="75">
        <v>370197</v>
      </c>
      <c r="B4622" s="76">
        <v>197</v>
      </c>
      <c r="C4622" s="77">
        <v>543.04</v>
      </c>
      <c r="D4622" s="77">
        <v>760.26</v>
      </c>
    </row>
    <row r="4623" spans="1:4">
      <c r="A4623" s="75">
        <v>370198</v>
      </c>
      <c r="B4623" s="76">
        <v>198</v>
      </c>
      <c r="C4623" s="77">
        <v>546</v>
      </c>
      <c r="D4623" s="77">
        <v>764.4</v>
      </c>
    </row>
    <row r="4624" spans="1:4">
      <c r="A4624" s="75">
        <v>370199</v>
      </c>
      <c r="B4624" s="76">
        <v>199</v>
      </c>
      <c r="C4624" s="77">
        <v>548.30999999999995</v>
      </c>
      <c r="D4624" s="77">
        <v>767.63</v>
      </c>
    </row>
    <row r="4625" spans="1:4">
      <c r="A4625" s="75">
        <v>370200</v>
      </c>
      <c r="B4625" s="76">
        <v>200</v>
      </c>
      <c r="C4625" s="77">
        <v>551.28</v>
      </c>
      <c r="D4625" s="77">
        <v>771.79</v>
      </c>
    </row>
    <row r="4626" spans="1:4">
      <c r="A4626" s="75">
        <v>370201</v>
      </c>
      <c r="B4626" s="79" t="s">
        <v>112</v>
      </c>
      <c r="C4626" s="80">
        <v>2.76</v>
      </c>
      <c r="D4626" s="80">
        <v>3.86</v>
      </c>
    </row>
    <row r="4627" spans="1:4">
      <c r="A4627" s="75">
        <v>380001</v>
      </c>
      <c r="B4627" s="76">
        <v>1</v>
      </c>
      <c r="C4627" s="77">
        <v>8.43</v>
      </c>
      <c r="D4627" s="77">
        <v>11.8</v>
      </c>
    </row>
    <row r="4628" spans="1:4">
      <c r="A4628" s="75">
        <v>380002</v>
      </c>
      <c r="B4628" s="76">
        <v>2</v>
      </c>
      <c r="C4628" s="77">
        <v>10.55</v>
      </c>
      <c r="D4628" s="77">
        <v>14.78</v>
      </c>
    </row>
    <row r="4629" spans="1:4">
      <c r="A4629" s="75">
        <v>380003</v>
      </c>
      <c r="B4629" s="76">
        <v>3</v>
      </c>
      <c r="C4629" s="77">
        <v>12.68</v>
      </c>
      <c r="D4629" s="77">
        <v>17.75</v>
      </c>
    </row>
    <row r="4630" spans="1:4">
      <c r="A4630" s="75">
        <v>380004</v>
      </c>
      <c r="B4630" s="76">
        <v>4</v>
      </c>
      <c r="C4630" s="77">
        <v>14.8</v>
      </c>
      <c r="D4630" s="77">
        <v>20.73</v>
      </c>
    </row>
    <row r="4631" spans="1:4">
      <c r="A4631" s="75">
        <v>380005</v>
      </c>
      <c r="B4631" s="76">
        <v>5</v>
      </c>
      <c r="C4631" s="77">
        <v>16.93</v>
      </c>
      <c r="D4631" s="77">
        <v>23.7</v>
      </c>
    </row>
    <row r="4632" spans="1:4">
      <c r="A4632" s="75">
        <v>380006</v>
      </c>
      <c r="B4632" s="76">
        <v>6</v>
      </c>
      <c r="C4632" s="77">
        <v>19.05</v>
      </c>
      <c r="D4632" s="77">
        <v>26.67</v>
      </c>
    </row>
    <row r="4633" spans="1:4">
      <c r="A4633" s="75">
        <v>380007</v>
      </c>
      <c r="B4633" s="76">
        <v>7</v>
      </c>
      <c r="C4633" s="77">
        <v>21.18</v>
      </c>
      <c r="D4633" s="77">
        <v>29.65</v>
      </c>
    </row>
    <row r="4634" spans="1:4">
      <c r="A4634" s="75">
        <v>380008</v>
      </c>
      <c r="B4634" s="76">
        <v>8</v>
      </c>
      <c r="C4634" s="77">
        <v>23.54</v>
      </c>
      <c r="D4634" s="77">
        <v>32.950000000000003</v>
      </c>
    </row>
    <row r="4635" spans="1:4">
      <c r="A4635" s="75">
        <v>380009</v>
      </c>
      <c r="B4635" s="76">
        <v>9</v>
      </c>
      <c r="C4635" s="77">
        <v>26.32</v>
      </c>
      <c r="D4635" s="77">
        <v>36.85</v>
      </c>
    </row>
    <row r="4636" spans="1:4">
      <c r="A4636" s="75">
        <v>380010</v>
      </c>
      <c r="B4636" s="76">
        <v>10</v>
      </c>
      <c r="C4636" s="77">
        <v>29.11</v>
      </c>
      <c r="D4636" s="77">
        <v>40.75</v>
      </c>
    </row>
    <row r="4637" spans="1:4">
      <c r="A4637" s="75">
        <v>380011</v>
      </c>
      <c r="B4637" s="76">
        <v>11</v>
      </c>
      <c r="C4637" s="77">
        <v>31.89</v>
      </c>
      <c r="D4637" s="77">
        <v>44.65</v>
      </c>
    </row>
    <row r="4638" spans="1:4">
      <c r="A4638" s="75">
        <v>380012</v>
      </c>
      <c r="B4638" s="76">
        <v>12</v>
      </c>
      <c r="C4638" s="77">
        <v>34.68</v>
      </c>
      <c r="D4638" s="77">
        <v>48.55</v>
      </c>
    </row>
    <row r="4639" spans="1:4">
      <c r="A4639" s="75">
        <v>380013</v>
      </c>
      <c r="B4639" s="76">
        <v>13</v>
      </c>
      <c r="C4639" s="77">
        <v>37.46</v>
      </c>
      <c r="D4639" s="77">
        <v>52.45</v>
      </c>
    </row>
    <row r="4640" spans="1:4">
      <c r="A4640" s="75">
        <v>380014</v>
      </c>
      <c r="B4640" s="76">
        <v>14</v>
      </c>
      <c r="C4640" s="77">
        <v>40.25</v>
      </c>
      <c r="D4640" s="77">
        <v>56.35</v>
      </c>
    </row>
    <row r="4641" spans="1:4">
      <c r="A4641" s="75">
        <v>380015</v>
      </c>
      <c r="B4641" s="76">
        <v>15</v>
      </c>
      <c r="C4641" s="77">
        <v>43.03</v>
      </c>
      <c r="D4641" s="77">
        <v>60.25</v>
      </c>
    </row>
    <row r="4642" spans="1:4">
      <c r="A4642" s="75">
        <v>380016</v>
      </c>
      <c r="B4642" s="76">
        <v>16</v>
      </c>
      <c r="C4642" s="77">
        <v>45.82</v>
      </c>
      <c r="D4642" s="77">
        <v>64.150000000000006</v>
      </c>
    </row>
    <row r="4643" spans="1:4">
      <c r="A4643" s="75">
        <v>380017</v>
      </c>
      <c r="B4643" s="76">
        <v>17</v>
      </c>
      <c r="C4643" s="77">
        <v>48.6</v>
      </c>
      <c r="D4643" s="77">
        <v>68.040000000000006</v>
      </c>
    </row>
    <row r="4644" spans="1:4">
      <c r="A4644" s="75">
        <v>380018</v>
      </c>
      <c r="B4644" s="76">
        <v>18</v>
      </c>
      <c r="C4644" s="77">
        <v>51.38</v>
      </c>
      <c r="D4644" s="77">
        <v>71.94</v>
      </c>
    </row>
    <row r="4645" spans="1:4">
      <c r="A4645" s="75">
        <v>380019</v>
      </c>
      <c r="B4645" s="76">
        <v>19</v>
      </c>
      <c r="C4645" s="77">
        <v>54.17</v>
      </c>
      <c r="D4645" s="77">
        <v>75.84</v>
      </c>
    </row>
    <row r="4646" spans="1:4">
      <c r="A4646" s="75">
        <v>380020</v>
      </c>
      <c r="B4646" s="76">
        <v>20</v>
      </c>
      <c r="C4646" s="77">
        <v>56.96</v>
      </c>
      <c r="D4646" s="77">
        <v>79.739999999999995</v>
      </c>
    </row>
    <row r="4647" spans="1:4">
      <c r="A4647" s="75">
        <v>380021</v>
      </c>
      <c r="B4647" s="76">
        <v>21</v>
      </c>
      <c r="C4647" s="77">
        <v>59.74</v>
      </c>
      <c r="D4647" s="77">
        <v>83.64</v>
      </c>
    </row>
    <row r="4648" spans="1:4">
      <c r="A4648" s="75">
        <v>380022</v>
      </c>
      <c r="B4648" s="76">
        <v>22</v>
      </c>
      <c r="C4648" s="77">
        <v>62.53</v>
      </c>
      <c r="D4648" s="77">
        <v>87.55</v>
      </c>
    </row>
    <row r="4649" spans="1:4">
      <c r="A4649" s="75">
        <v>380023</v>
      </c>
      <c r="B4649" s="76">
        <v>23</v>
      </c>
      <c r="C4649" s="77">
        <v>65.31</v>
      </c>
      <c r="D4649" s="77">
        <v>91.43</v>
      </c>
    </row>
    <row r="4650" spans="1:4">
      <c r="A4650" s="75">
        <v>380024</v>
      </c>
      <c r="B4650" s="76">
        <v>24</v>
      </c>
      <c r="C4650" s="77">
        <v>68.099999999999994</v>
      </c>
      <c r="D4650" s="77">
        <v>95.34</v>
      </c>
    </row>
    <row r="4651" spans="1:4">
      <c r="A4651" s="75">
        <v>380025</v>
      </c>
      <c r="B4651" s="76">
        <v>25</v>
      </c>
      <c r="C4651" s="77">
        <v>70.89</v>
      </c>
      <c r="D4651" s="77">
        <v>99.24</v>
      </c>
    </row>
    <row r="4652" spans="1:4">
      <c r="A4652" s="75">
        <v>380026</v>
      </c>
      <c r="B4652" s="76">
        <v>26</v>
      </c>
      <c r="C4652" s="77">
        <v>73.67</v>
      </c>
      <c r="D4652" s="77">
        <v>103.14</v>
      </c>
    </row>
    <row r="4653" spans="1:4">
      <c r="A4653" s="75">
        <v>380027</v>
      </c>
      <c r="B4653" s="76">
        <v>27</v>
      </c>
      <c r="C4653" s="77">
        <v>76.459999999999994</v>
      </c>
      <c r="D4653" s="77">
        <v>107.04</v>
      </c>
    </row>
    <row r="4654" spans="1:4">
      <c r="A4654" s="75">
        <v>380028</v>
      </c>
      <c r="B4654" s="76">
        <v>28</v>
      </c>
      <c r="C4654" s="77">
        <v>79.25</v>
      </c>
      <c r="D4654" s="77">
        <v>110.94</v>
      </c>
    </row>
    <row r="4655" spans="1:4">
      <c r="A4655" s="75">
        <v>380029</v>
      </c>
      <c r="B4655" s="76">
        <v>29</v>
      </c>
      <c r="C4655" s="77">
        <v>82.02</v>
      </c>
      <c r="D4655" s="77">
        <v>114.82</v>
      </c>
    </row>
    <row r="4656" spans="1:4">
      <c r="A4656" s="75">
        <v>380030</v>
      </c>
      <c r="B4656" s="76">
        <v>30</v>
      </c>
      <c r="C4656" s="77">
        <v>84.81</v>
      </c>
      <c r="D4656" s="77">
        <v>118.74</v>
      </c>
    </row>
    <row r="4657" spans="1:4">
      <c r="A4657" s="75">
        <v>380031</v>
      </c>
      <c r="B4657" s="76">
        <v>31</v>
      </c>
      <c r="C4657" s="77">
        <v>87.59</v>
      </c>
      <c r="D4657" s="77">
        <v>122.62</v>
      </c>
    </row>
    <row r="4658" spans="1:4">
      <c r="A4658" s="75">
        <v>380032</v>
      </c>
      <c r="B4658" s="76">
        <v>32</v>
      </c>
      <c r="C4658" s="77">
        <v>90.38</v>
      </c>
      <c r="D4658" s="77">
        <v>126.54</v>
      </c>
    </row>
    <row r="4659" spans="1:4">
      <c r="A4659" s="75">
        <v>380033</v>
      </c>
      <c r="B4659" s="76">
        <v>33</v>
      </c>
      <c r="C4659" s="77">
        <v>93.17</v>
      </c>
      <c r="D4659" s="77">
        <v>130.44</v>
      </c>
    </row>
    <row r="4660" spans="1:4">
      <c r="A4660" s="75">
        <v>380034</v>
      </c>
      <c r="B4660" s="76">
        <v>34</v>
      </c>
      <c r="C4660" s="77">
        <v>95.96</v>
      </c>
      <c r="D4660" s="77">
        <v>134.34</v>
      </c>
    </row>
    <row r="4661" spans="1:4">
      <c r="A4661" s="75">
        <v>380035</v>
      </c>
      <c r="B4661" s="76">
        <v>35</v>
      </c>
      <c r="C4661" s="77">
        <v>98.73</v>
      </c>
      <c r="D4661" s="77">
        <v>138.22</v>
      </c>
    </row>
    <row r="4662" spans="1:4">
      <c r="A4662" s="75">
        <v>380036</v>
      </c>
      <c r="B4662" s="76">
        <v>36</v>
      </c>
      <c r="C4662" s="77">
        <v>101.52</v>
      </c>
      <c r="D4662" s="77">
        <v>142.13</v>
      </c>
    </row>
    <row r="4663" spans="1:4">
      <c r="A4663" s="75">
        <v>380037</v>
      </c>
      <c r="B4663" s="76">
        <v>37</v>
      </c>
      <c r="C4663" s="77">
        <v>104.31</v>
      </c>
      <c r="D4663" s="77">
        <v>146.04</v>
      </c>
    </row>
    <row r="4664" spans="1:4">
      <c r="A4664" s="75">
        <v>380038</v>
      </c>
      <c r="B4664" s="76">
        <v>38</v>
      </c>
      <c r="C4664" s="77">
        <v>107.1</v>
      </c>
      <c r="D4664" s="77">
        <v>149.94</v>
      </c>
    </row>
    <row r="4665" spans="1:4">
      <c r="A4665" s="75">
        <v>380039</v>
      </c>
      <c r="B4665" s="76">
        <v>39</v>
      </c>
      <c r="C4665" s="77">
        <v>109.89</v>
      </c>
      <c r="D4665" s="77">
        <v>153.84</v>
      </c>
    </row>
    <row r="4666" spans="1:4">
      <c r="A4666" s="75">
        <v>380040</v>
      </c>
      <c r="B4666" s="76">
        <v>40</v>
      </c>
      <c r="C4666" s="77">
        <v>112.66</v>
      </c>
      <c r="D4666" s="77">
        <v>157.72999999999999</v>
      </c>
    </row>
    <row r="4667" spans="1:4">
      <c r="A4667" s="75">
        <v>380041</v>
      </c>
      <c r="B4667" s="76">
        <v>41</v>
      </c>
      <c r="C4667" s="77">
        <v>115.46</v>
      </c>
      <c r="D4667" s="77">
        <v>161.63999999999999</v>
      </c>
    </row>
    <row r="4668" spans="1:4">
      <c r="A4668" s="75">
        <v>380042</v>
      </c>
      <c r="B4668" s="76">
        <v>42</v>
      </c>
      <c r="C4668" s="77">
        <v>118.25</v>
      </c>
      <c r="D4668" s="77">
        <v>165.55</v>
      </c>
    </row>
    <row r="4669" spans="1:4">
      <c r="A4669" s="75">
        <v>380043</v>
      </c>
      <c r="B4669" s="76">
        <v>43</v>
      </c>
      <c r="C4669" s="77">
        <v>121.02</v>
      </c>
      <c r="D4669" s="77">
        <v>169.43</v>
      </c>
    </row>
    <row r="4670" spans="1:4">
      <c r="A4670" s="75">
        <v>380044</v>
      </c>
      <c r="B4670" s="76">
        <v>44</v>
      </c>
      <c r="C4670" s="77">
        <v>123.81</v>
      </c>
      <c r="D4670" s="77">
        <v>173.34</v>
      </c>
    </row>
    <row r="4671" spans="1:4">
      <c r="A4671" s="75">
        <v>380045</v>
      </c>
      <c r="B4671" s="76">
        <v>45</v>
      </c>
      <c r="C4671" s="77">
        <v>126.59</v>
      </c>
      <c r="D4671" s="77">
        <v>177.23</v>
      </c>
    </row>
    <row r="4672" spans="1:4">
      <c r="A4672" s="75">
        <v>380046</v>
      </c>
      <c r="B4672" s="76">
        <v>46</v>
      </c>
      <c r="C4672" s="77">
        <v>129.38</v>
      </c>
      <c r="D4672" s="77">
        <v>181.14</v>
      </c>
    </row>
    <row r="4673" spans="1:4">
      <c r="A4673" s="75">
        <v>380047</v>
      </c>
      <c r="B4673" s="76">
        <v>47</v>
      </c>
      <c r="C4673" s="77">
        <v>132.16</v>
      </c>
      <c r="D4673" s="77">
        <v>185.02</v>
      </c>
    </row>
    <row r="4674" spans="1:4">
      <c r="A4674" s="75">
        <v>380048</v>
      </c>
      <c r="B4674" s="76">
        <v>48</v>
      </c>
      <c r="C4674" s="77">
        <v>134.94999999999999</v>
      </c>
      <c r="D4674" s="77">
        <v>188.93</v>
      </c>
    </row>
    <row r="4675" spans="1:4">
      <c r="A4675" s="75">
        <v>380049</v>
      </c>
      <c r="B4675" s="76">
        <v>49</v>
      </c>
      <c r="C4675" s="77">
        <v>137.72</v>
      </c>
      <c r="D4675" s="77">
        <v>192.81</v>
      </c>
    </row>
    <row r="4676" spans="1:4">
      <c r="A4676" s="75">
        <v>380050</v>
      </c>
      <c r="B4676" s="76">
        <v>50</v>
      </c>
      <c r="C4676" s="77">
        <v>140.5</v>
      </c>
      <c r="D4676" s="77">
        <v>196.7</v>
      </c>
    </row>
    <row r="4677" spans="1:4">
      <c r="A4677" s="75">
        <v>380051</v>
      </c>
      <c r="B4677" s="76">
        <v>51</v>
      </c>
      <c r="C4677" s="77">
        <v>143.30000000000001</v>
      </c>
      <c r="D4677" s="77">
        <v>200.62</v>
      </c>
    </row>
    <row r="4678" spans="1:4">
      <c r="A4678" s="75">
        <v>380052</v>
      </c>
      <c r="B4678" s="76">
        <v>52</v>
      </c>
      <c r="C4678" s="77">
        <v>146.07</v>
      </c>
      <c r="D4678" s="77">
        <v>204.5</v>
      </c>
    </row>
    <row r="4679" spans="1:4">
      <c r="A4679" s="75">
        <v>380053</v>
      </c>
      <c r="B4679" s="76">
        <v>53</v>
      </c>
      <c r="C4679" s="77">
        <v>148.86000000000001</v>
      </c>
      <c r="D4679" s="77">
        <v>208.4</v>
      </c>
    </row>
    <row r="4680" spans="1:4">
      <c r="A4680" s="75">
        <v>380054</v>
      </c>
      <c r="B4680" s="76">
        <v>54</v>
      </c>
      <c r="C4680" s="77">
        <v>151.66</v>
      </c>
      <c r="D4680" s="77">
        <v>212.33</v>
      </c>
    </row>
    <row r="4681" spans="1:4">
      <c r="A4681" s="75">
        <v>380055</v>
      </c>
      <c r="B4681" s="76">
        <v>55</v>
      </c>
      <c r="C4681" s="77">
        <v>154.43</v>
      </c>
      <c r="D4681" s="77">
        <v>216.2</v>
      </c>
    </row>
    <row r="4682" spans="1:4">
      <c r="A4682" s="75">
        <v>380056</v>
      </c>
      <c r="B4682" s="76">
        <v>56</v>
      </c>
      <c r="C4682" s="77">
        <v>157.21</v>
      </c>
      <c r="D4682" s="77">
        <v>220.09</v>
      </c>
    </row>
    <row r="4683" spans="1:4">
      <c r="A4683" s="75">
        <v>380057</v>
      </c>
      <c r="B4683" s="76">
        <v>57</v>
      </c>
      <c r="C4683" s="77">
        <v>160.01</v>
      </c>
      <c r="D4683" s="77">
        <v>224.01</v>
      </c>
    </row>
    <row r="4684" spans="1:4">
      <c r="A4684" s="75">
        <v>380058</v>
      </c>
      <c r="B4684" s="76">
        <v>58</v>
      </c>
      <c r="C4684" s="77">
        <v>162.82</v>
      </c>
      <c r="D4684" s="77">
        <v>227.95</v>
      </c>
    </row>
    <row r="4685" spans="1:4">
      <c r="A4685" s="75">
        <v>380059</v>
      </c>
      <c r="B4685" s="76">
        <v>59</v>
      </c>
      <c r="C4685" s="77">
        <v>165.59</v>
      </c>
      <c r="D4685" s="77">
        <v>231.82</v>
      </c>
    </row>
    <row r="4686" spans="1:4">
      <c r="A4686" s="75">
        <v>380060</v>
      </c>
      <c r="B4686" s="76">
        <v>60</v>
      </c>
      <c r="C4686" s="77">
        <v>168.37</v>
      </c>
      <c r="D4686" s="77">
        <v>235.71</v>
      </c>
    </row>
    <row r="4687" spans="1:4">
      <c r="A4687" s="75">
        <v>380061</v>
      </c>
      <c r="B4687" s="76">
        <v>61</v>
      </c>
      <c r="C4687" s="77">
        <v>171.16</v>
      </c>
      <c r="D4687" s="77">
        <v>239.63</v>
      </c>
    </row>
    <row r="4688" spans="1:4">
      <c r="A4688" s="75">
        <v>380062</v>
      </c>
      <c r="B4688" s="76">
        <v>62</v>
      </c>
      <c r="C4688" s="77">
        <v>173.97</v>
      </c>
      <c r="D4688" s="77">
        <v>243.56</v>
      </c>
    </row>
    <row r="4689" spans="1:4">
      <c r="A4689" s="75">
        <v>380063</v>
      </c>
      <c r="B4689" s="76">
        <v>63</v>
      </c>
      <c r="C4689" s="77">
        <v>176.73</v>
      </c>
      <c r="D4689" s="77">
        <v>247.42</v>
      </c>
    </row>
    <row r="4690" spans="1:4">
      <c r="A4690" s="75">
        <v>380064</v>
      </c>
      <c r="B4690" s="76">
        <v>64</v>
      </c>
      <c r="C4690" s="77">
        <v>179.5</v>
      </c>
      <c r="D4690" s="77">
        <v>251.3</v>
      </c>
    </row>
    <row r="4691" spans="1:4">
      <c r="A4691" s="75">
        <v>380065</v>
      </c>
      <c r="B4691" s="76">
        <v>65</v>
      </c>
      <c r="C4691" s="77">
        <v>182.28</v>
      </c>
      <c r="D4691" s="77">
        <v>255.19</v>
      </c>
    </row>
    <row r="4692" spans="1:4">
      <c r="A4692" s="75">
        <v>380066</v>
      </c>
      <c r="B4692" s="76">
        <v>66</v>
      </c>
      <c r="C4692" s="77">
        <v>185.07</v>
      </c>
      <c r="D4692" s="77">
        <v>259.10000000000002</v>
      </c>
    </row>
    <row r="4693" spans="1:4">
      <c r="A4693" s="75">
        <v>380067</v>
      </c>
      <c r="B4693" s="76">
        <v>67</v>
      </c>
      <c r="C4693" s="77">
        <v>187.88</v>
      </c>
      <c r="D4693" s="77">
        <v>263.02999999999997</v>
      </c>
    </row>
    <row r="4694" spans="1:4">
      <c r="A4694" s="75">
        <v>380068</v>
      </c>
      <c r="B4694" s="76">
        <v>68</v>
      </c>
      <c r="C4694" s="77">
        <v>190.62</v>
      </c>
      <c r="D4694" s="77">
        <v>266.87</v>
      </c>
    </row>
    <row r="4695" spans="1:4">
      <c r="A4695" s="75">
        <v>380069</v>
      </c>
      <c r="B4695" s="76">
        <v>69</v>
      </c>
      <c r="C4695" s="77">
        <v>193.46</v>
      </c>
      <c r="D4695" s="77">
        <v>270.83999999999997</v>
      </c>
    </row>
    <row r="4696" spans="1:4">
      <c r="A4696" s="75">
        <v>380070</v>
      </c>
      <c r="B4696" s="76">
        <v>70</v>
      </c>
      <c r="C4696" s="77">
        <v>196.22</v>
      </c>
      <c r="D4696" s="77">
        <v>274.70999999999998</v>
      </c>
    </row>
    <row r="4697" spans="1:4">
      <c r="A4697" s="75">
        <v>380071</v>
      </c>
      <c r="B4697" s="76">
        <v>71</v>
      </c>
      <c r="C4697" s="77">
        <v>199</v>
      </c>
      <c r="D4697" s="77">
        <v>278.60000000000002</v>
      </c>
    </row>
    <row r="4698" spans="1:4">
      <c r="A4698" s="75">
        <v>380072</v>
      </c>
      <c r="B4698" s="76">
        <v>72</v>
      </c>
      <c r="C4698" s="77">
        <v>201.78</v>
      </c>
      <c r="D4698" s="77">
        <v>282.5</v>
      </c>
    </row>
    <row r="4699" spans="1:4">
      <c r="A4699" s="75">
        <v>380073</v>
      </c>
      <c r="B4699" s="76">
        <v>73</v>
      </c>
      <c r="C4699" s="77">
        <v>204.58</v>
      </c>
      <c r="D4699" s="77">
        <v>286.42</v>
      </c>
    </row>
    <row r="4700" spans="1:4">
      <c r="A4700" s="75">
        <v>380074</v>
      </c>
      <c r="B4700" s="76">
        <v>74</v>
      </c>
      <c r="C4700" s="77">
        <v>207.4</v>
      </c>
      <c r="D4700" s="77">
        <v>290.36</v>
      </c>
    </row>
    <row r="4701" spans="1:4">
      <c r="A4701" s="75">
        <v>380075</v>
      </c>
      <c r="B4701" s="76">
        <v>75</v>
      </c>
      <c r="C4701" s="77">
        <v>210.13</v>
      </c>
      <c r="D4701" s="77">
        <v>294.18</v>
      </c>
    </row>
    <row r="4702" spans="1:4">
      <c r="A4702" s="75">
        <v>380076</v>
      </c>
      <c r="B4702" s="76">
        <v>76</v>
      </c>
      <c r="C4702" s="77">
        <v>212.96</v>
      </c>
      <c r="D4702" s="77">
        <v>298.14999999999998</v>
      </c>
    </row>
    <row r="4703" spans="1:4">
      <c r="A4703" s="75">
        <v>380077</v>
      </c>
      <c r="B4703" s="76">
        <v>77</v>
      </c>
      <c r="C4703" s="77">
        <v>215.71</v>
      </c>
      <c r="D4703" s="77">
        <v>302</v>
      </c>
    </row>
    <row r="4704" spans="1:4">
      <c r="A4704" s="75">
        <v>380078</v>
      </c>
      <c r="B4704" s="76">
        <v>78</v>
      </c>
      <c r="C4704" s="77">
        <v>218.47</v>
      </c>
      <c r="D4704" s="77">
        <v>305.86</v>
      </c>
    </row>
    <row r="4705" spans="1:4">
      <c r="A4705" s="75">
        <v>380079</v>
      </c>
      <c r="B4705" s="76">
        <v>79</v>
      </c>
      <c r="C4705" s="77">
        <v>221.35</v>
      </c>
      <c r="D4705" s="77">
        <v>309.88</v>
      </c>
    </row>
    <row r="4706" spans="1:4">
      <c r="A4706" s="75">
        <v>380080</v>
      </c>
      <c r="B4706" s="76">
        <v>80</v>
      </c>
      <c r="C4706" s="77">
        <v>224.13</v>
      </c>
      <c r="D4706" s="77">
        <v>313.77999999999997</v>
      </c>
    </row>
    <row r="4707" spans="1:4">
      <c r="A4707" s="75">
        <v>380081</v>
      </c>
      <c r="B4707" s="76">
        <v>81</v>
      </c>
      <c r="C4707" s="77">
        <v>226.92</v>
      </c>
      <c r="D4707" s="77">
        <v>317.69</v>
      </c>
    </row>
    <row r="4708" spans="1:4">
      <c r="A4708" s="75">
        <v>380082</v>
      </c>
      <c r="B4708" s="76">
        <v>82</v>
      </c>
      <c r="C4708" s="77">
        <v>229.61</v>
      </c>
      <c r="D4708" s="77">
        <v>321.45</v>
      </c>
    </row>
    <row r="4709" spans="1:4">
      <c r="A4709" s="75">
        <v>380083</v>
      </c>
      <c r="B4709" s="76">
        <v>83</v>
      </c>
      <c r="C4709" s="77">
        <v>232.42</v>
      </c>
      <c r="D4709" s="77">
        <v>325.38</v>
      </c>
    </row>
    <row r="4710" spans="1:4">
      <c r="A4710" s="75">
        <v>380084</v>
      </c>
      <c r="B4710" s="76">
        <v>84</v>
      </c>
      <c r="C4710" s="77">
        <v>235.24</v>
      </c>
      <c r="D4710" s="77">
        <v>329.34</v>
      </c>
    </row>
    <row r="4711" spans="1:4">
      <c r="A4711" s="75">
        <v>380085</v>
      </c>
      <c r="B4711" s="76">
        <v>85</v>
      </c>
      <c r="C4711" s="77">
        <v>238.08</v>
      </c>
      <c r="D4711" s="77">
        <v>333.31</v>
      </c>
    </row>
    <row r="4712" spans="1:4">
      <c r="A4712" s="75">
        <v>380086</v>
      </c>
      <c r="B4712" s="76">
        <v>86</v>
      </c>
      <c r="C4712" s="77">
        <v>240.8</v>
      </c>
      <c r="D4712" s="77">
        <v>337.12</v>
      </c>
    </row>
    <row r="4713" spans="1:4">
      <c r="A4713" s="75">
        <v>380087</v>
      </c>
      <c r="B4713" s="76">
        <v>87</v>
      </c>
      <c r="C4713" s="77">
        <v>243.53</v>
      </c>
      <c r="D4713" s="77">
        <v>340.94</v>
      </c>
    </row>
    <row r="4714" spans="1:4">
      <c r="A4714" s="75">
        <v>380088</v>
      </c>
      <c r="B4714" s="76">
        <v>88</v>
      </c>
      <c r="C4714" s="77">
        <v>246.39</v>
      </c>
      <c r="D4714" s="77">
        <v>344.95</v>
      </c>
    </row>
    <row r="4715" spans="1:4">
      <c r="A4715" s="75">
        <v>380089</v>
      </c>
      <c r="B4715" s="76">
        <v>89</v>
      </c>
      <c r="C4715" s="77">
        <v>249.14</v>
      </c>
      <c r="D4715" s="77">
        <v>348.8</v>
      </c>
    </row>
    <row r="4716" spans="1:4">
      <c r="A4716" s="75">
        <v>380090</v>
      </c>
      <c r="B4716" s="76">
        <v>90</v>
      </c>
      <c r="C4716" s="77">
        <v>251.9</v>
      </c>
      <c r="D4716" s="77">
        <v>352.65</v>
      </c>
    </row>
    <row r="4717" spans="1:4">
      <c r="A4717" s="75">
        <v>380091</v>
      </c>
      <c r="B4717" s="76">
        <v>91</v>
      </c>
      <c r="C4717" s="77">
        <v>254.8</v>
      </c>
      <c r="D4717" s="77">
        <v>356.72</v>
      </c>
    </row>
    <row r="4718" spans="1:4">
      <c r="A4718" s="75">
        <v>380092</v>
      </c>
      <c r="B4718" s="76">
        <v>92</v>
      </c>
      <c r="C4718" s="77">
        <v>257.58</v>
      </c>
      <c r="D4718" s="77">
        <v>360.61</v>
      </c>
    </row>
    <row r="4719" spans="1:4">
      <c r="A4719" s="75">
        <v>380093</v>
      </c>
      <c r="B4719" s="76">
        <v>93</v>
      </c>
      <c r="C4719" s="77">
        <v>260.36</v>
      </c>
      <c r="D4719" s="77">
        <v>364.5</v>
      </c>
    </row>
    <row r="4720" spans="1:4">
      <c r="A4720" s="75">
        <v>380094</v>
      </c>
      <c r="B4720" s="76">
        <v>94</v>
      </c>
      <c r="C4720" s="77">
        <v>263.14999999999998</v>
      </c>
      <c r="D4720" s="77">
        <v>368.41</v>
      </c>
    </row>
    <row r="4721" spans="1:4">
      <c r="A4721" s="75">
        <v>380095</v>
      </c>
      <c r="B4721" s="76">
        <v>95</v>
      </c>
      <c r="C4721" s="77">
        <v>265.8</v>
      </c>
      <c r="D4721" s="77">
        <v>372.12</v>
      </c>
    </row>
    <row r="4722" spans="1:4">
      <c r="A4722" s="75">
        <v>380096</v>
      </c>
      <c r="B4722" s="76">
        <v>96</v>
      </c>
      <c r="C4722" s="77">
        <v>268.61</v>
      </c>
      <c r="D4722" s="77">
        <v>376.06</v>
      </c>
    </row>
    <row r="4723" spans="1:4">
      <c r="A4723" s="75">
        <v>380097</v>
      </c>
      <c r="B4723" s="76">
        <v>97</v>
      </c>
      <c r="C4723" s="77">
        <v>271.43</v>
      </c>
      <c r="D4723" s="77">
        <v>380</v>
      </c>
    </row>
    <row r="4724" spans="1:4">
      <c r="A4724" s="75">
        <v>380098</v>
      </c>
      <c r="B4724" s="76">
        <v>98</v>
      </c>
      <c r="C4724" s="77">
        <v>274.26</v>
      </c>
      <c r="D4724" s="77">
        <v>383.96</v>
      </c>
    </row>
    <row r="4725" spans="1:4">
      <c r="A4725" s="75">
        <v>380099</v>
      </c>
      <c r="B4725" s="76">
        <v>99</v>
      </c>
      <c r="C4725" s="77">
        <v>277.10000000000002</v>
      </c>
      <c r="D4725" s="77">
        <v>387.94</v>
      </c>
    </row>
    <row r="4726" spans="1:4">
      <c r="A4726" s="75">
        <v>380100</v>
      </c>
      <c r="B4726" s="76">
        <v>100</v>
      </c>
      <c r="C4726" s="77">
        <v>279.77999999999997</v>
      </c>
      <c r="D4726" s="77">
        <v>391.7</v>
      </c>
    </row>
    <row r="4727" spans="1:4">
      <c r="A4727" s="75">
        <v>380101</v>
      </c>
      <c r="B4727" s="76">
        <v>101</v>
      </c>
      <c r="C4727" s="77">
        <v>282.64</v>
      </c>
      <c r="D4727" s="77">
        <v>395.7</v>
      </c>
    </row>
    <row r="4728" spans="1:4">
      <c r="A4728" s="75">
        <v>380102</v>
      </c>
      <c r="B4728" s="76">
        <v>102</v>
      </c>
      <c r="C4728" s="77">
        <v>285.33999999999997</v>
      </c>
      <c r="D4728" s="77">
        <v>399.47</v>
      </c>
    </row>
    <row r="4729" spans="1:4">
      <c r="A4729" s="75">
        <v>380103</v>
      </c>
      <c r="B4729" s="76">
        <v>103</v>
      </c>
      <c r="C4729" s="77">
        <v>288.22000000000003</v>
      </c>
      <c r="D4729" s="77">
        <v>403.5</v>
      </c>
    </row>
    <row r="4730" spans="1:4">
      <c r="A4730" s="75">
        <v>380104</v>
      </c>
      <c r="B4730" s="76">
        <v>104</v>
      </c>
      <c r="C4730" s="77">
        <v>290.92</v>
      </c>
      <c r="D4730" s="77">
        <v>407.29</v>
      </c>
    </row>
    <row r="4731" spans="1:4">
      <c r="A4731" s="75">
        <v>380105</v>
      </c>
      <c r="B4731" s="76">
        <v>105</v>
      </c>
      <c r="C4731" s="77">
        <v>293.83</v>
      </c>
      <c r="D4731" s="77">
        <v>411.36</v>
      </c>
    </row>
    <row r="4732" spans="1:4">
      <c r="A4732" s="75">
        <v>380106</v>
      </c>
      <c r="B4732" s="76">
        <v>106</v>
      </c>
      <c r="C4732" s="77">
        <v>296.55</v>
      </c>
      <c r="D4732" s="77">
        <v>415.17</v>
      </c>
    </row>
    <row r="4733" spans="1:4">
      <c r="A4733" s="75">
        <v>380107</v>
      </c>
      <c r="B4733" s="76">
        <v>107</v>
      </c>
      <c r="C4733" s="77">
        <v>299.27999999999997</v>
      </c>
      <c r="D4733" s="77">
        <v>418.99</v>
      </c>
    </row>
    <row r="4734" spans="1:4">
      <c r="A4734" s="75">
        <v>380108</v>
      </c>
      <c r="B4734" s="76">
        <v>108</v>
      </c>
      <c r="C4734" s="77">
        <v>302.01</v>
      </c>
      <c r="D4734" s="77">
        <v>422.82</v>
      </c>
    </row>
    <row r="4735" spans="1:4">
      <c r="A4735" s="75">
        <v>380109</v>
      </c>
      <c r="B4735" s="76">
        <v>109</v>
      </c>
      <c r="C4735" s="77">
        <v>304.95</v>
      </c>
      <c r="D4735" s="77">
        <v>426.94</v>
      </c>
    </row>
    <row r="4736" spans="1:4">
      <c r="A4736" s="75">
        <v>380110</v>
      </c>
      <c r="B4736" s="76">
        <v>110</v>
      </c>
      <c r="C4736" s="77">
        <v>307.7</v>
      </c>
      <c r="D4736" s="77">
        <v>430.79</v>
      </c>
    </row>
    <row r="4737" spans="1:4">
      <c r="A4737" s="75">
        <v>380111</v>
      </c>
      <c r="B4737" s="76">
        <v>111</v>
      </c>
      <c r="C4737" s="77">
        <v>310.45999999999998</v>
      </c>
      <c r="D4737" s="77">
        <v>434.65</v>
      </c>
    </row>
    <row r="4738" spans="1:4">
      <c r="A4738" s="75">
        <v>380112</v>
      </c>
      <c r="B4738" s="76">
        <v>112</v>
      </c>
      <c r="C4738" s="77">
        <v>313.23</v>
      </c>
      <c r="D4738" s="77">
        <v>438.52</v>
      </c>
    </row>
    <row r="4739" spans="1:4">
      <c r="A4739" s="75">
        <v>380113</v>
      </c>
      <c r="B4739" s="76">
        <v>113</v>
      </c>
      <c r="C4739" s="77">
        <v>316</v>
      </c>
      <c r="D4739" s="77">
        <v>442.4</v>
      </c>
    </row>
    <row r="4740" spans="1:4">
      <c r="A4740" s="75">
        <v>380114</v>
      </c>
      <c r="B4740" s="76">
        <v>114</v>
      </c>
      <c r="C4740" s="77">
        <v>318.77999999999997</v>
      </c>
      <c r="D4740" s="77">
        <v>446.29</v>
      </c>
    </row>
    <row r="4741" spans="1:4">
      <c r="A4741" s="75">
        <v>380115</v>
      </c>
      <c r="B4741" s="76">
        <v>115</v>
      </c>
      <c r="C4741" s="77">
        <v>321.56</v>
      </c>
      <c r="D4741" s="77">
        <v>450.19</v>
      </c>
    </row>
    <row r="4742" spans="1:4">
      <c r="A4742" s="75">
        <v>380116</v>
      </c>
      <c r="B4742" s="76">
        <v>116</v>
      </c>
      <c r="C4742" s="77">
        <v>324.36</v>
      </c>
      <c r="D4742" s="77">
        <v>454.1</v>
      </c>
    </row>
    <row r="4743" spans="1:4">
      <c r="A4743" s="75">
        <v>380117</v>
      </c>
      <c r="B4743" s="76">
        <v>117</v>
      </c>
      <c r="C4743" s="77">
        <v>327.16000000000003</v>
      </c>
      <c r="D4743" s="77">
        <v>458.03</v>
      </c>
    </row>
    <row r="4744" spans="1:4">
      <c r="A4744" s="75">
        <v>380118</v>
      </c>
      <c r="B4744" s="76">
        <v>118</v>
      </c>
      <c r="C4744" s="77">
        <v>329.97</v>
      </c>
      <c r="D4744" s="77">
        <v>461.96</v>
      </c>
    </row>
    <row r="4745" spans="1:4">
      <c r="A4745" s="75">
        <v>380119</v>
      </c>
      <c r="B4745" s="76">
        <v>119</v>
      </c>
      <c r="C4745" s="77">
        <v>332.79</v>
      </c>
      <c r="D4745" s="77">
        <v>465.91</v>
      </c>
    </row>
    <row r="4746" spans="1:4">
      <c r="A4746" s="75">
        <v>380120</v>
      </c>
      <c r="B4746" s="76">
        <v>120</v>
      </c>
      <c r="C4746" s="77">
        <v>335.62</v>
      </c>
      <c r="D4746" s="77">
        <v>469.86</v>
      </c>
    </row>
    <row r="4747" spans="1:4">
      <c r="A4747" s="75">
        <v>380121</v>
      </c>
      <c r="B4747" s="76">
        <v>121</v>
      </c>
      <c r="C4747" s="77">
        <v>338.21</v>
      </c>
      <c r="D4747" s="77">
        <v>473.49</v>
      </c>
    </row>
    <row r="4748" spans="1:4">
      <c r="A4748" s="75">
        <v>380122</v>
      </c>
      <c r="B4748" s="76">
        <v>122</v>
      </c>
      <c r="C4748" s="77">
        <v>341.05</v>
      </c>
      <c r="D4748" s="77">
        <v>477.46</v>
      </c>
    </row>
    <row r="4749" spans="1:4">
      <c r="A4749" s="75">
        <v>380123</v>
      </c>
      <c r="B4749" s="76">
        <v>123</v>
      </c>
      <c r="C4749" s="77">
        <v>343.9</v>
      </c>
      <c r="D4749" s="77">
        <v>481.45</v>
      </c>
    </row>
    <row r="4750" spans="1:4">
      <c r="A4750" s="75">
        <v>380124</v>
      </c>
      <c r="B4750" s="76">
        <v>124</v>
      </c>
      <c r="C4750" s="77">
        <v>346.75</v>
      </c>
      <c r="D4750" s="77">
        <v>485.46</v>
      </c>
    </row>
    <row r="4751" spans="1:4">
      <c r="A4751" s="75">
        <v>380125</v>
      </c>
      <c r="B4751" s="76">
        <v>125</v>
      </c>
      <c r="C4751" s="77">
        <v>349.36</v>
      </c>
      <c r="D4751" s="77">
        <v>489.1</v>
      </c>
    </row>
    <row r="4752" spans="1:4">
      <c r="A4752" s="75">
        <v>380126</v>
      </c>
      <c r="B4752" s="76">
        <v>126</v>
      </c>
      <c r="C4752" s="77">
        <v>352.23</v>
      </c>
      <c r="D4752" s="77">
        <v>493.13</v>
      </c>
    </row>
    <row r="4753" spans="1:4">
      <c r="A4753" s="75">
        <v>380127</v>
      </c>
      <c r="B4753" s="76">
        <v>127</v>
      </c>
      <c r="C4753" s="77">
        <v>355.12</v>
      </c>
      <c r="D4753" s="77">
        <v>497.16</v>
      </c>
    </row>
    <row r="4754" spans="1:4">
      <c r="A4754" s="75">
        <v>380128</v>
      </c>
      <c r="B4754" s="76">
        <v>128</v>
      </c>
      <c r="C4754" s="77">
        <v>357.73</v>
      </c>
      <c r="D4754" s="77">
        <v>500.83</v>
      </c>
    </row>
    <row r="4755" spans="1:4">
      <c r="A4755" s="75">
        <v>380129</v>
      </c>
      <c r="B4755" s="76">
        <v>129</v>
      </c>
      <c r="C4755" s="77">
        <v>360.63</v>
      </c>
      <c r="D4755" s="77">
        <v>504.88</v>
      </c>
    </row>
    <row r="4756" spans="1:4">
      <c r="A4756" s="75">
        <v>380130</v>
      </c>
      <c r="B4756" s="76">
        <v>130</v>
      </c>
      <c r="C4756" s="77">
        <v>363.54</v>
      </c>
      <c r="D4756" s="77">
        <v>508.96</v>
      </c>
    </row>
    <row r="4757" spans="1:4">
      <c r="A4757" s="75">
        <v>380131</v>
      </c>
      <c r="B4757" s="76">
        <v>131</v>
      </c>
      <c r="C4757" s="77">
        <v>366.17</v>
      </c>
      <c r="D4757" s="77">
        <v>512.64</v>
      </c>
    </row>
    <row r="4758" spans="1:4">
      <c r="A4758" s="75">
        <v>380132</v>
      </c>
      <c r="B4758" s="76">
        <v>132</v>
      </c>
      <c r="C4758" s="77">
        <v>369.1</v>
      </c>
      <c r="D4758" s="77">
        <v>516.74</v>
      </c>
    </row>
    <row r="4759" spans="1:4">
      <c r="A4759" s="75">
        <v>380133</v>
      </c>
      <c r="B4759" s="76">
        <v>133</v>
      </c>
      <c r="C4759" s="77">
        <v>371.74</v>
      </c>
      <c r="D4759" s="77">
        <v>520.42999999999995</v>
      </c>
    </row>
    <row r="4760" spans="1:4">
      <c r="A4760" s="75">
        <v>380134</v>
      </c>
      <c r="B4760" s="76">
        <v>134</v>
      </c>
      <c r="C4760" s="77">
        <v>374.68</v>
      </c>
      <c r="D4760" s="77">
        <v>524.54999999999995</v>
      </c>
    </row>
    <row r="4761" spans="1:4">
      <c r="A4761" s="75">
        <v>380135</v>
      </c>
      <c r="B4761" s="76">
        <v>135</v>
      </c>
      <c r="C4761" s="77">
        <v>377.33</v>
      </c>
      <c r="D4761" s="77">
        <v>528.26</v>
      </c>
    </row>
    <row r="4762" spans="1:4">
      <c r="A4762" s="75">
        <v>380136</v>
      </c>
      <c r="B4762" s="76">
        <v>136</v>
      </c>
      <c r="C4762" s="77">
        <v>379.98</v>
      </c>
      <c r="D4762" s="77">
        <v>531.97</v>
      </c>
    </row>
    <row r="4763" spans="1:4">
      <c r="A4763" s="75">
        <v>380137</v>
      </c>
      <c r="B4763" s="76">
        <v>137</v>
      </c>
      <c r="C4763" s="77">
        <v>382.95</v>
      </c>
      <c r="D4763" s="77">
        <v>536.13</v>
      </c>
    </row>
    <row r="4764" spans="1:4">
      <c r="A4764" s="75">
        <v>380138</v>
      </c>
      <c r="B4764" s="76">
        <v>138</v>
      </c>
      <c r="C4764" s="77">
        <v>385.61</v>
      </c>
      <c r="D4764" s="77">
        <v>539.86</v>
      </c>
    </row>
    <row r="4765" spans="1:4">
      <c r="A4765" s="75">
        <v>380139</v>
      </c>
      <c r="B4765" s="76">
        <v>139</v>
      </c>
      <c r="C4765" s="77">
        <v>388.6</v>
      </c>
      <c r="D4765" s="77">
        <v>544.04</v>
      </c>
    </row>
    <row r="4766" spans="1:4">
      <c r="A4766" s="75">
        <v>380140</v>
      </c>
      <c r="B4766" s="76">
        <v>140</v>
      </c>
      <c r="C4766" s="77">
        <v>391.27</v>
      </c>
      <c r="D4766" s="77">
        <v>547.78</v>
      </c>
    </row>
    <row r="4767" spans="1:4">
      <c r="A4767" s="75">
        <v>380141</v>
      </c>
      <c r="B4767" s="76">
        <v>141</v>
      </c>
      <c r="C4767" s="77">
        <v>393.94</v>
      </c>
      <c r="D4767" s="77">
        <v>551.52</v>
      </c>
    </row>
    <row r="4768" spans="1:4">
      <c r="A4768" s="75">
        <v>380142</v>
      </c>
      <c r="B4768" s="76">
        <v>142</v>
      </c>
      <c r="C4768" s="77">
        <v>396.96</v>
      </c>
      <c r="D4768" s="77">
        <v>555.74</v>
      </c>
    </row>
    <row r="4769" spans="1:4">
      <c r="A4769" s="75">
        <v>380143</v>
      </c>
      <c r="B4769" s="76">
        <v>143</v>
      </c>
      <c r="C4769" s="77">
        <v>399.65</v>
      </c>
      <c r="D4769" s="77">
        <v>559.5</v>
      </c>
    </row>
    <row r="4770" spans="1:4">
      <c r="A4770" s="75">
        <v>380144</v>
      </c>
      <c r="B4770" s="76">
        <v>144</v>
      </c>
      <c r="C4770" s="77">
        <v>402.33</v>
      </c>
      <c r="D4770" s="77">
        <v>563.27</v>
      </c>
    </row>
    <row r="4771" spans="1:4">
      <c r="A4771" s="75">
        <v>380145</v>
      </c>
      <c r="B4771" s="76">
        <v>145</v>
      </c>
      <c r="C4771" s="77">
        <v>405.38</v>
      </c>
      <c r="D4771" s="77">
        <v>567.53</v>
      </c>
    </row>
    <row r="4772" spans="1:4">
      <c r="A4772" s="75">
        <v>380146</v>
      </c>
      <c r="B4772" s="76">
        <v>146</v>
      </c>
      <c r="C4772" s="77">
        <v>408.08</v>
      </c>
      <c r="D4772" s="77">
        <v>571.30999999999995</v>
      </c>
    </row>
    <row r="4773" spans="1:4">
      <c r="A4773" s="75">
        <v>380147</v>
      </c>
      <c r="B4773" s="76">
        <v>147</v>
      </c>
      <c r="C4773" s="77">
        <v>410.78</v>
      </c>
      <c r="D4773" s="77">
        <v>575.1</v>
      </c>
    </row>
    <row r="4774" spans="1:4">
      <c r="A4774" s="75">
        <v>380148</v>
      </c>
      <c r="B4774" s="76">
        <v>148</v>
      </c>
      <c r="C4774" s="77">
        <v>413.49</v>
      </c>
      <c r="D4774" s="77">
        <v>578.89</v>
      </c>
    </row>
    <row r="4775" spans="1:4">
      <c r="A4775" s="75">
        <v>380149</v>
      </c>
      <c r="B4775" s="76">
        <v>149</v>
      </c>
      <c r="C4775" s="77">
        <v>416.2</v>
      </c>
      <c r="D4775" s="77">
        <v>582.67999999999995</v>
      </c>
    </row>
    <row r="4776" spans="1:4">
      <c r="A4776" s="75">
        <v>380150</v>
      </c>
      <c r="B4776" s="76">
        <v>150</v>
      </c>
      <c r="C4776" s="77">
        <v>419.29</v>
      </c>
      <c r="D4776" s="77">
        <v>587.01</v>
      </c>
    </row>
    <row r="4777" spans="1:4">
      <c r="A4777" s="75">
        <v>380151</v>
      </c>
      <c r="B4777" s="76">
        <v>151</v>
      </c>
      <c r="C4777" s="77">
        <v>422.02</v>
      </c>
      <c r="D4777" s="77">
        <v>590.83000000000004</v>
      </c>
    </row>
    <row r="4778" spans="1:4">
      <c r="A4778" s="75">
        <v>380152</v>
      </c>
      <c r="B4778" s="76">
        <v>152</v>
      </c>
      <c r="C4778" s="77">
        <v>424.75</v>
      </c>
      <c r="D4778" s="77">
        <v>594.65</v>
      </c>
    </row>
    <row r="4779" spans="1:4">
      <c r="A4779" s="75">
        <v>380153</v>
      </c>
      <c r="B4779" s="76">
        <v>153</v>
      </c>
      <c r="C4779" s="77">
        <v>427.48</v>
      </c>
      <c r="D4779" s="77">
        <v>598.47</v>
      </c>
    </row>
    <row r="4780" spans="1:4">
      <c r="A4780" s="75">
        <v>380154</v>
      </c>
      <c r="B4780" s="76">
        <v>154</v>
      </c>
      <c r="C4780" s="77">
        <v>430.22</v>
      </c>
      <c r="D4780" s="77">
        <v>602.29999999999995</v>
      </c>
    </row>
    <row r="4781" spans="1:4">
      <c r="A4781" s="75">
        <v>380155</v>
      </c>
      <c r="B4781" s="76">
        <v>155</v>
      </c>
      <c r="C4781" s="77">
        <v>432.96</v>
      </c>
      <c r="D4781" s="77">
        <v>606.14</v>
      </c>
    </row>
    <row r="4782" spans="1:4">
      <c r="A4782" s="75">
        <v>380156</v>
      </c>
      <c r="B4782" s="76">
        <v>156</v>
      </c>
      <c r="C4782" s="77">
        <v>435.71</v>
      </c>
      <c r="D4782" s="77">
        <v>609.99</v>
      </c>
    </row>
    <row r="4783" spans="1:4">
      <c r="A4783" s="75">
        <v>380157</v>
      </c>
      <c r="B4783" s="76">
        <v>157</v>
      </c>
      <c r="C4783" s="77">
        <v>438.46</v>
      </c>
      <c r="D4783" s="77">
        <v>613.84</v>
      </c>
    </row>
    <row r="4784" spans="1:4">
      <c r="A4784" s="75">
        <v>380158</v>
      </c>
      <c r="B4784" s="76">
        <v>158</v>
      </c>
      <c r="C4784" s="77">
        <v>441.63</v>
      </c>
      <c r="D4784" s="77">
        <v>618.28</v>
      </c>
    </row>
    <row r="4785" spans="1:4">
      <c r="A4785" s="75">
        <v>380159</v>
      </c>
      <c r="B4785" s="76">
        <v>159</v>
      </c>
      <c r="C4785" s="77">
        <v>444.4</v>
      </c>
      <c r="D4785" s="77">
        <v>622.15</v>
      </c>
    </row>
    <row r="4786" spans="1:4">
      <c r="A4786" s="75">
        <v>380160</v>
      </c>
      <c r="B4786" s="76">
        <v>160</v>
      </c>
      <c r="C4786" s="77">
        <v>447.17</v>
      </c>
      <c r="D4786" s="77">
        <v>626.03</v>
      </c>
    </row>
    <row r="4787" spans="1:4">
      <c r="A4787" s="75">
        <v>380161</v>
      </c>
      <c r="B4787" s="76">
        <v>161</v>
      </c>
      <c r="C4787" s="77">
        <v>449.94</v>
      </c>
      <c r="D4787" s="77">
        <v>629.91999999999996</v>
      </c>
    </row>
    <row r="4788" spans="1:4">
      <c r="A4788" s="75">
        <v>380162</v>
      </c>
      <c r="B4788" s="76">
        <v>162</v>
      </c>
      <c r="C4788" s="77">
        <v>452.72</v>
      </c>
      <c r="D4788" s="77">
        <v>633.80999999999995</v>
      </c>
    </row>
    <row r="4789" spans="1:4">
      <c r="A4789" s="75">
        <v>380163</v>
      </c>
      <c r="B4789" s="76">
        <v>163</v>
      </c>
      <c r="C4789" s="77">
        <v>455.51</v>
      </c>
      <c r="D4789" s="77">
        <v>637.71</v>
      </c>
    </row>
    <row r="4790" spans="1:4">
      <c r="A4790" s="75">
        <v>380164</v>
      </c>
      <c r="B4790" s="76">
        <v>164</v>
      </c>
      <c r="C4790" s="77">
        <v>458.3</v>
      </c>
      <c r="D4790" s="77">
        <v>641.62</v>
      </c>
    </row>
    <row r="4791" spans="1:4">
      <c r="A4791" s="75">
        <v>380165</v>
      </c>
      <c r="B4791" s="76">
        <v>165</v>
      </c>
      <c r="C4791" s="77">
        <v>461.1</v>
      </c>
      <c r="D4791" s="77">
        <v>645.54</v>
      </c>
    </row>
    <row r="4792" spans="1:4">
      <c r="A4792" s="75">
        <v>380166</v>
      </c>
      <c r="B4792" s="76">
        <v>166</v>
      </c>
      <c r="C4792" s="77">
        <v>463.9</v>
      </c>
      <c r="D4792" s="77">
        <v>649.46</v>
      </c>
    </row>
    <row r="4793" spans="1:4">
      <c r="A4793" s="75">
        <v>380167</v>
      </c>
      <c r="B4793" s="76">
        <v>167</v>
      </c>
      <c r="C4793" s="77">
        <v>466.71</v>
      </c>
      <c r="D4793" s="77">
        <v>653.39</v>
      </c>
    </row>
    <row r="4794" spans="1:4">
      <c r="A4794" s="75">
        <v>380168</v>
      </c>
      <c r="B4794" s="76">
        <v>168</v>
      </c>
      <c r="C4794" s="77">
        <v>469.52</v>
      </c>
      <c r="D4794" s="77">
        <v>657.33</v>
      </c>
    </row>
    <row r="4795" spans="1:4">
      <c r="A4795" s="75">
        <v>380169</v>
      </c>
      <c r="B4795" s="76">
        <v>169</v>
      </c>
      <c r="C4795" s="77">
        <v>471.87</v>
      </c>
      <c r="D4795" s="77">
        <v>660.62</v>
      </c>
    </row>
    <row r="4796" spans="1:4">
      <c r="A4796" s="75">
        <v>380170</v>
      </c>
      <c r="B4796" s="76">
        <v>170</v>
      </c>
      <c r="C4796" s="77">
        <v>474.69</v>
      </c>
      <c r="D4796" s="77">
        <v>664.56</v>
      </c>
    </row>
    <row r="4797" spans="1:4">
      <c r="A4797" s="75">
        <v>380171</v>
      </c>
      <c r="B4797" s="76">
        <v>171</v>
      </c>
      <c r="C4797" s="77">
        <v>477.52</v>
      </c>
      <c r="D4797" s="77">
        <v>668.52</v>
      </c>
    </row>
    <row r="4798" spans="1:4">
      <c r="A4798" s="75">
        <v>380172</v>
      </c>
      <c r="B4798" s="76">
        <v>172</v>
      </c>
      <c r="C4798" s="77">
        <v>480.35</v>
      </c>
      <c r="D4798" s="77">
        <v>672.49</v>
      </c>
    </row>
    <row r="4799" spans="1:4">
      <c r="A4799" s="75">
        <v>380173</v>
      </c>
      <c r="B4799" s="76">
        <v>173</v>
      </c>
      <c r="C4799" s="77">
        <v>483.19</v>
      </c>
      <c r="D4799" s="77">
        <v>676.46</v>
      </c>
    </row>
    <row r="4800" spans="1:4">
      <c r="A4800" s="75">
        <v>380174</v>
      </c>
      <c r="B4800" s="76">
        <v>174</v>
      </c>
      <c r="C4800" s="77">
        <v>486.03</v>
      </c>
      <c r="D4800" s="77">
        <v>680.44</v>
      </c>
    </row>
    <row r="4801" spans="1:4">
      <c r="A4801" s="75">
        <v>380175</v>
      </c>
      <c r="B4801" s="76">
        <v>175</v>
      </c>
      <c r="C4801" s="77">
        <v>488.88</v>
      </c>
      <c r="D4801" s="77">
        <v>684.44</v>
      </c>
    </row>
    <row r="4802" spans="1:4">
      <c r="A4802" s="75">
        <v>380176</v>
      </c>
      <c r="B4802" s="76">
        <v>176</v>
      </c>
      <c r="C4802" s="77">
        <v>491.74</v>
      </c>
      <c r="D4802" s="77">
        <v>688.44</v>
      </c>
    </row>
    <row r="4803" spans="1:4">
      <c r="A4803" s="75">
        <v>380177</v>
      </c>
      <c r="B4803" s="76">
        <v>177</v>
      </c>
      <c r="C4803" s="77">
        <v>494.61</v>
      </c>
      <c r="D4803" s="77">
        <v>692.45</v>
      </c>
    </row>
    <row r="4804" spans="1:4">
      <c r="A4804" s="75">
        <v>380178</v>
      </c>
      <c r="B4804" s="76">
        <v>178</v>
      </c>
      <c r="C4804" s="77">
        <v>496.95</v>
      </c>
      <c r="D4804" s="77">
        <v>695.73</v>
      </c>
    </row>
    <row r="4805" spans="1:4">
      <c r="A4805" s="75">
        <v>380179</v>
      </c>
      <c r="B4805" s="76">
        <v>179</v>
      </c>
      <c r="C4805" s="77">
        <v>499.82</v>
      </c>
      <c r="D4805" s="77">
        <v>699.75</v>
      </c>
    </row>
    <row r="4806" spans="1:4">
      <c r="A4806" s="75">
        <v>380180</v>
      </c>
      <c r="B4806" s="76">
        <v>180</v>
      </c>
      <c r="C4806" s="77">
        <v>502.7</v>
      </c>
      <c r="D4806" s="77">
        <v>703.78</v>
      </c>
    </row>
    <row r="4807" spans="1:4">
      <c r="A4807" s="75">
        <v>380181</v>
      </c>
      <c r="B4807" s="76">
        <v>181</v>
      </c>
      <c r="C4807" s="77">
        <v>505.59</v>
      </c>
      <c r="D4807" s="77">
        <v>707.82</v>
      </c>
    </row>
    <row r="4808" spans="1:4">
      <c r="A4808" s="75">
        <v>380182</v>
      </c>
      <c r="B4808" s="76">
        <v>182</v>
      </c>
      <c r="C4808" s="77">
        <v>508.48</v>
      </c>
      <c r="D4808" s="77">
        <v>711.87</v>
      </c>
    </row>
    <row r="4809" spans="1:4">
      <c r="A4809" s="75">
        <v>380183</v>
      </c>
      <c r="B4809" s="76">
        <v>183</v>
      </c>
      <c r="C4809" s="77">
        <v>511.38</v>
      </c>
      <c r="D4809" s="77">
        <v>715.93</v>
      </c>
    </row>
    <row r="4810" spans="1:4">
      <c r="A4810" s="75">
        <v>380184</v>
      </c>
      <c r="B4810" s="76">
        <v>184</v>
      </c>
      <c r="C4810" s="77">
        <v>513.73</v>
      </c>
      <c r="D4810" s="77">
        <v>719.22</v>
      </c>
    </row>
    <row r="4811" spans="1:4">
      <c r="A4811" s="75">
        <v>380185</v>
      </c>
      <c r="B4811" s="76">
        <v>185</v>
      </c>
      <c r="C4811" s="77">
        <v>516.63</v>
      </c>
      <c r="D4811" s="77">
        <v>723.29</v>
      </c>
    </row>
    <row r="4812" spans="1:4">
      <c r="A4812" s="75">
        <v>380186</v>
      </c>
      <c r="B4812" s="76">
        <v>186</v>
      </c>
      <c r="C4812" s="77">
        <v>519.54999999999995</v>
      </c>
      <c r="D4812" s="77">
        <v>727.37</v>
      </c>
    </row>
    <row r="4813" spans="1:4">
      <c r="A4813" s="75">
        <v>380187</v>
      </c>
      <c r="B4813" s="76">
        <v>187</v>
      </c>
      <c r="C4813" s="77">
        <v>522.48</v>
      </c>
      <c r="D4813" s="77">
        <v>731.47</v>
      </c>
    </row>
    <row r="4814" spans="1:4">
      <c r="A4814" s="75">
        <v>380188</v>
      </c>
      <c r="B4814" s="76">
        <v>188</v>
      </c>
      <c r="C4814" s="77">
        <v>524.82000000000005</v>
      </c>
      <c r="D4814" s="77">
        <v>734.75</v>
      </c>
    </row>
    <row r="4815" spans="1:4">
      <c r="A4815" s="75">
        <v>380189</v>
      </c>
      <c r="B4815" s="76">
        <v>189</v>
      </c>
      <c r="C4815" s="77">
        <v>527.75</v>
      </c>
      <c r="D4815" s="77">
        <v>738.85</v>
      </c>
    </row>
    <row r="4816" spans="1:4">
      <c r="A4816" s="75">
        <v>380190</v>
      </c>
      <c r="B4816" s="76">
        <v>190</v>
      </c>
      <c r="C4816" s="77">
        <v>530.69000000000005</v>
      </c>
      <c r="D4816" s="77">
        <v>742.97</v>
      </c>
    </row>
    <row r="4817" spans="1:4">
      <c r="A4817" s="75">
        <v>380191</v>
      </c>
      <c r="B4817" s="76">
        <v>191</v>
      </c>
      <c r="C4817" s="77">
        <v>533.64</v>
      </c>
      <c r="D4817" s="77">
        <v>747.1</v>
      </c>
    </row>
    <row r="4818" spans="1:4">
      <c r="A4818" s="75">
        <v>380192</v>
      </c>
      <c r="B4818" s="76">
        <v>192</v>
      </c>
      <c r="C4818" s="77">
        <v>535.99</v>
      </c>
      <c r="D4818" s="77">
        <v>750.38</v>
      </c>
    </row>
    <row r="4819" spans="1:4">
      <c r="A4819" s="75">
        <v>380193</v>
      </c>
      <c r="B4819" s="76">
        <v>193</v>
      </c>
      <c r="C4819" s="77">
        <v>538.94000000000005</v>
      </c>
      <c r="D4819" s="77">
        <v>754.52</v>
      </c>
    </row>
    <row r="4820" spans="1:4">
      <c r="A4820" s="75">
        <v>380194</v>
      </c>
      <c r="B4820" s="76">
        <v>194</v>
      </c>
      <c r="C4820" s="77">
        <v>541.91</v>
      </c>
      <c r="D4820" s="77">
        <v>758.67</v>
      </c>
    </row>
    <row r="4821" spans="1:4">
      <c r="A4821" s="75">
        <v>380195</v>
      </c>
      <c r="B4821" s="76">
        <v>195</v>
      </c>
      <c r="C4821" s="77">
        <v>544.89</v>
      </c>
      <c r="D4821" s="77">
        <v>762.84</v>
      </c>
    </row>
    <row r="4822" spans="1:4">
      <c r="A4822" s="75">
        <v>380196</v>
      </c>
      <c r="B4822" s="76">
        <v>196</v>
      </c>
      <c r="C4822" s="77">
        <v>547.23</v>
      </c>
      <c r="D4822" s="77">
        <v>766.12</v>
      </c>
    </row>
    <row r="4823" spans="1:4">
      <c r="A4823" s="75">
        <v>380197</v>
      </c>
      <c r="B4823" s="76">
        <v>197</v>
      </c>
      <c r="C4823" s="77">
        <v>550.21</v>
      </c>
      <c r="D4823" s="77">
        <v>770.3</v>
      </c>
    </row>
    <row r="4824" spans="1:4">
      <c r="A4824" s="75">
        <v>380198</v>
      </c>
      <c r="B4824" s="76">
        <v>198</v>
      </c>
      <c r="C4824" s="77">
        <v>553.21</v>
      </c>
      <c r="D4824" s="77">
        <v>774.49</v>
      </c>
    </row>
    <row r="4825" spans="1:4">
      <c r="A4825" s="75">
        <v>380199</v>
      </c>
      <c r="B4825" s="76">
        <v>199</v>
      </c>
      <c r="C4825" s="77">
        <v>555.54999999999995</v>
      </c>
      <c r="D4825" s="77">
        <v>777.77</v>
      </c>
    </row>
    <row r="4826" spans="1:4">
      <c r="A4826" s="75">
        <v>380200</v>
      </c>
      <c r="B4826" s="76">
        <v>200</v>
      </c>
      <c r="C4826" s="77">
        <v>558.55999999999995</v>
      </c>
      <c r="D4826" s="77">
        <v>781.98</v>
      </c>
    </row>
    <row r="4827" spans="1:4">
      <c r="A4827" s="75">
        <v>380201</v>
      </c>
      <c r="B4827" s="79" t="s">
        <v>112</v>
      </c>
      <c r="C4827" s="80">
        <v>2.79</v>
      </c>
      <c r="D4827" s="80">
        <v>3.91</v>
      </c>
    </row>
    <row r="4828" spans="1:4">
      <c r="A4828" s="75">
        <v>390001</v>
      </c>
      <c r="B4828" s="76">
        <v>1</v>
      </c>
      <c r="C4828" s="77">
        <v>8.4700000000000006</v>
      </c>
      <c r="D4828" s="77">
        <v>11.85</v>
      </c>
    </row>
    <row r="4829" spans="1:4">
      <c r="A4829" s="75">
        <v>390002</v>
      </c>
      <c r="B4829" s="76">
        <v>2</v>
      </c>
      <c r="C4829" s="77">
        <v>10.63</v>
      </c>
      <c r="D4829" s="77">
        <v>14.88</v>
      </c>
    </row>
    <row r="4830" spans="1:4">
      <c r="A4830" s="75">
        <v>390003</v>
      </c>
      <c r="B4830" s="76">
        <v>3</v>
      </c>
      <c r="C4830" s="77">
        <v>12.79</v>
      </c>
      <c r="D4830" s="77">
        <v>17.899999999999999</v>
      </c>
    </row>
    <row r="4831" spans="1:4">
      <c r="A4831" s="75">
        <v>390004</v>
      </c>
      <c r="B4831" s="76">
        <v>4</v>
      </c>
      <c r="C4831" s="77">
        <v>14.95</v>
      </c>
      <c r="D4831" s="77">
        <v>20.93</v>
      </c>
    </row>
    <row r="4832" spans="1:4">
      <c r="A4832" s="75">
        <v>390005</v>
      </c>
      <c r="B4832" s="76">
        <v>5</v>
      </c>
      <c r="C4832" s="77">
        <v>17.11</v>
      </c>
      <c r="D4832" s="77">
        <v>23.96</v>
      </c>
    </row>
    <row r="4833" spans="1:4">
      <c r="A4833" s="75">
        <v>390006</v>
      </c>
      <c r="B4833" s="76">
        <v>6</v>
      </c>
      <c r="C4833" s="77">
        <v>19.27</v>
      </c>
      <c r="D4833" s="77">
        <v>26.98</v>
      </c>
    </row>
    <row r="4834" spans="1:4">
      <c r="A4834" s="75">
        <v>390007</v>
      </c>
      <c r="B4834" s="76">
        <v>7</v>
      </c>
      <c r="C4834" s="77">
        <v>21.43</v>
      </c>
      <c r="D4834" s="77">
        <v>30</v>
      </c>
    </row>
    <row r="4835" spans="1:4">
      <c r="A4835" s="75">
        <v>390008</v>
      </c>
      <c r="B4835" s="76">
        <v>8</v>
      </c>
      <c r="C4835" s="77">
        <v>23.83</v>
      </c>
      <c r="D4835" s="77">
        <v>33.36</v>
      </c>
    </row>
    <row r="4836" spans="1:4">
      <c r="A4836" s="75">
        <v>390009</v>
      </c>
      <c r="B4836" s="76">
        <v>9</v>
      </c>
      <c r="C4836" s="77">
        <v>26.65</v>
      </c>
      <c r="D4836" s="77">
        <v>37.31</v>
      </c>
    </row>
    <row r="4837" spans="1:4">
      <c r="A4837" s="75">
        <v>390010</v>
      </c>
      <c r="B4837" s="76">
        <v>10</v>
      </c>
      <c r="C4837" s="77">
        <v>29.47</v>
      </c>
      <c r="D4837" s="77">
        <v>41.26</v>
      </c>
    </row>
    <row r="4838" spans="1:4">
      <c r="A4838" s="75">
        <v>390011</v>
      </c>
      <c r="B4838" s="76">
        <v>11</v>
      </c>
      <c r="C4838" s="77">
        <v>32.29</v>
      </c>
      <c r="D4838" s="77">
        <v>45.21</v>
      </c>
    </row>
    <row r="4839" spans="1:4">
      <c r="A4839" s="75">
        <v>390012</v>
      </c>
      <c r="B4839" s="76">
        <v>12</v>
      </c>
      <c r="C4839" s="77">
        <v>35.11</v>
      </c>
      <c r="D4839" s="77">
        <v>49.16</v>
      </c>
    </row>
    <row r="4840" spans="1:4">
      <c r="A4840" s="75">
        <v>390013</v>
      </c>
      <c r="B4840" s="76">
        <v>13</v>
      </c>
      <c r="C4840" s="77">
        <v>37.94</v>
      </c>
      <c r="D4840" s="77">
        <v>53.11</v>
      </c>
    </row>
    <row r="4841" spans="1:4">
      <c r="A4841" s="75">
        <v>390014</v>
      </c>
      <c r="B4841" s="76">
        <v>14</v>
      </c>
      <c r="C4841" s="77">
        <v>40.76</v>
      </c>
      <c r="D4841" s="77">
        <v>57.06</v>
      </c>
    </row>
    <row r="4842" spans="1:4">
      <c r="A4842" s="75">
        <v>390015</v>
      </c>
      <c r="B4842" s="76">
        <v>15</v>
      </c>
      <c r="C4842" s="77">
        <v>43.58</v>
      </c>
      <c r="D4842" s="77">
        <v>61.01</v>
      </c>
    </row>
    <row r="4843" spans="1:4">
      <c r="A4843" s="75">
        <v>390016</v>
      </c>
      <c r="B4843" s="76">
        <v>16</v>
      </c>
      <c r="C4843" s="77">
        <v>46.4</v>
      </c>
      <c r="D4843" s="77">
        <v>64.959999999999994</v>
      </c>
    </row>
    <row r="4844" spans="1:4">
      <c r="A4844" s="75">
        <v>390017</v>
      </c>
      <c r="B4844" s="76">
        <v>17</v>
      </c>
      <c r="C4844" s="77">
        <v>49.22</v>
      </c>
      <c r="D4844" s="77">
        <v>68.91</v>
      </c>
    </row>
    <row r="4845" spans="1:4">
      <c r="A4845" s="75">
        <v>390018</v>
      </c>
      <c r="B4845" s="76">
        <v>18</v>
      </c>
      <c r="C4845" s="77">
        <v>52.04</v>
      </c>
      <c r="D4845" s="77">
        <v>72.86</v>
      </c>
    </row>
    <row r="4846" spans="1:4">
      <c r="A4846" s="75">
        <v>390019</v>
      </c>
      <c r="B4846" s="76">
        <v>19</v>
      </c>
      <c r="C4846" s="77">
        <v>54.87</v>
      </c>
      <c r="D4846" s="77">
        <v>76.81</v>
      </c>
    </row>
    <row r="4847" spans="1:4">
      <c r="A4847" s="75">
        <v>390020</v>
      </c>
      <c r="B4847" s="76">
        <v>20</v>
      </c>
      <c r="C4847" s="77">
        <v>57.69</v>
      </c>
      <c r="D4847" s="77">
        <v>80.760000000000005</v>
      </c>
    </row>
    <row r="4848" spans="1:4">
      <c r="A4848" s="75">
        <v>390021</v>
      </c>
      <c r="B4848" s="76">
        <v>21</v>
      </c>
      <c r="C4848" s="77">
        <v>60.51</v>
      </c>
      <c r="D4848" s="77">
        <v>84.71</v>
      </c>
    </row>
    <row r="4849" spans="1:4">
      <c r="A4849" s="75">
        <v>390022</v>
      </c>
      <c r="B4849" s="76">
        <v>22</v>
      </c>
      <c r="C4849" s="77">
        <v>63.33</v>
      </c>
      <c r="D4849" s="77">
        <v>88.67</v>
      </c>
    </row>
    <row r="4850" spans="1:4">
      <c r="A4850" s="75">
        <v>390023</v>
      </c>
      <c r="B4850" s="76">
        <v>23</v>
      </c>
      <c r="C4850" s="77">
        <v>66.150000000000006</v>
      </c>
      <c r="D4850" s="77">
        <v>92.61</v>
      </c>
    </row>
    <row r="4851" spans="1:4">
      <c r="A4851" s="75">
        <v>390024</v>
      </c>
      <c r="B4851" s="76">
        <v>24</v>
      </c>
      <c r="C4851" s="77">
        <v>68.97</v>
      </c>
      <c r="D4851" s="77">
        <v>96.56</v>
      </c>
    </row>
    <row r="4852" spans="1:4">
      <c r="A4852" s="75">
        <v>390025</v>
      </c>
      <c r="B4852" s="76">
        <v>25</v>
      </c>
      <c r="C4852" s="77">
        <v>71.8</v>
      </c>
      <c r="D4852" s="77">
        <v>100.52</v>
      </c>
    </row>
    <row r="4853" spans="1:4">
      <c r="A4853" s="75">
        <v>390026</v>
      </c>
      <c r="B4853" s="76">
        <v>26</v>
      </c>
      <c r="C4853" s="77">
        <v>74.62</v>
      </c>
      <c r="D4853" s="77">
        <v>104.46</v>
      </c>
    </row>
    <row r="4854" spans="1:4">
      <c r="A4854" s="75">
        <v>390027</v>
      </c>
      <c r="B4854" s="76">
        <v>27</v>
      </c>
      <c r="C4854" s="77">
        <v>77.44</v>
      </c>
      <c r="D4854" s="77">
        <v>108.42</v>
      </c>
    </row>
    <row r="4855" spans="1:4">
      <c r="A4855" s="75">
        <v>390028</v>
      </c>
      <c r="B4855" s="76">
        <v>28</v>
      </c>
      <c r="C4855" s="77">
        <v>80.27</v>
      </c>
      <c r="D4855" s="77">
        <v>112.37</v>
      </c>
    </row>
    <row r="4856" spans="1:4">
      <c r="A4856" s="75">
        <v>390029</v>
      </c>
      <c r="B4856" s="76">
        <v>29</v>
      </c>
      <c r="C4856" s="77">
        <v>83.07</v>
      </c>
      <c r="D4856" s="77">
        <v>116.3</v>
      </c>
    </row>
    <row r="4857" spans="1:4">
      <c r="A4857" s="75">
        <v>390030</v>
      </c>
      <c r="B4857" s="76">
        <v>30</v>
      </c>
      <c r="C4857" s="77">
        <v>85.91</v>
      </c>
      <c r="D4857" s="77">
        <v>120.27</v>
      </c>
    </row>
    <row r="4858" spans="1:4">
      <c r="A4858" s="75">
        <v>390031</v>
      </c>
      <c r="B4858" s="76">
        <v>31</v>
      </c>
      <c r="C4858" s="77">
        <v>88.71</v>
      </c>
      <c r="D4858" s="77">
        <v>124.2</v>
      </c>
    </row>
    <row r="4859" spans="1:4">
      <c r="A4859" s="75">
        <v>390032</v>
      </c>
      <c r="B4859" s="76">
        <v>32</v>
      </c>
      <c r="C4859" s="77">
        <v>91.55</v>
      </c>
      <c r="D4859" s="77">
        <v>128.16999999999999</v>
      </c>
    </row>
    <row r="4860" spans="1:4">
      <c r="A4860" s="75">
        <v>390033</v>
      </c>
      <c r="B4860" s="76">
        <v>33</v>
      </c>
      <c r="C4860" s="77">
        <v>94.37</v>
      </c>
      <c r="D4860" s="77">
        <v>132.12</v>
      </c>
    </row>
    <row r="4861" spans="1:4">
      <c r="A4861" s="75">
        <v>390034</v>
      </c>
      <c r="B4861" s="76">
        <v>34</v>
      </c>
      <c r="C4861" s="77">
        <v>97.2</v>
      </c>
      <c r="D4861" s="77">
        <v>136.08000000000001</v>
      </c>
    </row>
    <row r="4862" spans="1:4">
      <c r="A4862" s="75">
        <v>390035</v>
      </c>
      <c r="B4862" s="76">
        <v>35</v>
      </c>
      <c r="C4862" s="77">
        <v>100</v>
      </c>
      <c r="D4862" s="77">
        <v>140</v>
      </c>
    </row>
    <row r="4863" spans="1:4">
      <c r="A4863" s="75">
        <v>390036</v>
      </c>
      <c r="B4863" s="76">
        <v>36</v>
      </c>
      <c r="C4863" s="77">
        <v>102.83</v>
      </c>
      <c r="D4863" s="77">
        <v>143.97</v>
      </c>
    </row>
    <row r="4864" spans="1:4">
      <c r="A4864" s="75">
        <v>390037</v>
      </c>
      <c r="B4864" s="76">
        <v>37</v>
      </c>
      <c r="C4864" s="77">
        <v>105.66</v>
      </c>
      <c r="D4864" s="77">
        <v>147.91999999999999</v>
      </c>
    </row>
    <row r="4865" spans="1:4">
      <c r="A4865" s="75">
        <v>390038</v>
      </c>
      <c r="B4865" s="76">
        <v>38</v>
      </c>
      <c r="C4865" s="77">
        <v>108.49</v>
      </c>
      <c r="D4865" s="77">
        <v>151.88</v>
      </c>
    </row>
    <row r="4866" spans="1:4">
      <c r="A4866" s="75">
        <v>390039</v>
      </c>
      <c r="B4866" s="76">
        <v>39</v>
      </c>
      <c r="C4866" s="77">
        <v>111.31</v>
      </c>
      <c r="D4866" s="77">
        <v>155.83000000000001</v>
      </c>
    </row>
    <row r="4867" spans="1:4">
      <c r="A4867" s="75">
        <v>390040</v>
      </c>
      <c r="B4867" s="76">
        <v>40</v>
      </c>
      <c r="C4867" s="77">
        <v>114.12</v>
      </c>
      <c r="D4867" s="77">
        <v>159.77000000000001</v>
      </c>
    </row>
    <row r="4868" spans="1:4">
      <c r="A4868" s="75">
        <v>390041</v>
      </c>
      <c r="B4868" s="76">
        <v>41</v>
      </c>
      <c r="C4868" s="77">
        <v>116.95</v>
      </c>
      <c r="D4868" s="77">
        <v>163.72999999999999</v>
      </c>
    </row>
    <row r="4869" spans="1:4">
      <c r="A4869" s="75">
        <v>390042</v>
      </c>
      <c r="B4869" s="76">
        <v>42</v>
      </c>
      <c r="C4869" s="77">
        <v>119.78</v>
      </c>
      <c r="D4869" s="77">
        <v>167.69</v>
      </c>
    </row>
    <row r="4870" spans="1:4">
      <c r="A4870" s="75">
        <v>390043</v>
      </c>
      <c r="B4870" s="76">
        <v>43</v>
      </c>
      <c r="C4870" s="77">
        <v>122.59</v>
      </c>
      <c r="D4870" s="77">
        <v>171.62</v>
      </c>
    </row>
    <row r="4871" spans="1:4">
      <c r="A4871" s="75">
        <v>390044</v>
      </c>
      <c r="B4871" s="76">
        <v>44</v>
      </c>
      <c r="C4871" s="77">
        <v>125.41</v>
      </c>
      <c r="D4871" s="77">
        <v>175.58</v>
      </c>
    </row>
    <row r="4872" spans="1:4">
      <c r="A4872" s="75">
        <v>390045</v>
      </c>
      <c r="B4872" s="76">
        <v>45</v>
      </c>
      <c r="C4872" s="77">
        <v>128.22999999999999</v>
      </c>
      <c r="D4872" s="77">
        <v>179.52</v>
      </c>
    </row>
    <row r="4873" spans="1:4">
      <c r="A4873" s="75">
        <v>390046</v>
      </c>
      <c r="B4873" s="76">
        <v>46</v>
      </c>
      <c r="C4873" s="77">
        <v>131.06</v>
      </c>
      <c r="D4873" s="77">
        <v>183.48</v>
      </c>
    </row>
    <row r="4874" spans="1:4">
      <c r="A4874" s="75">
        <v>390047</v>
      </c>
      <c r="B4874" s="76">
        <v>47</v>
      </c>
      <c r="C4874" s="77">
        <v>133.87</v>
      </c>
      <c r="D4874" s="77">
        <v>187.42</v>
      </c>
    </row>
    <row r="4875" spans="1:4">
      <c r="A4875" s="75">
        <v>390048</v>
      </c>
      <c r="B4875" s="76">
        <v>48</v>
      </c>
      <c r="C4875" s="77">
        <v>136.69999999999999</v>
      </c>
      <c r="D4875" s="77">
        <v>191.38</v>
      </c>
    </row>
    <row r="4876" spans="1:4">
      <c r="A4876" s="75">
        <v>390049</v>
      </c>
      <c r="B4876" s="76">
        <v>49</v>
      </c>
      <c r="C4876" s="77">
        <v>139.5</v>
      </c>
      <c r="D4876" s="77">
        <v>195.3</v>
      </c>
    </row>
    <row r="4877" spans="1:4">
      <c r="A4877" s="75">
        <v>390050</v>
      </c>
      <c r="B4877" s="76">
        <v>50</v>
      </c>
      <c r="C4877" s="77">
        <v>142.32</v>
      </c>
      <c r="D4877" s="77">
        <v>199.25</v>
      </c>
    </row>
    <row r="4878" spans="1:4">
      <c r="A4878" s="75">
        <v>390051</v>
      </c>
      <c r="B4878" s="76">
        <v>51</v>
      </c>
      <c r="C4878" s="77">
        <v>145.16</v>
      </c>
      <c r="D4878" s="77">
        <v>203.22</v>
      </c>
    </row>
    <row r="4879" spans="1:4">
      <c r="A4879" s="75">
        <v>390052</v>
      </c>
      <c r="B4879" s="76">
        <v>52</v>
      </c>
      <c r="C4879" s="77">
        <v>147.97</v>
      </c>
      <c r="D4879" s="77">
        <v>207.15</v>
      </c>
    </row>
    <row r="4880" spans="1:4">
      <c r="A4880" s="75">
        <v>390053</v>
      </c>
      <c r="B4880" s="76">
        <v>53</v>
      </c>
      <c r="C4880" s="77">
        <v>150.79</v>
      </c>
      <c r="D4880" s="77">
        <v>211.1</v>
      </c>
    </row>
    <row r="4881" spans="1:4">
      <c r="A4881" s="75">
        <v>390054</v>
      </c>
      <c r="B4881" s="76">
        <v>54</v>
      </c>
      <c r="C4881" s="77">
        <v>153.63</v>
      </c>
      <c r="D4881" s="77">
        <v>215.08</v>
      </c>
    </row>
    <row r="4882" spans="1:4">
      <c r="A4882" s="75">
        <v>390055</v>
      </c>
      <c r="B4882" s="76">
        <v>55</v>
      </c>
      <c r="C4882" s="77">
        <v>156.43</v>
      </c>
      <c r="D4882" s="77">
        <v>219</v>
      </c>
    </row>
    <row r="4883" spans="1:4">
      <c r="A4883" s="75">
        <v>390056</v>
      </c>
      <c r="B4883" s="76">
        <v>56</v>
      </c>
      <c r="C4883" s="77">
        <v>159.25</v>
      </c>
      <c r="D4883" s="77">
        <v>222.95</v>
      </c>
    </row>
    <row r="4884" spans="1:4">
      <c r="A4884" s="75">
        <v>390057</v>
      </c>
      <c r="B4884" s="76">
        <v>57</v>
      </c>
      <c r="C4884" s="77">
        <v>162.08000000000001</v>
      </c>
      <c r="D4884" s="77">
        <v>226.91</v>
      </c>
    </row>
    <row r="4885" spans="1:4">
      <c r="A4885" s="75">
        <v>390058</v>
      </c>
      <c r="B4885" s="76">
        <v>58</v>
      </c>
      <c r="C4885" s="77">
        <v>164.93</v>
      </c>
      <c r="D4885" s="77">
        <v>230.9</v>
      </c>
    </row>
    <row r="4886" spans="1:4">
      <c r="A4886" s="75">
        <v>390059</v>
      </c>
      <c r="B4886" s="76">
        <v>59</v>
      </c>
      <c r="C4886" s="77">
        <v>167.73</v>
      </c>
      <c r="D4886" s="77">
        <v>234.83</v>
      </c>
    </row>
    <row r="4887" spans="1:4">
      <c r="A4887" s="75">
        <v>390060</v>
      </c>
      <c r="B4887" s="76">
        <v>60</v>
      </c>
      <c r="C4887" s="77">
        <v>170.55</v>
      </c>
      <c r="D4887" s="77">
        <v>238.77</v>
      </c>
    </row>
    <row r="4888" spans="1:4">
      <c r="A4888" s="75">
        <v>390061</v>
      </c>
      <c r="B4888" s="76">
        <v>61</v>
      </c>
      <c r="C4888" s="77">
        <v>173.38</v>
      </c>
      <c r="D4888" s="77">
        <v>242.74</v>
      </c>
    </row>
    <row r="4889" spans="1:4">
      <c r="A4889" s="75">
        <v>390062</v>
      </c>
      <c r="B4889" s="76">
        <v>62</v>
      </c>
      <c r="C4889" s="77">
        <v>176.23</v>
      </c>
      <c r="D4889" s="77">
        <v>246.72</v>
      </c>
    </row>
    <row r="4890" spans="1:4">
      <c r="A4890" s="75">
        <v>390063</v>
      </c>
      <c r="B4890" s="76">
        <v>63</v>
      </c>
      <c r="C4890" s="77">
        <v>179.02</v>
      </c>
      <c r="D4890" s="77">
        <v>250.63</v>
      </c>
    </row>
    <row r="4891" spans="1:4">
      <c r="A4891" s="75">
        <v>390064</v>
      </c>
      <c r="B4891" s="76">
        <v>64</v>
      </c>
      <c r="C4891" s="77">
        <v>181.83</v>
      </c>
      <c r="D4891" s="77">
        <v>254.56</v>
      </c>
    </row>
    <row r="4892" spans="1:4">
      <c r="A4892" s="75">
        <v>390065</v>
      </c>
      <c r="B4892" s="76">
        <v>65</v>
      </c>
      <c r="C4892" s="77">
        <v>184.64</v>
      </c>
      <c r="D4892" s="77">
        <v>258.5</v>
      </c>
    </row>
    <row r="4893" spans="1:4">
      <c r="A4893" s="75">
        <v>390066</v>
      </c>
      <c r="B4893" s="76">
        <v>66</v>
      </c>
      <c r="C4893" s="77">
        <v>187.47</v>
      </c>
      <c r="D4893" s="77">
        <v>262.45999999999998</v>
      </c>
    </row>
    <row r="4894" spans="1:4">
      <c r="A4894" s="75">
        <v>390067</v>
      </c>
      <c r="B4894" s="76">
        <v>67</v>
      </c>
      <c r="C4894" s="77">
        <v>190.32</v>
      </c>
      <c r="D4894" s="77">
        <v>266.45</v>
      </c>
    </row>
    <row r="4895" spans="1:4">
      <c r="A4895" s="75">
        <v>390068</v>
      </c>
      <c r="B4895" s="76">
        <v>68</v>
      </c>
      <c r="C4895" s="77">
        <v>193.1</v>
      </c>
      <c r="D4895" s="77">
        <v>270.33999999999997</v>
      </c>
    </row>
    <row r="4896" spans="1:4">
      <c r="A4896" s="75">
        <v>390069</v>
      </c>
      <c r="B4896" s="76">
        <v>69</v>
      </c>
      <c r="C4896" s="77">
        <v>195.97</v>
      </c>
      <c r="D4896" s="77">
        <v>274.35000000000002</v>
      </c>
    </row>
    <row r="4897" spans="1:4">
      <c r="A4897" s="75">
        <v>390070</v>
      </c>
      <c r="B4897" s="76">
        <v>70</v>
      </c>
      <c r="C4897" s="77">
        <v>198.77</v>
      </c>
      <c r="D4897" s="77">
        <v>278.27999999999997</v>
      </c>
    </row>
    <row r="4898" spans="1:4">
      <c r="A4898" s="75">
        <v>390071</v>
      </c>
      <c r="B4898" s="76">
        <v>71</v>
      </c>
      <c r="C4898" s="77">
        <v>201.58</v>
      </c>
      <c r="D4898" s="77">
        <v>282.20999999999998</v>
      </c>
    </row>
    <row r="4899" spans="1:4">
      <c r="A4899" s="75">
        <v>390072</v>
      </c>
      <c r="B4899" s="76">
        <v>72</v>
      </c>
      <c r="C4899" s="77">
        <v>204.41</v>
      </c>
      <c r="D4899" s="77">
        <v>286.17</v>
      </c>
    </row>
    <row r="4900" spans="1:4">
      <c r="A4900" s="75">
        <v>390073</v>
      </c>
      <c r="B4900" s="76">
        <v>73</v>
      </c>
      <c r="C4900" s="77">
        <v>207.24</v>
      </c>
      <c r="D4900" s="77">
        <v>290.14</v>
      </c>
    </row>
    <row r="4901" spans="1:4">
      <c r="A4901" s="75">
        <v>390074</v>
      </c>
      <c r="B4901" s="76">
        <v>74</v>
      </c>
      <c r="C4901" s="77">
        <v>210.09</v>
      </c>
      <c r="D4901" s="77">
        <v>294.13</v>
      </c>
    </row>
    <row r="4902" spans="1:4">
      <c r="A4902" s="75">
        <v>390075</v>
      </c>
      <c r="B4902" s="76">
        <v>75</v>
      </c>
      <c r="C4902" s="77">
        <v>212.86</v>
      </c>
      <c r="D4902" s="77">
        <v>298</v>
      </c>
    </row>
    <row r="4903" spans="1:4">
      <c r="A4903" s="75">
        <v>390076</v>
      </c>
      <c r="B4903" s="76">
        <v>76</v>
      </c>
      <c r="C4903" s="77">
        <v>215.73</v>
      </c>
      <c r="D4903" s="77">
        <v>302.02</v>
      </c>
    </row>
    <row r="4904" spans="1:4">
      <c r="A4904" s="75">
        <v>390077</v>
      </c>
      <c r="B4904" s="76">
        <v>77</v>
      </c>
      <c r="C4904" s="77">
        <v>218.51</v>
      </c>
      <c r="D4904" s="77">
        <v>305.92</v>
      </c>
    </row>
    <row r="4905" spans="1:4">
      <c r="A4905" s="75">
        <v>390078</v>
      </c>
      <c r="B4905" s="76">
        <v>78</v>
      </c>
      <c r="C4905" s="77">
        <v>221.31</v>
      </c>
      <c r="D4905" s="77">
        <v>309.83</v>
      </c>
    </row>
    <row r="4906" spans="1:4">
      <c r="A4906" s="75">
        <v>390079</v>
      </c>
      <c r="B4906" s="76">
        <v>79</v>
      </c>
      <c r="C4906" s="77">
        <v>224.22</v>
      </c>
      <c r="D4906" s="77">
        <v>313.91000000000003</v>
      </c>
    </row>
    <row r="4907" spans="1:4">
      <c r="A4907" s="75">
        <v>390080</v>
      </c>
      <c r="B4907" s="76">
        <v>80</v>
      </c>
      <c r="C4907" s="77">
        <v>227.04</v>
      </c>
      <c r="D4907" s="77">
        <v>317.86</v>
      </c>
    </row>
    <row r="4908" spans="1:4">
      <c r="A4908" s="75">
        <v>390081</v>
      </c>
      <c r="B4908" s="76">
        <v>81</v>
      </c>
      <c r="C4908" s="77">
        <v>229.87</v>
      </c>
      <c r="D4908" s="77">
        <v>321.81</v>
      </c>
    </row>
    <row r="4909" spans="1:4">
      <c r="A4909" s="75">
        <v>390082</v>
      </c>
      <c r="B4909" s="76">
        <v>82</v>
      </c>
      <c r="C4909" s="77">
        <v>232.59</v>
      </c>
      <c r="D4909" s="77">
        <v>325.63</v>
      </c>
    </row>
    <row r="4910" spans="1:4">
      <c r="A4910" s="75">
        <v>390083</v>
      </c>
      <c r="B4910" s="76">
        <v>83</v>
      </c>
      <c r="C4910" s="77">
        <v>235.44</v>
      </c>
      <c r="D4910" s="77">
        <v>329.61</v>
      </c>
    </row>
    <row r="4911" spans="1:4">
      <c r="A4911" s="75">
        <v>390084</v>
      </c>
      <c r="B4911" s="76">
        <v>84</v>
      </c>
      <c r="C4911" s="77">
        <v>238.3</v>
      </c>
      <c r="D4911" s="77">
        <v>333.62</v>
      </c>
    </row>
    <row r="4912" spans="1:4">
      <c r="A4912" s="75">
        <v>390085</v>
      </c>
      <c r="B4912" s="76">
        <v>85</v>
      </c>
      <c r="C4912" s="77">
        <v>241.17</v>
      </c>
      <c r="D4912" s="77">
        <v>337.64</v>
      </c>
    </row>
    <row r="4913" spans="1:4">
      <c r="A4913" s="75">
        <v>390086</v>
      </c>
      <c r="B4913" s="76">
        <v>86</v>
      </c>
      <c r="C4913" s="77">
        <v>243.93</v>
      </c>
      <c r="D4913" s="77">
        <v>341.5</v>
      </c>
    </row>
    <row r="4914" spans="1:4">
      <c r="A4914" s="75">
        <v>390087</v>
      </c>
      <c r="B4914" s="76">
        <v>87</v>
      </c>
      <c r="C4914" s="77">
        <v>246.69</v>
      </c>
      <c r="D4914" s="77">
        <v>345.37</v>
      </c>
    </row>
    <row r="4915" spans="1:4">
      <c r="A4915" s="75">
        <v>390088</v>
      </c>
      <c r="B4915" s="76">
        <v>88</v>
      </c>
      <c r="C4915" s="77">
        <v>249.6</v>
      </c>
      <c r="D4915" s="77">
        <v>349.44</v>
      </c>
    </row>
    <row r="4916" spans="1:4">
      <c r="A4916" s="75">
        <v>390089</v>
      </c>
      <c r="B4916" s="76">
        <v>89</v>
      </c>
      <c r="C4916" s="77">
        <v>252.38</v>
      </c>
      <c r="D4916" s="77">
        <v>353.33</v>
      </c>
    </row>
    <row r="4917" spans="1:4">
      <c r="A4917" s="75">
        <v>390090</v>
      </c>
      <c r="B4917" s="76">
        <v>90</v>
      </c>
      <c r="C4917" s="77">
        <v>255.17</v>
      </c>
      <c r="D4917" s="77">
        <v>357.24</v>
      </c>
    </row>
    <row r="4918" spans="1:4">
      <c r="A4918" s="75">
        <v>390091</v>
      </c>
      <c r="B4918" s="76">
        <v>91</v>
      </c>
      <c r="C4918" s="77">
        <v>258.11</v>
      </c>
      <c r="D4918" s="77">
        <v>361.36</v>
      </c>
    </row>
    <row r="4919" spans="1:4">
      <c r="A4919" s="75">
        <v>390092</v>
      </c>
      <c r="B4919" s="76">
        <v>92</v>
      </c>
      <c r="C4919" s="77">
        <v>260.92</v>
      </c>
      <c r="D4919" s="77">
        <v>365.29</v>
      </c>
    </row>
    <row r="4920" spans="1:4">
      <c r="A4920" s="75">
        <v>390093</v>
      </c>
      <c r="B4920" s="76">
        <v>93</v>
      </c>
      <c r="C4920" s="77">
        <v>263.74</v>
      </c>
      <c r="D4920" s="77">
        <v>369.24</v>
      </c>
    </row>
    <row r="4921" spans="1:4">
      <c r="A4921" s="75">
        <v>390094</v>
      </c>
      <c r="B4921" s="76">
        <v>94</v>
      </c>
      <c r="C4921" s="77">
        <v>266.57</v>
      </c>
      <c r="D4921" s="77">
        <v>373.2</v>
      </c>
    </row>
    <row r="4922" spans="1:4">
      <c r="A4922" s="75">
        <v>390095</v>
      </c>
      <c r="B4922" s="76">
        <v>95</v>
      </c>
      <c r="C4922" s="77">
        <v>269.26</v>
      </c>
      <c r="D4922" s="77">
        <v>376.96</v>
      </c>
    </row>
    <row r="4923" spans="1:4">
      <c r="A4923" s="75">
        <v>390096</v>
      </c>
      <c r="B4923" s="76">
        <v>96</v>
      </c>
      <c r="C4923" s="77">
        <v>272.11</v>
      </c>
      <c r="D4923" s="77">
        <v>380.95</v>
      </c>
    </row>
    <row r="4924" spans="1:4">
      <c r="A4924" s="75">
        <v>390097</v>
      </c>
      <c r="B4924" s="76">
        <v>97</v>
      </c>
      <c r="C4924" s="77">
        <v>274.95999999999998</v>
      </c>
      <c r="D4924" s="77">
        <v>384.95</v>
      </c>
    </row>
    <row r="4925" spans="1:4">
      <c r="A4925" s="75">
        <v>390098</v>
      </c>
      <c r="B4925" s="76">
        <v>98</v>
      </c>
      <c r="C4925" s="77">
        <v>277.83</v>
      </c>
      <c r="D4925" s="77">
        <v>388.96</v>
      </c>
    </row>
    <row r="4926" spans="1:4">
      <c r="A4926" s="75">
        <v>390099</v>
      </c>
      <c r="B4926" s="76">
        <v>99</v>
      </c>
      <c r="C4926" s="77">
        <v>280.7</v>
      </c>
      <c r="D4926" s="77">
        <v>392.99</v>
      </c>
    </row>
    <row r="4927" spans="1:4">
      <c r="A4927" s="75">
        <v>390100</v>
      </c>
      <c r="B4927" s="76">
        <v>100</v>
      </c>
      <c r="C4927" s="77">
        <v>283.42</v>
      </c>
      <c r="D4927" s="77">
        <v>396.79</v>
      </c>
    </row>
    <row r="4928" spans="1:4">
      <c r="A4928" s="75">
        <v>390101</v>
      </c>
      <c r="B4928" s="76">
        <v>101</v>
      </c>
      <c r="C4928" s="77">
        <v>286.32</v>
      </c>
      <c r="D4928" s="77">
        <v>400.85</v>
      </c>
    </row>
    <row r="4929" spans="1:4">
      <c r="A4929" s="75">
        <v>390102</v>
      </c>
      <c r="B4929" s="76">
        <v>102</v>
      </c>
      <c r="C4929" s="77">
        <v>289.05</v>
      </c>
      <c r="D4929" s="77">
        <v>404.67</v>
      </c>
    </row>
    <row r="4930" spans="1:4">
      <c r="A4930" s="75">
        <v>390103</v>
      </c>
      <c r="B4930" s="76">
        <v>103</v>
      </c>
      <c r="C4930" s="77">
        <v>291.97000000000003</v>
      </c>
      <c r="D4930" s="77">
        <v>408.75</v>
      </c>
    </row>
    <row r="4931" spans="1:4">
      <c r="A4931" s="75">
        <v>390104</v>
      </c>
      <c r="B4931" s="76">
        <v>104</v>
      </c>
      <c r="C4931" s="77">
        <v>294.70999999999998</v>
      </c>
      <c r="D4931" s="77">
        <v>412.59</v>
      </c>
    </row>
    <row r="4932" spans="1:4">
      <c r="A4932" s="75">
        <v>390105</v>
      </c>
      <c r="B4932" s="76">
        <v>105</v>
      </c>
      <c r="C4932" s="77">
        <v>297.64999999999998</v>
      </c>
      <c r="D4932" s="77">
        <v>416.71</v>
      </c>
    </row>
    <row r="4933" spans="1:4">
      <c r="A4933" s="75">
        <v>390106</v>
      </c>
      <c r="B4933" s="76">
        <v>106</v>
      </c>
      <c r="C4933" s="77">
        <v>300.41000000000003</v>
      </c>
      <c r="D4933" s="77">
        <v>420.57</v>
      </c>
    </row>
    <row r="4934" spans="1:4">
      <c r="A4934" s="75">
        <v>390107</v>
      </c>
      <c r="B4934" s="76">
        <v>107</v>
      </c>
      <c r="C4934" s="77">
        <v>303.17</v>
      </c>
      <c r="D4934" s="77">
        <v>424.44</v>
      </c>
    </row>
    <row r="4935" spans="1:4">
      <c r="A4935" s="75">
        <v>390108</v>
      </c>
      <c r="B4935" s="76">
        <v>108</v>
      </c>
      <c r="C4935" s="77">
        <v>305.94</v>
      </c>
      <c r="D4935" s="77">
        <v>428.32</v>
      </c>
    </row>
    <row r="4936" spans="1:4">
      <c r="A4936" s="75">
        <v>390109</v>
      </c>
      <c r="B4936" s="76">
        <v>109</v>
      </c>
      <c r="C4936" s="77">
        <v>308.92</v>
      </c>
      <c r="D4936" s="77">
        <v>432.49</v>
      </c>
    </row>
    <row r="4937" spans="1:4">
      <c r="A4937" s="75">
        <v>390110</v>
      </c>
      <c r="B4937" s="76">
        <v>110</v>
      </c>
      <c r="C4937" s="77">
        <v>311.70999999999998</v>
      </c>
      <c r="D4937" s="77">
        <v>436.39</v>
      </c>
    </row>
    <row r="4938" spans="1:4">
      <c r="A4938" s="75">
        <v>390111</v>
      </c>
      <c r="B4938" s="76">
        <v>111</v>
      </c>
      <c r="C4938" s="77">
        <v>314.5</v>
      </c>
      <c r="D4938" s="77">
        <v>440.3</v>
      </c>
    </row>
    <row r="4939" spans="1:4">
      <c r="A4939" s="75">
        <v>390112</v>
      </c>
      <c r="B4939" s="76">
        <v>112</v>
      </c>
      <c r="C4939" s="77">
        <v>317.3</v>
      </c>
      <c r="D4939" s="77">
        <v>444.23</v>
      </c>
    </row>
    <row r="4940" spans="1:4">
      <c r="A4940" s="75">
        <v>390113</v>
      </c>
      <c r="B4940" s="76">
        <v>113</v>
      </c>
      <c r="C4940" s="77">
        <v>320.11</v>
      </c>
      <c r="D4940" s="77">
        <v>448.16</v>
      </c>
    </row>
    <row r="4941" spans="1:4">
      <c r="A4941" s="75">
        <v>390114</v>
      </c>
      <c r="B4941" s="76">
        <v>114</v>
      </c>
      <c r="C4941" s="77">
        <v>322.93</v>
      </c>
      <c r="D4941" s="77">
        <v>452.1</v>
      </c>
    </row>
    <row r="4942" spans="1:4">
      <c r="A4942" s="75">
        <v>390115</v>
      </c>
      <c r="B4942" s="76">
        <v>115</v>
      </c>
      <c r="C4942" s="77">
        <v>325.75</v>
      </c>
      <c r="D4942" s="77">
        <v>456.05</v>
      </c>
    </row>
    <row r="4943" spans="1:4">
      <c r="A4943" s="75">
        <v>390116</v>
      </c>
      <c r="B4943" s="76">
        <v>116</v>
      </c>
      <c r="C4943" s="77">
        <v>328.58</v>
      </c>
      <c r="D4943" s="77">
        <v>460.01</v>
      </c>
    </row>
    <row r="4944" spans="1:4">
      <c r="A4944" s="75">
        <v>390117</v>
      </c>
      <c r="B4944" s="76">
        <v>117</v>
      </c>
      <c r="C4944" s="77">
        <v>331.42</v>
      </c>
      <c r="D4944" s="77">
        <v>463.99</v>
      </c>
    </row>
    <row r="4945" spans="1:4">
      <c r="A4945" s="75">
        <v>390118</v>
      </c>
      <c r="B4945" s="76">
        <v>118</v>
      </c>
      <c r="C4945" s="77">
        <v>334.27</v>
      </c>
      <c r="D4945" s="77">
        <v>467.97</v>
      </c>
    </row>
    <row r="4946" spans="1:4">
      <c r="A4946" s="75">
        <v>390119</v>
      </c>
      <c r="B4946" s="76">
        <v>119</v>
      </c>
      <c r="C4946" s="77">
        <v>337.12</v>
      </c>
      <c r="D4946" s="77">
        <v>471.97</v>
      </c>
    </row>
    <row r="4947" spans="1:4">
      <c r="A4947" s="75">
        <v>390120</v>
      </c>
      <c r="B4947" s="76">
        <v>120</v>
      </c>
      <c r="C4947" s="77">
        <v>339.98</v>
      </c>
      <c r="D4947" s="77">
        <v>475.98</v>
      </c>
    </row>
    <row r="4948" spans="1:4">
      <c r="A4948" s="75">
        <v>390121</v>
      </c>
      <c r="B4948" s="76">
        <v>121</v>
      </c>
      <c r="C4948" s="77">
        <v>342.61</v>
      </c>
      <c r="D4948" s="77">
        <v>479.65</v>
      </c>
    </row>
    <row r="4949" spans="1:4">
      <c r="A4949" s="75">
        <v>390122</v>
      </c>
      <c r="B4949" s="76">
        <v>122</v>
      </c>
      <c r="C4949" s="77">
        <v>345.49</v>
      </c>
      <c r="D4949" s="77">
        <v>483.68</v>
      </c>
    </row>
    <row r="4950" spans="1:4">
      <c r="A4950" s="75">
        <v>390123</v>
      </c>
      <c r="B4950" s="76">
        <v>123</v>
      </c>
      <c r="C4950" s="77">
        <v>348.37</v>
      </c>
      <c r="D4950" s="77">
        <v>487.72</v>
      </c>
    </row>
    <row r="4951" spans="1:4">
      <c r="A4951" s="75">
        <v>390124</v>
      </c>
      <c r="B4951" s="76">
        <v>124</v>
      </c>
      <c r="C4951" s="77">
        <v>351.27</v>
      </c>
      <c r="D4951" s="77">
        <v>491.77</v>
      </c>
    </row>
    <row r="4952" spans="1:4">
      <c r="A4952" s="75">
        <v>390125</v>
      </c>
      <c r="B4952" s="76">
        <v>125</v>
      </c>
      <c r="C4952" s="77">
        <v>353.91</v>
      </c>
      <c r="D4952" s="77">
        <v>495.47</v>
      </c>
    </row>
    <row r="4953" spans="1:4">
      <c r="A4953" s="75">
        <v>390126</v>
      </c>
      <c r="B4953" s="76">
        <v>126</v>
      </c>
      <c r="C4953" s="77">
        <v>356.82</v>
      </c>
      <c r="D4953" s="77">
        <v>499.55</v>
      </c>
    </row>
    <row r="4954" spans="1:4">
      <c r="A4954" s="75">
        <v>390127</v>
      </c>
      <c r="B4954" s="76">
        <v>127</v>
      </c>
      <c r="C4954" s="77">
        <v>359.74</v>
      </c>
      <c r="D4954" s="77">
        <v>503.63</v>
      </c>
    </row>
    <row r="4955" spans="1:4">
      <c r="A4955" s="75">
        <v>390128</v>
      </c>
      <c r="B4955" s="76">
        <v>128</v>
      </c>
      <c r="C4955" s="77">
        <v>362.39</v>
      </c>
      <c r="D4955" s="77">
        <v>507.35</v>
      </c>
    </row>
    <row r="4956" spans="1:4">
      <c r="A4956" s="75">
        <v>390129</v>
      </c>
      <c r="B4956" s="76">
        <v>129</v>
      </c>
      <c r="C4956" s="77">
        <v>365.33</v>
      </c>
      <c r="D4956" s="77">
        <v>511.46</v>
      </c>
    </row>
    <row r="4957" spans="1:4">
      <c r="A4957" s="75">
        <v>390130</v>
      </c>
      <c r="B4957" s="76">
        <v>130</v>
      </c>
      <c r="C4957" s="77">
        <v>368.27</v>
      </c>
      <c r="D4957" s="77">
        <v>515.58000000000004</v>
      </c>
    </row>
    <row r="4958" spans="1:4">
      <c r="A4958" s="75">
        <v>390131</v>
      </c>
      <c r="B4958" s="76">
        <v>131</v>
      </c>
      <c r="C4958" s="77">
        <v>370.94</v>
      </c>
      <c r="D4958" s="77">
        <v>519.32000000000005</v>
      </c>
    </row>
    <row r="4959" spans="1:4">
      <c r="A4959" s="75">
        <v>390132</v>
      </c>
      <c r="B4959" s="76">
        <v>132</v>
      </c>
      <c r="C4959" s="77">
        <v>373.9</v>
      </c>
      <c r="D4959" s="77">
        <v>523.46</v>
      </c>
    </row>
    <row r="4960" spans="1:4">
      <c r="A4960" s="75">
        <v>390133</v>
      </c>
      <c r="B4960" s="76">
        <v>133</v>
      </c>
      <c r="C4960" s="77">
        <v>376.58</v>
      </c>
      <c r="D4960" s="77">
        <v>527.21</v>
      </c>
    </row>
    <row r="4961" spans="1:4">
      <c r="A4961" s="75">
        <v>390134</v>
      </c>
      <c r="B4961" s="76">
        <v>134</v>
      </c>
      <c r="C4961" s="77">
        <v>379.56</v>
      </c>
      <c r="D4961" s="77">
        <v>531.38</v>
      </c>
    </row>
    <row r="4962" spans="1:4">
      <c r="A4962" s="75">
        <v>390135</v>
      </c>
      <c r="B4962" s="76">
        <v>135</v>
      </c>
      <c r="C4962" s="77">
        <v>382.24</v>
      </c>
      <c r="D4962" s="77">
        <v>535.14</v>
      </c>
    </row>
    <row r="4963" spans="1:4">
      <c r="A4963" s="75">
        <v>390136</v>
      </c>
      <c r="B4963" s="76">
        <v>136</v>
      </c>
      <c r="C4963" s="77">
        <v>384.93</v>
      </c>
      <c r="D4963" s="77">
        <v>538.91</v>
      </c>
    </row>
    <row r="4964" spans="1:4">
      <c r="A4964" s="75">
        <v>390137</v>
      </c>
      <c r="B4964" s="76">
        <v>137</v>
      </c>
      <c r="C4964" s="77">
        <v>387.94</v>
      </c>
      <c r="D4964" s="77">
        <v>543.11</v>
      </c>
    </row>
    <row r="4965" spans="1:4">
      <c r="A4965" s="75">
        <v>390138</v>
      </c>
      <c r="B4965" s="76">
        <v>138</v>
      </c>
      <c r="C4965" s="77">
        <v>390.63</v>
      </c>
      <c r="D4965" s="77">
        <v>546.89</v>
      </c>
    </row>
    <row r="4966" spans="1:4">
      <c r="A4966" s="75">
        <v>390139</v>
      </c>
      <c r="B4966" s="76">
        <v>139</v>
      </c>
      <c r="C4966" s="77">
        <v>393.66</v>
      </c>
      <c r="D4966" s="77">
        <v>551.12</v>
      </c>
    </row>
    <row r="4967" spans="1:4">
      <c r="A4967" s="75">
        <v>390140</v>
      </c>
      <c r="B4967" s="76">
        <v>140</v>
      </c>
      <c r="C4967" s="77">
        <v>396.37</v>
      </c>
      <c r="D4967" s="77">
        <v>554.91</v>
      </c>
    </row>
    <row r="4968" spans="1:4">
      <c r="A4968" s="75">
        <v>390141</v>
      </c>
      <c r="B4968" s="76">
        <v>141</v>
      </c>
      <c r="C4968" s="77">
        <v>399.08</v>
      </c>
      <c r="D4968" s="77">
        <v>558.71</v>
      </c>
    </row>
    <row r="4969" spans="1:4">
      <c r="A4969" s="75">
        <v>390142</v>
      </c>
      <c r="B4969" s="76">
        <v>142</v>
      </c>
      <c r="C4969" s="77">
        <v>402.13</v>
      </c>
      <c r="D4969" s="77">
        <v>562.98</v>
      </c>
    </row>
    <row r="4970" spans="1:4">
      <c r="A4970" s="75">
        <v>390143</v>
      </c>
      <c r="B4970" s="76">
        <v>143</v>
      </c>
      <c r="C4970" s="77">
        <v>404.85</v>
      </c>
      <c r="D4970" s="77">
        <v>566.79</v>
      </c>
    </row>
    <row r="4971" spans="1:4">
      <c r="A4971" s="75">
        <v>390144</v>
      </c>
      <c r="B4971" s="76">
        <v>144</v>
      </c>
      <c r="C4971" s="77">
        <v>407.58</v>
      </c>
      <c r="D4971" s="77">
        <v>570.61</v>
      </c>
    </row>
    <row r="4972" spans="1:4">
      <c r="A4972" s="75">
        <v>390145</v>
      </c>
      <c r="B4972" s="76">
        <v>145</v>
      </c>
      <c r="C4972" s="77">
        <v>410.66</v>
      </c>
      <c r="D4972" s="77">
        <v>574.91999999999996</v>
      </c>
    </row>
    <row r="4973" spans="1:4">
      <c r="A4973" s="75">
        <v>390146</v>
      </c>
      <c r="B4973" s="76">
        <v>146</v>
      </c>
      <c r="C4973" s="77">
        <v>413.39</v>
      </c>
      <c r="D4973" s="77">
        <v>578.75</v>
      </c>
    </row>
    <row r="4974" spans="1:4">
      <c r="A4974" s="75">
        <v>390147</v>
      </c>
      <c r="B4974" s="76">
        <v>147</v>
      </c>
      <c r="C4974" s="77">
        <v>416.13</v>
      </c>
      <c r="D4974" s="77">
        <v>582.59</v>
      </c>
    </row>
    <row r="4975" spans="1:4">
      <c r="A4975" s="75">
        <v>390148</v>
      </c>
      <c r="B4975" s="76">
        <v>148</v>
      </c>
      <c r="C4975" s="77">
        <v>418.88</v>
      </c>
      <c r="D4975" s="77">
        <v>586.42999999999995</v>
      </c>
    </row>
    <row r="4976" spans="1:4">
      <c r="A4976" s="75">
        <v>390149</v>
      </c>
      <c r="B4976" s="76">
        <v>149</v>
      </c>
      <c r="C4976" s="77">
        <v>421.63</v>
      </c>
      <c r="D4976" s="77">
        <v>590.28</v>
      </c>
    </row>
    <row r="4977" spans="1:4">
      <c r="A4977" s="75">
        <v>390150</v>
      </c>
      <c r="B4977" s="76">
        <v>150</v>
      </c>
      <c r="C4977" s="77">
        <v>424.75</v>
      </c>
      <c r="D4977" s="77">
        <v>594.66</v>
      </c>
    </row>
    <row r="4978" spans="1:4">
      <c r="A4978" s="75">
        <v>390151</v>
      </c>
      <c r="B4978" s="76">
        <v>151</v>
      </c>
      <c r="C4978" s="77">
        <v>427.51</v>
      </c>
      <c r="D4978" s="77">
        <v>598.52</v>
      </c>
    </row>
    <row r="4979" spans="1:4">
      <c r="A4979" s="75">
        <v>390152</v>
      </c>
      <c r="B4979" s="76">
        <v>152</v>
      </c>
      <c r="C4979" s="77">
        <v>430.28</v>
      </c>
      <c r="D4979" s="77">
        <v>602.39</v>
      </c>
    </row>
    <row r="4980" spans="1:4">
      <c r="A4980" s="75">
        <v>390153</v>
      </c>
      <c r="B4980" s="76">
        <v>153</v>
      </c>
      <c r="C4980" s="77">
        <v>433.05</v>
      </c>
      <c r="D4980" s="77">
        <v>606.27</v>
      </c>
    </row>
    <row r="4981" spans="1:4">
      <c r="A4981" s="75">
        <v>390154</v>
      </c>
      <c r="B4981" s="76">
        <v>154</v>
      </c>
      <c r="C4981" s="77">
        <v>435.82</v>
      </c>
      <c r="D4981" s="77">
        <v>610.15</v>
      </c>
    </row>
    <row r="4982" spans="1:4">
      <c r="A4982" s="75">
        <v>390155</v>
      </c>
      <c r="B4982" s="76">
        <v>155</v>
      </c>
      <c r="C4982" s="77">
        <v>438.6</v>
      </c>
      <c r="D4982" s="77">
        <v>614.04</v>
      </c>
    </row>
    <row r="4983" spans="1:4">
      <c r="A4983" s="75">
        <v>390156</v>
      </c>
      <c r="B4983" s="76">
        <v>156</v>
      </c>
      <c r="C4983" s="77">
        <v>441.38</v>
      </c>
      <c r="D4983" s="77">
        <v>617.94000000000005</v>
      </c>
    </row>
    <row r="4984" spans="1:4">
      <c r="A4984" s="75">
        <v>390157</v>
      </c>
      <c r="B4984" s="76">
        <v>157</v>
      </c>
      <c r="C4984" s="77">
        <v>444.17</v>
      </c>
      <c r="D4984" s="77">
        <v>621.84</v>
      </c>
    </row>
    <row r="4985" spans="1:4">
      <c r="A4985" s="75">
        <v>390158</v>
      </c>
      <c r="B4985" s="76">
        <v>158</v>
      </c>
      <c r="C4985" s="77">
        <v>447.38</v>
      </c>
      <c r="D4985" s="77">
        <v>626.33000000000004</v>
      </c>
    </row>
    <row r="4986" spans="1:4">
      <c r="A4986" s="75">
        <v>390159</v>
      </c>
      <c r="B4986" s="76">
        <v>159</v>
      </c>
      <c r="C4986" s="77">
        <v>450.18</v>
      </c>
      <c r="D4986" s="77">
        <v>630.26</v>
      </c>
    </row>
    <row r="4987" spans="1:4">
      <c r="A4987" s="75">
        <v>390160</v>
      </c>
      <c r="B4987" s="76">
        <v>160</v>
      </c>
      <c r="C4987" s="77">
        <v>452.99</v>
      </c>
      <c r="D4987" s="77">
        <v>634.19000000000005</v>
      </c>
    </row>
    <row r="4988" spans="1:4">
      <c r="A4988" s="75">
        <v>390161</v>
      </c>
      <c r="B4988" s="76">
        <v>161</v>
      </c>
      <c r="C4988" s="77">
        <v>455.8</v>
      </c>
      <c r="D4988" s="77">
        <v>638.12</v>
      </c>
    </row>
    <row r="4989" spans="1:4">
      <c r="A4989" s="75">
        <v>390162</v>
      </c>
      <c r="B4989" s="76">
        <v>162</v>
      </c>
      <c r="C4989" s="77">
        <v>458.62</v>
      </c>
      <c r="D4989" s="77">
        <v>642.07000000000005</v>
      </c>
    </row>
    <row r="4990" spans="1:4">
      <c r="A4990" s="75">
        <v>390163</v>
      </c>
      <c r="B4990" s="76">
        <v>163</v>
      </c>
      <c r="C4990" s="77">
        <v>461.44</v>
      </c>
      <c r="D4990" s="77">
        <v>646.02</v>
      </c>
    </row>
    <row r="4991" spans="1:4">
      <c r="A4991" s="75">
        <v>390164</v>
      </c>
      <c r="B4991" s="76">
        <v>164</v>
      </c>
      <c r="C4991" s="77">
        <v>464.27</v>
      </c>
      <c r="D4991" s="77">
        <v>649.98</v>
      </c>
    </row>
    <row r="4992" spans="1:4">
      <c r="A4992" s="75">
        <v>390165</v>
      </c>
      <c r="B4992" s="76">
        <v>165</v>
      </c>
      <c r="C4992" s="77">
        <v>467.1</v>
      </c>
      <c r="D4992" s="77">
        <v>653.95000000000005</v>
      </c>
    </row>
    <row r="4993" spans="1:4">
      <c r="A4993" s="75">
        <v>390166</v>
      </c>
      <c r="B4993" s="76">
        <v>166</v>
      </c>
      <c r="C4993" s="77">
        <v>469.94</v>
      </c>
      <c r="D4993" s="77">
        <v>657.92</v>
      </c>
    </row>
    <row r="4994" spans="1:4">
      <c r="A4994" s="75">
        <v>390167</v>
      </c>
      <c r="B4994" s="76">
        <v>167</v>
      </c>
      <c r="C4994" s="77">
        <v>472.79</v>
      </c>
      <c r="D4994" s="77">
        <v>661.9</v>
      </c>
    </row>
    <row r="4995" spans="1:4">
      <c r="A4995" s="75">
        <v>390168</v>
      </c>
      <c r="B4995" s="76">
        <v>168</v>
      </c>
      <c r="C4995" s="77">
        <v>475.64</v>
      </c>
      <c r="D4995" s="77">
        <v>665.9</v>
      </c>
    </row>
    <row r="4996" spans="1:4">
      <c r="A4996" s="75">
        <v>390169</v>
      </c>
      <c r="B4996" s="76">
        <v>169</v>
      </c>
      <c r="C4996" s="77">
        <v>478.02</v>
      </c>
      <c r="D4996" s="77">
        <v>669.23</v>
      </c>
    </row>
    <row r="4997" spans="1:4">
      <c r="A4997" s="75">
        <v>390170</v>
      </c>
      <c r="B4997" s="76">
        <v>170</v>
      </c>
      <c r="C4997" s="77">
        <v>480.88</v>
      </c>
      <c r="D4997" s="77">
        <v>673.23</v>
      </c>
    </row>
    <row r="4998" spans="1:4">
      <c r="A4998" s="75">
        <v>390171</v>
      </c>
      <c r="B4998" s="76">
        <v>171</v>
      </c>
      <c r="C4998" s="77">
        <v>483.74</v>
      </c>
      <c r="D4998" s="77">
        <v>677.24</v>
      </c>
    </row>
    <row r="4999" spans="1:4">
      <c r="A4999" s="75">
        <v>390172</v>
      </c>
      <c r="B4999" s="76">
        <v>172</v>
      </c>
      <c r="C4999" s="77">
        <v>486.61</v>
      </c>
      <c r="D4999" s="77">
        <v>681.25</v>
      </c>
    </row>
    <row r="5000" spans="1:4">
      <c r="A5000" s="75">
        <v>390173</v>
      </c>
      <c r="B5000" s="76">
        <v>173</v>
      </c>
      <c r="C5000" s="77">
        <v>489.48</v>
      </c>
      <c r="D5000" s="77">
        <v>685.28</v>
      </c>
    </row>
    <row r="5001" spans="1:4">
      <c r="A5001" s="75">
        <v>390174</v>
      </c>
      <c r="B5001" s="76">
        <v>174</v>
      </c>
      <c r="C5001" s="77">
        <v>492.37</v>
      </c>
      <c r="D5001" s="77">
        <v>689.31</v>
      </c>
    </row>
    <row r="5002" spans="1:4">
      <c r="A5002" s="75">
        <v>390175</v>
      </c>
      <c r="B5002" s="76">
        <v>175</v>
      </c>
      <c r="C5002" s="77">
        <v>495.25</v>
      </c>
      <c r="D5002" s="77">
        <v>693.35</v>
      </c>
    </row>
    <row r="5003" spans="1:4">
      <c r="A5003" s="75">
        <v>390176</v>
      </c>
      <c r="B5003" s="76">
        <v>176</v>
      </c>
      <c r="C5003" s="77">
        <v>498.15</v>
      </c>
      <c r="D5003" s="77">
        <v>697.41</v>
      </c>
    </row>
    <row r="5004" spans="1:4">
      <c r="A5004" s="75">
        <v>390177</v>
      </c>
      <c r="B5004" s="76">
        <v>177</v>
      </c>
      <c r="C5004" s="77">
        <v>501.05</v>
      </c>
      <c r="D5004" s="77">
        <v>701.47</v>
      </c>
    </row>
    <row r="5005" spans="1:4">
      <c r="A5005" s="75">
        <v>390178</v>
      </c>
      <c r="B5005" s="76">
        <v>178</v>
      </c>
      <c r="C5005" s="77">
        <v>503.43</v>
      </c>
      <c r="D5005" s="77">
        <v>704.8</v>
      </c>
    </row>
    <row r="5006" spans="1:4">
      <c r="A5006" s="75">
        <v>390179</v>
      </c>
      <c r="B5006" s="76">
        <v>179</v>
      </c>
      <c r="C5006" s="77">
        <v>506.34</v>
      </c>
      <c r="D5006" s="77">
        <v>708.87</v>
      </c>
    </row>
    <row r="5007" spans="1:4">
      <c r="A5007" s="75">
        <v>390180</v>
      </c>
      <c r="B5007" s="76">
        <v>180</v>
      </c>
      <c r="C5007" s="77">
        <v>509.25</v>
      </c>
      <c r="D5007" s="77">
        <v>712.96</v>
      </c>
    </row>
    <row r="5008" spans="1:4">
      <c r="A5008" s="75">
        <v>390181</v>
      </c>
      <c r="B5008" s="76">
        <v>181</v>
      </c>
      <c r="C5008" s="77">
        <v>512.17999999999995</v>
      </c>
      <c r="D5008" s="77">
        <v>717.05</v>
      </c>
    </row>
    <row r="5009" spans="1:4">
      <c r="A5009" s="75">
        <v>390182</v>
      </c>
      <c r="B5009" s="76">
        <v>182</v>
      </c>
      <c r="C5009" s="77">
        <v>515.11</v>
      </c>
      <c r="D5009" s="77">
        <v>721.15</v>
      </c>
    </row>
    <row r="5010" spans="1:4">
      <c r="A5010" s="75">
        <v>390183</v>
      </c>
      <c r="B5010" s="76">
        <v>183</v>
      </c>
      <c r="C5010" s="77">
        <v>518.04</v>
      </c>
      <c r="D5010" s="77">
        <v>725.26</v>
      </c>
    </row>
    <row r="5011" spans="1:4">
      <c r="A5011" s="75">
        <v>390184</v>
      </c>
      <c r="B5011" s="76">
        <v>184</v>
      </c>
      <c r="C5011" s="77">
        <v>520.41999999999996</v>
      </c>
      <c r="D5011" s="77">
        <v>728.59</v>
      </c>
    </row>
    <row r="5012" spans="1:4">
      <c r="A5012" s="75">
        <v>390185</v>
      </c>
      <c r="B5012" s="76">
        <v>185</v>
      </c>
      <c r="C5012" s="77">
        <v>523.37</v>
      </c>
      <c r="D5012" s="77">
        <v>732.72</v>
      </c>
    </row>
    <row r="5013" spans="1:4">
      <c r="A5013" s="75">
        <v>390186</v>
      </c>
      <c r="B5013" s="76">
        <v>186</v>
      </c>
      <c r="C5013" s="77">
        <v>526.32000000000005</v>
      </c>
      <c r="D5013" s="77">
        <v>736.85</v>
      </c>
    </row>
    <row r="5014" spans="1:4">
      <c r="A5014" s="75">
        <v>390187</v>
      </c>
      <c r="B5014" s="76">
        <v>187</v>
      </c>
      <c r="C5014" s="77">
        <v>529.28</v>
      </c>
      <c r="D5014" s="77">
        <v>740.99</v>
      </c>
    </row>
    <row r="5015" spans="1:4">
      <c r="A5015" s="75">
        <v>390188</v>
      </c>
      <c r="B5015" s="76">
        <v>188</v>
      </c>
      <c r="C5015" s="77">
        <v>531.66</v>
      </c>
      <c r="D5015" s="77">
        <v>744.33</v>
      </c>
    </row>
    <row r="5016" spans="1:4">
      <c r="A5016" s="75">
        <v>390189</v>
      </c>
      <c r="B5016" s="76">
        <v>189</v>
      </c>
      <c r="C5016" s="77">
        <v>534.63</v>
      </c>
      <c r="D5016" s="77">
        <v>748.48</v>
      </c>
    </row>
    <row r="5017" spans="1:4">
      <c r="A5017" s="75">
        <v>390190</v>
      </c>
      <c r="B5017" s="76">
        <v>190</v>
      </c>
      <c r="C5017" s="77">
        <v>537.61</v>
      </c>
      <c r="D5017" s="77">
        <v>752.65</v>
      </c>
    </row>
    <row r="5018" spans="1:4">
      <c r="A5018" s="75">
        <v>390191</v>
      </c>
      <c r="B5018" s="76">
        <v>191</v>
      </c>
      <c r="C5018" s="77">
        <v>540.59</v>
      </c>
      <c r="D5018" s="77">
        <v>756.83</v>
      </c>
    </row>
    <row r="5019" spans="1:4">
      <c r="A5019" s="75">
        <v>390192</v>
      </c>
      <c r="B5019" s="76">
        <v>192</v>
      </c>
      <c r="C5019" s="77">
        <v>542.97</v>
      </c>
      <c r="D5019" s="77">
        <v>760.16</v>
      </c>
    </row>
    <row r="5020" spans="1:4">
      <c r="A5020" s="75">
        <v>390193</v>
      </c>
      <c r="B5020" s="76">
        <v>193</v>
      </c>
      <c r="C5020" s="77">
        <v>545.97</v>
      </c>
      <c r="D5020" s="77">
        <v>764.36</v>
      </c>
    </row>
    <row r="5021" spans="1:4">
      <c r="A5021" s="75">
        <v>390194</v>
      </c>
      <c r="B5021" s="76">
        <v>194</v>
      </c>
      <c r="C5021" s="77">
        <v>548.97</v>
      </c>
      <c r="D5021" s="77">
        <v>768.56</v>
      </c>
    </row>
    <row r="5022" spans="1:4">
      <c r="A5022" s="75">
        <v>390195</v>
      </c>
      <c r="B5022" s="76">
        <v>195</v>
      </c>
      <c r="C5022" s="77">
        <v>551.98</v>
      </c>
      <c r="D5022" s="77">
        <v>772.78</v>
      </c>
    </row>
    <row r="5023" spans="1:4">
      <c r="A5023" s="75">
        <v>390196</v>
      </c>
      <c r="B5023" s="76">
        <v>196</v>
      </c>
      <c r="C5023" s="77">
        <v>554.36</v>
      </c>
      <c r="D5023" s="77">
        <v>776.11</v>
      </c>
    </row>
    <row r="5024" spans="1:4">
      <c r="A5024" s="75">
        <v>390197</v>
      </c>
      <c r="B5024" s="76">
        <v>197</v>
      </c>
      <c r="C5024" s="77">
        <v>557.39</v>
      </c>
      <c r="D5024" s="77">
        <v>780.34</v>
      </c>
    </row>
    <row r="5025" spans="1:4">
      <c r="A5025" s="75">
        <v>390198</v>
      </c>
      <c r="B5025" s="76">
        <v>198</v>
      </c>
      <c r="C5025" s="77">
        <v>560.41999999999996</v>
      </c>
      <c r="D5025" s="77">
        <v>784.58</v>
      </c>
    </row>
    <row r="5026" spans="1:4">
      <c r="A5026" s="75">
        <v>390199</v>
      </c>
      <c r="B5026" s="76">
        <v>199</v>
      </c>
      <c r="C5026" s="77">
        <v>562.79999999999995</v>
      </c>
      <c r="D5026" s="77">
        <v>787.92</v>
      </c>
    </row>
    <row r="5027" spans="1:4">
      <c r="A5027" s="75">
        <v>390200</v>
      </c>
      <c r="B5027" s="76">
        <v>200</v>
      </c>
      <c r="C5027" s="77">
        <v>565.84</v>
      </c>
      <c r="D5027" s="77">
        <v>792.17</v>
      </c>
    </row>
    <row r="5028" spans="1:4">
      <c r="A5028" s="75">
        <v>390201</v>
      </c>
      <c r="B5028" s="79" t="s">
        <v>112</v>
      </c>
      <c r="C5028" s="80">
        <v>2.83</v>
      </c>
      <c r="D5028" s="80">
        <v>3.96</v>
      </c>
    </row>
    <row r="5029" spans="1:4">
      <c r="A5029" s="75">
        <v>400001</v>
      </c>
      <c r="B5029" s="76">
        <v>1</v>
      </c>
      <c r="C5029" s="77">
        <v>8.5</v>
      </c>
      <c r="D5029" s="77">
        <v>11.91</v>
      </c>
    </row>
    <row r="5030" spans="1:4">
      <c r="A5030" s="75">
        <v>400002</v>
      </c>
      <c r="B5030" s="76">
        <v>2</v>
      </c>
      <c r="C5030" s="77">
        <v>10.7</v>
      </c>
      <c r="D5030" s="77">
        <v>14.98</v>
      </c>
    </row>
    <row r="5031" spans="1:4">
      <c r="A5031" s="75">
        <v>400003</v>
      </c>
      <c r="B5031" s="76">
        <v>3</v>
      </c>
      <c r="C5031" s="77">
        <v>12.9</v>
      </c>
      <c r="D5031" s="77">
        <v>18.059999999999999</v>
      </c>
    </row>
    <row r="5032" spans="1:4">
      <c r="A5032" s="75">
        <v>400004</v>
      </c>
      <c r="B5032" s="76">
        <v>4</v>
      </c>
      <c r="C5032" s="77">
        <v>15.1</v>
      </c>
      <c r="D5032" s="77">
        <v>21.13</v>
      </c>
    </row>
    <row r="5033" spans="1:4">
      <c r="A5033" s="75">
        <v>400005</v>
      </c>
      <c r="B5033" s="76">
        <v>5</v>
      </c>
      <c r="C5033" s="77">
        <v>17.29</v>
      </c>
      <c r="D5033" s="77">
        <v>24.21</v>
      </c>
    </row>
    <row r="5034" spans="1:4">
      <c r="A5034" s="75">
        <v>400006</v>
      </c>
      <c r="B5034" s="76">
        <v>6</v>
      </c>
      <c r="C5034" s="77">
        <v>19.489999999999998</v>
      </c>
      <c r="D5034" s="77">
        <v>27.29</v>
      </c>
    </row>
    <row r="5035" spans="1:4">
      <c r="A5035" s="75">
        <v>400007</v>
      </c>
      <c r="B5035" s="76">
        <v>7</v>
      </c>
      <c r="C5035" s="77">
        <v>21.69</v>
      </c>
      <c r="D5035" s="77">
        <v>30.36</v>
      </c>
    </row>
    <row r="5036" spans="1:4">
      <c r="A5036" s="75">
        <v>400008</v>
      </c>
      <c r="B5036" s="76">
        <v>8</v>
      </c>
      <c r="C5036" s="77">
        <v>24.12</v>
      </c>
      <c r="D5036" s="77">
        <v>33.770000000000003</v>
      </c>
    </row>
    <row r="5037" spans="1:4">
      <c r="A5037" s="75">
        <v>400009</v>
      </c>
      <c r="B5037" s="76">
        <v>9</v>
      </c>
      <c r="C5037" s="77">
        <v>26.98</v>
      </c>
      <c r="D5037" s="77">
        <v>37.770000000000003</v>
      </c>
    </row>
    <row r="5038" spans="1:4">
      <c r="A5038" s="75">
        <v>400010</v>
      </c>
      <c r="B5038" s="76">
        <v>10</v>
      </c>
      <c r="C5038" s="77">
        <v>29.84</v>
      </c>
      <c r="D5038" s="77">
        <v>41.77</v>
      </c>
    </row>
    <row r="5039" spans="1:4">
      <c r="A5039" s="75">
        <v>400011</v>
      </c>
      <c r="B5039" s="76">
        <v>11</v>
      </c>
      <c r="C5039" s="77">
        <v>32.69</v>
      </c>
      <c r="D5039" s="77">
        <v>45.77</v>
      </c>
    </row>
    <row r="5040" spans="1:4">
      <c r="A5040" s="75">
        <v>400012</v>
      </c>
      <c r="B5040" s="76">
        <v>12</v>
      </c>
      <c r="C5040" s="77">
        <v>35.549999999999997</v>
      </c>
      <c r="D5040" s="77">
        <v>49.77</v>
      </c>
    </row>
    <row r="5041" spans="1:4">
      <c r="A5041" s="75">
        <v>400013</v>
      </c>
      <c r="B5041" s="76">
        <v>13</v>
      </c>
      <c r="C5041" s="77">
        <v>38.409999999999997</v>
      </c>
      <c r="D5041" s="77">
        <v>53.77</v>
      </c>
    </row>
    <row r="5042" spans="1:4">
      <c r="A5042" s="75">
        <v>400014</v>
      </c>
      <c r="B5042" s="76">
        <v>14</v>
      </c>
      <c r="C5042" s="77">
        <v>41.27</v>
      </c>
      <c r="D5042" s="77">
        <v>57.78</v>
      </c>
    </row>
    <row r="5043" spans="1:4">
      <c r="A5043" s="75">
        <v>400015</v>
      </c>
      <c r="B5043" s="76">
        <v>15</v>
      </c>
      <c r="C5043" s="77">
        <v>44.12</v>
      </c>
      <c r="D5043" s="77">
        <v>61.77</v>
      </c>
    </row>
    <row r="5044" spans="1:4">
      <c r="A5044" s="75">
        <v>400016</v>
      </c>
      <c r="B5044" s="76">
        <v>16</v>
      </c>
      <c r="C5044" s="77">
        <v>46.98</v>
      </c>
      <c r="D5044" s="77">
        <v>65.78</v>
      </c>
    </row>
    <row r="5045" spans="1:4">
      <c r="A5045" s="75">
        <v>400017</v>
      </c>
      <c r="B5045" s="76">
        <v>17</v>
      </c>
      <c r="C5045" s="77">
        <v>49.84</v>
      </c>
      <c r="D5045" s="77">
        <v>69.78</v>
      </c>
    </row>
    <row r="5046" spans="1:4">
      <c r="A5046" s="75">
        <v>400018</v>
      </c>
      <c r="B5046" s="76">
        <v>18</v>
      </c>
      <c r="C5046" s="77">
        <v>52.7</v>
      </c>
      <c r="D5046" s="77">
        <v>73.77</v>
      </c>
    </row>
    <row r="5047" spans="1:4">
      <c r="A5047" s="75">
        <v>400019</v>
      </c>
      <c r="B5047" s="76">
        <v>19</v>
      </c>
      <c r="C5047" s="77">
        <v>55.56</v>
      </c>
      <c r="D5047" s="77">
        <v>77.78</v>
      </c>
    </row>
    <row r="5048" spans="1:4">
      <c r="A5048" s="75">
        <v>400020</v>
      </c>
      <c r="B5048" s="76">
        <v>20</v>
      </c>
      <c r="C5048" s="77">
        <v>58.42</v>
      </c>
      <c r="D5048" s="77">
        <v>81.78</v>
      </c>
    </row>
    <row r="5049" spans="1:4">
      <c r="A5049" s="75">
        <v>400021</v>
      </c>
      <c r="B5049" s="76">
        <v>21</v>
      </c>
      <c r="C5049" s="77">
        <v>61.27</v>
      </c>
      <c r="D5049" s="77">
        <v>85.78</v>
      </c>
    </row>
    <row r="5050" spans="1:4">
      <c r="A5050" s="75">
        <v>400022</v>
      </c>
      <c r="B5050" s="76">
        <v>22</v>
      </c>
      <c r="C5050" s="77">
        <v>64.13</v>
      </c>
      <c r="D5050" s="77">
        <v>89.79</v>
      </c>
    </row>
    <row r="5051" spans="1:4">
      <c r="A5051" s="75">
        <v>400023</v>
      </c>
      <c r="B5051" s="76">
        <v>23</v>
      </c>
      <c r="C5051" s="77">
        <v>66.98</v>
      </c>
      <c r="D5051" s="77">
        <v>93.78</v>
      </c>
    </row>
    <row r="5052" spans="1:4">
      <c r="A5052" s="75">
        <v>400024</v>
      </c>
      <c r="B5052" s="76">
        <v>24</v>
      </c>
      <c r="C5052" s="77">
        <v>69.849999999999994</v>
      </c>
      <c r="D5052" s="77">
        <v>97.79</v>
      </c>
    </row>
    <row r="5053" spans="1:4">
      <c r="A5053" s="75">
        <v>400025</v>
      </c>
      <c r="B5053" s="76">
        <v>25</v>
      </c>
      <c r="C5053" s="77">
        <v>72.709999999999994</v>
      </c>
      <c r="D5053" s="77">
        <v>101.79</v>
      </c>
    </row>
    <row r="5054" spans="1:4">
      <c r="A5054" s="75">
        <v>400026</v>
      </c>
      <c r="B5054" s="76">
        <v>26</v>
      </c>
      <c r="C5054" s="77">
        <v>75.56</v>
      </c>
      <c r="D5054" s="77">
        <v>105.79</v>
      </c>
    </row>
    <row r="5055" spans="1:4">
      <c r="A5055" s="75">
        <v>400027</v>
      </c>
      <c r="B5055" s="76">
        <v>27</v>
      </c>
      <c r="C5055" s="77">
        <v>78.42</v>
      </c>
      <c r="D5055" s="77">
        <v>109.79</v>
      </c>
    </row>
    <row r="5056" spans="1:4">
      <c r="A5056" s="75">
        <v>400028</v>
      </c>
      <c r="B5056" s="76">
        <v>28</v>
      </c>
      <c r="C5056" s="77">
        <v>81.28</v>
      </c>
      <c r="D5056" s="77">
        <v>113.8</v>
      </c>
    </row>
    <row r="5057" spans="1:4">
      <c r="A5057" s="75">
        <v>400029</v>
      </c>
      <c r="B5057" s="76">
        <v>29</v>
      </c>
      <c r="C5057" s="77">
        <v>84.13</v>
      </c>
      <c r="D5057" s="77">
        <v>117.78</v>
      </c>
    </row>
    <row r="5058" spans="1:4">
      <c r="A5058" s="75">
        <v>400030</v>
      </c>
      <c r="B5058" s="76">
        <v>30</v>
      </c>
      <c r="C5058" s="77">
        <v>87</v>
      </c>
      <c r="D5058" s="77">
        <v>121.8</v>
      </c>
    </row>
    <row r="5059" spans="1:4">
      <c r="A5059" s="75">
        <v>400031</v>
      </c>
      <c r="B5059" s="76">
        <v>31</v>
      </c>
      <c r="C5059" s="77">
        <v>89.84</v>
      </c>
      <c r="D5059" s="77">
        <v>125.78</v>
      </c>
    </row>
    <row r="5060" spans="1:4">
      <c r="A5060" s="75">
        <v>400032</v>
      </c>
      <c r="B5060" s="76">
        <v>32</v>
      </c>
      <c r="C5060" s="77">
        <v>92.71</v>
      </c>
      <c r="D5060" s="77">
        <v>129.80000000000001</v>
      </c>
    </row>
    <row r="5061" spans="1:4">
      <c r="A5061" s="75">
        <v>400033</v>
      </c>
      <c r="B5061" s="76">
        <v>33</v>
      </c>
      <c r="C5061" s="77">
        <v>95.57</v>
      </c>
      <c r="D5061" s="77">
        <v>133.80000000000001</v>
      </c>
    </row>
    <row r="5062" spans="1:4">
      <c r="A5062" s="75">
        <v>400034</v>
      </c>
      <c r="B5062" s="76">
        <v>34</v>
      </c>
      <c r="C5062" s="77">
        <v>98.44</v>
      </c>
      <c r="D5062" s="77">
        <v>137.81</v>
      </c>
    </row>
    <row r="5063" spans="1:4">
      <c r="A5063" s="75">
        <v>400035</v>
      </c>
      <c r="B5063" s="76">
        <v>35</v>
      </c>
      <c r="C5063" s="77">
        <v>101.28</v>
      </c>
      <c r="D5063" s="77">
        <v>141.79</v>
      </c>
    </row>
    <row r="5064" spans="1:4">
      <c r="A5064" s="75">
        <v>400036</v>
      </c>
      <c r="B5064" s="76">
        <v>36</v>
      </c>
      <c r="C5064" s="77">
        <v>104.14</v>
      </c>
      <c r="D5064" s="77">
        <v>145.80000000000001</v>
      </c>
    </row>
    <row r="5065" spans="1:4">
      <c r="A5065" s="75">
        <v>400037</v>
      </c>
      <c r="B5065" s="76">
        <v>37</v>
      </c>
      <c r="C5065" s="77">
        <v>107.01</v>
      </c>
      <c r="D5065" s="77">
        <v>149.81</v>
      </c>
    </row>
    <row r="5066" spans="1:4">
      <c r="A5066" s="75">
        <v>400038</v>
      </c>
      <c r="B5066" s="76">
        <v>38</v>
      </c>
      <c r="C5066" s="77">
        <v>109.87</v>
      </c>
      <c r="D5066" s="77">
        <v>153.82</v>
      </c>
    </row>
    <row r="5067" spans="1:4">
      <c r="A5067" s="75">
        <v>400039</v>
      </c>
      <c r="B5067" s="76">
        <v>39</v>
      </c>
      <c r="C5067" s="77">
        <v>112.73</v>
      </c>
      <c r="D5067" s="77">
        <v>157.82</v>
      </c>
    </row>
    <row r="5068" spans="1:4">
      <c r="A5068" s="75">
        <v>400040</v>
      </c>
      <c r="B5068" s="76">
        <v>40</v>
      </c>
      <c r="C5068" s="77">
        <v>115.57</v>
      </c>
      <c r="D5068" s="77">
        <v>161.80000000000001</v>
      </c>
    </row>
    <row r="5069" spans="1:4">
      <c r="A5069" s="75">
        <v>400041</v>
      </c>
      <c r="B5069" s="76">
        <v>41</v>
      </c>
      <c r="C5069" s="77">
        <v>118.44</v>
      </c>
      <c r="D5069" s="77">
        <v>165.82</v>
      </c>
    </row>
    <row r="5070" spans="1:4">
      <c r="A5070" s="75">
        <v>400042</v>
      </c>
      <c r="B5070" s="76">
        <v>42</v>
      </c>
      <c r="C5070" s="77">
        <v>121.3</v>
      </c>
      <c r="D5070" s="77">
        <v>169.83</v>
      </c>
    </row>
    <row r="5071" spans="1:4">
      <c r="A5071" s="75">
        <v>400043</v>
      </c>
      <c r="B5071" s="76">
        <v>43</v>
      </c>
      <c r="C5071" s="77">
        <v>124.15</v>
      </c>
      <c r="D5071" s="77">
        <v>173.81</v>
      </c>
    </row>
    <row r="5072" spans="1:4">
      <c r="A5072" s="75">
        <v>400044</v>
      </c>
      <c r="B5072" s="76">
        <v>44</v>
      </c>
      <c r="C5072" s="77">
        <v>127.02</v>
      </c>
      <c r="D5072" s="77">
        <v>177.82</v>
      </c>
    </row>
    <row r="5073" spans="1:4">
      <c r="A5073" s="75">
        <v>400045</v>
      </c>
      <c r="B5073" s="76">
        <v>45</v>
      </c>
      <c r="C5073" s="77">
        <v>129.87</v>
      </c>
      <c r="D5073" s="77">
        <v>181.81</v>
      </c>
    </row>
    <row r="5074" spans="1:4">
      <c r="A5074" s="75">
        <v>400046</v>
      </c>
      <c r="B5074" s="76">
        <v>46</v>
      </c>
      <c r="C5074" s="77">
        <v>132.72999999999999</v>
      </c>
      <c r="D5074" s="77">
        <v>185.83</v>
      </c>
    </row>
    <row r="5075" spans="1:4">
      <c r="A5075" s="75">
        <v>400047</v>
      </c>
      <c r="B5075" s="76">
        <v>47</v>
      </c>
      <c r="C5075" s="77">
        <v>135.58000000000001</v>
      </c>
      <c r="D5075" s="77">
        <v>189.81</v>
      </c>
    </row>
    <row r="5076" spans="1:4">
      <c r="A5076" s="75">
        <v>400048</v>
      </c>
      <c r="B5076" s="76">
        <v>48</v>
      </c>
      <c r="C5076" s="77">
        <v>138.44</v>
      </c>
      <c r="D5076" s="77">
        <v>193.82</v>
      </c>
    </row>
    <row r="5077" spans="1:4">
      <c r="A5077" s="75">
        <v>400049</v>
      </c>
      <c r="B5077" s="76">
        <v>49</v>
      </c>
      <c r="C5077" s="77">
        <v>141.29</v>
      </c>
      <c r="D5077" s="77">
        <v>197.8</v>
      </c>
    </row>
    <row r="5078" spans="1:4">
      <c r="A5078" s="75">
        <v>400050</v>
      </c>
      <c r="B5078" s="76">
        <v>50</v>
      </c>
      <c r="C5078" s="77">
        <v>144.13999999999999</v>
      </c>
      <c r="D5078" s="77">
        <v>201.8</v>
      </c>
    </row>
    <row r="5079" spans="1:4">
      <c r="A5079" s="75">
        <v>400051</v>
      </c>
      <c r="B5079" s="76">
        <v>51</v>
      </c>
      <c r="C5079" s="77">
        <v>147.02000000000001</v>
      </c>
      <c r="D5079" s="77">
        <v>205.82</v>
      </c>
    </row>
    <row r="5080" spans="1:4">
      <c r="A5080" s="75">
        <v>400052</v>
      </c>
      <c r="B5080" s="76">
        <v>52</v>
      </c>
      <c r="C5080" s="77">
        <v>149.86000000000001</v>
      </c>
      <c r="D5080" s="77">
        <v>209.8</v>
      </c>
    </row>
    <row r="5081" spans="1:4">
      <c r="A5081" s="75">
        <v>400053</v>
      </c>
      <c r="B5081" s="76">
        <v>53</v>
      </c>
      <c r="C5081" s="77">
        <v>152.72</v>
      </c>
      <c r="D5081" s="77">
        <v>213.81</v>
      </c>
    </row>
    <row r="5082" spans="1:4">
      <c r="A5082" s="75">
        <v>400054</v>
      </c>
      <c r="B5082" s="76">
        <v>54</v>
      </c>
      <c r="C5082" s="77">
        <v>155.59</v>
      </c>
      <c r="D5082" s="77">
        <v>217.83</v>
      </c>
    </row>
    <row r="5083" spans="1:4">
      <c r="A5083" s="75">
        <v>400055</v>
      </c>
      <c r="B5083" s="76">
        <v>55</v>
      </c>
      <c r="C5083" s="77">
        <v>158.43</v>
      </c>
      <c r="D5083" s="77">
        <v>221.81</v>
      </c>
    </row>
    <row r="5084" spans="1:4">
      <c r="A5084" s="75">
        <v>400056</v>
      </c>
      <c r="B5084" s="76">
        <v>56</v>
      </c>
      <c r="C5084" s="77">
        <v>161.29</v>
      </c>
      <c r="D5084" s="77">
        <v>225.8</v>
      </c>
    </row>
    <row r="5085" spans="1:4">
      <c r="A5085" s="75">
        <v>400057</v>
      </c>
      <c r="B5085" s="76">
        <v>57</v>
      </c>
      <c r="C5085" s="77">
        <v>164.16</v>
      </c>
      <c r="D5085" s="77">
        <v>229.82</v>
      </c>
    </row>
    <row r="5086" spans="1:4">
      <c r="A5086" s="75">
        <v>400058</v>
      </c>
      <c r="B5086" s="76">
        <v>58</v>
      </c>
      <c r="C5086" s="77">
        <v>167.04</v>
      </c>
      <c r="D5086" s="77">
        <v>233.86</v>
      </c>
    </row>
    <row r="5087" spans="1:4">
      <c r="A5087" s="75">
        <v>400059</v>
      </c>
      <c r="B5087" s="76">
        <v>59</v>
      </c>
      <c r="C5087" s="77">
        <v>169.88</v>
      </c>
      <c r="D5087" s="77">
        <v>237.83</v>
      </c>
    </row>
    <row r="5088" spans="1:4">
      <c r="A5088" s="75">
        <v>400060</v>
      </c>
      <c r="B5088" s="76">
        <v>60</v>
      </c>
      <c r="C5088" s="77">
        <v>172.74</v>
      </c>
      <c r="D5088" s="77">
        <v>241.83</v>
      </c>
    </row>
    <row r="5089" spans="1:4">
      <c r="A5089" s="75">
        <v>400061</v>
      </c>
      <c r="B5089" s="76">
        <v>61</v>
      </c>
      <c r="C5089" s="77">
        <v>175.6</v>
      </c>
      <c r="D5089" s="77">
        <v>245.85</v>
      </c>
    </row>
    <row r="5090" spans="1:4">
      <c r="A5090" s="75">
        <v>400062</v>
      </c>
      <c r="B5090" s="76">
        <v>62</v>
      </c>
      <c r="C5090" s="77">
        <v>178.49</v>
      </c>
      <c r="D5090" s="77">
        <v>249.88</v>
      </c>
    </row>
    <row r="5091" spans="1:4">
      <c r="A5091" s="75">
        <v>400063</v>
      </c>
      <c r="B5091" s="76">
        <v>63</v>
      </c>
      <c r="C5091" s="77">
        <v>181.32</v>
      </c>
      <c r="D5091" s="77">
        <v>253.84</v>
      </c>
    </row>
    <row r="5092" spans="1:4">
      <c r="A5092" s="75">
        <v>400064</v>
      </c>
      <c r="B5092" s="76">
        <v>64</v>
      </c>
      <c r="C5092" s="77">
        <v>184.16</v>
      </c>
      <c r="D5092" s="77">
        <v>257.82</v>
      </c>
    </row>
    <row r="5093" spans="1:4">
      <c r="A5093" s="75">
        <v>400065</v>
      </c>
      <c r="B5093" s="76">
        <v>65</v>
      </c>
      <c r="C5093" s="77">
        <v>187.01</v>
      </c>
      <c r="D5093" s="77">
        <v>261.81</v>
      </c>
    </row>
    <row r="5094" spans="1:4">
      <c r="A5094" s="75">
        <v>400066</v>
      </c>
      <c r="B5094" s="76">
        <v>66</v>
      </c>
      <c r="C5094" s="77">
        <v>189.88</v>
      </c>
      <c r="D5094" s="77">
        <v>265.83</v>
      </c>
    </row>
    <row r="5095" spans="1:4">
      <c r="A5095" s="75">
        <v>400067</v>
      </c>
      <c r="B5095" s="76">
        <v>67</v>
      </c>
      <c r="C5095" s="77">
        <v>192.76</v>
      </c>
      <c r="D5095" s="77">
        <v>269.86</v>
      </c>
    </row>
    <row r="5096" spans="1:4">
      <c r="A5096" s="75">
        <v>400068</v>
      </c>
      <c r="B5096" s="76">
        <v>68</v>
      </c>
      <c r="C5096" s="77">
        <v>195.57</v>
      </c>
      <c r="D5096" s="77">
        <v>273.8</v>
      </c>
    </row>
    <row r="5097" spans="1:4">
      <c r="A5097" s="75">
        <v>400069</v>
      </c>
      <c r="B5097" s="76">
        <v>69</v>
      </c>
      <c r="C5097" s="77">
        <v>198.48</v>
      </c>
      <c r="D5097" s="77">
        <v>277.87</v>
      </c>
    </row>
    <row r="5098" spans="1:4">
      <c r="A5098" s="75">
        <v>400070</v>
      </c>
      <c r="B5098" s="76">
        <v>70</v>
      </c>
      <c r="C5098" s="77">
        <v>201.32</v>
      </c>
      <c r="D5098" s="77">
        <v>281.83999999999997</v>
      </c>
    </row>
    <row r="5099" spans="1:4">
      <c r="A5099" s="75">
        <v>400071</v>
      </c>
      <c r="B5099" s="76">
        <v>71</v>
      </c>
      <c r="C5099" s="77">
        <v>204.17</v>
      </c>
      <c r="D5099" s="77">
        <v>285.83</v>
      </c>
    </row>
    <row r="5100" spans="1:4">
      <c r="A5100" s="75">
        <v>400072</v>
      </c>
      <c r="B5100" s="76">
        <v>72</v>
      </c>
      <c r="C5100" s="77">
        <v>207.03</v>
      </c>
      <c r="D5100" s="77">
        <v>289.83999999999997</v>
      </c>
    </row>
    <row r="5101" spans="1:4">
      <c r="A5101" s="75">
        <v>400073</v>
      </c>
      <c r="B5101" s="76">
        <v>73</v>
      </c>
      <c r="C5101" s="83">
        <v>209.9</v>
      </c>
      <c r="D5101" s="76">
        <v>293.86</v>
      </c>
    </row>
    <row r="5102" spans="1:4">
      <c r="A5102" s="75">
        <v>400074</v>
      </c>
      <c r="B5102" s="76">
        <v>74</v>
      </c>
      <c r="C5102" s="77">
        <v>212.78</v>
      </c>
      <c r="D5102" s="77">
        <v>297.89999999999998</v>
      </c>
    </row>
    <row r="5103" spans="1:4">
      <c r="A5103" s="75">
        <v>400075</v>
      </c>
      <c r="B5103" s="76">
        <v>75</v>
      </c>
      <c r="C5103" s="77">
        <v>215.59</v>
      </c>
      <c r="D5103" s="77">
        <v>301.82</v>
      </c>
    </row>
    <row r="5104" spans="1:4">
      <c r="A5104" s="75">
        <v>400076</v>
      </c>
      <c r="B5104" s="76">
        <v>76</v>
      </c>
      <c r="C5104" s="77">
        <v>218.5</v>
      </c>
      <c r="D5104" s="77">
        <v>305.89</v>
      </c>
    </row>
    <row r="5105" spans="1:4">
      <c r="A5105" s="75">
        <v>400077</v>
      </c>
      <c r="B5105" s="76">
        <v>77</v>
      </c>
      <c r="C5105" s="77">
        <v>221.32</v>
      </c>
      <c r="D5105" s="77">
        <v>309.83999999999997</v>
      </c>
    </row>
    <row r="5106" spans="1:4">
      <c r="A5106" s="75">
        <v>400078</v>
      </c>
      <c r="B5106" s="76">
        <v>78</v>
      </c>
      <c r="C5106" s="77">
        <v>224.15</v>
      </c>
      <c r="D5106" s="77">
        <v>313.81</v>
      </c>
    </row>
    <row r="5107" spans="1:4">
      <c r="A5107" s="75">
        <v>400079</v>
      </c>
      <c r="B5107" s="76">
        <v>79</v>
      </c>
      <c r="C5107" s="77">
        <v>227.1</v>
      </c>
      <c r="D5107" s="77">
        <v>317.94</v>
      </c>
    </row>
    <row r="5108" spans="1:4">
      <c r="A5108" s="75">
        <v>400080</v>
      </c>
      <c r="B5108" s="76">
        <v>80</v>
      </c>
      <c r="C5108" s="77">
        <v>229.95</v>
      </c>
      <c r="D5108" s="77">
        <v>321.93</v>
      </c>
    </row>
    <row r="5109" spans="1:4">
      <c r="A5109" s="75">
        <v>400081</v>
      </c>
      <c r="B5109" s="76">
        <v>81</v>
      </c>
      <c r="C5109" s="77">
        <v>232.82</v>
      </c>
      <c r="D5109" s="77">
        <v>325.94</v>
      </c>
    </row>
    <row r="5110" spans="1:4">
      <c r="A5110" s="75">
        <v>400082</v>
      </c>
      <c r="B5110" s="76">
        <v>82</v>
      </c>
      <c r="C5110" s="77">
        <v>235.58</v>
      </c>
      <c r="D5110" s="77">
        <v>329.81</v>
      </c>
    </row>
    <row r="5111" spans="1:4">
      <c r="A5111" s="75">
        <v>400083</v>
      </c>
      <c r="B5111" s="76">
        <v>83</v>
      </c>
      <c r="C5111" s="77">
        <v>238.46</v>
      </c>
      <c r="D5111" s="77">
        <v>333.84</v>
      </c>
    </row>
    <row r="5112" spans="1:4">
      <c r="A5112" s="75">
        <v>400084</v>
      </c>
      <c r="B5112" s="76">
        <v>84</v>
      </c>
      <c r="C5112" s="77">
        <v>241.36</v>
      </c>
      <c r="D5112" s="77">
        <v>337.9</v>
      </c>
    </row>
    <row r="5113" spans="1:4">
      <c r="A5113" s="75">
        <v>400085</v>
      </c>
      <c r="B5113" s="76">
        <v>85</v>
      </c>
      <c r="C5113" s="77">
        <v>244.26</v>
      </c>
      <c r="D5113" s="77">
        <v>341.97</v>
      </c>
    </row>
    <row r="5114" spans="1:4">
      <c r="A5114" s="75">
        <v>400086</v>
      </c>
      <c r="B5114" s="76">
        <v>86</v>
      </c>
      <c r="C5114" s="77">
        <v>247.06</v>
      </c>
      <c r="D5114" s="77">
        <v>345.88</v>
      </c>
    </row>
    <row r="5115" spans="1:4">
      <c r="A5115" s="75">
        <v>400087</v>
      </c>
      <c r="B5115" s="76">
        <v>87</v>
      </c>
      <c r="C5115" s="77">
        <v>249.86</v>
      </c>
      <c r="D5115" s="77">
        <v>349.8</v>
      </c>
    </row>
    <row r="5116" spans="1:4">
      <c r="A5116" s="75">
        <v>400088</v>
      </c>
      <c r="B5116" s="76">
        <v>88</v>
      </c>
      <c r="C5116" s="77">
        <v>252.8</v>
      </c>
      <c r="D5116" s="77">
        <v>353.92</v>
      </c>
    </row>
    <row r="5117" spans="1:4">
      <c r="A5117" s="75">
        <v>400089</v>
      </c>
      <c r="B5117" s="76">
        <v>89</v>
      </c>
      <c r="C5117" s="77">
        <v>255.62</v>
      </c>
      <c r="D5117" s="77">
        <v>357.87</v>
      </c>
    </row>
    <row r="5118" spans="1:4">
      <c r="A5118" s="75">
        <v>400090</v>
      </c>
      <c r="B5118" s="76">
        <v>90</v>
      </c>
      <c r="C5118" s="77">
        <v>258.45</v>
      </c>
      <c r="D5118" s="77">
        <v>361.83</v>
      </c>
    </row>
    <row r="5119" spans="1:4">
      <c r="A5119" s="75">
        <v>400091</v>
      </c>
      <c r="B5119" s="76">
        <v>91</v>
      </c>
      <c r="C5119" s="77">
        <v>261.43</v>
      </c>
      <c r="D5119" s="77">
        <v>366</v>
      </c>
    </row>
    <row r="5120" spans="1:4">
      <c r="A5120" s="75">
        <v>400092</v>
      </c>
      <c r="B5120" s="76">
        <v>92</v>
      </c>
      <c r="C5120" s="77">
        <v>264.27</v>
      </c>
      <c r="D5120" s="77">
        <v>369.98</v>
      </c>
    </row>
    <row r="5121" spans="1:4">
      <c r="A5121" s="75">
        <v>400093</v>
      </c>
      <c r="B5121" s="76">
        <v>93</v>
      </c>
      <c r="C5121" s="77">
        <v>267.13</v>
      </c>
      <c r="D5121" s="77">
        <v>373.98</v>
      </c>
    </row>
    <row r="5122" spans="1:4">
      <c r="A5122" s="75">
        <v>400094</v>
      </c>
      <c r="B5122" s="76">
        <v>94</v>
      </c>
      <c r="C5122" s="77">
        <v>270</v>
      </c>
      <c r="D5122" s="77">
        <v>377.99</v>
      </c>
    </row>
    <row r="5123" spans="1:4">
      <c r="A5123" s="75">
        <v>400095</v>
      </c>
      <c r="B5123" s="76">
        <v>95</v>
      </c>
      <c r="C5123" s="77">
        <v>272.72000000000003</v>
      </c>
      <c r="D5123" s="77">
        <v>381.8</v>
      </c>
    </row>
    <row r="5124" spans="1:4">
      <c r="A5124" s="75">
        <v>400096</v>
      </c>
      <c r="B5124" s="76">
        <v>96</v>
      </c>
      <c r="C5124" s="77">
        <v>275.60000000000002</v>
      </c>
      <c r="D5124" s="77">
        <v>385.84</v>
      </c>
    </row>
    <row r="5125" spans="1:4">
      <c r="A5125" s="75">
        <v>400097</v>
      </c>
      <c r="B5125" s="76">
        <v>97</v>
      </c>
      <c r="C5125" s="77">
        <v>278.49</v>
      </c>
      <c r="D5125" s="77">
        <v>389.89</v>
      </c>
    </row>
    <row r="5126" spans="1:4">
      <c r="A5126" s="75">
        <v>400098</v>
      </c>
      <c r="B5126" s="76">
        <v>98</v>
      </c>
      <c r="C5126" s="77">
        <v>281.39</v>
      </c>
      <c r="D5126" s="77">
        <v>393.95</v>
      </c>
    </row>
    <row r="5127" spans="1:4">
      <c r="A5127" s="75">
        <v>400099</v>
      </c>
      <c r="B5127" s="76">
        <v>99</v>
      </c>
      <c r="C5127" s="77">
        <v>284.31</v>
      </c>
      <c r="D5127" s="77">
        <v>398.03</v>
      </c>
    </row>
    <row r="5128" spans="1:4">
      <c r="A5128" s="75">
        <v>400100</v>
      </c>
      <c r="B5128" s="76">
        <v>100</v>
      </c>
      <c r="C5128" s="77">
        <v>287.06</v>
      </c>
      <c r="D5128" s="77">
        <v>401.89</v>
      </c>
    </row>
    <row r="5129" spans="1:4">
      <c r="A5129" s="75">
        <v>400101</v>
      </c>
      <c r="B5129" s="76">
        <v>101</v>
      </c>
      <c r="C5129" s="77">
        <v>289.99</v>
      </c>
      <c r="D5129" s="77">
        <v>405.99</v>
      </c>
    </row>
    <row r="5130" spans="1:4">
      <c r="A5130" s="75">
        <v>400102</v>
      </c>
      <c r="B5130" s="76">
        <v>102</v>
      </c>
      <c r="C5130" s="77">
        <v>292.76</v>
      </c>
      <c r="D5130" s="77">
        <v>409.87</v>
      </c>
    </row>
    <row r="5131" spans="1:4">
      <c r="A5131" s="75">
        <v>400103</v>
      </c>
      <c r="B5131" s="76">
        <v>103</v>
      </c>
      <c r="C5131" s="77">
        <v>295.70999999999998</v>
      </c>
      <c r="D5131" s="77">
        <v>414</v>
      </c>
    </row>
    <row r="5132" spans="1:4">
      <c r="A5132" s="75">
        <v>400104</v>
      </c>
      <c r="B5132" s="76">
        <v>104</v>
      </c>
      <c r="C5132" s="77">
        <v>298.5</v>
      </c>
      <c r="D5132" s="77">
        <v>417.89</v>
      </c>
    </row>
    <row r="5133" spans="1:4">
      <c r="A5133" s="75">
        <v>400105</v>
      </c>
      <c r="B5133" s="76">
        <v>105</v>
      </c>
      <c r="C5133" s="77">
        <v>301.47000000000003</v>
      </c>
      <c r="D5133" s="77">
        <v>422.06</v>
      </c>
    </row>
    <row r="5134" spans="1:4">
      <c r="A5134" s="75">
        <v>400106</v>
      </c>
      <c r="B5134" s="76">
        <v>106</v>
      </c>
      <c r="C5134" s="77">
        <v>304.26</v>
      </c>
      <c r="D5134" s="77">
        <v>425.97</v>
      </c>
    </row>
    <row r="5135" spans="1:4">
      <c r="A5135" s="75">
        <v>400107</v>
      </c>
      <c r="B5135" s="76">
        <v>107</v>
      </c>
      <c r="C5135" s="77">
        <v>307.07</v>
      </c>
      <c r="D5135" s="77">
        <v>429.89</v>
      </c>
    </row>
    <row r="5136" spans="1:4">
      <c r="A5136" s="75">
        <v>400108</v>
      </c>
      <c r="B5136" s="76">
        <v>108</v>
      </c>
      <c r="C5136" s="77">
        <v>309.87</v>
      </c>
      <c r="D5136" s="77">
        <v>433.82</v>
      </c>
    </row>
    <row r="5137" spans="1:4">
      <c r="A5137" s="75">
        <v>400109</v>
      </c>
      <c r="B5137" s="76">
        <v>109</v>
      </c>
      <c r="C5137" s="77">
        <v>312.89</v>
      </c>
      <c r="D5137" s="77">
        <v>438.04</v>
      </c>
    </row>
    <row r="5138" spans="1:4">
      <c r="A5138" s="75">
        <v>400110</v>
      </c>
      <c r="B5138" s="76">
        <v>110</v>
      </c>
      <c r="C5138" s="77">
        <v>315.70999999999998</v>
      </c>
      <c r="D5138" s="77">
        <v>442</v>
      </c>
    </row>
    <row r="5139" spans="1:4">
      <c r="A5139" s="75">
        <v>400111</v>
      </c>
      <c r="B5139" s="76">
        <v>111</v>
      </c>
      <c r="C5139" s="77">
        <v>318.54000000000002</v>
      </c>
      <c r="D5139" s="77">
        <v>445.96</v>
      </c>
    </row>
    <row r="5140" spans="1:4">
      <c r="A5140" s="75">
        <v>400112</v>
      </c>
      <c r="B5140" s="76">
        <v>112</v>
      </c>
      <c r="C5140" s="77">
        <v>321.38</v>
      </c>
      <c r="D5140" s="77">
        <v>449.93</v>
      </c>
    </row>
    <row r="5141" spans="1:4">
      <c r="A5141" s="75">
        <v>400113</v>
      </c>
      <c r="B5141" s="76">
        <v>113</v>
      </c>
      <c r="C5141" s="77">
        <v>324.23</v>
      </c>
      <c r="D5141" s="77">
        <v>453.92</v>
      </c>
    </row>
    <row r="5142" spans="1:4">
      <c r="A5142" s="75">
        <v>400114</v>
      </c>
      <c r="B5142" s="76">
        <v>114</v>
      </c>
      <c r="C5142" s="77">
        <v>327.08</v>
      </c>
      <c r="D5142" s="77">
        <v>457.91</v>
      </c>
    </row>
    <row r="5143" spans="1:4">
      <c r="A5143" s="75">
        <v>400115</v>
      </c>
      <c r="B5143" s="76">
        <v>115</v>
      </c>
      <c r="C5143" s="77">
        <v>329.94</v>
      </c>
      <c r="D5143" s="77">
        <v>461.91</v>
      </c>
    </row>
    <row r="5144" spans="1:4">
      <c r="A5144" s="75">
        <v>400116</v>
      </c>
      <c r="B5144" s="76">
        <v>116</v>
      </c>
      <c r="C5144" s="77">
        <v>332.8</v>
      </c>
      <c r="D5144" s="77">
        <v>465.93</v>
      </c>
    </row>
    <row r="5145" spans="1:4">
      <c r="A5145" s="75">
        <v>400117</v>
      </c>
      <c r="B5145" s="76">
        <v>117</v>
      </c>
      <c r="C5145" s="77">
        <v>335.68</v>
      </c>
      <c r="D5145" s="77">
        <v>469.95</v>
      </c>
    </row>
    <row r="5146" spans="1:4">
      <c r="A5146" s="75">
        <v>400118</v>
      </c>
      <c r="B5146" s="76">
        <v>118</v>
      </c>
      <c r="C5146" s="77">
        <v>338.56</v>
      </c>
      <c r="D5146" s="77">
        <v>473.99</v>
      </c>
    </row>
    <row r="5147" spans="1:4">
      <c r="A5147" s="75">
        <v>400119</v>
      </c>
      <c r="B5147" s="76">
        <v>119</v>
      </c>
      <c r="C5147" s="77">
        <v>341.45</v>
      </c>
      <c r="D5147" s="77">
        <v>478.03</v>
      </c>
    </row>
    <row r="5148" spans="1:4">
      <c r="A5148" s="75">
        <v>400120</v>
      </c>
      <c r="B5148" s="76">
        <v>120</v>
      </c>
      <c r="C5148" s="77">
        <v>344.35</v>
      </c>
      <c r="D5148" s="77">
        <v>482.09</v>
      </c>
    </row>
    <row r="5149" spans="1:4">
      <c r="A5149" s="75">
        <v>400121</v>
      </c>
      <c r="B5149" s="76">
        <v>121</v>
      </c>
      <c r="C5149" s="77">
        <v>347.01</v>
      </c>
      <c r="D5149" s="77">
        <v>485.82</v>
      </c>
    </row>
    <row r="5150" spans="1:4">
      <c r="A5150" s="75">
        <v>400122</v>
      </c>
      <c r="B5150" s="76">
        <v>122</v>
      </c>
      <c r="C5150" s="77">
        <v>349.93</v>
      </c>
      <c r="D5150" s="77">
        <v>489.9</v>
      </c>
    </row>
    <row r="5151" spans="1:4">
      <c r="A5151" s="75">
        <v>400123</v>
      </c>
      <c r="B5151" s="76">
        <v>123</v>
      </c>
      <c r="C5151" s="77">
        <v>352.85</v>
      </c>
      <c r="D5151" s="77">
        <v>493.99</v>
      </c>
    </row>
    <row r="5152" spans="1:4">
      <c r="A5152" s="75">
        <v>400124</v>
      </c>
      <c r="B5152" s="76">
        <v>124</v>
      </c>
      <c r="C5152" s="77">
        <v>355.78</v>
      </c>
      <c r="D5152" s="77">
        <v>498.09</v>
      </c>
    </row>
    <row r="5153" spans="1:4">
      <c r="A5153" s="75">
        <v>400125</v>
      </c>
      <c r="B5153" s="76">
        <v>125</v>
      </c>
      <c r="C5153" s="77">
        <v>358.46</v>
      </c>
      <c r="D5153" s="77">
        <v>501.84</v>
      </c>
    </row>
    <row r="5154" spans="1:4">
      <c r="A5154" s="75">
        <v>400126</v>
      </c>
      <c r="B5154" s="76">
        <v>126</v>
      </c>
      <c r="C5154" s="77">
        <v>361.4</v>
      </c>
      <c r="D5154" s="77">
        <v>505.97</v>
      </c>
    </row>
    <row r="5155" spans="1:4">
      <c r="A5155" s="75">
        <v>400127</v>
      </c>
      <c r="B5155" s="76">
        <v>127</v>
      </c>
      <c r="C5155" s="77">
        <v>364.36</v>
      </c>
      <c r="D5155" s="77">
        <v>510.11</v>
      </c>
    </row>
    <row r="5156" spans="1:4">
      <c r="A5156" s="75">
        <v>400128</v>
      </c>
      <c r="B5156" s="76">
        <v>128</v>
      </c>
      <c r="C5156" s="77">
        <v>367.05</v>
      </c>
      <c r="D5156" s="77">
        <v>513.87</v>
      </c>
    </row>
    <row r="5157" spans="1:4">
      <c r="A5157" s="75">
        <v>400129</v>
      </c>
      <c r="B5157" s="76">
        <v>129</v>
      </c>
      <c r="C5157" s="77">
        <v>370.02</v>
      </c>
      <c r="D5157" s="77">
        <v>518.03</v>
      </c>
    </row>
    <row r="5158" spans="1:4">
      <c r="A5158" s="75">
        <v>400130</v>
      </c>
      <c r="B5158" s="76">
        <v>130</v>
      </c>
      <c r="C5158" s="77">
        <v>373.01</v>
      </c>
      <c r="D5158" s="77">
        <v>522.21</v>
      </c>
    </row>
    <row r="5159" spans="1:4">
      <c r="A5159" s="75">
        <v>400131</v>
      </c>
      <c r="B5159" s="76">
        <v>131</v>
      </c>
      <c r="C5159" s="77">
        <v>375.71</v>
      </c>
      <c r="D5159" s="77">
        <v>525.99</v>
      </c>
    </row>
    <row r="5160" spans="1:4">
      <c r="A5160" s="75">
        <v>400132</v>
      </c>
      <c r="B5160" s="76">
        <v>132</v>
      </c>
      <c r="C5160" s="77">
        <v>378.71</v>
      </c>
      <c r="D5160" s="77">
        <v>530.19000000000005</v>
      </c>
    </row>
    <row r="5161" spans="1:4">
      <c r="A5161" s="75">
        <v>400133</v>
      </c>
      <c r="B5161" s="76">
        <v>133</v>
      </c>
      <c r="C5161" s="77">
        <v>381.42</v>
      </c>
      <c r="D5161" s="77">
        <v>533.99</v>
      </c>
    </row>
    <row r="5162" spans="1:4">
      <c r="A5162" s="75">
        <v>400134</v>
      </c>
      <c r="B5162" s="76">
        <v>134</v>
      </c>
      <c r="C5162" s="77">
        <v>384.44</v>
      </c>
      <c r="D5162" s="77">
        <v>538.21</v>
      </c>
    </row>
    <row r="5163" spans="1:4">
      <c r="A5163" s="75">
        <v>400135</v>
      </c>
      <c r="B5163" s="76">
        <v>135</v>
      </c>
      <c r="C5163" s="77">
        <v>387.16</v>
      </c>
      <c r="D5163" s="77">
        <v>542.02</v>
      </c>
    </row>
    <row r="5164" spans="1:4">
      <c r="A5164" s="75">
        <v>400136</v>
      </c>
      <c r="B5164" s="76">
        <v>136</v>
      </c>
      <c r="C5164" s="77">
        <v>389.88</v>
      </c>
      <c r="D5164" s="77">
        <v>545.84</v>
      </c>
    </row>
    <row r="5165" spans="1:4">
      <c r="A5165" s="75">
        <v>400137</v>
      </c>
      <c r="B5165" s="76">
        <v>137</v>
      </c>
      <c r="C5165" s="77">
        <v>392.92</v>
      </c>
      <c r="D5165" s="77">
        <v>550.09</v>
      </c>
    </row>
    <row r="5166" spans="1:4">
      <c r="A5166" s="75">
        <v>400138</v>
      </c>
      <c r="B5166" s="76">
        <v>138</v>
      </c>
      <c r="C5166" s="77">
        <v>395.66</v>
      </c>
      <c r="D5166" s="77">
        <v>553.91999999999996</v>
      </c>
    </row>
    <row r="5167" spans="1:4">
      <c r="A5167" s="75">
        <v>400139</v>
      </c>
      <c r="B5167" s="76">
        <v>139</v>
      </c>
      <c r="C5167" s="77">
        <v>398.72</v>
      </c>
      <c r="D5167" s="77">
        <v>558.21</v>
      </c>
    </row>
    <row r="5168" spans="1:4">
      <c r="A5168" s="75">
        <v>400140</v>
      </c>
      <c r="B5168" s="76">
        <v>140</v>
      </c>
      <c r="C5168" s="77">
        <v>401.46</v>
      </c>
      <c r="D5168" s="77">
        <v>562.04999999999995</v>
      </c>
    </row>
    <row r="5169" spans="1:4">
      <c r="A5169" s="75">
        <v>400141</v>
      </c>
      <c r="B5169" s="76">
        <v>141</v>
      </c>
      <c r="C5169" s="77">
        <v>404.21</v>
      </c>
      <c r="D5169" s="77">
        <v>565.89</v>
      </c>
    </row>
    <row r="5170" spans="1:4">
      <c r="A5170" s="75">
        <v>400142</v>
      </c>
      <c r="B5170" s="76">
        <v>142</v>
      </c>
      <c r="C5170" s="77">
        <v>407.3</v>
      </c>
      <c r="D5170" s="77">
        <v>570.22</v>
      </c>
    </row>
    <row r="5171" spans="1:4">
      <c r="A5171" s="75">
        <v>400143</v>
      </c>
      <c r="B5171" s="76">
        <v>143</v>
      </c>
      <c r="C5171" s="77">
        <v>410.06</v>
      </c>
      <c r="D5171" s="77">
        <v>574.08000000000004</v>
      </c>
    </row>
    <row r="5172" spans="1:4">
      <c r="A5172" s="75">
        <v>400144</v>
      </c>
      <c r="B5172" s="76">
        <v>144</v>
      </c>
      <c r="C5172" s="77">
        <v>412.82</v>
      </c>
      <c r="D5172" s="77">
        <v>577.94000000000005</v>
      </c>
    </row>
    <row r="5173" spans="1:4">
      <c r="A5173" s="75">
        <v>400145</v>
      </c>
      <c r="B5173" s="76">
        <v>145</v>
      </c>
      <c r="C5173" s="77">
        <v>415.93</v>
      </c>
      <c r="D5173" s="77">
        <v>582.30999999999995</v>
      </c>
    </row>
    <row r="5174" spans="1:4">
      <c r="A5174" s="75">
        <v>400146</v>
      </c>
      <c r="B5174" s="76">
        <v>146</v>
      </c>
      <c r="C5174" s="77">
        <v>418.71</v>
      </c>
      <c r="D5174" s="77">
        <v>586.19000000000005</v>
      </c>
    </row>
    <row r="5175" spans="1:4">
      <c r="A5175" s="75">
        <v>400147</v>
      </c>
      <c r="B5175" s="76">
        <v>147</v>
      </c>
      <c r="C5175" s="77">
        <v>421.48</v>
      </c>
      <c r="D5175" s="77">
        <v>590.08000000000004</v>
      </c>
    </row>
    <row r="5176" spans="1:4">
      <c r="A5176" s="75">
        <v>400148</v>
      </c>
      <c r="B5176" s="76">
        <v>148</v>
      </c>
      <c r="C5176" s="77">
        <v>424.26</v>
      </c>
      <c r="D5176" s="77">
        <v>593.97</v>
      </c>
    </row>
    <row r="5177" spans="1:4">
      <c r="A5177" s="75">
        <v>400149</v>
      </c>
      <c r="B5177" s="76">
        <v>149</v>
      </c>
      <c r="C5177" s="77">
        <v>427.05</v>
      </c>
      <c r="D5177" s="77">
        <v>597.87</v>
      </c>
    </row>
    <row r="5178" spans="1:4">
      <c r="A5178" s="75">
        <v>400150</v>
      </c>
      <c r="B5178" s="76">
        <v>150</v>
      </c>
      <c r="C5178" s="77">
        <v>430.21</v>
      </c>
      <c r="D5178" s="77">
        <v>602.29999999999995</v>
      </c>
    </row>
    <row r="5179" spans="1:4">
      <c r="A5179" s="75">
        <v>400151</v>
      </c>
      <c r="B5179" s="76">
        <v>151</v>
      </c>
      <c r="C5179" s="77">
        <v>433.01</v>
      </c>
      <c r="D5179" s="77">
        <v>606.22</v>
      </c>
    </row>
    <row r="5180" spans="1:4">
      <c r="A5180" s="75">
        <v>400152</v>
      </c>
      <c r="B5180" s="76">
        <v>152</v>
      </c>
      <c r="C5180" s="77">
        <v>435.81</v>
      </c>
      <c r="D5180" s="77">
        <v>610.14</v>
      </c>
    </row>
    <row r="5181" spans="1:4">
      <c r="A5181" s="75">
        <v>400153</v>
      </c>
      <c r="B5181" s="76">
        <v>153</v>
      </c>
      <c r="C5181" s="77">
        <v>438.62</v>
      </c>
      <c r="D5181" s="77">
        <v>614.07000000000005</v>
      </c>
    </row>
    <row r="5182" spans="1:4">
      <c r="A5182" s="75">
        <v>400154</v>
      </c>
      <c r="B5182" s="76">
        <v>154</v>
      </c>
      <c r="C5182" s="77">
        <v>441.43</v>
      </c>
      <c r="D5182" s="77">
        <v>618</v>
      </c>
    </row>
    <row r="5183" spans="1:4">
      <c r="A5183" s="75">
        <v>400155</v>
      </c>
      <c r="B5183" s="76">
        <v>155</v>
      </c>
      <c r="C5183" s="77">
        <v>444.24</v>
      </c>
      <c r="D5183" s="77">
        <v>621.94000000000005</v>
      </c>
    </row>
    <row r="5184" spans="1:4">
      <c r="A5184" s="75">
        <v>400156</v>
      </c>
      <c r="B5184" s="76">
        <v>156</v>
      </c>
      <c r="C5184" s="77">
        <v>447.06</v>
      </c>
      <c r="D5184" s="77">
        <v>625.89</v>
      </c>
    </row>
    <row r="5185" spans="1:4">
      <c r="A5185" s="75">
        <v>400157</v>
      </c>
      <c r="B5185" s="76">
        <v>157</v>
      </c>
      <c r="C5185" s="77">
        <v>449.89</v>
      </c>
      <c r="D5185" s="77">
        <v>629.84</v>
      </c>
    </row>
    <row r="5186" spans="1:4">
      <c r="A5186" s="75">
        <v>400158</v>
      </c>
      <c r="B5186" s="76">
        <v>158</v>
      </c>
      <c r="C5186" s="77">
        <v>453.13</v>
      </c>
      <c r="D5186" s="77">
        <v>634.38</v>
      </c>
    </row>
    <row r="5187" spans="1:4">
      <c r="A5187" s="75">
        <v>400159</v>
      </c>
      <c r="B5187" s="76">
        <v>159</v>
      </c>
      <c r="C5187" s="77">
        <v>455.97</v>
      </c>
      <c r="D5187" s="77">
        <v>638.36</v>
      </c>
    </row>
    <row r="5188" spans="1:4">
      <c r="A5188" s="75">
        <v>400160</v>
      </c>
      <c r="B5188" s="76">
        <v>160</v>
      </c>
      <c r="C5188" s="77">
        <v>458.81</v>
      </c>
      <c r="D5188" s="77">
        <v>642.34</v>
      </c>
    </row>
    <row r="5189" spans="1:4">
      <c r="A5189" s="75">
        <v>400161</v>
      </c>
      <c r="B5189" s="76">
        <v>161</v>
      </c>
      <c r="C5189" s="77">
        <v>461.66</v>
      </c>
      <c r="D5189" s="77">
        <v>646.33000000000004</v>
      </c>
    </row>
    <row r="5190" spans="1:4">
      <c r="A5190" s="75">
        <v>400162</v>
      </c>
      <c r="B5190" s="76">
        <v>162</v>
      </c>
      <c r="C5190" s="77">
        <v>464.52</v>
      </c>
      <c r="D5190" s="77">
        <v>650.32000000000005</v>
      </c>
    </row>
    <row r="5191" spans="1:4">
      <c r="A5191" s="75">
        <v>400163</v>
      </c>
      <c r="B5191" s="76">
        <v>163</v>
      </c>
      <c r="C5191" s="77">
        <v>467.38</v>
      </c>
      <c r="D5191" s="77">
        <v>654.33000000000004</v>
      </c>
    </row>
    <row r="5192" spans="1:4">
      <c r="A5192" s="75">
        <v>400164</v>
      </c>
      <c r="B5192" s="76">
        <v>164</v>
      </c>
      <c r="C5192" s="77">
        <v>470.24</v>
      </c>
      <c r="D5192" s="77">
        <v>658.34</v>
      </c>
    </row>
    <row r="5193" spans="1:4">
      <c r="A5193" s="75">
        <v>400165</v>
      </c>
      <c r="B5193" s="76">
        <v>165</v>
      </c>
      <c r="C5193" s="77">
        <v>473.11</v>
      </c>
      <c r="D5193" s="77">
        <v>662.35</v>
      </c>
    </row>
    <row r="5194" spans="1:4">
      <c r="A5194" s="75">
        <v>400166</v>
      </c>
      <c r="B5194" s="76">
        <v>166</v>
      </c>
      <c r="C5194" s="77">
        <v>475.99</v>
      </c>
      <c r="D5194" s="77">
        <v>666.38</v>
      </c>
    </row>
    <row r="5195" spans="1:4">
      <c r="A5195" s="75">
        <v>400167</v>
      </c>
      <c r="B5195" s="76">
        <v>167</v>
      </c>
      <c r="C5195" s="77">
        <v>478.87</v>
      </c>
      <c r="D5195" s="77">
        <v>670.41</v>
      </c>
    </row>
    <row r="5196" spans="1:4">
      <c r="A5196" s="75">
        <v>400168</v>
      </c>
      <c r="B5196" s="76">
        <v>168</v>
      </c>
      <c r="C5196" s="77">
        <v>481.75</v>
      </c>
      <c r="D5196" s="77">
        <v>674.46</v>
      </c>
    </row>
    <row r="5197" spans="1:4">
      <c r="A5197" s="75">
        <v>400169</v>
      </c>
      <c r="B5197" s="76">
        <v>169</v>
      </c>
      <c r="C5197" s="77">
        <v>484.17</v>
      </c>
      <c r="D5197" s="77">
        <v>677.84</v>
      </c>
    </row>
    <row r="5198" spans="1:4">
      <c r="A5198" s="75">
        <v>400170</v>
      </c>
      <c r="B5198" s="76">
        <v>170</v>
      </c>
      <c r="C5198" s="77">
        <v>487.07</v>
      </c>
      <c r="D5198" s="77">
        <v>681.89</v>
      </c>
    </row>
    <row r="5199" spans="1:4">
      <c r="A5199" s="75">
        <v>400171</v>
      </c>
      <c r="B5199" s="76">
        <v>171</v>
      </c>
      <c r="C5199" s="77">
        <v>489.96</v>
      </c>
      <c r="D5199" s="77">
        <v>685.95</v>
      </c>
    </row>
    <row r="5200" spans="1:4">
      <c r="A5200" s="75">
        <v>400172</v>
      </c>
      <c r="B5200" s="76">
        <v>172</v>
      </c>
      <c r="C5200" s="77">
        <v>492.87</v>
      </c>
      <c r="D5200" s="77">
        <v>690.02</v>
      </c>
    </row>
    <row r="5201" spans="1:4">
      <c r="A5201" s="75">
        <v>400173</v>
      </c>
      <c r="B5201" s="76">
        <v>173</v>
      </c>
      <c r="C5201" s="77">
        <v>495.78</v>
      </c>
      <c r="D5201" s="77">
        <v>694.09</v>
      </c>
    </row>
    <row r="5202" spans="1:4">
      <c r="A5202" s="75">
        <v>400174</v>
      </c>
      <c r="B5202" s="76">
        <v>174</v>
      </c>
      <c r="C5202" s="77">
        <v>498.7</v>
      </c>
      <c r="D5202" s="77">
        <v>698.18</v>
      </c>
    </row>
    <row r="5203" spans="1:4">
      <c r="A5203" s="75">
        <v>400175</v>
      </c>
      <c r="B5203" s="76">
        <v>175</v>
      </c>
      <c r="C5203" s="77">
        <v>501.62</v>
      </c>
      <c r="D5203" s="77">
        <v>702.27</v>
      </c>
    </row>
    <row r="5204" spans="1:4">
      <c r="A5204" s="75">
        <v>400176</v>
      </c>
      <c r="B5204" s="76">
        <v>176</v>
      </c>
      <c r="C5204" s="77">
        <v>504.55</v>
      </c>
      <c r="D5204" s="77">
        <v>706.38</v>
      </c>
    </row>
    <row r="5205" spans="1:4">
      <c r="A5205" s="75">
        <v>400177</v>
      </c>
      <c r="B5205" s="76">
        <v>177</v>
      </c>
      <c r="C5205" s="77">
        <v>507.49</v>
      </c>
      <c r="D5205" s="77">
        <v>710.49</v>
      </c>
    </row>
    <row r="5206" spans="1:4">
      <c r="A5206" s="75">
        <v>400178</v>
      </c>
      <c r="B5206" s="76">
        <v>178</v>
      </c>
      <c r="C5206" s="77">
        <v>509.91</v>
      </c>
      <c r="D5206" s="77">
        <v>713.87</v>
      </c>
    </row>
    <row r="5207" spans="1:4">
      <c r="A5207" s="75">
        <v>400179</v>
      </c>
      <c r="B5207" s="76">
        <v>179</v>
      </c>
      <c r="C5207" s="77">
        <v>512.85</v>
      </c>
      <c r="D5207" s="77">
        <v>718</v>
      </c>
    </row>
    <row r="5208" spans="1:4">
      <c r="A5208" s="75">
        <v>400180</v>
      </c>
      <c r="B5208" s="76">
        <v>180</v>
      </c>
      <c r="C5208" s="77">
        <v>515.80999999999995</v>
      </c>
      <c r="D5208" s="77">
        <v>722.13</v>
      </c>
    </row>
    <row r="5209" spans="1:4">
      <c r="A5209" s="75">
        <v>400181</v>
      </c>
      <c r="B5209" s="76">
        <v>181</v>
      </c>
      <c r="C5209" s="77">
        <v>518.76</v>
      </c>
      <c r="D5209" s="77">
        <v>726.27</v>
      </c>
    </row>
    <row r="5210" spans="1:4">
      <c r="A5210" s="75">
        <v>400182</v>
      </c>
      <c r="B5210" s="76">
        <v>182</v>
      </c>
      <c r="C5210" s="77">
        <v>521.73</v>
      </c>
      <c r="D5210" s="77">
        <v>730.42</v>
      </c>
    </row>
    <row r="5211" spans="1:4">
      <c r="A5211" s="75">
        <v>400183</v>
      </c>
      <c r="B5211" s="76">
        <v>183</v>
      </c>
      <c r="C5211" s="77">
        <v>524.70000000000005</v>
      </c>
      <c r="D5211" s="77">
        <v>734.59</v>
      </c>
    </row>
    <row r="5212" spans="1:4">
      <c r="A5212" s="75">
        <v>400184</v>
      </c>
      <c r="B5212" s="76">
        <v>184</v>
      </c>
      <c r="C5212" s="77">
        <v>527.12</v>
      </c>
      <c r="D5212" s="77">
        <v>737.97</v>
      </c>
    </row>
    <row r="5213" spans="1:4">
      <c r="A5213" s="75">
        <v>400185</v>
      </c>
      <c r="B5213" s="76">
        <v>185</v>
      </c>
      <c r="C5213" s="77">
        <v>530.1</v>
      </c>
      <c r="D5213" s="77">
        <v>742.14</v>
      </c>
    </row>
    <row r="5214" spans="1:4">
      <c r="A5214" s="75">
        <v>400186</v>
      </c>
      <c r="B5214" s="76">
        <v>186</v>
      </c>
      <c r="C5214" s="77">
        <v>533.09</v>
      </c>
      <c r="D5214" s="77">
        <v>746.33</v>
      </c>
    </row>
    <row r="5215" spans="1:4">
      <c r="A5215" s="75">
        <v>400187</v>
      </c>
      <c r="B5215" s="76">
        <v>187</v>
      </c>
      <c r="C5215" s="77">
        <v>536.09</v>
      </c>
      <c r="D5215" s="77">
        <v>750.52</v>
      </c>
    </row>
    <row r="5216" spans="1:4">
      <c r="A5216" s="75">
        <v>400188</v>
      </c>
      <c r="B5216" s="76">
        <v>188</v>
      </c>
      <c r="C5216" s="77">
        <v>538.51</v>
      </c>
      <c r="D5216" s="77">
        <v>753.91</v>
      </c>
    </row>
    <row r="5217" spans="1:4">
      <c r="A5217" s="75">
        <v>400189</v>
      </c>
      <c r="B5217" s="76">
        <v>189</v>
      </c>
      <c r="C5217" s="77">
        <v>541.51</v>
      </c>
      <c r="D5217" s="77">
        <v>758.12</v>
      </c>
    </row>
    <row r="5218" spans="1:4">
      <c r="A5218" s="75">
        <v>400190</v>
      </c>
      <c r="B5218" s="76">
        <v>190</v>
      </c>
      <c r="C5218" s="77">
        <v>544.52</v>
      </c>
      <c r="D5218" s="77">
        <v>762.33</v>
      </c>
    </row>
    <row r="5219" spans="1:4">
      <c r="A5219" s="75">
        <v>400191</v>
      </c>
      <c r="B5219" s="76">
        <v>191</v>
      </c>
      <c r="C5219" s="77">
        <v>547.54999999999995</v>
      </c>
      <c r="D5219" s="77">
        <v>766.57</v>
      </c>
    </row>
    <row r="5220" spans="1:4">
      <c r="A5220" s="75">
        <v>400192</v>
      </c>
      <c r="B5220" s="76">
        <v>192</v>
      </c>
      <c r="C5220" s="77">
        <v>549.96</v>
      </c>
      <c r="D5220" s="77">
        <v>769.95</v>
      </c>
    </row>
    <row r="5221" spans="1:4">
      <c r="A5221" s="75">
        <v>400193</v>
      </c>
      <c r="B5221" s="76">
        <v>193</v>
      </c>
      <c r="C5221" s="77">
        <v>552.99</v>
      </c>
      <c r="D5221" s="77">
        <v>774.19</v>
      </c>
    </row>
    <row r="5222" spans="1:4">
      <c r="A5222" s="75">
        <v>400194</v>
      </c>
      <c r="B5222" s="76">
        <v>194</v>
      </c>
      <c r="C5222" s="77">
        <v>556.03</v>
      </c>
      <c r="D5222" s="77">
        <v>778.45</v>
      </c>
    </row>
    <row r="5223" spans="1:4">
      <c r="A5223" s="75">
        <v>400195</v>
      </c>
      <c r="B5223" s="76">
        <v>195</v>
      </c>
      <c r="C5223" s="77">
        <v>559.08000000000004</v>
      </c>
      <c r="D5223" s="77">
        <v>782.71</v>
      </c>
    </row>
    <row r="5224" spans="1:4">
      <c r="A5224" s="75">
        <v>400196</v>
      </c>
      <c r="B5224" s="76">
        <v>196</v>
      </c>
      <c r="C5224" s="77">
        <v>561.5</v>
      </c>
      <c r="D5224" s="77">
        <v>786.1</v>
      </c>
    </row>
    <row r="5225" spans="1:4">
      <c r="A5225" s="75">
        <v>400197</v>
      </c>
      <c r="B5225" s="76">
        <v>197</v>
      </c>
      <c r="C5225" s="77">
        <v>564.55999999999995</v>
      </c>
      <c r="D5225" s="77">
        <v>790.38</v>
      </c>
    </row>
    <row r="5226" spans="1:4">
      <c r="A5226" s="75">
        <v>400198</v>
      </c>
      <c r="B5226" s="76">
        <v>198</v>
      </c>
      <c r="C5226" s="77">
        <v>567.62</v>
      </c>
      <c r="D5226" s="77">
        <v>794.67</v>
      </c>
    </row>
    <row r="5227" spans="1:4">
      <c r="A5227" s="75">
        <v>400199</v>
      </c>
      <c r="B5227" s="76">
        <v>199</v>
      </c>
      <c r="C5227" s="77">
        <v>570.04</v>
      </c>
      <c r="D5227" s="77">
        <v>798.06</v>
      </c>
    </row>
    <row r="5228" spans="1:4">
      <c r="A5228" s="75">
        <v>400200</v>
      </c>
      <c r="B5228" s="76">
        <v>200</v>
      </c>
      <c r="C5228" s="77">
        <v>573.12</v>
      </c>
      <c r="D5228" s="77">
        <v>802.36</v>
      </c>
    </row>
    <row r="5229" spans="1:4">
      <c r="A5229" s="75">
        <v>400201</v>
      </c>
      <c r="B5229" s="79" t="s">
        <v>112</v>
      </c>
      <c r="C5229" s="80">
        <v>2.86</v>
      </c>
      <c r="D5229" s="80">
        <v>4.01</v>
      </c>
    </row>
    <row r="5230" spans="1:4">
      <c r="A5230" s="75">
        <v>410001</v>
      </c>
      <c r="B5230" s="76">
        <v>1</v>
      </c>
      <c r="C5230" s="77">
        <v>8.5399999999999991</v>
      </c>
      <c r="D5230" s="77">
        <v>11.96</v>
      </c>
    </row>
    <row r="5231" spans="1:4">
      <c r="A5231" s="75">
        <v>410002</v>
      </c>
      <c r="B5231" s="76">
        <v>2</v>
      </c>
      <c r="C5231" s="77">
        <v>10.77</v>
      </c>
      <c r="D5231" s="77">
        <v>15.08</v>
      </c>
    </row>
    <row r="5232" spans="1:4">
      <c r="A5232" s="75">
        <v>410003</v>
      </c>
      <c r="B5232" s="76">
        <v>3</v>
      </c>
      <c r="C5232" s="77">
        <v>13.01</v>
      </c>
      <c r="D5232" s="77">
        <v>18.21</v>
      </c>
    </row>
    <row r="5233" spans="1:4">
      <c r="A5233" s="75">
        <v>410004</v>
      </c>
      <c r="B5233" s="76">
        <v>4</v>
      </c>
      <c r="C5233" s="77">
        <v>15.24</v>
      </c>
      <c r="D5233" s="77">
        <v>21.34</v>
      </c>
    </row>
    <row r="5234" spans="1:4">
      <c r="A5234" s="75">
        <v>410005</v>
      </c>
      <c r="B5234" s="76">
        <v>5</v>
      </c>
      <c r="C5234" s="77">
        <v>17.48</v>
      </c>
      <c r="D5234" s="77">
        <v>24.47</v>
      </c>
    </row>
    <row r="5235" spans="1:4">
      <c r="A5235" s="75">
        <v>410006</v>
      </c>
      <c r="B5235" s="76">
        <v>6</v>
      </c>
      <c r="C5235" s="77">
        <v>19.71</v>
      </c>
      <c r="D5235" s="77">
        <v>27.59</v>
      </c>
    </row>
    <row r="5236" spans="1:4">
      <c r="A5236" s="75">
        <v>410007</v>
      </c>
      <c r="B5236" s="76">
        <v>7</v>
      </c>
      <c r="C5236" s="77">
        <v>21.94</v>
      </c>
      <c r="D5236" s="77">
        <v>30.72</v>
      </c>
    </row>
    <row r="5237" spans="1:4">
      <c r="A5237" s="75">
        <v>410008</v>
      </c>
      <c r="B5237" s="76">
        <v>8</v>
      </c>
      <c r="C5237" s="77">
        <v>24.41</v>
      </c>
      <c r="D5237" s="77">
        <v>34.18</v>
      </c>
    </row>
    <row r="5238" spans="1:4">
      <c r="A5238" s="75">
        <v>410009</v>
      </c>
      <c r="B5238" s="76">
        <v>9</v>
      </c>
      <c r="C5238" s="77">
        <v>27.31</v>
      </c>
      <c r="D5238" s="77">
        <v>38.229999999999997</v>
      </c>
    </row>
    <row r="5239" spans="1:4">
      <c r="A5239" s="75">
        <v>410010</v>
      </c>
      <c r="B5239" s="76">
        <v>10</v>
      </c>
      <c r="C5239" s="77">
        <v>30.2</v>
      </c>
      <c r="D5239" s="77">
        <v>42.28</v>
      </c>
    </row>
    <row r="5240" spans="1:4">
      <c r="A5240" s="75">
        <v>410011</v>
      </c>
      <c r="B5240" s="76">
        <v>11</v>
      </c>
      <c r="C5240" s="77">
        <v>33.090000000000003</v>
      </c>
      <c r="D5240" s="77">
        <v>46.33</v>
      </c>
    </row>
    <row r="5241" spans="1:4">
      <c r="A5241" s="75">
        <v>410012</v>
      </c>
      <c r="B5241" s="76">
        <v>12</v>
      </c>
      <c r="C5241" s="77">
        <v>35.99</v>
      </c>
      <c r="D5241" s="77">
        <v>50.38</v>
      </c>
    </row>
    <row r="5242" spans="1:4">
      <c r="A5242" s="75">
        <v>410013</v>
      </c>
      <c r="B5242" s="76">
        <v>13</v>
      </c>
      <c r="C5242" s="77">
        <v>38.880000000000003</v>
      </c>
      <c r="D5242" s="77">
        <v>54.44</v>
      </c>
    </row>
    <row r="5243" spans="1:4">
      <c r="A5243" s="75">
        <v>410014</v>
      </c>
      <c r="B5243" s="76">
        <v>14</v>
      </c>
      <c r="C5243" s="77">
        <v>41.78</v>
      </c>
      <c r="D5243" s="77">
        <v>58.49</v>
      </c>
    </row>
    <row r="5244" spans="1:4">
      <c r="A5244" s="75">
        <v>410015</v>
      </c>
      <c r="B5244" s="76">
        <v>15</v>
      </c>
      <c r="C5244" s="77">
        <v>44.67</v>
      </c>
      <c r="D5244" s="77">
        <v>62.54</v>
      </c>
    </row>
    <row r="5245" spans="1:4">
      <c r="A5245" s="75">
        <v>410016</v>
      </c>
      <c r="B5245" s="76">
        <v>16</v>
      </c>
      <c r="C5245" s="77">
        <v>47.57</v>
      </c>
      <c r="D5245" s="77">
        <v>66.59</v>
      </c>
    </row>
    <row r="5246" spans="1:4">
      <c r="A5246" s="75">
        <v>410017</v>
      </c>
      <c r="B5246" s="76">
        <v>17</v>
      </c>
      <c r="C5246" s="77">
        <v>50.46</v>
      </c>
      <c r="D5246" s="77">
        <v>70.64</v>
      </c>
    </row>
    <row r="5247" spans="1:4">
      <c r="A5247" s="75">
        <v>410018</v>
      </c>
      <c r="B5247" s="76">
        <v>18</v>
      </c>
      <c r="C5247" s="77">
        <v>53.35</v>
      </c>
      <c r="D5247" s="77">
        <v>74.69</v>
      </c>
    </row>
    <row r="5248" spans="1:4">
      <c r="A5248" s="75">
        <v>410019</v>
      </c>
      <c r="B5248" s="76">
        <v>19</v>
      </c>
      <c r="C5248" s="77">
        <v>56.25</v>
      </c>
      <c r="D5248" s="77">
        <v>78.75</v>
      </c>
    </row>
    <row r="5249" spans="1:4">
      <c r="A5249" s="75">
        <v>410020</v>
      </c>
      <c r="B5249" s="76">
        <v>20</v>
      </c>
      <c r="C5249" s="77">
        <v>59.14</v>
      </c>
      <c r="D5249" s="77">
        <v>82.8</v>
      </c>
    </row>
    <row r="5250" spans="1:4">
      <c r="A5250" s="75">
        <v>410021</v>
      </c>
      <c r="B5250" s="76">
        <v>21</v>
      </c>
      <c r="C5250" s="77">
        <v>62.03</v>
      </c>
      <c r="D5250" s="77">
        <v>86.85</v>
      </c>
    </row>
    <row r="5251" spans="1:4">
      <c r="A5251" s="75">
        <v>410022</v>
      </c>
      <c r="B5251" s="76">
        <v>22</v>
      </c>
      <c r="C5251" s="77">
        <v>64.94</v>
      </c>
      <c r="D5251" s="77">
        <v>90.91</v>
      </c>
    </row>
    <row r="5252" spans="1:4">
      <c r="A5252" s="75">
        <v>410023</v>
      </c>
      <c r="B5252" s="76">
        <v>23</v>
      </c>
      <c r="C5252" s="77">
        <v>67.819999999999993</v>
      </c>
      <c r="D5252" s="77">
        <v>94.95</v>
      </c>
    </row>
    <row r="5253" spans="1:4">
      <c r="A5253" s="75">
        <v>410024</v>
      </c>
      <c r="B5253" s="76">
        <v>24</v>
      </c>
      <c r="C5253" s="77">
        <v>70.72</v>
      </c>
      <c r="D5253" s="77">
        <v>99.01</v>
      </c>
    </row>
    <row r="5254" spans="1:4">
      <c r="A5254" s="75">
        <v>410025</v>
      </c>
      <c r="B5254" s="76">
        <v>25</v>
      </c>
      <c r="C5254" s="77">
        <v>73.62</v>
      </c>
      <c r="D5254" s="77">
        <v>103.07</v>
      </c>
    </row>
    <row r="5255" spans="1:4">
      <c r="A5255" s="75">
        <v>410026</v>
      </c>
      <c r="B5255" s="76">
        <v>26</v>
      </c>
      <c r="C5255" s="77">
        <v>76.510000000000005</v>
      </c>
      <c r="D5255" s="77">
        <v>107.11</v>
      </c>
    </row>
    <row r="5256" spans="1:4">
      <c r="A5256" s="75">
        <v>410027</v>
      </c>
      <c r="B5256" s="76">
        <v>27</v>
      </c>
      <c r="C5256" s="77">
        <v>79.41</v>
      </c>
      <c r="D5256" s="77">
        <v>111.17</v>
      </c>
    </row>
    <row r="5257" spans="1:4">
      <c r="A5257" s="75">
        <v>410028</v>
      </c>
      <c r="B5257" s="76">
        <v>28</v>
      </c>
      <c r="C5257" s="77">
        <v>82.3</v>
      </c>
      <c r="D5257" s="77">
        <v>115.23</v>
      </c>
    </row>
    <row r="5258" spans="1:4">
      <c r="A5258" s="75">
        <v>410029</v>
      </c>
      <c r="B5258" s="76">
        <v>29</v>
      </c>
      <c r="C5258" s="77">
        <v>85.18</v>
      </c>
      <c r="D5258" s="77">
        <v>119.26</v>
      </c>
    </row>
    <row r="5259" spans="1:4">
      <c r="A5259" s="75">
        <v>410030</v>
      </c>
      <c r="B5259" s="76">
        <v>30</v>
      </c>
      <c r="C5259" s="77">
        <v>88.09</v>
      </c>
      <c r="D5259" s="77">
        <v>123.33</v>
      </c>
    </row>
    <row r="5260" spans="1:4">
      <c r="A5260" s="75">
        <v>410031</v>
      </c>
      <c r="B5260" s="76">
        <v>31</v>
      </c>
      <c r="C5260" s="77">
        <v>90.97</v>
      </c>
      <c r="D5260" s="77">
        <v>127.36</v>
      </c>
    </row>
    <row r="5261" spans="1:4">
      <c r="A5261" s="75">
        <v>410032</v>
      </c>
      <c r="B5261" s="76">
        <v>32</v>
      </c>
      <c r="C5261" s="77">
        <v>93.88</v>
      </c>
      <c r="D5261" s="77">
        <v>131.43</v>
      </c>
    </row>
    <row r="5262" spans="1:4">
      <c r="A5262" s="75">
        <v>410033</v>
      </c>
      <c r="B5262" s="76">
        <v>33</v>
      </c>
      <c r="C5262" s="77">
        <v>96.77</v>
      </c>
      <c r="D5262" s="77">
        <v>135.47999999999999</v>
      </c>
    </row>
    <row r="5263" spans="1:4">
      <c r="A5263" s="75">
        <v>410034</v>
      </c>
      <c r="B5263" s="76">
        <v>34</v>
      </c>
      <c r="C5263" s="77">
        <v>99.67</v>
      </c>
      <c r="D5263" s="77">
        <v>139.54</v>
      </c>
    </row>
    <row r="5264" spans="1:4">
      <c r="A5264" s="75">
        <v>410035</v>
      </c>
      <c r="B5264" s="76">
        <v>35</v>
      </c>
      <c r="C5264" s="77">
        <v>102.55</v>
      </c>
      <c r="D5264" s="77">
        <v>143.57</v>
      </c>
    </row>
    <row r="5265" spans="1:4">
      <c r="A5265" s="75">
        <v>410036</v>
      </c>
      <c r="B5265" s="76">
        <v>36</v>
      </c>
      <c r="C5265" s="77">
        <v>105.45</v>
      </c>
      <c r="D5265" s="77">
        <v>147.63</v>
      </c>
    </row>
    <row r="5266" spans="1:4">
      <c r="A5266" s="75">
        <v>410037</v>
      </c>
      <c r="B5266" s="76">
        <v>37</v>
      </c>
      <c r="C5266" s="77">
        <v>108.35</v>
      </c>
      <c r="D5266" s="77">
        <v>151.69999999999999</v>
      </c>
    </row>
    <row r="5267" spans="1:4">
      <c r="A5267" s="75">
        <v>410038</v>
      </c>
      <c r="B5267" s="76">
        <v>38</v>
      </c>
      <c r="C5267" s="77">
        <v>111.25</v>
      </c>
      <c r="D5267" s="77">
        <v>155.75</v>
      </c>
    </row>
    <row r="5268" spans="1:4">
      <c r="A5268" s="75">
        <v>410039</v>
      </c>
      <c r="B5268" s="76">
        <v>39</v>
      </c>
      <c r="C5268" s="77">
        <v>114.15</v>
      </c>
      <c r="D5268" s="77">
        <v>159.80000000000001</v>
      </c>
    </row>
    <row r="5269" spans="1:4">
      <c r="A5269" s="75">
        <v>410040</v>
      </c>
      <c r="B5269" s="76">
        <v>40</v>
      </c>
      <c r="C5269" s="77">
        <v>117.03</v>
      </c>
      <c r="D5269" s="77">
        <v>163.84</v>
      </c>
    </row>
    <row r="5270" spans="1:4">
      <c r="A5270" s="75">
        <v>410041</v>
      </c>
      <c r="B5270" s="76">
        <v>41</v>
      </c>
      <c r="C5270" s="77">
        <v>119.94</v>
      </c>
      <c r="D5270" s="77">
        <v>167.91</v>
      </c>
    </row>
    <row r="5271" spans="1:4">
      <c r="A5271" s="75">
        <v>410042</v>
      </c>
      <c r="B5271" s="76">
        <v>42</v>
      </c>
      <c r="C5271" s="77">
        <v>122.83</v>
      </c>
      <c r="D5271" s="77">
        <v>171.97</v>
      </c>
    </row>
    <row r="5272" spans="1:4">
      <c r="A5272" s="75">
        <v>410043</v>
      </c>
      <c r="B5272" s="76">
        <v>43</v>
      </c>
      <c r="C5272" s="77">
        <v>125.72</v>
      </c>
      <c r="D5272" s="77">
        <v>176</v>
      </c>
    </row>
    <row r="5273" spans="1:4">
      <c r="A5273" s="75">
        <v>410044</v>
      </c>
      <c r="B5273" s="76">
        <v>44</v>
      </c>
      <c r="C5273" s="77">
        <v>128.62</v>
      </c>
      <c r="D5273" s="77">
        <v>180.07</v>
      </c>
    </row>
    <row r="5274" spans="1:4">
      <c r="A5274" s="75">
        <v>410045</v>
      </c>
      <c r="B5274" s="76">
        <v>45</v>
      </c>
      <c r="C5274" s="77">
        <v>131.5</v>
      </c>
      <c r="D5274" s="77">
        <v>184.1</v>
      </c>
    </row>
    <row r="5275" spans="1:4">
      <c r="A5275" s="75">
        <v>410046</v>
      </c>
      <c r="B5275" s="76">
        <v>46</v>
      </c>
      <c r="C5275" s="77">
        <v>134.41</v>
      </c>
      <c r="D5275" s="77">
        <v>188.17</v>
      </c>
    </row>
    <row r="5276" spans="1:4">
      <c r="A5276" s="75">
        <v>410047</v>
      </c>
      <c r="B5276" s="76">
        <v>47</v>
      </c>
      <c r="C5276" s="77">
        <v>137.29</v>
      </c>
      <c r="D5276" s="77">
        <v>192.21</v>
      </c>
    </row>
    <row r="5277" spans="1:4">
      <c r="A5277" s="75">
        <v>410048</v>
      </c>
      <c r="B5277" s="76">
        <v>48</v>
      </c>
      <c r="C5277" s="77">
        <v>140.19</v>
      </c>
      <c r="D5277" s="77">
        <v>196.27</v>
      </c>
    </row>
    <row r="5278" spans="1:4">
      <c r="A5278" s="75">
        <v>410049</v>
      </c>
      <c r="B5278" s="76">
        <v>49</v>
      </c>
      <c r="C5278" s="77">
        <v>143.07</v>
      </c>
      <c r="D5278" s="77">
        <v>200.3</v>
      </c>
    </row>
    <row r="5279" spans="1:4">
      <c r="A5279" s="75">
        <v>410050</v>
      </c>
      <c r="B5279" s="76">
        <v>50</v>
      </c>
      <c r="C5279" s="77">
        <v>145.96</v>
      </c>
      <c r="D5279" s="77">
        <v>204.35</v>
      </c>
    </row>
    <row r="5280" spans="1:4">
      <c r="A5280" s="75">
        <v>410051</v>
      </c>
      <c r="B5280" s="76">
        <v>51</v>
      </c>
      <c r="C5280" s="77">
        <v>148.87</v>
      </c>
      <c r="D5280" s="77">
        <v>208.42</v>
      </c>
    </row>
    <row r="5281" spans="1:4">
      <c r="A5281" s="75">
        <v>410052</v>
      </c>
      <c r="B5281" s="76">
        <v>52</v>
      </c>
      <c r="C5281" s="77">
        <v>151.75</v>
      </c>
      <c r="D5281" s="77">
        <v>212.45</v>
      </c>
    </row>
    <row r="5282" spans="1:4">
      <c r="A5282" s="75">
        <v>410053</v>
      </c>
      <c r="B5282" s="76">
        <v>53</v>
      </c>
      <c r="C5282" s="77">
        <v>154.65</v>
      </c>
      <c r="D5282" s="77">
        <v>216.51</v>
      </c>
    </row>
    <row r="5283" spans="1:4">
      <c r="A5283" s="75">
        <v>410054</v>
      </c>
      <c r="B5283" s="76">
        <v>54</v>
      </c>
      <c r="C5283" s="77">
        <v>157.56</v>
      </c>
      <c r="D5283" s="77">
        <v>220.58</v>
      </c>
    </row>
    <row r="5284" spans="1:4">
      <c r="A5284" s="75">
        <v>410055</v>
      </c>
      <c r="B5284" s="76">
        <v>55</v>
      </c>
      <c r="C5284" s="77">
        <v>160.44</v>
      </c>
      <c r="D5284" s="77">
        <v>224.61</v>
      </c>
    </row>
    <row r="5285" spans="1:4">
      <c r="A5285" s="75">
        <v>410056</v>
      </c>
      <c r="B5285" s="76">
        <v>56</v>
      </c>
      <c r="C5285" s="77">
        <v>163.33000000000001</v>
      </c>
      <c r="D5285" s="77">
        <v>228.66</v>
      </c>
    </row>
    <row r="5286" spans="1:4">
      <c r="A5286" s="75">
        <v>410057</v>
      </c>
      <c r="B5286" s="76">
        <v>57</v>
      </c>
      <c r="C5286" s="77">
        <v>166.23</v>
      </c>
      <c r="D5286" s="77">
        <v>232.72</v>
      </c>
    </row>
    <row r="5287" spans="1:4">
      <c r="A5287" s="75">
        <v>410058</v>
      </c>
      <c r="B5287" s="76">
        <v>58</v>
      </c>
      <c r="C5287" s="77">
        <v>169.15</v>
      </c>
      <c r="D5287" s="77">
        <v>236.81</v>
      </c>
    </row>
    <row r="5288" spans="1:4">
      <c r="A5288" s="75">
        <v>410059</v>
      </c>
      <c r="B5288" s="76">
        <v>59</v>
      </c>
      <c r="C5288" s="77">
        <v>172.03</v>
      </c>
      <c r="D5288" s="77">
        <v>240.84</v>
      </c>
    </row>
    <row r="5289" spans="1:4">
      <c r="A5289" s="75">
        <v>410060</v>
      </c>
      <c r="B5289" s="76">
        <v>60</v>
      </c>
      <c r="C5289" s="77">
        <v>174.92</v>
      </c>
      <c r="D5289" s="77">
        <v>244.89</v>
      </c>
    </row>
    <row r="5290" spans="1:4">
      <c r="A5290" s="75">
        <v>410061</v>
      </c>
      <c r="B5290" s="76">
        <v>61</v>
      </c>
      <c r="C5290" s="77">
        <v>177.82</v>
      </c>
      <c r="D5290" s="77">
        <v>248.95</v>
      </c>
    </row>
    <row r="5291" spans="1:4">
      <c r="A5291" s="75">
        <v>410062</v>
      </c>
      <c r="B5291" s="76">
        <v>62</v>
      </c>
      <c r="C5291" s="77">
        <v>180.74</v>
      </c>
      <c r="D5291" s="77">
        <v>253.04</v>
      </c>
    </row>
    <row r="5292" spans="1:4">
      <c r="A5292" s="75">
        <v>410063</v>
      </c>
      <c r="B5292" s="76">
        <v>63</v>
      </c>
      <c r="C5292" s="77">
        <v>183.61</v>
      </c>
      <c r="D5292" s="77">
        <v>257.05</v>
      </c>
    </row>
    <row r="5293" spans="1:4">
      <c r="A5293" s="75">
        <v>410064</v>
      </c>
      <c r="B5293" s="76">
        <v>64</v>
      </c>
      <c r="C5293" s="77">
        <v>186.49</v>
      </c>
      <c r="D5293" s="77">
        <v>261.08</v>
      </c>
    </row>
    <row r="5294" spans="1:4">
      <c r="A5294" s="75">
        <v>410065</v>
      </c>
      <c r="B5294" s="76">
        <v>65</v>
      </c>
      <c r="C5294" s="77">
        <v>189.38</v>
      </c>
      <c r="D5294" s="77">
        <v>265.13</v>
      </c>
    </row>
    <row r="5295" spans="1:4">
      <c r="A5295" s="75">
        <v>410066</v>
      </c>
      <c r="B5295" s="76">
        <v>66</v>
      </c>
      <c r="C5295" s="77">
        <v>192.28</v>
      </c>
      <c r="D5295" s="77">
        <v>269.19</v>
      </c>
    </row>
    <row r="5296" spans="1:4">
      <c r="A5296" s="75">
        <v>410067</v>
      </c>
      <c r="B5296" s="76">
        <v>67</v>
      </c>
      <c r="C5296" s="77">
        <v>195.2</v>
      </c>
      <c r="D5296" s="77">
        <v>273.27</v>
      </c>
    </row>
    <row r="5297" spans="1:4">
      <c r="A5297" s="75">
        <v>410068</v>
      </c>
      <c r="B5297" s="76">
        <v>68</v>
      </c>
      <c r="C5297" s="77">
        <v>198.05</v>
      </c>
      <c r="D5297" s="77">
        <v>277.27</v>
      </c>
    </row>
    <row r="5298" spans="1:4">
      <c r="A5298" s="75">
        <v>410069</v>
      </c>
      <c r="B5298" s="76">
        <v>69</v>
      </c>
      <c r="C5298" s="77">
        <v>200.99</v>
      </c>
      <c r="D5298" s="77">
        <v>281.39</v>
      </c>
    </row>
    <row r="5299" spans="1:4">
      <c r="A5299" s="75">
        <v>410070</v>
      </c>
      <c r="B5299" s="76">
        <v>70</v>
      </c>
      <c r="C5299" s="77">
        <v>203.86</v>
      </c>
      <c r="D5299" s="77">
        <v>285.41000000000003</v>
      </c>
    </row>
    <row r="5300" spans="1:4">
      <c r="A5300" s="75">
        <v>410071</v>
      </c>
      <c r="B5300" s="76">
        <v>71</v>
      </c>
      <c r="C5300" s="77">
        <v>206.75</v>
      </c>
      <c r="D5300" s="77">
        <v>289.45</v>
      </c>
    </row>
    <row r="5301" spans="1:4">
      <c r="A5301" s="75">
        <v>410072</v>
      </c>
      <c r="B5301" s="76">
        <v>72</v>
      </c>
      <c r="C5301" s="77">
        <v>209.65</v>
      </c>
      <c r="D5301" s="77">
        <v>293.51</v>
      </c>
    </row>
    <row r="5302" spans="1:4">
      <c r="A5302" s="75">
        <v>410073</v>
      </c>
      <c r="B5302" s="76">
        <v>73</v>
      </c>
      <c r="C5302" s="77">
        <v>212.56</v>
      </c>
      <c r="D5302" s="77">
        <v>297.58</v>
      </c>
    </row>
    <row r="5303" spans="1:4">
      <c r="A5303" s="75">
        <v>410074</v>
      </c>
      <c r="B5303" s="76">
        <v>74</v>
      </c>
      <c r="C5303" s="77">
        <v>215.48</v>
      </c>
      <c r="D5303" s="77">
        <v>301.67</v>
      </c>
    </row>
    <row r="5304" spans="1:4">
      <c r="A5304" s="75">
        <v>410075</v>
      </c>
      <c r="B5304" s="76">
        <v>75</v>
      </c>
      <c r="C5304" s="77">
        <v>218.32</v>
      </c>
      <c r="D5304" s="77">
        <v>305.64</v>
      </c>
    </row>
    <row r="5305" spans="1:4">
      <c r="A5305" s="75">
        <v>410076</v>
      </c>
      <c r="B5305" s="76">
        <v>76</v>
      </c>
      <c r="C5305" s="77">
        <v>221.26</v>
      </c>
      <c r="D5305" s="77">
        <v>309.77</v>
      </c>
    </row>
    <row r="5306" spans="1:4">
      <c r="A5306" s="75">
        <v>410077</v>
      </c>
      <c r="B5306" s="76">
        <v>77</v>
      </c>
      <c r="C5306" s="77">
        <v>224.12</v>
      </c>
      <c r="D5306" s="77">
        <v>313.77</v>
      </c>
    </row>
    <row r="5307" spans="1:4">
      <c r="A5307" s="75">
        <v>410078</v>
      </c>
      <c r="B5307" s="76">
        <v>78</v>
      </c>
      <c r="C5307" s="77">
        <v>226.99</v>
      </c>
      <c r="D5307" s="77">
        <v>317.77999999999997</v>
      </c>
    </row>
    <row r="5308" spans="1:4">
      <c r="A5308" s="75">
        <v>410079</v>
      </c>
      <c r="B5308" s="76">
        <v>79</v>
      </c>
      <c r="C5308" s="77">
        <v>229.97</v>
      </c>
      <c r="D5308" s="77">
        <v>321.95999999999998</v>
      </c>
    </row>
    <row r="5309" spans="1:4">
      <c r="A5309" s="75">
        <v>410080</v>
      </c>
      <c r="B5309" s="76">
        <v>80</v>
      </c>
      <c r="C5309" s="77">
        <v>232.86</v>
      </c>
      <c r="D5309" s="77">
        <v>326.01</v>
      </c>
    </row>
    <row r="5310" spans="1:4">
      <c r="A5310" s="75">
        <v>410081</v>
      </c>
      <c r="B5310" s="76">
        <v>81</v>
      </c>
      <c r="C5310" s="77">
        <v>235.76</v>
      </c>
      <c r="D5310" s="77">
        <v>330.07</v>
      </c>
    </row>
    <row r="5311" spans="1:4">
      <c r="A5311" s="75">
        <v>410082</v>
      </c>
      <c r="B5311" s="76">
        <v>82</v>
      </c>
      <c r="C5311" s="77">
        <v>238.56</v>
      </c>
      <c r="D5311" s="77">
        <v>333.99</v>
      </c>
    </row>
    <row r="5312" spans="1:4">
      <c r="A5312" s="75">
        <v>410083</v>
      </c>
      <c r="B5312" s="76">
        <v>83</v>
      </c>
      <c r="C5312" s="77">
        <v>241.48</v>
      </c>
      <c r="D5312" s="77">
        <v>338.07</v>
      </c>
    </row>
    <row r="5313" spans="1:4">
      <c r="A5313" s="75">
        <v>410084</v>
      </c>
      <c r="B5313" s="76">
        <v>84</v>
      </c>
      <c r="C5313" s="77">
        <v>244.41</v>
      </c>
      <c r="D5313" s="77">
        <v>342.18</v>
      </c>
    </row>
    <row r="5314" spans="1:4">
      <c r="A5314" s="75">
        <v>410085</v>
      </c>
      <c r="B5314" s="76">
        <v>85</v>
      </c>
      <c r="C5314" s="77">
        <v>247.36</v>
      </c>
      <c r="D5314" s="77">
        <v>346.3</v>
      </c>
    </row>
    <row r="5315" spans="1:4">
      <c r="A5315" s="75">
        <v>410086</v>
      </c>
      <c r="B5315" s="76">
        <v>86</v>
      </c>
      <c r="C5315" s="77">
        <v>250.19</v>
      </c>
      <c r="D5315" s="77">
        <v>350.26</v>
      </c>
    </row>
    <row r="5316" spans="1:4">
      <c r="A5316" s="75">
        <v>410087</v>
      </c>
      <c r="B5316" s="76">
        <v>87</v>
      </c>
      <c r="C5316" s="77">
        <v>253.03</v>
      </c>
      <c r="D5316" s="77">
        <v>354.24</v>
      </c>
    </row>
    <row r="5317" spans="1:4">
      <c r="A5317" s="75">
        <v>410088</v>
      </c>
      <c r="B5317" s="76">
        <v>88</v>
      </c>
      <c r="C5317" s="77">
        <v>256</v>
      </c>
      <c r="D5317" s="77">
        <v>358.41</v>
      </c>
    </row>
    <row r="5318" spans="1:4">
      <c r="A5318" s="75">
        <v>410089</v>
      </c>
      <c r="B5318" s="76">
        <v>89</v>
      </c>
      <c r="C5318" s="77">
        <v>258.86</v>
      </c>
      <c r="D5318" s="77">
        <v>362.4</v>
      </c>
    </row>
    <row r="5319" spans="1:4">
      <c r="A5319" s="75">
        <v>410090</v>
      </c>
      <c r="B5319" s="76">
        <v>90</v>
      </c>
      <c r="C5319" s="77">
        <v>261.72000000000003</v>
      </c>
      <c r="D5319" s="77">
        <v>366.41</v>
      </c>
    </row>
    <row r="5320" spans="1:4">
      <c r="A5320" s="75">
        <v>410091</v>
      </c>
      <c r="B5320" s="76">
        <v>91</v>
      </c>
      <c r="C5320" s="77">
        <v>264.74</v>
      </c>
      <c r="D5320" s="77">
        <v>370.63</v>
      </c>
    </row>
    <row r="5321" spans="1:4">
      <c r="A5321" s="75">
        <v>410092</v>
      </c>
      <c r="B5321" s="76">
        <v>92</v>
      </c>
      <c r="C5321" s="77">
        <v>267.62</v>
      </c>
      <c r="D5321" s="77">
        <v>374.67</v>
      </c>
    </row>
    <row r="5322" spans="1:4">
      <c r="A5322" s="75">
        <v>410093</v>
      </c>
      <c r="B5322" s="76">
        <v>93</v>
      </c>
      <c r="C5322" s="77">
        <v>270.52</v>
      </c>
      <c r="D5322" s="77">
        <v>378.72</v>
      </c>
    </row>
    <row r="5323" spans="1:4">
      <c r="A5323" s="75">
        <v>410094</v>
      </c>
      <c r="B5323" s="76">
        <v>94</v>
      </c>
      <c r="C5323" s="77">
        <v>273.42</v>
      </c>
      <c r="D5323" s="77">
        <v>382.78</v>
      </c>
    </row>
    <row r="5324" spans="1:4">
      <c r="A5324" s="75">
        <v>410095</v>
      </c>
      <c r="B5324" s="76">
        <v>95</v>
      </c>
      <c r="C5324" s="77">
        <v>276.18</v>
      </c>
      <c r="D5324" s="77">
        <v>386.65</v>
      </c>
    </row>
    <row r="5325" spans="1:4">
      <c r="A5325" s="75">
        <v>410096</v>
      </c>
      <c r="B5325" s="76">
        <v>96</v>
      </c>
      <c r="C5325" s="77">
        <v>279.08999999999997</v>
      </c>
      <c r="D5325" s="77">
        <v>390.73</v>
      </c>
    </row>
    <row r="5326" spans="1:4">
      <c r="A5326" s="75">
        <v>410097</v>
      </c>
      <c r="B5326" s="76">
        <v>97</v>
      </c>
      <c r="C5326" s="77">
        <v>282.02</v>
      </c>
      <c r="D5326" s="77">
        <v>394.83</v>
      </c>
    </row>
    <row r="5327" spans="1:4">
      <c r="A5327" s="75">
        <v>410098</v>
      </c>
      <c r="B5327" s="76">
        <v>98</v>
      </c>
      <c r="C5327" s="77">
        <v>284.95999999999998</v>
      </c>
      <c r="D5327" s="77">
        <v>398.95</v>
      </c>
    </row>
    <row r="5328" spans="1:4">
      <c r="A5328" s="75">
        <v>410099</v>
      </c>
      <c r="B5328" s="76">
        <v>99</v>
      </c>
      <c r="C5328" s="77">
        <v>287.91000000000003</v>
      </c>
      <c r="D5328" s="77">
        <v>403.08</v>
      </c>
    </row>
    <row r="5329" spans="1:4">
      <c r="A5329" s="75">
        <v>410100</v>
      </c>
      <c r="B5329" s="76">
        <v>100</v>
      </c>
      <c r="C5329" s="77">
        <v>290.7</v>
      </c>
      <c r="D5329" s="77">
        <v>406.98</v>
      </c>
    </row>
    <row r="5330" spans="1:4">
      <c r="A5330" s="75">
        <v>410101</v>
      </c>
      <c r="B5330" s="76">
        <v>101</v>
      </c>
      <c r="C5330" s="77">
        <v>293.67</v>
      </c>
      <c r="D5330" s="77">
        <v>411.14</v>
      </c>
    </row>
    <row r="5331" spans="1:4">
      <c r="A5331" s="75">
        <v>410102</v>
      </c>
      <c r="B5331" s="76">
        <v>102</v>
      </c>
      <c r="C5331" s="77">
        <v>296.48</v>
      </c>
      <c r="D5331" s="77">
        <v>415.07</v>
      </c>
    </row>
    <row r="5332" spans="1:4">
      <c r="A5332" s="75">
        <v>410103</v>
      </c>
      <c r="B5332" s="76">
        <v>103</v>
      </c>
      <c r="C5332" s="77">
        <v>299.45999999999998</v>
      </c>
      <c r="D5332" s="77">
        <v>419.25</v>
      </c>
    </row>
    <row r="5333" spans="1:4">
      <c r="A5333" s="75">
        <v>410104</v>
      </c>
      <c r="B5333" s="76">
        <v>104</v>
      </c>
      <c r="C5333" s="77">
        <v>302.27999999999997</v>
      </c>
      <c r="D5333" s="77">
        <v>423.19</v>
      </c>
    </row>
    <row r="5334" spans="1:4">
      <c r="A5334" s="75">
        <v>410105</v>
      </c>
      <c r="B5334" s="76">
        <v>105</v>
      </c>
      <c r="C5334" s="77">
        <v>305.29000000000002</v>
      </c>
      <c r="D5334" s="77">
        <v>427.41</v>
      </c>
    </row>
    <row r="5335" spans="1:4">
      <c r="A5335" s="75">
        <v>410106</v>
      </c>
      <c r="B5335" s="76">
        <v>106</v>
      </c>
      <c r="C5335" s="77">
        <v>308.12</v>
      </c>
      <c r="D5335" s="77">
        <v>431.37</v>
      </c>
    </row>
    <row r="5336" spans="1:4">
      <c r="A5336" s="75">
        <v>410107</v>
      </c>
      <c r="B5336" s="76">
        <v>107</v>
      </c>
      <c r="C5336" s="77">
        <v>310.95999999999998</v>
      </c>
      <c r="D5336" s="77">
        <v>435.35</v>
      </c>
    </row>
    <row r="5337" spans="1:4">
      <c r="A5337" s="75">
        <v>410108</v>
      </c>
      <c r="B5337" s="76">
        <v>108</v>
      </c>
      <c r="C5337" s="77">
        <v>313.81</v>
      </c>
      <c r="D5337" s="77">
        <v>439.33</v>
      </c>
    </row>
    <row r="5338" spans="1:4">
      <c r="A5338" s="75">
        <v>410109</v>
      </c>
      <c r="B5338" s="76">
        <v>109</v>
      </c>
      <c r="C5338" s="77">
        <v>316.86</v>
      </c>
      <c r="D5338" s="77">
        <v>443.6</v>
      </c>
    </row>
    <row r="5339" spans="1:4">
      <c r="A5339" s="75">
        <v>410110</v>
      </c>
      <c r="B5339" s="76">
        <v>110</v>
      </c>
      <c r="C5339" s="77">
        <v>319.72000000000003</v>
      </c>
      <c r="D5339" s="77">
        <v>447.6</v>
      </c>
    </row>
    <row r="5340" spans="1:4">
      <c r="A5340" s="75">
        <v>410111</v>
      </c>
      <c r="B5340" s="76">
        <v>111</v>
      </c>
      <c r="C5340" s="77">
        <v>322.58</v>
      </c>
      <c r="D5340" s="77">
        <v>451.62</v>
      </c>
    </row>
    <row r="5341" spans="1:4">
      <c r="A5341" s="75">
        <v>410112</v>
      </c>
      <c r="B5341" s="76">
        <v>112</v>
      </c>
      <c r="C5341" s="77">
        <v>325.45999999999998</v>
      </c>
      <c r="D5341" s="77">
        <v>455.64</v>
      </c>
    </row>
    <row r="5342" spans="1:4">
      <c r="A5342" s="75">
        <v>410113</v>
      </c>
      <c r="B5342" s="76">
        <v>113</v>
      </c>
      <c r="C5342" s="77">
        <v>328.34</v>
      </c>
      <c r="D5342" s="77">
        <v>459.67</v>
      </c>
    </row>
    <row r="5343" spans="1:4">
      <c r="A5343" s="75">
        <v>410114</v>
      </c>
      <c r="B5343" s="76">
        <v>114</v>
      </c>
      <c r="C5343" s="77">
        <v>331.23</v>
      </c>
      <c r="D5343" s="77">
        <v>463.72</v>
      </c>
    </row>
    <row r="5344" spans="1:4">
      <c r="A5344" s="75">
        <v>410115</v>
      </c>
      <c r="B5344" s="76">
        <v>115</v>
      </c>
      <c r="C5344" s="77">
        <v>334.12</v>
      </c>
      <c r="D5344" s="77">
        <v>467.77</v>
      </c>
    </row>
    <row r="5345" spans="1:4">
      <c r="A5345" s="75">
        <v>410116</v>
      </c>
      <c r="B5345" s="76">
        <v>116</v>
      </c>
      <c r="C5345" s="77">
        <v>337.03</v>
      </c>
      <c r="D5345" s="77">
        <v>471.84</v>
      </c>
    </row>
    <row r="5346" spans="1:4">
      <c r="A5346" s="75">
        <v>410117</v>
      </c>
      <c r="B5346" s="76">
        <v>117</v>
      </c>
      <c r="C5346" s="77">
        <v>339.94</v>
      </c>
      <c r="D5346" s="77">
        <v>475.91</v>
      </c>
    </row>
    <row r="5347" spans="1:4">
      <c r="A5347" s="75">
        <v>410118</v>
      </c>
      <c r="B5347" s="76">
        <v>118</v>
      </c>
      <c r="C5347" s="77">
        <v>342.86</v>
      </c>
      <c r="D5347" s="77">
        <v>480</v>
      </c>
    </row>
    <row r="5348" spans="1:4">
      <c r="A5348" s="75">
        <v>410119</v>
      </c>
      <c r="B5348" s="76">
        <v>119</v>
      </c>
      <c r="C5348" s="77">
        <v>345.78</v>
      </c>
      <c r="D5348" s="77">
        <v>484.1</v>
      </c>
    </row>
    <row r="5349" spans="1:4">
      <c r="A5349" s="75">
        <v>410120</v>
      </c>
      <c r="B5349" s="76">
        <v>120</v>
      </c>
      <c r="C5349" s="77">
        <v>348.72</v>
      </c>
      <c r="D5349" s="77">
        <v>488.21</v>
      </c>
    </row>
    <row r="5350" spans="1:4">
      <c r="A5350" s="75">
        <v>410121</v>
      </c>
      <c r="B5350" s="76">
        <v>121</v>
      </c>
      <c r="C5350" s="77">
        <v>351.42</v>
      </c>
      <c r="D5350" s="77">
        <v>491.99</v>
      </c>
    </row>
    <row r="5351" spans="1:4">
      <c r="A5351" s="75">
        <v>410122</v>
      </c>
      <c r="B5351" s="76">
        <v>122</v>
      </c>
      <c r="C5351" s="77">
        <v>354.37</v>
      </c>
      <c r="D5351" s="77">
        <v>496.12</v>
      </c>
    </row>
    <row r="5352" spans="1:4">
      <c r="A5352" s="75">
        <v>410123</v>
      </c>
      <c r="B5352" s="76">
        <v>123</v>
      </c>
      <c r="C5352" s="77">
        <v>357.33</v>
      </c>
      <c r="D5352" s="77">
        <v>500.26</v>
      </c>
    </row>
    <row r="5353" spans="1:4">
      <c r="A5353" s="75">
        <v>410124</v>
      </c>
      <c r="B5353" s="76">
        <v>124</v>
      </c>
      <c r="C5353" s="77">
        <v>360.29</v>
      </c>
      <c r="D5353" s="77">
        <v>504.41</v>
      </c>
    </row>
    <row r="5354" spans="1:4">
      <c r="A5354" s="75">
        <v>410125</v>
      </c>
      <c r="B5354" s="76">
        <v>125</v>
      </c>
      <c r="C5354" s="77">
        <v>363.01</v>
      </c>
      <c r="D5354" s="77">
        <v>508.21</v>
      </c>
    </row>
    <row r="5355" spans="1:4">
      <c r="A5355" s="75">
        <v>410126</v>
      </c>
      <c r="B5355" s="76">
        <v>126</v>
      </c>
      <c r="C5355" s="77">
        <v>365.99</v>
      </c>
      <c r="D5355" s="77">
        <v>512.39</v>
      </c>
    </row>
    <row r="5356" spans="1:4">
      <c r="A5356" s="75">
        <v>410127</v>
      </c>
      <c r="B5356" s="76">
        <v>127</v>
      </c>
      <c r="C5356" s="77">
        <v>368.98</v>
      </c>
      <c r="D5356" s="77">
        <v>516.58000000000004</v>
      </c>
    </row>
    <row r="5357" spans="1:4">
      <c r="A5357" s="75">
        <v>410128</v>
      </c>
      <c r="B5357" s="76">
        <v>128</v>
      </c>
      <c r="C5357" s="77">
        <v>371.71</v>
      </c>
      <c r="D5357" s="77">
        <v>520.39</v>
      </c>
    </row>
    <row r="5358" spans="1:4">
      <c r="A5358" s="75">
        <v>410129</v>
      </c>
      <c r="B5358" s="76">
        <v>129</v>
      </c>
      <c r="C5358" s="77">
        <v>374.72</v>
      </c>
      <c r="D5358" s="77">
        <v>524.61</v>
      </c>
    </row>
    <row r="5359" spans="1:4">
      <c r="A5359" s="75">
        <v>410130</v>
      </c>
      <c r="B5359" s="76">
        <v>130</v>
      </c>
      <c r="C5359" s="77">
        <v>377.74</v>
      </c>
      <c r="D5359" s="77">
        <v>528.83000000000004</v>
      </c>
    </row>
    <row r="5360" spans="1:4">
      <c r="A5360" s="75">
        <v>410131</v>
      </c>
      <c r="B5360" s="76">
        <v>131</v>
      </c>
      <c r="C5360" s="77">
        <v>380.48</v>
      </c>
      <c r="D5360" s="77">
        <v>532.66999999999996</v>
      </c>
    </row>
    <row r="5361" spans="1:4">
      <c r="A5361" s="75">
        <v>410132</v>
      </c>
      <c r="B5361" s="76">
        <v>132</v>
      </c>
      <c r="C5361" s="77">
        <v>383.51</v>
      </c>
      <c r="D5361" s="77">
        <v>536.91999999999996</v>
      </c>
    </row>
    <row r="5362" spans="1:4">
      <c r="A5362" s="75">
        <v>410133</v>
      </c>
      <c r="B5362" s="76">
        <v>133</v>
      </c>
      <c r="C5362" s="77">
        <v>386.26</v>
      </c>
      <c r="D5362" s="77">
        <v>540.77</v>
      </c>
    </row>
    <row r="5363" spans="1:4">
      <c r="A5363" s="75">
        <v>410134</v>
      </c>
      <c r="B5363" s="76">
        <v>134</v>
      </c>
      <c r="C5363" s="77">
        <v>389.31</v>
      </c>
      <c r="D5363" s="77">
        <v>545.04</v>
      </c>
    </row>
    <row r="5364" spans="1:4">
      <c r="A5364" s="75">
        <v>410135</v>
      </c>
      <c r="B5364" s="76">
        <v>135</v>
      </c>
      <c r="C5364" s="77">
        <v>392.07</v>
      </c>
      <c r="D5364" s="77">
        <v>548.9</v>
      </c>
    </row>
    <row r="5365" spans="1:4">
      <c r="A5365" s="75">
        <v>410136</v>
      </c>
      <c r="B5365" s="76">
        <v>136</v>
      </c>
      <c r="C5365" s="77">
        <v>394.83</v>
      </c>
      <c r="D5365" s="77">
        <v>552.77</v>
      </c>
    </row>
    <row r="5366" spans="1:4">
      <c r="A5366" s="75">
        <v>410137</v>
      </c>
      <c r="B5366" s="76">
        <v>137</v>
      </c>
      <c r="C5366" s="77">
        <v>397.91</v>
      </c>
      <c r="D5366" s="77">
        <v>557.08000000000004</v>
      </c>
    </row>
    <row r="5367" spans="1:4">
      <c r="A5367" s="75">
        <v>410138</v>
      </c>
      <c r="B5367" s="76">
        <v>138</v>
      </c>
      <c r="C5367" s="77">
        <v>400.68</v>
      </c>
      <c r="D5367" s="77">
        <v>560.95000000000005</v>
      </c>
    </row>
    <row r="5368" spans="1:4">
      <c r="A5368" s="75">
        <v>410139</v>
      </c>
      <c r="B5368" s="76">
        <v>139</v>
      </c>
      <c r="C5368" s="77">
        <v>403.78</v>
      </c>
      <c r="D5368" s="77">
        <v>565.29</v>
      </c>
    </row>
    <row r="5369" spans="1:4">
      <c r="A5369" s="75">
        <v>410140</v>
      </c>
      <c r="B5369" s="76">
        <v>140</v>
      </c>
      <c r="C5369" s="77">
        <v>406.56</v>
      </c>
      <c r="D5369" s="77">
        <v>569.17999999999995</v>
      </c>
    </row>
    <row r="5370" spans="1:4">
      <c r="A5370" s="75">
        <v>410141</v>
      </c>
      <c r="B5370" s="76">
        <v>141</v>
      </c>
      <c r="C5370" s="77">
        <v>409.34</v>
      </c>
      <c r="D5370" s="77">
        <v>573.08000000000004</v>
      </c>
    </row>
    <row r="5371" spans="1:4">
      <c r="A5371" s="75">
        <v>410142</v>
      </c>
      <c r="B5371" s="76">
        <v>142</v>
      </c>
      <c r="C5371" s="77">
        <v>412.47</v>
      </c>
      <c r="D5371" s="77">
        <v>577.45000000000005</v>
      </c>
    </row>
    <row r="5372" spans="1:4">
      <c r="A5372" s="75">
        <v>410143</v>
      </c>
      <c r="B5372" s="76">
        <v>143</v>
      </c>
      <c r="C5372" s="77">
        <v>415.26</v>
      </c>
      <c r="D5372" s="77">
        <v>581.37</v>
      </c>
    </row>
    <row r="5373" spans="1:4">
      <c r="A5373" s="75">
        <v>410144</v>
      </c>
      <c r="B5373" s="76">
        <v>144</v>
      </c>
      <c r="C5373" s="77">
        <v>418.06</v>
      </c>
      <c r="D5373" s="77">
        <v>585.28</v>
      </c>
    </row>
    <row r="5374" spans="1:4">
      <c r="A5374" s="75">
        <v>410145</v>
      </c>
      <c r="B5374" s="76">
        <v>145</v>
      </c>
      <c r="C5374" s="77">
        <v>421.21</v>
      </c>
      <c r="D5374" s="77">
        <v>589.70000000000005</v>
      </c>
    </row>
    <row r="5375" spans="1:4">
      <c r="A5375" s="75">
        <v>410146</v>
      </c>
      <c r="B5375" s="76">
        <v>146</v>
      </c>
      <c r="C5375" s="77">
        <v>424.02</v>
      </c>
      <c r="D5375" s="77">
        <v>593.63</v>
      </c>
    </row>
    <row r="5376" spans="1:4">
      <c r="A5376" s="75">
        <v>410147</v>
      </c>
      <c r="B5376" s="76">
        <v>147</v>
      </c>
      <c r="C5376" s="77">
        <v>426.83</v>
      </c>
      <c r="D5376" s="77">
        <v>597.57000000000005</v>
      </c>
    </row>
    <row r="5377" spans="1:4">
      <c r="A5377" s="75">
        <v>410148</v>
      </c>
      <c r="B5377" s="76">
        <v>148</v>
      </c>
      <c r="C5377" s="77">
        <v>429.65</v>
      </c>
      <c r="D5377" s="77">
        <v>601.51</v>
      </c>
    </row>
    <row r="5378" spans="1:4">
      <c r="A5378" s="75">
        <v>410149</v>
      </c>
      <c r="B5378" s="76">
        <v>149</v>
      </c>
      <c r="C5378" s="77">
        <v>432.47</v>
      </c>
      <c r="D5378" s="77">
        <v>605.46</v>
      </c>
    </row>
    <row r="5379" spans="1:4">
      <c r="A5379" s="75">
        <v>410150</v>
      </c>
      <c r="B5379" s="76">
        <v>150</v>
      </c>
      <c r="C5379" s="77">
        <v>435.67</v>
      </c>
      <c r="D5379" s="77">
        <v>609.94000000000005</v>
      </c>
    </row>
    <row r="5380" spans="1:4">
      <c r="A5380" s="75">
        <v>410151</v>
      </c>
      <c r="B5380" s="76">
        <v>151</v>
      </c>
      <c r="C5380" s="77">
        <v>438.51</v>
      </c>
      <c r="D5380" s="77">
        <v>613.91</v>
      </c>
    </row>
    <row r="5381" spans="1:4">
      <c r="A5381" s="75">
        <v>410152</v>
      </c>
      <c r="B5381" s="76">
        <v>152</v>
      </c>
      <c r="C5381" s="77">
        <v>441.35</v>
      </c>
      <c r="D5381" s="77">
        <v>617.88</v>
      </c>
    </row>
    <row r="5382" spans="1:4">
      <c r="A5382" s="75">
        <v>410153</v>
      </c>
      <c r="B5382" s="76">
        <v>153</v>
      </c>
      <c r="C5382" s="77">
        <v>444.19</v>
      </c>
      <c r="D5382" s="77">
        <v>621.86</v>
      </c>
    </row>
    <row r="5383" spans="1:4">
      <c r="A5383" s="75">
        <v>410154</v>
      </c>
      <c r="B5383" s="76">
        <v>154</v>
      </c>
      <c r="C5383" s="77">
        <v>447.03</v>
      </c>
      <c r="D5383" s="77">
        <v>625.85</v>
      </c>
    </row>
    <row r="5384" spans="1:4">
      <c r="A5384" s="75">
        <v>410155</v>
      </c>
      <c r="B5384" s="76">
        <v>155</v>
      </c>
      <c r="C5384" s="77">
        <v>449.89</v>
      </c>
      <c r="D5384" s="77">
        <v>629.84</v>
      </c>
    </row>
    <row r="5385" spans="1:4">
      <c r="A5385" s="75">
        <v>410156</v>
      </c>
      <c r="B5385" s="76">
        <v>156</v>
      </c>
      <c r="C5385" s="77">
        <v>452.74</v>
      </c>
      <c r="D5385" s="77">
        <v>633.84</v>
      </c>
    </row>
    <row r="5386" spans="1:4">
      <c r="A5386" s="75">
        <v>410157</v>
      </c>
      <c r="B5386" s="76">
        <v>157</v>
      </c>
      <c r="C5386" s="77">
        <v>455.6</v>
      </c>
      <c r="D5386" s="77">
        <v>637.84</v>
      </c>
    </row>
    <row r="5387" spans="1:4">
      <c r="A5387" s="75">
        <v>410158</v>
      </c>
      <c r="B5387" s="76">
        <v>158</v>
      </c>
      <c r="C5387" s="77">
        <v>458.88</v>
      </c>
      <c r="D5387" s="77">
        <v>642.44000000000005</v>
      </c>
    </row>
    <row r="5388" spans="1:4">
      <c r="A5388" s="75">
        <v>410159</v>
      </c>
      <c r="B5388" s="76">
        <v>159</v>
      </c>
      <c r="C5388" s="77">
        <v>461.76</v>
      </c>
      <c r="D5388" s="77">
        <v>646.46</v>
      </c>
    </row>
    <row r="5389" spans="1:4">
      <c r="A5389" s="75">
        <v>410160</v>
      </c>
      <c r="B5389" s="76">
        <v>160</v>
      </c>
      <c r="C5389" s="77">
        <v>464.64</v>
      </c>
      <c r="D5389" s="77">
        <v>650.49</v>
      </c>
    </row>
    <row r="5390" spans="1:4">
      <c r="A5390" s="75">
        <v>410161</v>
      </c>
      <c r="B5390" s="76">
        <v>161</v>
      </c>
      <c r="C5390" s="77">
        <v>467.52</v>
      </c>
      <c r="D5390" s="77">
        <v>654.53</v>
      </c>
    </row>
    <row r="5391" spans="1:4">
      <c r="A5391" s="75">
        <v>410162</v>
      </c>
      <c r="B5391" s="76">
        <v>162</v>
      </c>
      <c r="C5391" s="77">
        <v>470.41</v>
      </c>
      <c r="D5391" s="77">
        <v>658.58</v>
      </c>
    </row>
    <row r="5392" spans="1:4">
      <c r="A5392" s="75">
        <v>410163</v>
      </c>
      <c r="B5392" s="76">
        <v>163</v>
      </c>
      <c r="C5392" s="77">
        <v>473.31</v>
      </c>
      <c r="D5392" s="77">
        <v>662.63</v>
      </c>
    </row>
    <row r="5393" spans="1:4">
      <c r="A5393" s="75">
        <v>410164</v>
      </c>
      <c r="B5393" s="76">
        <v>164</v>
      </c>
      <c r="C5393" s="77">
        <v>476.21</v>
      </c>
      <c r="D5393" s="77">
        <v>666.69</v>
      </c>
    </row>
    <row r="5394" spans="1:4">
      <c r="A5394" s="75">
        <v>410165</v>
      </c>
      <c r="B5394" s="76">
        <v>165</v>
      </c>
      <c r="C5394" s="77">
        <v>479.12</v>
      </c>
      <c r="D5394" s="77">
        <v>670.76</v>
      </c>
    </row>
    <row r="5395" spans="1:4">
      <c r="A5395" s="75">
        <v>410166</v>
      </c>
      <c r="B5395" s="76">
        <v>166</v>
      </c>
      <c r="C5395" s="77">
        <v>482.03</v>
      </c>
      <c r="D5395" s="77">
        <v>674.84</v>
      </c>
    </row>
    <row r="5396" spans="1:4">
      <c r="A5396" s="75">
        <v>410167</v>
      </c>
      <c r="B5396" s="76">
        <v>167</v>
      </c>
      <c r="C5396" s="77">
        <v>484.95</v>
      </c>
      <c r="D5396" s="77">
        <v>678.93</v>
      </c>
    </row>
    <row r="5397" spans="1:4">
      <c r="A5397" s="75">
        <v>410168</v>
      </c>
      <c r="B5397" s="76">
        <v>168</v>
      </c>
      <c r="C5397" s="77">
        <v>487.87</v>
      </c>
      <c r="D5397" s="77">
        <v>683.02</v>
      </c>
    </row>
    <row r="5398" spans="1:4">
      <c r="A5398" s="75">
        <v>410169</v>
      </c>
      <c r="B5398" s="76">
        <v>169</v>
      </c>
      <c r="C5398" s="77">
        <v>490.32</v>
      </c>
      <c r="D5398" s="77">
        <v>686.45</v>
      </c>
    </row>
    <row r="5399" spans="1:4">
      <c r="A5399" s="75">
        <v>410170</v>
      </c>
      <c r="B5399" s="76">
        <v>170</v>
      </c>
      <c r="C5399" s="77">
        <v>493.25</v>
      </c>
      <c r="D5399" s="77">
        <v>690.55</v>
      </c>
    </row>
    <row r="5400" spans="1:4">
      <c r="A5400" s="75">
        <v>410171</v>
      </c>
      <c r="B5400" s="76">
        <v>171</v>
      </c>
      <c r="C5400" s="77">
        <v>496.19</v>
      </c>
      <c r="D5400" s="77">
        <v>694.66</v>
      </c>
    </row>
    <row r="5401" spans="1:4">
      <c r="A5401" s="75">
        <v>410172</v>
      </c>
      <c r="B5401" s="76">
        <v>172</v>
      </c>
      <c r="C5401" s="77">
        <v>499.13</v>
      </c>
      <c r="D5401" s="77">
        <v>698.78</v>
      </c>
    </row>
    <row r="5402" spans="1:4">
      <c r="A5402" s="75">
        <v>410173</v>
      </c>
      <c r="B5402" s="76">
        <v>173</v>
      </c>
      <c r="C5402" s="77">
        <v>502.08</v>
      </c>
      <c r="D5402" s="77">
        <v>702.91</v>
      </c>
    </row>
    <row r="5403" spans="1:4">
      <c r="A5403" s="75">
        <v>410174</v>
      </c>
      <c r="B5403" s="76">
        <v>174</v>
      </c>
      <c r="C5403" s="77">
        <v>505.03</v>
      </c>
      <c r="D5403" s="77">
        <v>707.05</v>
      </c>
    </row>
    <row r="5404" spans="1:4">
      <c r="A5404" s="75">
        <v>410175</v>
      </c>
      <c r="B5404" s="76">
        <v>175</v>
      </c>
      <c r="C5404" s="77">
        <v>507.99</v>
      </c>
      <c r="D5404" s="77">
        <v>711.19</v>
      </c>
    </row>
    <row r="5405" spans="1:4">
      <c r="A5405" s="75">
        <v>410176</v>
      </c>
      <c r="B5405" s="76">
        <v>176</v>
      </c>
      <c r="C5405" s="77">
        <v>510.96</v>
      </c>
      <c r="D5405" s="77">
        <v>715.34</v>
      </c>
    </row>
    <row r="5406" spans="1:4">
      <c r="A5406" s="75">
        <v>410177</v>
      </c>
      <c r="B5406" s="76">
        <v>177</v>
      </c>
      <c r="C5406" s="77">
        <v>513.92999999999995</v>
      </c>
      <c r="D5406" s="77">
        <v>719.51</v>
      </c>
    </row>
    <row r="5407" spans="1:4">
      <c r="A5407" s="75">
        <v>410178</v>
      </c>
      <c r="B5407" s="76">
        <v>178</v>
      </c>
      <c r="C5407" s="77">
        <v>516.39</v>
      </c>
      <c r="D5407" s="77">
        <v>722.94</v>
      </c>
    </row>
    <row r="5408" spans="1:4">
      <c r="A5408" s="75">
        <v>410179</v>
      </c>
      <c r="B5408" s="76">
        <v>179</v>
      </c>
      <c r="C5408" s="77">
        <v>519.37</v>
      </c>
      <c r="D5408" s="77">
        <v>727.12</v>
      </c>
    </row>
    <row r="5409" spans="1:4">
      <c r="A5409" s="75">
        <v>410180</v>
      </c>
      <c r="B5409" s="76">
        <v>180</v>
      </c>
      <c r="C5409" s="77">
        <v>522.36</v>
      </c>
      <c r="D5409" s="77">
        <v>731.3</v>
      </c>
    </row>
    <row r="5410" spans="1:4">
      <c r="A5410" s="75">
        <v>410181</v>
      </c>
      <c r="B5410" s="76">
        <v>181</v>
      </c>
      <c r="C5410" s="77">
        <v>525.35</v>
      </c>
      <c r="D5410" s="77">
        <v>735.49</v>
      </c>
    </row>
    <row r="5411" spans="1:4">
      <c r="A5411" s="75">
        <v>410182</v>
      </c>
      <c r="B5411" s="76">
        <v>182</v>
      </c>
      <c r="C5411" s="77">
        <v>528.36</v>
      </c>
      <c r="D5411" s="77">
        <v>739.7</v>
      </c>
    </row>
    <row r="5412" spans="1:4">
      <c r="A5412" s="75">
        <v>410183</v>
      </c>
      <c r="B5412" s="76">
        <v>183</v>
      </c>
      <c r="C5412" s="77">
        <v>531.37</v>
      </c>
      <c r="D5412" s="77">
        <v>743.91</v>
      </c>
    </row>
    <row r="5413" spans="1:4">
      <c r="A5413" s="75">
        <v>410184</v>
      </c>
      <c r="B5413" s="76">
        <v>184</v>
      </c>
      <c r="C5413" s="77">
        <v>533.82000000000005</v>
      </c>
      <c r="D5413" s="77">
        <v>747.35</v>
      </c>
    </row>
    <row r="5414" spans="1:4">
      <c r="A5414" s="75">
        <v>410185</v>
      </c>
      <c r="B5414" s="76">
        <v>185</v>
      </c>
      <c r="C5414" s="77">
        <v>536.84</v>
      </c>
      <c r="D5414" s="77">
        <v>751.57</v>
      </c>
    </row>
    <row r="5415" spans="1:4">
      <c r="A5415" s="75">
        <v>410186</v>
      </c>
      <c r="B5415" s="76">
        <v>186</v>
      </c>
      <c r="C5415" s="77">
        <v>539.86</v>
      </c>
      <c r="D5415" s="77">
        <v>755.81</v>
      </c>
    </row>
    <row r="5416" spans="1:4">
      <c r="A5416" s="75">
        <v>410187</v>
      </c>
      <c r="B5416" s="76">
        <v>187</v>
      </c>
      <c r="C5416" s="77">
        <v>542.9</v>
      </c>
      <c r="D5416" s="77">
        <v>760.05</v>
      </c>
    </row>
    <row r="5417" spans="1:4">
      <c r="A5417" s="75">
        <v>410188</v>
      </c>
      <c r="B5417" s="76">
        <v>188</v>
      </c>
      <c r="C5417" s="77">
        <v>545.35</v>
      </c>
      <c r="D5417" s="77">
        <v>763.49</v>
      </c>
    </row>
    <row r="5418" spans="1:4">
      <c r="A5418" s="75">
        <v>410189</v>
      </c>
      <c r="B5418" s="76">
        <v>189</v>
      </c>
      <c r="C5418" s="77">
        <v>548.39</v>
      </c>
      <c r="D5418" s="77">
        <v>767.75</v>
      </c>
    </row>
    <row r="5419" spans="1:4">
      <c r="A5419" s="75">
        <v>410190</v>
      </c>
      <c r="B5419" s="76">
        <v>190</v>
      </c>
      <c r="C5419" s="77">
        <v>551.44000000000005</v>
      </c>
      <c r="D5419" s="77">
        <v>772.02</v>
      </c>
    </row>
    <row r="5420" spans="1:4">
      <c r="A5420" s="75">
        <v>410191</v>
      </c>
      <c r="B5420" s="76">
        <v>191</v>
      </c>
      <c r="C5420" s="77">
        <v>554.5</v>
      </c>
      <c r="D5420" s="77">
        <v>776.3</v>
      </c>
    </row>
    <row r="5421" spans="1:4">
      <c r="A5421" s="75">
        <v>410192</v>
      </c>
      <c r="B5421" s="76">
        <v>192</v>
      </c>
      <c r="C5421" s="77">
        <v>556.95000000000005</v>
      </c>
      <c r="D5421" s="77">
        <v>779.73</v>
      </c>
    </row>
    <row r="5422" spans="1:4">
      <c r="A5422" s="75">
        <v>410193</v>
      </c>
      <c r="B5422" s="76">
        <v>193</v>
      </c>
      <c r="C5422" s="77">
        <v>560.02</v>
      </c>
      <c r="D5422" s="77">
        <v>784.03</v>
      </c>
    </row>
    <row r="5423" spans="1:4">
      <c r="A5423" s="75">
        <v>410194</v>
      </c>
      <c r="B5423" s="76">
        <v>194</v>
      </c>
      <c r="C5423" s="83">
        <v>563.1</v>
      </c>
      <c r="D5423" s="76">
        <v>788.33</v>
      </c>
    </row>
    <row r="5424" spans="1:4">
      <c r="A5424" s="75">
        <v>410195</v>
      </c>
      <c r="B5424" s="76">
        <v>195</v>
      </c>
      <c r="C5424" s="77">
        <v>566.17999999999995</v>
      </c>
      <c r="D5424" s="77">
        <v>792.65</v>
      </c>
    </row>
    <row r="5425" spans="1:4">
      <c r="A5425" s="75">
        <v>410196</v>
      </c>
      <c r="B5425" s="76">
        <v>196</v>
      </c>
      <c r="C5425" s="77">
        <v>568.63</v>
      </c>
      <c r="D5425" s="77">
        <v>796.09</v>
      </c>
    </row>
    <row r="5426" spans="1:4">
      <c r="A5426" s="75">
        <v>410197</v>
      </c>
      <c r="B5426" s="76">
        <v>197</v>
      </c>
      <c r="C5426" s="77">
        <v>571.73</v>
      </c>
      <c r="D5426" s="77">
        <v>800.42</v>
      </c>
    </row>
    <row r="5427" spans="1:4">
      <c r="A5427" s="75">
        <v>410198</v>
      </c>
      <c r="B5427" s="76">
        <v>198</v>
      </c>
      <c r="C5427" s="77">
        <v>574.83000000000004</v>
      </c>
      <c r="D5427" s="77">
        <v>804.76</v>
      </c>
    </row>
    <row r="5428" spans="1:4">
      <c r="A5428" s="75">
        <v>410199</v>
      </c>
      <c r="B5428" s="76">
        <v>199</v>
      </c>
      <c r="C5428" s="77">
        <v>577.28</v>
      </c>
      <c r="D5428" s="77">
        <v>808.2</v>
      </c>
    </row>
    <row r="5429" spans="1:4">
      <c r="A5429" s="75">
        <v>410200</v>
      </c>
      <c r="B5429" s="76">
        <v>200</v>
      </c>
      <c r="C5429" s="77">
        <v>580.4</v>
      </c>
      <c r="D5429" s="77">
        <v>812.56</v>
      </c>
    </row>
    <row r="5430" spans="1:4">
      <c r="A5430" s="75">
        <v>410201</v>
      </c>
      <c r="B5430" s="79" t="s">
        <v>112</v>
      </c>
      <c r="C5430" s="80">
        <v>2.9</v>
      </c>
      <c r="D5430" s="80">
        <v>4.0599999999999996</v>
      </c>
    </row>
    <row r="5431" spans="1:4">
      <c r="A5431" s="75">
        <v>420001</v>
      </c>
      <c r="B5431" s="76">
        <v>1</v>
      </c>
      <c r="C5431" s="77">
        <v>8.58</v>
      </c>
      <c r="D5431" s="77">
        <v>12.01</v>
      </c>
    </row>
    <row r="5432" spans="1:4">
      <c r="A5432" s="75">
        <v>420002</v>
      </c>
      <c r="B5432" s="76">
        <v>2</v>
      </c>
      <c r="C5432" s="77">
        <v>10.85</v>
      </c>
      <c r="D5432" s="77">
        <v>15.18</v>
      </c>
    </row>
    <row r="5433" spans="1:4">
      <c r="A5433" s="75">
        <v>420003</v>
      </c>
      <c r="B5433" s="76">
        <v>3</v>
      </c>
      <c r="C5433" s="77">
        <v>13.12</v>
      </c>
      <c r="D5433" s="77">
        <v>18.36</v>
      </c>
    </row>
    <row r="5434" spans="1:4">
      <c r="A5434" s="75">
        <v>420004</v>
      </c>
      <c r="B5434" s="76">
        <v>4</v>
      </c>
      <c r="C5434" s="77">
        <v>15.39</v>
      </c>
      <c r="D5434" s="77">
        <v>21.54</v>
      </c>
    </row>
    <row r="5435" spans="1:4">
      <c r="A5435" s="75">
        <v>420005</v>
      </c>
      <c r="B5435" s="76">
        <v>5</v>
      </c>
      <c r="C5435" s="77">
        <v>17.66</v>
      </c>
      <c r="D5435" s="77">
        <v>24.72</v>
      </c>
    </row>
    <row r="5436" spans="1:4">
      <c r="A5436" s="75">
        <v>420006</v>
      </c>
      <c r="B5436" s="76">
        <v>6</v>
      </c>
      <c r="C5436" s="77">
        <v>19.93</v>
      </c>
      <c r="D5436" s="77">
        <v>27.9</v>
      </c>
    </row>
    <row r="5437" spans="1:4">
      <c r="A5437" s="75">
        <v>420007</v>
      </c>
      <c r="B5437" s="76">
        <v>7</v>
      </c>
      <c r="C5437" s="77">
        <v>22.2</v>
      </c>
      <c r="D5437" s="77">
        <v>31.07</v>
      </c>
    </row>
    <row r="5438" spans="1:4">
      <c r="A5438" s="75">
        <v>420008</v>
      </c>
      <c r="B5438" s="76">
        <v>8</v>
      </c>
      <c r="C5438" s="77">
        <v>24.7</v>
      </c>
      <c r="D5438" s="77">
        <v>34.58</v>
      </c>
    </row>
    <row r="5439" spans="1:4">
      <c r="A5439" s="75">
        <v>420009</v>
      </c>
      <c r="B5439" s="76">
        <v>9</v>
      </c>
      <c r="C5439" s="77">
        <v>27.64</v>
      </c>
      <c r="D5439" s="77">
        <v>38.69</v>
      </c>
    </row>
    <row r="5440" spans="1:4">
      <c r="A5440" s="75">
        <v>420010</v>
      </c>
      <c r="B5440" s="76">
        <v>10</v>
      </c>
      <c r="C5440" s="77">
        <v>30.57</v>
      </c>
      <c r="D5440" s="77">
        <v>42.79</v>
      </c>
    </row>
    <row r="5441" spans="1:4">
      <c r="A5441" s="75">
        <v>420011</v>
      </c>
      <c r="B5441" s="76">
        <v>11</v>
      </c>
      <c r="C5441" s="77">
        <v>33.5</v>
      </c>
      <c r="D5441" s="77">
        <v>46.89</v>
      </c>
    </row>
    <row r="5442" spans="1:4">
      <c r="A5442" s="75">
        <v>420012</v>
      </c>
      <c r="B5442" s="76">
        <v>12</v>
      </c>
      <c r="C5442" s="77">
        <v>36.42</v>
      </c>
      <c r="D5442" s="77">
        <v>50.99</v>
      </c>
    </row>
    <row r="5443" spans="1:4">
      <c r="A5443" s="75">
        <v>420013</v>
      </c>
      <c r="B5443" s="76">
        <v>13</v>
      </c>
      <c r="C5443" s="77">
        <v>39.36</v>
      </c>
      <c r="D5443" s="77">
        <v>55.1</v>
      </c>
    </row>
    <row r="5444" spans="1:4">
      <c r="A5444" s="75">
        <v>420014</v>
      </c>
      <c r="B5444" s="76">
        <v>14</v>
      </c>
      <c r="C5444" s="77">
        <v>42.29</v>
      </c>
      <c r="D5444" s="77">
        <v>59.2</v>
      </c>
    </row>
    <row r="5445" spans="1:4">
      <c r="A5445" s="75">
        <v>420015</v>
      </c>
      <c r="B5445" s="76">
        <v>15</v>
      </c>
      <c r="C5445" s="77">
        <v>45.22</v>
      </c>
      <c r="D5445" s="77">
        <v>63.3</v>
      </c>
    </row>
    <row r="5446" spans="1:4">
      <c r="A5446" s="75">
        <v>420016</v>
      </c>
      <c r="B5446" s="76">
        <v>16</v>
      </c>
      <c r="C5446" s="77">
        <v>48.15</v>
      </c>
      <c r="D5446" s="77">
        <v>67.41</v>
      </c>
    </row>
    <row r="5447" spans="1:4">
      <c r="A5447" s="75">
        <v>420017</v>
      </c>
      <c r="B5447" s="76">
        <v>17</v>
      </c>
      <c r="C5447" s="77">
        <v>51.08</v>
      </c>
      <c r="D5447" s="77">
        <v>71.510000000000005</v>
      </c>
    </row>
    <row r="5448" spans="1:4">
      <c r="A5448" s="75">
        <v>420018</v>
      </c>
      <c r="B5448" s="76">
        <v>18</v>
      </c>
      <c r="C5448" s="77">
        <v>54.01</v>
      </c>
      <c r="D5448" s="77">
        <v>75.61</v>
      </c>
    </row>
    <row r="5449" spans="1:4">
      <c r="A5449" s="75">
        <v>420019</v>
      </c>
      <c r="B5449" s="76">
        <v>19</v>
      </c>
      <c r="C5449" s="77">
        <v>56.94</v>
      </c>
      <c r="D5449" s="77">
        <v>79.72</v>
      </c>
    </row>
    <row r="5450" spans="1:4">
      <c r="A5450" s="75">
        <v>420020</v>
      </c>
      <c r="B5450" s="76">
        <v>20</v>
      </c>
      <c r="C5450" s="77">
        <v>59.87</v>
      </c>
      <c r="D5450" s="77">
        <v>83.82</v>
      </c>
    </row>
    <row r="5451" spans="1:4">
      <c r="A5451" s="75">
        <v>420021</v>
      </c>
      <c r="B5451" s="76">
        <v>21</v>
      </c>
      <c r="C5451" s="77">
        <v>62.8</v>
      </c>
      <c r="D5451" s="77">
        <v>87.92</v>
      </c>
    </row>
    <row r="5452" spans="1:4">
      <c r="A5452" s="75">
        <v>420022</v>
      </c>
      <c r="B5452" s="76">
        <v>22</v>
      </c>
      <c r="C5452" s="77">
        <v>65.739999999999995</v>
      </c>
      <c r="D5452" s="77">
        <v>92.03</v>
      </c>
    </row>
    <row r="5453" spans="1:4">
      <c r="A5453" s="75">
        <v>420023</v>
      </c>
      <c r="B5453" s="76">
        <v>23</v>
      </c>
      <c r="C5453" s="77">
        <v>68.66</v>
      </c>
      <c r="D5453" s="77">
        <v>96.12</v>
      </c>
    </row>
    <row r="5454" spans="1:4">
      <c r="A5454" s="75">
        <v>420024</v>
      </c>
      <c r="B5454" s="76">
        <v>24</v>
      </c>
      <c r="C5454" s="77">
        <v>71.59</v>
      </c>
      <c r="D5454" s="77">
        <v>100.23</v>
      </c>
    </row>
    <row r="5455" spans="1:4">
      <c r="A5455" s="75">
        <v>420025</v>
      </c>
      <c r="B5455" s="76">
        <v>25</v>
      </c>
      <c r="C5455" s="77">
        <v>74.53</v>
      </c>
      <c r="D5455" s="77">
        <v>104.34</v>
      </c>
    </row>
    <row r="5456" spans="1:4">
      <c r="A5456" s="75">
        <v>420026</v>
      </c>
      <c r="B5456" s="76">
        <v>26</v>
      </c>
      <c r="C5456" s="77">
        <v>77.459999999999994</v>
      </c>
      <c r="D5456" s="77">
        <v>108.44</v>
      </c>
    </row>
    <row r="5457" spans="1:4">
      <c r="A5457" s="75">
        <v>420027</v>
      </c>
      <c r="B5457" s="76">
        <v>27</v>
      </c>
      <c r="C5457" s="77">
        <v>80.39</v>
      </c>
      <c r="D5457" s="77">
        <v>112.54</v>
      </c>
    </row>
    <row r="5458" spans="1:4">
      <c r="A5458" s="75">
        <v>420028</v>
      </c>
      <c r="B5458" s="76">
        <v>28</v>
      </c>
      <c r="C5458" s="77">
        <v>83.32</v>
      </c>
      <c r="D5458" s="77">
        <v>116.65</v>
      </c>
    </row>
    <row r="5459" spans="1:4">
      <c r="A5459" s="75">
        <v>420029</v>
      </c>
      <c r="B5459" s="76">
        <v>29</v>
      </c>
      <c r="C5459" s="77">
        <v>86.24</v>
      </c>
      <c r="D5459" s="77">
        <v>120.73</v>
      </c>
    </row>
    <row r="5460" spans="1:4">
      <c r="A5460" s="75">
        <v>420030</v>
      </c>
      <c r="B5460" s="76">
        <v>30</v>
      </c>
      <c r="C5460" s="77">
        <v>89.18</v>
      </c>
      <c r="D5460" s="77">
        <v>124.85</v>
      </c>
    </row>
    <row r="5461" spans="1:4">
      <c r="A5461" s="75">
        <v>420031</v>
      </c>
      <c r="B5461" s="76">
        <v>31</v>
      </c>
      <c r="C5461" s="77">
        <v>92.1</v>
      </c>
      <c r="D5461" s="77">
        <v>128.94</v>
      </c>
    </row>
    <row r="5462" spans="1:4">
      <c r="A5462" s="75">
        <v>420032</v>
      </c>
      <c r="B5462" s="76">
        <v>32</v>
      </c>
      <c r="C5462" s="77">
        <v>95.04</v>
      </c>
      <c r="D5462" s="77">
        <v>133.06</v>
      </c>
    </row>
    <row r="5463" spans="1:4">
      <c r="A5463" s="75">
        <v>420033</v>
      </c>
      <c r="B5463" s="76">
        <v>33</v>
      </c>
      <c r="C5463" s="77">
        <v>97.97</v>
      </c>
      <c r="D5463" s="77">
        <v>137.16</v>
      </c>
    </row>
    <row r="5464" spans="1:4">
      <c r="A5464" s="75">
        <v>420034</v>
      </c>
      <c r="B5464" s="76">
        <v>34</v>
      </c>
      <c r="C5464" s="77">
        <v>100.91</v>
      </c>
      <c r="D5464" s="77">
        <v>141.27000000000001</v>
      </c>
    </row>
    <row r="5465" spans="1:4">
      <c r="A5465" s="75">
        <v>420035</v>
      </c>
      <c r="B5465" s="76">
        <v>35</v>
      </c>
      <c r="C5465" s="77">
        <v>103.83</v>
      </c>
      <c r="D5465" s="77">
        <v>145.36000000000001</v>
      </c>
    </row>
    <row r="5466" spans="1:4">
      <c r="A5466" s="75">
        <v>420036</v>
      </c>
      <c r="B5466" s="76">
        <v>36</v>
      </c>
      <c r="C5466" s="77">
        <v>106.76</v>
      </c>
      <c r="D5466" s="77">
        <v>149.47</v>
      </c>
    </row>
    <row r="5467" spans="1:4">
      <c r="A5467" s="75">
        <v>420037</v>
      </c>
      <c r="B5467" s="76">
        <v>37</v>
      </c>
      <c r="C5467" s="77">
        <v>109.7</v>
      </c>
      <c r="D5467" s="77">
        <v>153.58000000000001</v>
      </c>
    </row>
    <row r="5468" spans="1:4">
      <c r="A5468" s="75">
        <v>420038</v>
      </c>
      <c r="B5468" s="76">
        <v>38</v>
      </c>
      <c r="C5468" s="77">
        <v>112.64</v>
      </c>
      <c r="D5468" s="77">
        <v>157.69</v>
      </c>
    </row>
    <row r="5469" spans="1:4">
      <c r="A5469" s="75">
        <v>420039</v>
      </c>
      <c r="B5469" s="76">
        <v>39</v>
      </c>
      <c r="C5469" s="77">
        <v>115.56</v>
      </c>
      <c r="D5469" s="77">
        <v>161.79</v>
      </c>
    </row>
    <row r="5470" spans="1:4">
      <c r="A5470" s="75">
        <v>420040</v>
      </c>
      <c r="B5470" s="76">
        <v>40</v>
      </c>
      <c r="C5470" s="77">
        <v>118.49</v>
      </c>
      <c r="D5470" s="77">
        <v>165.88</v>
      </c>
    </row>
    <row r="5471" spans="1:4">
      <c r="A5471" s="75">
        <v>420041</v>
      </c>
      <c r="B5471" s="76">
        <v>41</v>
      </c>
      <c r="C5471" s="77">
        <v>121.43</v>
      </c>
      <c r="D5471" s="77">
        <v>170</v>
      </c>
    </row>
    <row r="5472" spans="1:4">
      <c r="A5472" s="75">
        <v>420042</v>
      </c>
      <c r="B5472" s="76">
        <v>42</v>
      </c>
      <c r="C5472" s="77">
        <v>124.36</v>
      </c>
      <c r="D5472" s="77">
        <v>174.11</v>
      </c>
    </row>
    <row r="5473" spans="1:4">
      <c r="A5473" s="75">
        <v>420043</v>
      </c>
      <c r="B5473" s="76">
        <v>43</v>
      </c>
      <c r="C5473" s="77">
        <v>127.28</v>
      </c>
      <c r="D5473" s="77">
        <v>178.19</v>
      </c>
    </row>
    <row r="5474" spans="1:4">
      <c r="A5474" s="75">
        <v>420044</v>
      </c>
      <c r="B5474" s="76">
        <v>44</v>
      </c>
      <c r="C5474" s="77">
        <v>130.22</v>
      </c>
      <c r="D5474" s="77">
        <v>182.31</v>
      </c>
    </row>
    <row r="5475" spans="1:4">
      <c r="A5475" s="75">
        <v>420045</v>
      </c>
      <c r="B5475" s="76">
        <v>45</v>
      </c>
      <c r="C5475" s="77">
        <v>133.13999999999999</v>
      </c>
      <c r="D5475" s="77">
        <v>186.4</v>
      </c>
    </row>
    <row r="5476" spans="1:4">
      <c r="A5476" s="75">
        <v>420046</v>
      </c>
      <c r="B5476" s="76">
        <v>46</v>
      </c>
      <c r="C5476" s="77">
        <v>136.08000000000001</v>
      </c>
      <c r="D5476" s="77">
        <v>190.51</v>
      </c>
    </row>
    <row r="5477" spans="1:4">
      <c r="A5477" s="75">
        <v>420047</v>
      </c>
      <c r="B5477" s="76">
        <v>47</v>
      </c>
      <c r="C5477" s="77">
        <v>139</v>
      </c>
      <c r="D5477" s="77">
        <v>194.6</v>
      </c>
    </row>
    <row r="5478" spans="1:4">
      <c r="A5478" s="75">
        <v>420048</v>
      </c>
      <c r="B5478" s="76">
        <v>48</v>
      </c>
      <c r="C5478" s="77">
        <v>141.94</v>
      </c>
      <c r="D5478" s="77">
        <v>198.72</v>
      </c>
    </row>
    <row r="5479" spans="1:4">
      <c r="A5479" s="75">
        <v>420049</v>
      </c>
      <c r="B5479" s="76">
        <v>49</v>
      </c>
      <c r="C5479" s="77">
        <v>144.85</v>
      </c>
      <c r="D5479" s="77">
        <v>202.79</v>
      </c>
    </row>
    <row r="5480" spans="1:4">
      <c r="A5480" s="75">
        <v>420050</v>
      </c>
      <c r="B5480" s="76">
        <v>50</v>
      </c>
      <c r="C5480" s="77">
        <v>147.78</v>
      </c>
      <c r="D5480" s="77">
        <v>206.89</v>
      </c>
    </row>
    <row r="5481" spans="1:4">
      <c r="A5481" s="75">
        <v>420051</v>
      </c>
      <c r="B5481" s="76">
        <v>51</v>
      </c>
      <c r="C5481" s="77">
        <v>150.72999999999999</v>
      </c>
      <c r="D5481" s="77">
        <v>211.02</v>
      </c>
    </row>
    <row r="5482" spans="1:4">
      <c r="A5482" s="75">
        <v>420052</v>
      </c>
      <c r="B5482" s="76">
        <v>52</v>
      </c>
      <c r="C5482" s="77">
        <v>153.63999999999999</v>
      </c>
      <c r="D5482" s="77">
        <v>215.1</v>
      </c>
    </row>
    <row r="5483" spans="1:4">
      <c r="A5483" s="75">
        <v>420053</v>
      </c>
      <c r="B5483" s="76">
        <v>53</v>
      </c>
      <c r="C5483" s="77">
        <v>156.58000000000001</v>
      </c>
      <c r="D5483" s="77">
        <v>219.21</v>
      </c>
    </row>
    <row r="5484" spans="1:4">
      <c r="A5484" s="75">
        <v>420054</v>
      </c>
      <c r="B5484" s="76">
        <v>54</v>
      </c>
      <c r="C5484" s="77">
        <v>159.53</v>
      </c>
      <c r="D5484" s="77">
        <v>223.34</v>
      </c>
    </row>
    <row r="5485" spans="1:4">
      <c r="A5485" s="75">
        <v>420055</v>
      </c>
      <c r="B5485" s="76">
        <v>55</v>
      </c>
      <c r="C5485" s="77">
        <v>162.44</v>
      </c>
      <c r="D5485" s="77">
        <v>227.41</v>
      </c>
    </row>
    <row r="5486" spans="1:4">
      <c r="A5486" s="75">
        <v>420056</v>
      </c>
      <c r="B5486" s="76">
        <v>56</v>
      </c>
      <c r="C5486" s="77">
        <v>165.36</v>
      </c>
      <c r="D5486" s="77">
        <v>231.51</v>
      </c>
    </row>
    <row r="5487" spans="1:4">
      <c r="A5487" s="75">
        <v>420057</v>
      </c>
      <c r="B5487" s="76">
        <v>57</v>
      </c>
      <c r="C5487" s="77">
        <v>168.31</v>
      </c>
      <c r="D5487" s="77">
        <v>235.63</v>
      </c>
    </row>
    <row r="5488" spans="1:4">
      <c r="A5488" s="75">
        <v>420058</v>
      </c>
      <c r="B5488" s="76">
        <v>58</v>
      </c>
      <c r="C5488" s="77">
        <v>171.26</v>
      </c>
      <c r="D5488" s="77">
        <v>239.77</v>
      </c>
    </row>
    <row r="5489" spans="1:4">
      <c r="A5489" s="75">
        <v>420059</v>
      </c>
      <c r="B5489" s="76">
        <v>59</v>
      </c>
      <c r="C5489" s="77">
        <v>174.18</v>
      </c>
      <c r="D5489" s="77">
        <v>243.85</v>
      </c>
    </row>
    <row r="5490" spans="1:4">
      <c r="A5490" s="75">
        <v>420060</v>
      </c>
      <c r="B5490" s="76">
        <v>60</v>
      </c>
      <c r="C5490" s="77">
        <v>177.1</v>
      </c>
      <c r="D5490" s="77">
        <v>247.94</v>
      </c>
    </row>
    <row r="5491" spans="1:4">
      <c r="A5491" s="75">
        <v>420061</v>
      </c>
      <c r="B5491" s="76">
        <v>61</v>
      </c>
      <c r="C5491" s="77">
        <v>180.04</v>
      </c>
      <c r="D5491" s="77">
        <v>252.06</v>
      </c>
    </row>
    <row r="5492" spans="1:4">
      <c r="A5492" s="75">
        <v>420062</v>
      </c>
      <c r="B5492" s="76">
        <v>62</v>
      </c>
      <c r="C5492" s="77">
        <v>183</v>
      </c>
      <c r="D5492" s="77">
        <v>256.2</v>
      </c>
    </row>
    <row r="5493" spans="1:4">
      <c r="A5493" s="75">
        <v>420063</v>
      </c>
      <c r="B5493" s="76">
        <v>63</v>
      </c>
      <c r="C5493" s="77">
        <v>185.9</v>
      </c>
      <c r="D5493" s="77">
        <v>260.26</v>
      </c>
    </row>
    <row r="5494" spans="1:4">
      <c r="A5494" s="75">
        <v>420064</v>
      </c>
      <c r="B5494" s="76">
        <v>64</v>
      </c>
      <c r="C5494" s="77">
        <v>188.82</v>
      </c>
      <c r="D5494" s="77">
        <v>264.33999999999997</v>
      </c>
    </row>
    <row r="5495" spans="1:4">
      <c r="A5495" s="75">
        <v>420065</v>
      </c>
      <c r="B5495" s="76">
        <v>65</v>
      </c>
      <c r="C5495" s="77">
        <v>191.74</v>
      </c>
      <c r="D5495" s="77">
        <v>268.44</v>
      </c>
    </row>
    <row r="5496" spans="1:4">
      <c r="A5496" s="75">
        <v>420066</v>
      </c>
      <c r="B5496" s="76">
        <v>66</v>
      </c>
      <c r="C5496" s="77">
        <v>194.68</v>
      </c>
      <c r="D5496" s="77">
        <v>272.55</v>
      </c>
    </row>
    <row r="5497" spans="1:4">
      <c r="A5497" s="75">
        <v>420067</v>
      </c>
      <c r="B5497" s="76">
        <v>67</v>
      </c>
      <c r="C5497" s="77">
        <v>197.64</v>
      </c>
      <c r="D5497" s="77">
        <v>276.69</v>
      </c>
    </row>
    <row r="5498" spans="1:4">
      <c r="A5498" s="75">
        <v>420068</v>
      </c>
      <c r="B5498" s="76">
        <v>68</v>
      </c>
      <c r="C5498" s="77">
        <v>200.52</v>
      </c>
      <c r="D5498" s="77">
        <v>280.73</v>
      </c>
    </row>
    <row r="5499" spans="1:4">
      <c r="A5499" s="75">
        <v>420069</v>
      </c>
      <c r="B5499" s="76">
        <v>69</v>
      </c>
      <c r="C5499" s="77">
        <v>203.5</v>
      </c>
      <c r="D5499" s="77">
        <v>284.89999999999998</v>
      </c>
    </row>
    <row r="5500" spans="1:4">
      <c r="A5500" s="75">
        <v>420070</v>
      </c>
      <c r="B5500" s="76">
        <v>70</v>
      </c>
      <c r="C5500" s="77">
        <v>206.41</v>
      </c>
      <c r="D5500" s="77">
        <v>288.98</v>
      </c>
    </row>
    <row r="5501" spans="1:4">
      <c r="A5501" s="75">
        <v>420071</v>
      </c>
      <c r="B5501" s="76">
        <v>71</v>
      </c>
      <c r="C5501" s="77">
        <v>209.33</v>
      </c>
      <c r="D5501" s="77">
        <v>293.07</v>
      </c>
    </row>
    <row r="5502" spans="1:4">
      <c r="A5502" s="75">
        <v>420072</v>
      </c>
      <c r="B5502" s="76">
        <v>72</v>
      </c>
      <c r="C5502" s="77">
        <v>212.27</v>
      </c>
      <c r="D5502" s="77">
        <v>297.17</v>
      </c>
    </row>
    <row r="5503" spans="1:4">
      <c r="A5503" s="75">
        <v>420073</v>
      </c>
      <c r="B5503" s="76">
        <v>73</v>
      </c>
      <c r="C5503" s="77">
        <v>215.21</v>
      </c>
      <c r="D5503" s="77">
        <v>301.3</v>
      </c>
    </row>
    <row r="5504" spans="1:4">
      <c r="A5504" s="75">
        <v>420074</v>
      </c>
      <c r="B5504" s="76">
        <v>74</v>
      </c>
      <c r="C5504" s="77">
        <v>218.17</v>
      </c>
      <c r="D5504" s="77">
        <v>305.44</v>
      </c>
    </row>
    <row r="5505" spans="1:4">
      <c r="A5505" s="75">
        <v>420075</v>
      </c>
      <c r="B5505" s="76">
        <v>75</v>
      </c>
      <c r="C5505" s="77">
        <v>221.05</v>
      </c>
      <c r="D5505" s="77">
        <v>309.45999999999998</v>
      </c>
    </row>
    <row r="5506" spans="1:4">
      <c r="A5506" s="75">
        <v>420076</v>
      </c>
      <c r="B5506" s="76">
        <v>76</v>
      </c>
      <c r="C5506" s="77">
        <v>224.03</v>
      </c>
      <c r="D5506" s="77">
        <v>313.64</v>
      </c>
    </row>
    <row r="5507" spans="1:4">
      <c r="A5507" s="75">
        <v>420077</v>
      </c>
      <c r="B5507" s="76">
        <v>77</v>
      </c>
      <c r="C5507" s="77">
        <v>226.92</v>
      </c>
      <c r="D5507" s="77">
        <v>317.69</v>
      </c>
    </row>
    <row r="5508" spans="1:4">
      <c r="A5508" s="75">
        <v>420078</v>
      </c>
      <c r="B5508" s="76">
        <v>78</v>
      </c>
      <c r="C5508" s="77">
        <v>229.83</v>
      </c>
      <c r="D5508" s="77">
        <v>321.76</v>
      </c>
    </row>
    <row r="5509" spans="1:4">
      <c r="A5509" s="75">
        <v>420079</v>
      </c>
      <c r="B5509" s="76">
        <v>79</v>
      </c>
      <c r="C5509" s="77">
        <v>232.85</v>
      </c>
      <c r="D5509" s="77">
        <v>325.99</v>
      </c>
    </row>
    <row r="5510" spans="1:4">
      <c r="A5510" s="75">
        <v>420080</v>
      </c>
      <c r="B5510" s="76">
        <v>80</v>
      </c>
      <c r="C5510" s="77">
        <v>235.78</v>
      </c>
      <c r="D5510" s="77">
        <v>330.09</v>
      </c>
    </row>
    <row r="5511" spans="1:4">
      <c r="A5511" s="75">
        <v>420081</v>
      </c>
      <c r="B5511" s="76">
        <v>81</v>
      </c>
      <c r="C5511" s="77">
        <v>238.71</v>
      </c>
      <c r="D5511" s="77">
        <v>334.2</v>
      </c>
    </row>
    <row r="5512" spans="1:4">
      <c r="A5512" s="75">
        <v>420082</v>
      </c>
      <c r="B5512" s="76">
        <v>82</v>
      </c>
      <c r="C5512" s="77">
        <v>241.55</v>
      </c>
      <c r="D5512" s="77">
        <v>338.16</v>
      </c>
    </row>
    <row r="5513" spans="1:4">
      <c r="A5513" s="75">
        <v>420083</v>
      </c>
      <c r="B5513" s="76">
        <v>83</v>
      </c>
      <c r="C5513" s="77">
        <v>244.5</v>
      </c>
      <c r="D5513" s="77">
        <v>342.3</v>
      </c>
    </row>
    <row r="5514" spans="1:4">
      <c r="A5514" s="75">
        <v>420084</v>
      </c>
      <c r="B5514" s="76">
        <v>84</v>
      </c>
      <c r="C5514" s="77">
        <v>247.47</v>
      </c>
      <c r="D5514" s="77">
        <v>346.46</v>
      </c>
    </row>
    <row r="5515" spans="1:4">
      <c r="A5515" s="75">
        <v>420085</v>
      </c>
      <c r="B5515" s="76">
        <v>85</v>
      </c>
      <c r="C5515" s="77">
        <v>250.45</v>
      </c>
      <c r="D5515" s="77">
        <v>350.63</v>
      </c>
    </row>
    <row r="5516" spans="1:4">
      <c r="A5516" s="75">
        <v>420086</v>
      </c>
      <c r="B5516" s="76">
        <v>86</v>
      </c>
      <c r="C5516" s="77">
        <v>253.32</v>
      </c>
      <c r="D5516" s="77">
        <v>354.65</v>
      </c>
    </row>
    <row r="5517" spans="1:4">
      <c r="A5517" s="75">
        <v>420087</v>
      </c>
      <c r="B5517" s="76">
        <v>87</v>
      </c>
      <c r="C5517" s="77">
        <v>256.19</v>
      </c>
      <c r="D5517" s="77">
        <v>358.67</v>
      </c>
    </row>
    <row r="5518" spans="1:4">
      <c r="A5518" s="75">
        <v>420088</v>
      </c>
      <c r="B5518" s="76">
        <v>88</v>
      </c>
      <c r="C5518" s="77">
        <v>259.20999999999998</v>
      </c>
      <c r="D5518" s="77">
        <v>362.89</v>
      </c>
    </row>
    <row r="5519" spans="1:4">
      <c r="A5519" s="75">
        <v>420089</v>
      </c>
      <c r="B5519" s="76">
        <v>89</v>
      </c>
      <c r="C5519" s="77">
        <v>262.10000000000002</v>
      </c>
      <c r="D5519" s="77">
        <v>366.94</v>
      </c>
    </row>
    <row r="5520" spans="1:4">
      <c r="A5520" s="75">
        <v>420090</v>
      </c>
      <c r="B5520" s="76">
        <v>90</v>
      </c>
      <c r="C5520" s="77">
        <v>265</v>
      </c>
      <c r="D5520" s="77">
        <v>371</v>
      </c>
    </row>
    <row r="5521" spans="1:4">
      <c r="A5521" s="75">
        <v>420091</v>
      </c>
      <c r="B5521" s="76">
        <v>91</v>
      </c>
      <c r="C5521" s="77">
        <v>268.05</v>
      </c>
      <c r="D5521" s="77">
        <v>375.27</v>
      </c>
    </row>
    <row r="5522" spans="1:4">
      <c r="A5522" s="75">
        <v>420092</v>
      </c>
      <c r="B5522" s="76">
        <v>92</v>
      </c>
      <c r="C5522" s="77">
        <v>270.97000000000003</v>
      </c>
      <c r="D5522" s="77">
        <v>379.36</v>
      </c>
    </row>
    <row r="5523" spans="1:4">
      <c r="A5523" s="75">
        <v>420093</v>
      </c>
      <c r="B5523" s="76">
        <v>93</v>
      </c>
      <c r="C5523" s="77">
        <v>273.89999999999998</v>
      </c>
      <c r="D5523" s="77">
        <v>383.46</v>
      </c>
    </row>
    <row r="5524" spans="1:4">
      <c r="A5524" s="75">
        <v>420094</v>
      </c>
      <c r="B5524" s="76">
        <v>94</v>
      </c>
      <c r="C5524" s="77">
        <v>276.83999999999997</v>
      </c>
      <c r="D5524" s="77">
        <v>387.57</v>
      </c>
    </row>
    <row r="5525" spans="1:4">
      <c r="A5525" s="75">
        <v>420095</v>
      </c>
      <c r="B5525" s="76">
        <v>95</v>
      </c>
      <c r="C5525" s="77">
        <v>279.63</v>
      </c>
      <c r="D5525" s="77">
        <v>391.49</v>
      </c>
    </row>
    <row r="5526" spans="1:4">
      <c r="A5526" s="75">
        <v>420096</v>
      </c>
      <c r="B5526" s="76">
        <v>96</v>
      </c>
      <c r="C5526" s="77">
        <v>282.58999999999997</v>
      </c>
      <c r="D5526" s="77">
        <v>395.62</v>
      </c>
    </row>
    <row r="5527" spans="1:4">
      <c r="A5527" s="75">
        <v>420097</v>
      </c>
      <c r="B5527" s="76">
        <v>97</v>
      </c>
      <c r="C5527" s="77">
        <v>285.55</v>
      </c>
      <c r="D5527" s="77">
        <v>399.77</v>
      </c>
    </row>
    <row r="5528" spans="1:4">
      <c r="A5528" s="75">
        <v>420098</v>
      </c>
      <c r="B5528" s="76">
        <v>98</v>
      </c>
      <c r="C5528" s="77">
        <v>288.52999999999997</v>
      </c>
      <c r="D5528" s="77">
        <v>403.94</v>
      </c>
    </row>
    <row r="5529" spans="1:4">
      <c r="A5529" s="75">
        <v>420099</v>
      </c>
      <c r="B5529" s="76">
        <v>99</v>
      </c>
      <c r="C5529" s="77">
        <v>291.52</v>
      </c>
      <c r="D5529" s="77">
        <v>408.12</v>
      </c>
    </row>
    <row r="5530" spans="1:4">
      <c r="A5530" s="75">
        <v>420100</v>
      </c>
      <c r="B5530" s="76">
        <v>100</v>
      </c>
      <c r="C5530" s="77">
        <v>294.33999999999997</v>
      </c>
      <c r="D5530" s="77">
        <v>412.08</v>
      </c>
    </row>
    <row r="5531" spans="1:4">
      <c r="A5531" s="75">
        <v>420101</v>
      </c>
      <c r="B5531" s="76">
        <v>101</v>
      </c>
      <c r="C5531" s="77">
        <v>297.35000000000002</v>
      </c>
      <c r="D5531" s="77">
        <v>416.29</v>
      </c>
    </row>
    <row r="5532" spans="1:4">
      <c r="A5532" s="75">
        <v>420102</v>
      </c>
      <c r="B5532" s="76">
        <v>102</v>
      </c>
      <c r="C5532" s="77">
        <v>300.19</v>
      </c>
      <c r="D5532" s="77">
        <v>420.26</v>
      </c>
    </row>
    <row r="5533" spans="1:4">
      <c r="A5533" s="75">
        <v>420103</v>
      </c>
      <c r="B5533" s="76">
        <v>103</v>
      </c>
      <c r="C5533" s="77">
        <v>303.20999999999998</v>
      </c>
      <c r="D5533" s="77">
        <v>424.5</v>
      </c>
    </row>
    <row r="5534" spans="1:4">
      <c r="A5534" s="75">
        <v>420104</v>
      </c>
      <c r="B5534" s="76">
        <v>104</v>
      </c>
      <c r="C5534" s="77">
        <v>306.07</v>
      </c>
      <c r="D5534" s="77">
        <v>428.49</v>
      </c>
    </row>
    <row r="5535" spans="1:4">
      <c r="A5535" s="75">
        <v>420105</v>
      </c>
      <c r="B5535" s="76">
        <v>105</v>
      </c>
      <c r="C5535" s="77">
        <v>309.11</v>
      </c>
      <c r="D5535" s="77">
        <v>432.76</v>
      </c>
    </row>
    <row r="5536" spans="1:4">
      <c r="A5536" s="75">
        <v>420106</v>
      </c>
      <c r="B5536" s="76">
        <v>106</v>
      </c>
      <c r="C5536" s="77">
        <v>311.98</v>
      </c>
      <c r="D5536" s="77">
        <v>436.77</v>
      </c>
    </row>
    <row r="5537" spans="1:4">
      <c r="A5537" s="75">
        <v>420107</v>
      </c>
      <c r="B5537" s="76">
        <v>107</v>
      </c>
      <c r="C5537" s="77">
        <v>314.86</v>
      </c>
      <c r="D5537" s="77">
        <v>440.8</v>
      </c>
    </row>
    <row r="5538" spans="1:4">
      <c r="A5538" s="75">
        <v>420108</v>
      </c>
      <c r="B5538" s="76">
        <v>108</v>
      </c>
      <c r="C5538" s="77">
        <v>317.74</v>
      </c>
      <c r="D5538" s="77">
        <v>444.83</v>
      </c>
    </row>
    <row r="5539" spans="1:4">
      <c r="A5539" s="75">
        <v>420109</v>
      </c>
      <c r="B5539" s="76">
        <v>109</v>
      </c>
      <c r="C5539" s="77">
        <v>320.82</v>
      </c>
      <c r="D5539" s="77">
        <v>449.15</v>
      </c>
    </row>
    <row r="5540" spans="1:4">
      <c r="A5540" s="75">
        <v>420110</v>
      </c>
      <c r="B5540" s="76">
        <v>110</v>
      </c>
      <c r="C5540" s="77">
        <v>323.72000000000003</v>
      </c>
      <c r="D5540" s="77">
        <v>453.21</v>
      </c>
    </row>
    <row r="5541" spans="1:4">
      <c r="A5541" s="75">
        <v>420111</v>
      </c>
      <c r="B5541" s="76">
        <v>111</v>
      </c>
      <c r="C5541" s="77">
        <v>326.62</v>
      </c>
      <c r="D5541" s="77">
        <v>457.27</v>
      </c>
    </row>
    <row r="5542" spans="1:4">
      <c r="A5542" s="75">
        <v>420112</v>
      </c>
      <c r="B5542" s="76">
        <v>112</v>
      </c>
      <c r="C5542" s="77">
        <v>329.53</v>
      </c>
      <c r="D5542" s="77">
        <v>461.35</v>
      </c>
    </row>
    <row r="5543" spans="1:4">
      <c r="A5543" s="75">
        <v>420113</v>
      </c>
      <c r="B5543" s="76">
        <v>113</v>
      </c>
      <c r="C5543" s="77">
        <v>332.45</v>
      </c>
      <c r="D5543" s="77">
        <v>465.43</v>
      </c>
    </row>
    <row r="5544" spans="1:4">
      <c r="A5544" s="75">
        <v>420114</v>
      </c>
      <c r="B5544" s="76">
        <v>114</v>
      </c>
      <c r="C5544" s="77">
        <v>335.38</v>
      </c>
      <c r="D5544" s="77">
        <v>469.53</v>
      </c>
    </row>
    <row r="5545" spans="1:4">
      <c r="A5545" s="75">
        <v>420115</v>
      </c>
      <c r="B5545" s="76">
        <v>115</v>
      </c>
      <c r="C5545" s="77">
        <v>338.31</v>
      </c>
      <c r="D5545" s="77">
        <v>473.63</v>
      </c>
    </row>
    <row r="5546" spans="1:4">
      <c r="A5546" s="75">
        <v>420116</v>
      </c>
      <c r="B5546" s="76">
        <v>116</v>
      </c>
      <c r="C5546" s="77">
        <v>341.25</v>
      </c>
      <c r="D5546" s="77">
        <v>477.75</v>
      </c>
    </row>
    <row r="5547" spans="1:4">
      <c r="A5547" s="75">
        <v>420117</v>
      </c>
      <c r="B5547" s="76">
        <v>117</v>
      </c>
      <c r="C5547" s="83">
        <v>344.2</v>
      </c>
      <c r="D5547" s="76">
        <v>481.88</v>
      </c>
    </row>
    <row r="5548" spans="1:4">
      <c r="A5548" s="75">
        <v>420118</v>
      </c>
      <c r="B5548" s="76">
        <v>118</v>
      </c>
      <c r="C5548" s="77">
        <v>347.15</v>
      </c>
      <c r="D5548" s="77">
        <v>486.01</v>
      </c>
    </row>
    <row r="5549" spans="1:4">
      <c r="A5549" s="75">
        <v>420119</v>
      </c>
      <c r="B5549" s="76">
        <v>119</v>
      </c>
      <c r="C5549" s="77">
        <v>350.11</v>
      </c>
      <c r="D5549" s="77">
        <v>490.16</v>
      </c>
    </row>
    <row r="5550" spans="1:4">
      <c r="A5550" s="75">
        <v>420120</v>
      </c>
      <c r="B5550" s="76">
        <v>120</v>
      </c>
      <c r="C5550" s="77">
        <v>353.09</v>
      </c>
      <c r="D5550" s="77">
        <v>494.32</v>
      </c>
    </row>
    <row r="5551" spans="1:4">
      <c r="A5551" s="75">
        <v>420121</v>
      </c>
      <c r="B5551" s="76">
        <v>121</v>
      </c>
      <c r="C5551" s="77">
        <v>355.82</v>
      </c>
      <c r="D5551" s="77">
        <v>498.15</v>
      </c>
    </row>
    <row r="5552" spans="1:4">
      <c r="A5552" s="75">
        <v>420122</v>
      </c>
      <c r="B5552" s="76">
        <v>122</v>
      </c>
      <c r="C5552" s="77">
        <v>358.81</v>
      </c>
      <c r="D5552" s="77">
        <v>502.33</v>
      </c>
    </row>
    <row r="5553" spans="1:4">
      <c r="A5553" s="75">
        <v>420123</v>
      </c>
      <c r="B5553" s="76">
        <v>123</v>
      </c>
      <c r="C5553" s="77">
        <v>361.8</v>
      </c>
      <c r="D5553" s="77">
        <v>506.53</v>
      </c>
    </row>
    <row r="5554" spans="1:4">
      <c r="A5554" s="75">
        <v>420124</v>
      </c>
      <c r="B5554" s="76">
        <v>124</v>
      </c>
      <c r="C5554" s="77">
        <v>364.81</v>
      </c>
      <c r="D5554" s="77">
        <v>510.73</v>
      </c>
    </row>
    <row r="5555" spans="1:4">
      <c r="A5555" s="75">
        <v>420125</v>
      </c>
      <c r="B5555" s="76">
        <v>125</v>
      </c>
      <c r="C5555" s="77">
        <v>367.56</v>
      </c>
      <c r="D5555" s="77">
        <v>514.58000000000004</v>
      </c>
    </row>
    <row r="5556" spans="1:4">
      <c r="A5556" s="75">
        <v>420126</v>
      </c>
      <c r="B5556" s="76">
        <v>126</v>
      </c>
      <c r="C5556" s="77">
        <v>370.58</v>
      </c>
      <c r="D5556" s="77">
        <v>518.80999999999995</v>
      </c>
    </row>
    <row r="5557" spans="1:4">
      <c r="A5557" s="75">
        <v>420127</v>
      </c>
      <c r="B5557" s="76">
        <v>127</v>
      </c>
      <c r="C5557" s="77">
        <v>373.61</v>
      </c>
      <c r="D5557" s="77">
        <v>523.04999999999995</v>
      </c>
    </row>
    <row r="5558" spans="1:4">
      <c r="A5558" s="75">
        <v>420128</v>
      </c>
      <c r="B5558" s="76">
        <v>128</v>
      </c>
      <c r="C5558" s="77">
        <v>376.37</v>
      </c>
      <c r="D5558" s="77">
        <v>526.91999999999996</v>
      </c>
    </row>
    <row r="5559" spans="1:4">
      <c r="A5559" s="75">
        <v>420129</v>
      </c>
      <c r="B5559" s="76">
        <v>129</v>
      </c>
      <c r="C5559" s="77">
        <v>379.41</v>
      </c>
      <c r="D5559" s="77">
        <v>531.17999999999995</v>
      </c>
    </row>
    <row r="5560" spans="1:4">
      <c r="A5560" s="75">
        <v>420130</v>
      </c>
      <c r="B5560" s="76">
        <v>130</v>
      </c>
      <c r="C5560" s="77">
        <v>382.47</v>
      </c>
      <c r="D5560" s="77">
        <v>535.46</v>
      </c>
    </row>
    <row r="5561" spans="1:4">
      <c r="A5561" s="75">
        <v>420131</v>
      </c>
      <c r="B5561" s="76">
        <v>131</v>
      </c>
      <c r="C5561" s="77">
        <v>385.25</v>
      </c>
      <c r="D5561" s="77">
        <v>539.34</v>
      </c>
    </row>
    <row r="5562" spans="1:4">
      <c r="A5562" s="75">
        <v>420132</v>
      </c>
      <c r="B5562" s="76">
        <v>132</v>
      </c>
      <c r="C5562" s="77">
        <v>388.32</v>
      </c>
      <c r="D5562" s="77">
        <v>543.64</v>
      </c>
    </row>
    <row r="5563" spans="1:4">
      <c r="A5563" s="75">
        <v>420133</v>
      </c>
      <c r="B5563" s="76">
        <v>133</v>
      </c>
      <c r="C5563" s="77">
        <v>391.1</v>
      </c>
      <c r="D5563" s="77">
        <v>547.54</v>
      </c>
    </row>
    <row r="5564" spans="1:4">
      <c r="A5564" s="75">
        <v>420134</v>
      </c>
      <c r="B5564" s="76">
        <v>134</v>
      </c>
      <c r="C5564" s="77">
        <v>394.19</v>
      </c>
      <c r="D5564" s="77">
        <v>551.87</v>
      </c>
    </row>
    <row r="5565" spans="1:4">
      <c r="A5565" s="75">
        <v>420135</v>
      </c>
      <c r="B5565" s="76">
        <v>135</v>
      </c>
      <c r="C5565" s="77">
        <v>396.99</v>
      </c>
      <c r="D5565" s="77">
        <v>555.78</v>
      </c>
    </row>
    <row r="5566" spans="1:4">
      <c r="A5566" s="75">
        <v>420136</v>
      </c>
      <c r="B5566" s="76">
        <v>136</v>
      </c>
      <c r="C5566" s="77">
        <v>399.78</v>
      </c>
      <c r="D5566" s="77">
        <v>559.70000000000005</v>
      </c>
    </row>
    <row r="5567" spans="1:4">
      <c r="A5567" s="75">
        <v>420137</v>
      </c>
      <c r="B5567" s="76">
        <v>137</v>
      </c>
      <c r="C5567" s="77">
        <v>402.9</v>
      </c>
      <c r="D5567" s="77">
        <v>564.05999999999995</v>
      </c>
    </row>
    <row r="5568" spans="1:4">
      <c r="A5568" s="75">
        <v>420138</v>
      </c>
      <c r="B5568" s="76">
        <v>138</v>
      </c>
      <c r="C5568" s="77">
        <v>405.7</v>
      </c>
      <c r="D5568" s="77">
        <v>567.99</v>
      </c>
    </row>
    <row r="5569" spans="1:4">
      <c r="A5569" s="75">
        <v>420139</v>
      </c>
      <c r="B5569" s="76">
        <v>139</v>
      </c>
      <c r="C5569" s="77">
        <v>408.84</v>
      </c>
      <c r="D5569" s="77">
        <v>572.37</v>
      </c>
    </row>
    <row r="5570" spans="1:4">
      <c r="A5570" s="75">
        <v>420140</v>
      </c>
      <c r="B5570" s="76">
        <v>140</v>
      </c>
      <c r="C5570" s="77">
        <v>411.65</v>
      </c>
      <c r="D5570" s="77">
        <v>576.32000000000005</v>
      </c>
    </row>
    <row r="5571" spans="1:4">
      <c r="A5571" s="75">
        <v>420141</v>
      </c>
      <c r="B5571" s="76">
        <v>141</v>
      </c>
      <c r="C5571" s="77">
        <v>414.47</v>
      </c>
      <c r="D5571" s="77">
        <v>580.26</v>
      </c>
    </row>
    <row r="5572" spans="1:4">
      <c r="A5572" s="75">
        <v>420142</v>
      </c>
      <c r="B5572" s="76">
        <v>142</v>
      </c>
      <c r="C5572" s="77">
        <v>417.64</v>
      </c>
      <c r="D5572" s="77">
        <v>584.69000000000005</v>
      </c>
    </row>
    <row r="5573" spans="1:4">
      <c r="A5573" s="75">
        <v>420143</v>
      </c>
      <c r="B5573" s="76">
        <v>143</v>
      </c>
      <c r="C5573" s="77">
        <v>420.47</v>
      </c>
      <c r="D5573" s="77">
        <v>588.65</v>
      </c>
    </row>
    <row r="5574" spans="1:4">
      <c r="A5574" s="75">
        <v>420144</v>
      </c>
      <c r="B5574" s="76">
        <v>144</v>
      </c>
      <c r="C5574" s="77">
        <v>423.3</v>
      </c>
      <c r="D5574" s="77">
        <v>592.62</v>
      </c>
    </row>
    <row r="5575" spans="1:4">
      <c r="A5575" s="75">
        <v>420145</v>
      </c>
      <c r="B5575" s="76">
        <v>145</v>
      </c>
      <c r="C5575" s="77">
        <v>426.49</v>
      </c>
      <c r="D5575" s="77">
        <v>597.09</v>
      </c>
    </row>
    <row r="5576" spans="1:4">
      <c r="A5576" s="75">
        <v>420146</v>
      </c>
      <c r="B5576" s="76">
        <v>146</v>
      </c>
      <c r="C5576" s="77">
        <v>429.34</v>
      </c>
      <c r="D5576" s="77">
        <v>601.07000000000005</v>
      </c>
    </row>
    <row r="5577" spans="1:4">
      <c r="A5577" s="75">
        <v>420147</v>
      </c>
      <c r="B5577" s="76">
        <v>147</v>
      </c>
      <c r="C5577" s="77">
        <v>432.19</v>
      </c>
      <c r="D5577" s="77">
        <v>605.05999999999995</v>
      </c>
    </row>
    <row r="5578" spans="1:4">
      <c r="A5578" s="75">
        <v>420148</v>
      </c>
      <c r="B5578" s="76">
        <v>148</v>
      </c>
      <c r="C5578" s="77">
        <v>435.04</v>
      </c>
      <c r="D5578" s="77">
        <v>609.04999999999995</v>
      </c>
    </row>
    <row r="5579" spans="1:4">
      <c r="A5579" s="75">
        <v>420149</v>
      </c>
      <c r="B5579" s="76">
        <v>149</v>
      </c>
      <c r="C5579" s="77">
        <v>437.9</v>
      </c>
      <c r="D5579" s="77">
        <v>613.04999999999995</v>
      </c>
    </row>
    <row r="5580" spans="1:4">
      <c r="A5580" s="75">
        <v>420150</v>
      </c>
      <c r="B5580" s="76">
        <v>150</v>
      </c>
      <c r="C5580" s="77">
        <v>441.13</v>
      </c>
      <c r="D5580" s="77">
        <v>617.59</v>
      </c>
    </row>
    <row r="5581" spans="1:4">
      <c r="A5581" s="75">
        <v>420151</v>
      </c>
      <c r="B5581" s="76">
        <v>151</v>
      </c>
      <c r="C5581" s="77">
        <v>444</v>
      </c>
      <c r="D5581" s="77">
        <v>621.61</v>
      </c>
    </row>
    <row r="5582" spans="1:4">
      <c r="A5582" s="75">
        <v>420152</v>
      </c>
      <c r="B5582" s="76">
        <v>152</v>
      </c>
      <c r="C5582" s="77">
        <v>446.88</v>
      </c>
      <c r="D5582" s="77">
        <v>625.63</v>
      </c>
    </row>
    <row r="5583" spans="1:4">
      <c r="A5583" s="75">
        <v>420153</v>
      </c>
      <c r="B5583" s="76">
        <v>153</v>
      </c>
      <c r="C5583" s="77">
        <v>449.76</v>
      </c>
      <c r="D5583" s="77">
        <v>629.66</v>
      </c>
    </row>
    <row r="5584" spans="1:4">
      <c r="A5584" s="75">
        <v>420154</v>
      </c>
      <c r="B5584" s="76">
        <v>154</v>
      </c>
      <c r="C5584" s="77">
        <v>452.64</v>
      </c>
      <c r="D5584" s="77">
        <v>633.70000000000005</v>
      </c>
    </row>
    <row r="5585" spans="1:4">
      <c r="A5585" s="75">
        <v>420155</v>
      </c>
      <c r="B5585" s="76">
        <v>155</v>
      </c>
      <c r="C5585" s="77">
        <v>455.53</v>
      </c>
      <c r="D5585" s="77">
        <v>637.74</v>
      </c>
    </row>
    <row r="5586" spans="1:4">
      <c r="A5586" s="75">
        <v>420156</v>
      </c>
      <c r="B5586" s="76">
        <v>156</v>
      </c>
      <c r="C5586" s="77">
        <v>458.42</v>
      </c>
      <c r="D5586" s="77">
        <v>641.79</v>
      </c>
    </row>
    <row r="5587" spans="1:4">
      <c r="A5587" s="75">
        <v>420157</v>
      </c>
      <c r="B5587" s="76">
        <v>157</v>
      </c>
      <c r="C5587" s="77">
        <v>461.32</v>
      </c>
      <c r="D5587" s="77">
        <v>645.84</v>
      </c>
    </row>
    <row r="5588" spans="1:4">
      <c r="A5588" s="75">
        <v>420158</v>
      </c>
      <c r="B5588" s="76">
        <v>158</v>
      </c>
      <c r="C5588" s="77">
        <v>464.63</v>
      </c>
      <c r="D5588" s="77">
        <v>650.49</v>
      </c>
    </row>
    <row r="5589" spans="1:4">
      <c r="A5589" s="75">
        <v>420159</v>
      </c>
      <c r="B5589" s="76">
        <v>159</v>
      </c>
      <c r="C5589" s="77">
        <v>467.55</v>
      </c>
      <c r="D5589" s="77">
        <v>654.55999999999995</v>
      </c>
    </row>
    <row r="5590" spans="1:4">
      <c r="A5590" s="75">
        <v>420160</v>
      </c>
      <c r="B5590" s="76">
        <v>160</v>
      </c>
      <c r="C5590" s="77">
        <v>470.46</v>
      </c>
      <c r="D5590" s="77">
        <v>658.65</v>
      </c>
    </row>
    <row r="5591" spans="1:4">
      <c r="A5591" s="75">
        <v>420161</v>
      </c>
      <c r="B5591" s="76">
        <v>161</v>
      </c>
      <c r="C5591" s="77">
        <v>473.38</v>
      </c>
      <c r="D5591" s="77">
        <v>662.74</v>
      </c>
    </row>
    <row r="5592" spans="1:4">
      <c r="A5592" s="75">
        <v>420162</v>
      </c>
      <c r="B5592" s="76">
        <v>162</v>
      </c>
      <c r="C5592" s="77">
        <v>476.31</v>
      </c>
      <c r="D5592" s="77">
        <v>666.83</v>
      </c>
    </row>
    <row r="5593" spans="1:4">
      <c r="A5593" s="75">
        <v>420163</v>
      </c>
      <c r="B5593" s="76">
        <v>163</v>
      </c>
      <c r="C5593" s="77">
        <v>479.24</v>
      </c>
      <c r="D5593" s="77">
        <v>670.94</v>
      </c>
    </row>
    <row r="5594" spans="1:4">
      <c r="A5594" s="75">
        <v>420164</v>
      </c>
      <c r="B5594" s="76">
        <v>164</v>
      </c>
      <c r="C5594" s="77">
        <v>482.18</v>
      </c>
      <c r="D5594" s="77">
        <v>675.05</v>
      </c>
    </row>
    <row r="5595" spans="1:4">
      <c r="A5595" s="75">
        <v>420165</v>
      </c>
      <c r="B5595" s="76">
        <v>165</v>
      </c>
      <c r="C5595" s="77">
        <v>485.12</v>
      </c>
      <c r="D5595" s="77">
        <v>679.17</v>
      </c>
    </row>
    <row r="5596" spans="1:4">
      <c r="A5596" s="75">
        <v>420166</v>
      </c>
      <c r="B5596" s="76">
        <v>166</v>
      </c>
      <c r="C5596" s="77">
        <v>488.07</v>
      </c>
      <c r="D5596" s="77">
        <v>683.3</v>
      </c>
    </row>
    <row r="5597" spans="1:4">
      <c r="A5597" s="75">
        <v>420167</v>
      </c>
      <c r="B5597" s="76">
        <v>167</v>
      </c>
      <c r="C5597" s="77">
        <v>491.03</v>
      </c>
      <c r="D5597" s="77">
        <v>687.44</v>
      </c>
    </row>
    <row r="5598" spans="1:4">
      <c r="A5598" s="75">
        <v>420168</v>
      </c>
      <c r="B5598" s="76">
        <v>168</v>
      </c>
      <c r="C5598" s="77">
        <v>493.99</v>
      </c>
      <c r="D5598" s="77">
        <v>691.58</v>
      </c>
    </row>
    <row r="5599" spans="1:4">
      <c r="A5599" s="75">
        <v>420169</v>
      </c>
      <c r="B5599" s="76">
        <v>169</v>
      </c>
      <c r="C5599" s="77">
        <v>496.48</v>
      </c>
      <c r="D5599" s="77">
        <v>695.07</v>
      </c>
    </row>
    <row r="5600" spans="1:4">
      <c r="A5600" s="75">
        <v>420170</v>
      </c>
      <c r="B5600" s="76">
        <v>170</v>
      </c>
      <c r="C5600" s="77">
        <v>499.44</v>
      </c>
      <c r="D5600" s="77">
        <v>699.22</v>
      </c>
    </row>
    <row r="5601" spans="1:4">
      <c r="A5601" s="75">
        <v>420171</v>
      </c>
      <c r="B5601" s="76">
        <v>171</v>
      </c>
      <c r="C5601" s="77">
        <v>502.41</v>
      </c>
      <c r="D5601" s="77">
        <v>703.38</v>
      </c>
    </row>
    <row r="5602" spans="1:4">
      <c r="A5602" s="75">
        <v>420172</v>
      </c>
      <c r="B5602" s="76">
        <v>172</v>
      </c>
      <c r="C5602" s="77">
        <v>505.39</v>
      </c>
      <c r="D5602" s="77">
        <v>707.55</v>
      </c>
    </row>
    <row r="5603" spans="1:4">
      <c r="A5603" s="75">
        <v>420173</v>
      </c>
      <c r="B5603" s="76">
        <v>173</v>
      </c>
      <c r="C5603" s="77">
        <v>508.38</v>
      </c>
      <c r="D5603" s="77">
        <v>711.73</v>
      </c>
    </row>
    <row r="5604" spans="1:4">
      <c r="A5604" s="75">
        <v>420174</v>
      </c>
      <c r="B5604" s="76">
        <v>174</v>
      </c>
      <c r="C5604" s="77">
        <v>511.37</v>
      </c>
      <c r="D5604" s="77">
        <v>715.91</v>
      </c>
    </row>
    <row r="5605" spans="1:4">
      <c r="A5605" s="75">
        <v>420175</v>
      </c>
      <c r="B5605" s="76">
        <v>175</v>
      </c>
      <c r="C5605" s="77">
        <v>514.36</v>
      </c>
      <c r="D5605" s="77">
        <v>720.11</v>
      </c>
    </row>
    <row r="5606" spans="1:4">
      <c r="A5606" s="75">
        <v>420176</v>
      </c>
      <c r="B5606" s="76">
        <v>176</v>
      </c>
      <c r="C5606" s="77">
        <v>517.37</v>
      </c>
      <c r="D5606" s="77">
        <v>724.31</v>
      </c>
    </row>
    <row r="5607" spans="1:4">
      <c r="A5607" s="75">
        <v>420177</v>
      </c>
      <c r="B5607" s="76">
        <v>177</v>
      </c>
      <c r="C5607" s="77">
        <v>520.38</v>
      </c>
      <c r="D5607" s="77">
        <v>728.53</v>
      </c>
    </row>
    <row r="5608" spans="1:4">
      <c r="A5608" s="75">
        <v>420178</v>
      </c>
      <c r="B5608" s="76">
        <v>178</v>
      </c>
      <c r="C5608" s="77">
        <v>522.87</v>
      </c>
      <c r="D5608" s="77">
        <v>732.01</v>
      </c>
    </row>
    <row r="5609" spans="1:4">
      <c r="A5609" s="75">
        <v>420179</v>
      </c>
      <c r="B5609" s="76">
        <v>179</v>
      </c>
      <c r="C5609" s="77">
        <v>525.89</v>
      </c>
      <c r="D5609" s="77">
        <v>736.24</v>
      </c>
    </row>
    <row r="5610" spans="1:4">
      <c r="A5610" s="75">
        <v>420180</v>
      </c>
      <c r="B5610" s="76">
        <v>180</v>
      </c>
      <c r="C5610" s="77">
        <v>528.91</v>
      </c>
      <c r="D5610" s="77">
        <v>740.47</v>
      </c>
    </row>
    <row r="5611" spans="1:4">
      <c r="A5611" s="75">
        <v>420181</v>
      </c>
      <c r="B5611" s="76">
        <v>181</v>
      </c>
      <c r="C5611" s="77">
        <v>531.94000000000005</v>
      </c>
      <c r="D5611" s="77">
        <v>744.72</v>
      </c>
    </row>
    <row r="5612" spans="1:4">
      <c r="A5612" s="75">
        <v>420182</v>
      </c>
      <c r="B5612" s="76">
        <v>182</v>
      </c>
      <c r="C5612" s="77">
        <v>534.98</v>
      </c>
      <c r="D5612" s="77">
        <v>748.97</v>
      </c>
    </row>
    <row r="5613" spans="1:4">
      <c r="A5613" s="75">
        <v>420183</v>
      </c>
      <c r="B5613" s="76">
        <v>183</v>
      </c>
      <c r="C5613" s="77">
        <v>538.03</v>
      </c>
      <c r="D5613" s="77">
        <v>753.24</v>
      </c>
    </row>
    <row r="5614" spans="1:4">
      <c r="A5614" s="75">
        <v>420184</v>
      </c>
      <c r="B5614" s="76">
        <v>184</v>
      </c>
      <c r="C5614" s="77">
        <v>540.52</v>
      </c>
      <c r="D5614" s="77">
        <v>756.72</v>
      </c>
    </row>
    <row r="5615" spans="1:4">
      <c r="A5615" s="75">
        <v>420185</v>
      </c>
      <c r="B5615" s="76">
        <v>185</v>
      </c>
      <c r="C5615" s="77">
        <v>543.57000000000005</v>
      </c>
      <c r="D5615" s="77">
        <v>761</v>
      </c>
    </row>
    <row r="5616" spans="1:4">
      <c r="A5616" s="75">
        <v>420186</v>
      </c>
      <c r="B5616" s="76">
        <v>186</v>
      </c>
      <c r="C5616" s="77">
        <v>546.63</v>
      </c>
      <c r="D5616" s="77">
        <v>765.29</v>
      </c>
    </row>
    <row r="5617" spans="1:4">
      <c r="A5617" s="75">
        <v>420187</v>
      </c>
      <c r="B5617" s="76">
        <v>187</v>
      </c>
      <c r="C5617" s="77">
        <v>549.70000000000005</v>
      </c>
      <c r="D5617" s="77">
        <v>769.58</v>
      </c>
    </row>
    <row r="5618" spans="1:4">
      <c r="A5618" s="75">
        <v>420188</v>
      </c>
      <c r="B5618" s="76">
        <v>188</v>
      </c>
      <c r="C5618" s="77">
        <v>552.19000000000005</v>
      </c>
      <c r="D5618" s="77">
        <v>773.07</v>
      </c>
    </row>
    <row r="5619" spans="1:4">
      <c r="A5619" s="75">
        <v>420189</v>
      </c>
      <c r="B5619" s="76">
        <v>189</v>
      </c>
      <c r="C5619" s="77">
        <v>555.27</v>
      </c>
      <c r="D5619" s="77">
        <v>777.38</v>
      </c>
    </row>
    <row r="5620" spans="1:4">
      <c r="A5620" s="75">
        <v>420190</v>
      </c>
      <c r="B5620" s="76">
        <v>190</v>
      </c>
      <c r="C5620" s="77">
        <v>558.36</v>
      </c>
      <c r="D5620" s="77">
        <v>781.7</v>
      </c>
    </row>
    <row r="5621" spans="1:4">
      <c r="A5621" s="75">
        <v>420191</v>
      </c>
      <c r="B5621" s="76">
        <v>191</v>
      </c>
      <c r="C5621" s="77">
        <v>561.45000000000005</v>
      </c>
      <c r="D5621" s="77">
        <v>786.03</v>
      </c>
    </row>
    <row r="5622" spans="1:4">
      <c r="A5622" s="75">
        <v>420192</v>
      </c>
      <c r="B5622" s="76">
        <v>192</v>
      </c>
      <c r="C5622" s="77">
        <v>563.94000000000005</v>
      </c>
      <c r="D5622" s="77">
        <v>789.52</v>
      </c>
    </row>
    <row r="5623" spans="1:4">
      <c r="A5623" s="75">
        <v>420193</v>
      </c>
      <c r="B5623" s="76">
        <v>193</v>
      </c>
      <c r="C5623" s="77">
        <v>567.04</v>
      </c>
      <c r="D5623" s="77">
        <v>793.86</v>
      </c>
    </row>
    <row r="5624" spans="1:4">
      <c r="A5624" s="75">
        <v>420194</v>
      </c>
      <c r="B5624" s="76">
        <v>194</v>
      </c>
      <c r="C5624" s="77">
        <v>570.16</v>
      </c>
      <c r="D5624" s="77">
        <v>798.22</v>
      </c>
    </row>
    <row r="5625" spans="1:4">
      <c r="A5625" s="75">
        <v>420195</v>
      </c>
      <c r="B5625" s="76">
        <v>195</v>
      </c>
      <c r="C5625" s="77">
        <v>573.28</v>
      </c>
      <c r="D5625" s="77">
        <v>802.59</v>
      </c>
    </row>
    <row r="5626" spans="1:4">
      <c r="A5626" s="75">
        <v>420196</v>
      </c>
      <c r="B5626" s="76">
        <v>196</v>
      </c>
      <c r="C5626" s="77">
        <v>575.77</v>
      </c>
      <c r="D5626" s="77">
        <v>806.07</v>
      </c>
    </row>
    <row r="5627" spans="1:4">
      <c r="A5627" s="75">
        <v>420197</v>
      </c>
      <c r="B5627" s="76">
        <v>197</v>
      </c>
      <c r="C5627" s="77">
        <v>578.9</v>
      </c>
      <c r="D5627" s="77">
        <v>810.46</v>
      </c>
    </row>
    <row r="5628" spans="1:4">
      <c r="A5628" s="75">
        <v>420198</v>
      </c>
      <c r="B5628" s="76">
        <v>198</v>
      </c>
      <c r="C5628" s="77">
        <v>582.04</v>
      </c>
      <c r="D5628" s="77">
        <v>814.85</v>
      </c>
    </row>
    <row r="5629" spans="1:4">
      <c r="A5629" s="75">
        <v>420199</v>
      </c>
      <c r="B5629" s="76">
        <v>199</v>
      </c>
      <c r="C5629" s="77">
        <v>584.53</v>
      </c>
      <c r="D5629" s="77">
        <v>818.34</v>
      </c>
    </row>
    <row r="5630" spans="1:4">
      <c r="A5630" s="75">
        <v>420200</v>
      </c>
      <c r="B5630" s="76">
        <v>200</v>
      </c>
      <c r="C5630" s="77">
        <v>587.67999999999995</v>
      </c>
      <c r="D5630" s="77">
        <v>822.75</v>
      </c>
    </row>
    <row r="5631" spans="1:4">
      <c r="A5631" s="75">
        <v>420201</v>
      </c>
      <c r="B5631" s="79" t="s">
        <v>112</v>
      </c>
      <c r="C5631" s="80">
        <v>2.94</v>
      </c>
      <c r="D5631" s="80">
        <v>4.12</v>
      </c>
    </row>
    <row r="5632" spans="1:4">
      <c r="A5632" s="75">
        <v>430001</v>
      </c>
      <c r="B5632" s="76">
        <v>1</v>
      </c>
      <c r="C5632" s="77">
        <v>8.61</v>
      </c>
      <c r="D5632" s="77">
        <v>12.06</v>
      </c>
    </row>
    <row r="5633" spans="1:4">
      <c r="A5633" s="75">
        <v>430002</v>
      </c>
      <c r="B5633" s="76">
        <v>2</v>
      </c>
      <c r="C5633" s="77">
        <v>10.92</v>
      </c>
      <c r="D5633" s="77">
        <v>15.29</v>
      </c>
    </row>
    <row r="5634" spans="1:4">
      <c r="A5634" s="75">
        <v>430003</v>
      </c>
      <c r="B5634" s="76">
        <v>3</v>
      </c>
      <c r="C5634" s="77">
        <v>13.23</v>
      </c>
      <c r="D5634" s="77">
        <v>18.52</v>
      </c>
    </row>
    <row r="5635" spans="1:4">
      <c r="A5635" s="75">
        <v>430004</v>
      </c>
      <c r="B5635" s="76">
        <v>4</v>
      </c>
      <c r="C5635" s="77">
        <v>15.53</v>
      </c>
      <c r="D5635" s="77">
        <v>21.75</v>
      </c>
    </row>
    <row r="5636" spans="1:4">
      <c r="A5636" s="75">
        <v>430005</v>
      </c>
      <c r="B5636" s="76">
        <v>5</v>
      </c>
      <c r="C5636" s="77">
        <v>17.84</v>
      </c>
      <c r="D5636" s="77">
        <v>24.97</v>
      </c>
    </row>
    <row r="5637" spans="1:4">
      <c r="A5637" s="75">
        <v>430006</v>
      </c>
      <c r="B5637" s="76">
        <v>6</v>
      </c>
      <c r="C5637" s="77">
        <v>20.14</v>
      </c>
      <c r="D5637" s="77">
        <v>28.2</v>
      </c>
    </row>
    <row r="5638" spans="1:4">
      <c r="A5638" s="75">
        <v>430007</v>
      </c>
      <c r="B5638" s="76">
        <v>7</v>
      </c>
      <c r="C5638" s="77">
        <v>22.45</v>
      </c>
      <c r="D5638" s="77">
        <v>31.43</v>
      </c>
    </row>
    <row r="5639" spans="1:4">
      <c r="A5639" s="75">
        <v>430008</v>
      </c>
      <c r="B5639" s="76">
        <v>8</v>
      </c>
      <c r="C5639" s="77">
        <v>24.99</v>
      </c>
      <c r="D5639" s="77">
        <v>34.99</v>
      </c>
    </row>
    <row r="5640" spans="1:4">
      <c r="A5640" s="75">
        <v>430009</v>
      </c>
      <c r="B5640" s="76">
        <v>9</v>
      </c>
      <c r="C5640" s="77">
        <v>27.96</v>
      </c>
      <c r="D5640" s="77">
        <v>39.15</v>
      </c>
    </row>
    <row r="5641" spans="1:4">
      <c r="A5641" s="75">
        <v>430010</v>
      </c>
      <c r="B5641" s="76">
        <v>10</v>
      </c>
      <c r="C5641" s="77">
        <v>30.93</v>
      </c>
      <c r="D5641" s="77">
        <v>43.3</v>
      </c>
    </row>
    <row r="5642" spans="1:4">
      <c r="A5642" s="75">
        <v>430011</v>
      </c>
      <c r="B5642" s="76">
        <v>11</v>
      </c>
      <c r="C5642" s="77">
        <v>33.9</v>
      </c>
      <c r="D5642" s="77">
        <v>47.45</v>
      </c>
    </row>
    <row r="5643" spans="1:4">
      <c r="A5643" s="75">
        <v>430012</v>
      </c>
      <c r="B5643" s="76">
        <v>12</v>
      </c>
      <c r="C5643" s="77">
        <v>36.86</v>
      </c>
      <c r="D5643" s="77">
        <v>51.61</v>
      </c>
    </row>
    <row r="5644" spans="1:4">
      <c r="A5644" s="75">
        <v>430013</v>
      </c>
      <c r="B5644" s="76">
        <v>13</v>
      </c>
      <c r="C5644" s="77">
        <v>39.83</v>
      </c>
      <c r="D5644" s="77">
        <v>55.76</v>
      </c>
    </row>
    <row r="5645" spans="1:4">
      <c r="A5645" s="75">
        <v>430014</v>
      </c>
      <c r="B5645" s="76">
        <v>14</v>
      </c>
      <c r="C5645" s="77">
        <v>42.8</v>
      </c>
      <c r="D5645" s="77">
        <v>59.92</v>
      </c>
    </row>
    <row r="5646" spans="1:4">
      <c r="A5646" s="75">
        <v>430015</v>
      </c>
      <c r="B5646" s="76">
        <v>15</v>
      </c>
      <c r="C5646" s="77">
        <v>45.76</v>
      </c>
      <c r="D5646" s="77">
        <v>64.069999999999993</v>
      </c>
    </row>
    <row r="5647" spans="1:4">
      <c r="A5647" s="75">
        <v>430016</v>
      </c>
      <c r="B5647" s="76">
        <v>16</v>
      </c>
      <c r="C5647" s="77">
        <v>48.73</v>
      </c>
      <c r="D5647" s="77">
        <v>68.22</v>
      </c>
    </row>
    <row r="5648" spans="1:4">
      <c r="A5648" s="75">
        <v>430017</v>
      </c>
      <c r="B5648" s="76">
        <v>17</v>
      </c>
      <c r="C5648" s="77">
        <v>51.7</v>
      </c>
      <c r="D5648" s="77">
        <v>72.37</v>
      </c>
    </row>
    <row r="5649" spans="1:4">
      <c r="A5649" s="75">
        <v>430018</v>
      </c>
      <c r="B5649" s="76">
        <v>18</v>
      </c>
      <c r="C5649" s="77">
        <v>54.66</v>
      </c>
      <c r="D5649" s="77">
        <v>76.52</v>
      </c>
    </row>
    <row r="5650" spans="1:4">
      <c r="A5650" s="75">
        <v>430019</v>
      </c>
      <c r="B5650" s="76">
        <v>19</v>
      </c>
      <c r="C5650" s="77">
        <v>57.63</v>
      </c>
      <c r="D5650" s="77">
        <v>80.69</v>
      </c>
    </row>
    <row r="5651" spans="1:4">
      <c r="A5651" s="75">
        <v>430020</v>
      </c>
      <c r="B5651" s="76">
        <v>20</v>
      </c>
      <c r="C5651" s="77">
        <v>60.6</v>
      </c>
      <c r="D5651" s="77">
        <v>84.84</v>
      </c>
    </row>
    <row r="5652" spans="1:4">
      <c r="A5652" s="75">
        <v>430021</v>
      </c>
      <c r="B5652" s="76">
        <v>21</v>
      </c>
      <c r="C5652" s="77">
        <v>63.56</v>
      </c>
      <c r="D5652" s="77">
        <v>88.99</v>
      </c>
    </row>
    <row r="5653" spans="1:4">
      <c r="A5653" s="75">
        <v>430022</v>
      </c>
      <c r="B5653" s="76">
        <v>22</v>
      </c>
      <c r="C5653" s="77">
        <v>66.540000000000006</v>
      </c>
      <c r="D5653" s="77">
        <v>93.15</v>
      </c>
    </row>
    <row r="5654" spans="1:4">
      <c r="A5654" s="75">
        <v>430023</v>
      </c>
      <c r="B5654" s="76">
        <v>23</v>
      </c>
      <c r="C5654" s="77">
        <v>69.5</v>
      </c>
      <c r="D5654" s="77">
        <v>97.29</v>
      </c>
    </row>
    <row r="5655" spans="1:4">
      <c r="A5655" s="75">
        <v>430024</v>
      </c>
      <c r="B5655" s="76">
        <v>24</v>
      </c>
      <c r="C5655" s="77">
        <v>72.47</v>
      </c>
      <c r="D5655" s="77">
        <v>101.46</v>
      </c>
    </row>
    <row r="5656" spans="1:4">
      <c r="A5656" s="75">
        <v>430025</v>
      </c>
      <c r="B5656" s="76">
        <v>25</v>
      </c>
      <c r="C5656" s="77">
        <v>75.44</v>
      </c>
      <c r="D5656" s="77">
        <v>105.61</v>
      </c>
    </row>
    <row r="5657" spans="1:4">
      <c r="A5657" s="75">
        <v>430026</v>
      </c>
      <c r="B5657" s="76">
        <v>26</v>
      </c>
      <c r="C5657" s="77">
        <v>78.400000000000006</v>
      </c>
      <c r="D5657" s="77">
        <v>109.76</v>
      </c>
    </row>
    <row r="5658" spans="1:4">
      <c r="A5658" s="75">
        <v>430027</v>
      </c>
      <c r="B5658" s="76">
        <v>27</v>
      </c>
      <c r="C5658" s="77">
        <v>81.37</v>
      </c>
      <c r="D5658" s="77">
        <v>113.92</v>
      </c>
    </row>
    <row r="5659" spans="1:4">
      <c r="A5659" s="75">
        <v>430028</v>
      </c>
      <c r="B5659" s="76">
        <v>28</v>
      </c>
      <c r="C5659" s="77">
        <v>84.34</v>
      </c>
      <c r="D5659" s="77">
        <v>118.08</v>
      </c>
    </row>
    <row r="5660" spans="1:4">
      <c r="A5660" s="75">
        <v>430029</v>
      </c>
      <c r="B5660" s="76">
        <v>29</v>
      </c>
      <c r="C5660" s="77">
        <v>87.29</v>
      </c>
      <c r="D5660" s="77">
        <v>122.21</v>
      </c>
    </row>
    <row r="5661" spans="1:4">
      <c r="A5661" s="75">
        <v>430030</v>
      </c>
      <c r="B5661" s="76">
        <v>30</v>
      </c>
      <c r="C5661" s="77">
        <v>90.27</v>
      </c>
      <c r="D5661" s="77">
        <v>126.38</v>
      </c>
    </row>
    <row r="5662" spans="1:4">
      <c r="A5662" s="75">
        <v>430031</v>
      </c>
      <c r="B5662" s="76">
        <v>31</v>
      </c>
      <c r="C5662" s="77">
        <v>93.23</v>
      </c>
      <c r="D5662" s="77">
        <v>130.52000000000001</v>
      </c>
    </row>
    <row r="5663" spans="1:4">
      <c r="A5663" s="75">
        <v>430032</v>
      </c>
      <c r="B5663" s="76">
        <v>32</v>
      </c>
      <c r="C5663" s="77">
        <v>96.21</v>
      </c>
      <c r="D5663" s="77">
        <v>134.69</v>
      </c>
    </row>
    <row r="5664" spans="1:4">
      <c r="A5664" s="75">
        <v>430033</v>
      </c>
      <c r="B5664" s="76">
        <v>33</v>
      </c>
      <c r="C5664" s="77">
        <v>99.18</v>
      </c>
      <c r="D5664" s="77">
        <v>138.85</v>
      </c>
    </row>
    <row r="5665" spans="1:4">
      <c r="A5665" s="75">
        <v>430034</v>
      </c>
      <c r="B5665" s="76">
        <v>34</v>
      </c>
      <c r="C5665" s="77">
        <v>102.15</v>
      </c>
      <c r="D5665" s="77">
        <v>143.01</v>
      </c>
    </row>
    <row r="5666" spans="1:4">
      <c r="A5666" s="75">
        <v>430035</v>
      </c>
      <c r="B5666" s="76">
        <v>35</v>
      </c>
      <c r="C5666" s="77">
        <v>105.1</v>
      </c>
      <c r="D5666" s="77">
        <v>147.13999999999999</v>
      </c>
    </row>
    <row r="5667" spans="1:4">
      <c r="A5667" s="75">
        <v>430036</v>
      </c>
      <c r="B5667" s="76">
        <v>36</v>
      </c>
      <c r="C5667" s="77">
        <v>108.07</v>
      </c>
      <c r="D5667" s="77">
        <v>151.30000000000001</v>
      </c>
    </row>
    <row r="5668" spans="1:4">
      <c r="A5668" s="75">
        <v>430037</v>
      </c>
      <c r="B5668" s="76">
        <v>37</v>
      </c>
      <c r="C5668" s="77">
        <v>111.05</v>
      </c>
      <c r="D5668" s="77">
        <v>155.47</v>
      </c>
    </row>
    <row r="5669" spans="1:4">
      <c r="A5669" s="75">
        <v>430038</v>
      </c>
      <c r="B5669" s="76">
        <v>38</v>
      </c>
      <c r="C5669" s="77">
        <v>114.02</v>
      </c>
      <c r="D5669" s="77">
        <v>159.63</v>
      </c>
    </row>
    <row r="5670" spans="1:4">
      <c r="A5670" s="75">
        <v>430039</v>
      </c>
      <c r="B5670" s="76">
        <v>39</v>
      </c>
      <c r="C5670" s="77">
        <v>116.98</v>
      </c>
      <c r="D5670" s="77">
        <v>163.78</v>
      </c>
    </row>
    <row r="5671" spans="1:4">
      <c r="A5671" s="75">
        <v>430040</v>
      </c>
      <c r="B5671" s="76">
        <v>40</v>
      </c>
      <c r="C5671" s="77">
        <v>119.94</v>
      </c>
      <c r="D5671" s="77">
        <v>167.92</v>
      </c>
    </row>
    <row r="5672" spans="1:4">
      <c r="A5672" s="75">
        <v>430041</v>
      </c>
      <c r="B5672" s="76">
        <v>41</v>
      </c>
      <c r="C5672" s="77">
        <v>122.92</v>
      </c>
      <c r="D5672" s="77">
        <v>172.09</v>
      </c>
    </row>
    <row r="5673" spans="1:4">
      <c r="A5673" s="75">
        <v>430042</v>
      </c>
      <c r="B5673" s="76">
        <v>42</v>
      </c>
      <c r="C5673" s="77">
        <v>125.89</v>
      </c>
      <c r="D5673" s="77">
        <v>176.25</v>
      </c>
    </row>
    <row r="5674" spans="1:4">
      <c r="A5674" s="75">
        <v>430043</v>
      </c>
      <c r="B5674" s="76">
        <v>43</v>
      </c>
      <c r="C5674" s="77">
        <v>128.85</v>
      </c>
      <c r="D5674" s="77">
        <v>180.38</v>
      </c>
    </row>
    <row r="5675" spans="1:4">
      <c r="A5675" s="75">
        <v>430044</v>
      </c>
      <c r="B5675" s="76">
        <v>44</v>
      </c>
      <c r="C5675" s="77">
        <v>131.82</v>
      </c>
      <c r="D5675" s="77">
        <v>184.55</v>
      </c>
    </row>
    <row r="5676" spans="1:4">
      <c r="A5676" s="75">
        <v>430045</v>
      </c>
      <c r="B5676" s="76">
        <v>45</v>
      </c>
      <c r="C5676" s="77">
        <v>134.78</v>
      </c>
      <c r="D5676" s="77">
        <v>188.69</v>
      </c>
    </row>
    <row r="5677" spans="1:4">
      <c r="A5677" s="75">
        <v>430046</v>
      </c>
      <c r="B5677" s="76">
        <v>46</v>
      </c>
      <c r="C5677" s="77">
        <v>137.76</v>
      </c>
      <c r="D5677" s="77">
        <v>192.86</v>
      </c>
    </row>
    <row r="5678" spans="1:4">
      <c r="A5678" s="75">
        <v>430047</v>
      </c>
      <c r="B5678" s="76">
        <v>47</v>
      </c>
      <c r="C5678" s="77">
        <v>140.71</v>
      </c>
      <c r="D5678" s="77">
        <v>197</v>
      </c>
    </row>
    <row r="5679" spans="1:4">
      <c r="A5679" s="75">
        <v>430048</v>
      </c>
      <c r="B5679" s="76">
        <v>48</v>
      </c>
      <c r="C5679" s="77">
        <v>143.69</v>
      </c>
      <c r="D5679" s="77">
        <v>201.16</v>
      </c>
    </row>
    <row r="5680" spans="1:4">
      <c r="A5680" s="75">
        <v>430049</v>
      </c>
      <c r="B5680" s="76">
        <v>49</v>
      </c>
      <c r="C5680" s="77">
        <v>146.63999999999999</v>
      </c>
      <c r="D5680" s="77">
        <v>205.29</v>
      </c>
    </row>
    <row r="5681" spans="1:4">
      <c r="A5681" s="75">
        <v>430050</v>
      </c>
      <c r="B5681" s="76">
        <v>50</v>
      </c>
      <c r="C5681" s="77">
        <v>149.6</v>
      </c>
      <c r="D5681" s="77">
        <v>209.44</v>
      </c>
    </row>
    <row r="5682" spans="1:4">
      <c r="A5682" s="75">
        <v>430051</v>
      </c>
      <c r="B5682" s="76">
        <v>51</v>
      </c>
      <c r="C5682" s="77">
        <v>152.58000000000001</v>
      </c>
      <c r="D5682" s="77">
        <v>213.62</v>
      </c>
    </row>
    <row r="5683" spans="1:4">
      <c r="A5683" s="75">
        <v>430052</v>
      </c>
      <c r="B5683" s="76">
        <v>52</v>
      </c>
      <c r="C5683" s="77">
        <v>155.54</v>
      </c>
      <c r="D5683" s="77">
        <v>217.75</v>
      </c>
    </row>
    <row r="5684" spans="1:4">
      <c r="A5684" s="75">
        <v>430053</v>
      </c>
      <c r="B5684" s="76">
        <v>53</v>
      </c>
      <c r="C5684" s="77">
        <v>158.51</v>
      </c>
      <c r="D5684" s="77">
        <v>221.91</v>
      </c>
    </row>
    <row r="5685" spans="1:4">
      <c r="A5685" s="75">
        <v>430054</v>
      </c>
      <c r="B5685" s="76">
        <v>54</v>
      </c>
      <c r="C5685" s="77">
        <v>161.49</v>
      </c>
      <c r="D5685" s="77">
        <v>226.09</v>
      </c>
    </row>
    <row r="5686" spans="1:4">
      <c r="A5686" s="75">
        <v>430055</v>
      </c>
      <c r="B5686" s="76">
        <v>55</v>
      </c>
      <c r="C5686" s="77">
        <v>164.44</v>
      </c>
      <c r="D5686" s="77">
        <v>230.21</v>
      </c>
    </row>
    <row r="5687" spans="1:4">
      <c r="A5687" s="75">
        <v>430056</v>
      </c>
      <c r="B5687" s="76">
        <v>56</v>
      </c>
      <c r="C5687" s="77">
        <v>167.4</v>
      </c>
      <c r="D5687" s="77">
        <v>234.36</v>
      </c>
    </row>
    <row r="5688" spans="1:4">
      <c r="A5688" s="75">
        <v>430057</v>
      </c>
      <c r="B5688" s="76">
        <v>57</v>
      </c>
      <c r="C5688" s="77">
        <v>170.38</v>
      </c>
      <c r="D5688" s="77">
        <v>238.53</v>
      </c>
    </row>
    <row r="5689" spans="1:4">
      <c r="A5689" s="75">
        <v>430058</v>
      </c>
      <c r="B5689" s="76">
        <v>58</v>
      </c>
      <c r="C5689" s="77">
        <v>173.37</v>
      </c>
      <c r="D5689" s="77">
        <v>242.72</v>
      </c>
    </row>
    <row r="5690" spans="1:4">
      <c r="A5690" s="75">
        <v>430059</v>
      </c>
      <c r="B5690" s="76">
        <v>59</v>
      </c>
      <c r="C5690" s="77">
        <v>176.32</v>
      </c>
      <c r="D5690" s="77">
        <v>246.85</v>
      </c>
    </row>
    <row r="5691" spans="1:4">
      <c r="A5691" s="75">
        <v>430060</v>
      </c>
      <c r="B5691" s="76">
        <v>60</v>
      </c>
      <c r="C5691" s="77">
        <v>179.29</v>
      </c>
      <c r="D5691" s="77">
        <v>251</v>
      </c>
    </row>
    <row r="5692" spans="1:4">
      <c r="A5692" s="75">
        <v>430061</v>
      </c>
      <c r="B5692" s="76">
        <v>61</v>
      </c>
      <c r="C5692" s="77">
        <v>182.26</v>
      </c>
      <c r="D5692" s="77">
        <v>255.17</v>
      </c>
    </row>
    <row r="5693" spans="1:4">
      <c r="A5693" s="75">
        <v>430062</v>
      </c>
      <c r="B5693" s="76">
        <v>62</v>
      </c>
      <c r="C5693" s="77">
        <v>185.26</v>
      </c>
      <c r="D5693" s="77">
        <v>259.36</v>
      </c>
    </row>
    <row r="5694" spans="1:4">
      <c r="A5694" s="75">
        <v>430063</v>
      </c>
      <c r="B5694" s="76">
        <v>63</v>
      </c>
      <c r="C5694" s="77">
        <v>188.2</v>
      </c>
      <c r="D5694" s="77">
        <v>263.47000000000003</v>
      </c>
    </row>
    <row r="5695" spans="1:4">
      <c r="A5695" s="75">
        <v>430064</v>
      </c>
      <c r="B5695" s="76">
        <v>64</v>
      </c>
      <c r="C5695" s="77">
        <v>191.15</v>
      </c>
      <c r="D5695" s="77">
        <v>267.60000000000002</v>
      </c>
    </row>
    <row r="5696" spans="1:4">
      <c r="A5696" s="75">
        <v>430065</v>
      </c>
      <c r="B5696" s="76">
        <v>65</v>
      </c>
      <c r="C5696" s="77">
        <v>194.11</v>
      </c>
      <c r="D5696" s="77">
        <v>271.75</v>
      </c>
    </row>
    <row r="5697" spans="1:4">
      <c r="A5697" s="75">
        <v>430066</v>
      </c>
      <c r="B5697" s="76">
        <v>66</v>
      </c>
      <c r="C5697" s="77">
        <v>197.08</v>
      </c>
      <c r="D5697" s="77">
        <v>275.92</v>
      </c>
    </row>
    <row r="5698" spans="1:4">
      <c r="A5698" s="75">
        <v>430067</v>
      </c>
      <c r="B5698" s="76">
        <v>67</v>
      </c>
      <c r="C5698" s="77">
        <v>200.07</v>
      </c>
      <c r="D5698" s="77">
        <v>280.10000000000002</v>
      </c>
    </row>
    <row r="5699" spans="1:4">
      <c r="A5699" s="75">
        <v>430068</v>
      </c>
      <c r="B5699" s="76">
        <v>68</v>
      </c>
      <c r="C5699" s="77">
        <v>203</v>
      </c>
      <c r="D5699" s="77">
        <v>284.2</v>
      </c>
    </row>
    <row r="5700" spans="1:4">
      <c r="A5700" s="75">
        <v>430069</v>
      </c>
      <c r="B5700" s="76">
        <v>69</v>
      </c>
      <c r="C5700" s="77">
        <v>206.01</v>
      </c>
      <c r="D5700" s="77">
        <v>288.42</v>
      </c>
    </row>
    <row r="5701" spans="1:4">
      <c r="A5701" s="75">
        <v>430070</v>
      </c>
      <c r="B5701" s="76">
        <v>70</v>
      </c>
      <c r="C5701" s="77">
        <v>208.96</v>
      </c>
      <c r="D5701" s="77">
        <v>292.54000000000002</v>
      </c>
    </row>
    <row r="5702" spans="1:4">
      <c r="A5702" s="75">
        <v>430071</v>
      </c>
      <c r="B5702" s="76">
        <v>71</v>
      </c>
      <c r="C5702" s="77">
        <v>211.92</v>
      </c>
      <c r="D5702" s="77">
        <v>296.69</v>
      </c>
    </row>
    <row r="5703" spans="1:4">
      <c r="A5703" s="75">
        <v>430072</v>
      </c>
      <c r="B5703" s="76">
        <v>72</v>
      </c>
      <c r="C5703" s="77">
        <v>214.89</v>
      </c>
      <c r="D5703" s="77">
        <v>300.83999999999997</v>
      </c>
    </row>
    <row r="5704" spans="1:4">
      <c r="A5704" s="75">
        <v>430073</v>
      </c>
      <c r="B5704" s="76">
        <v>73</v>
      </c>
      <c r="C5704" s="77">
        <v>217.87</v>
      </c>
      <c r="D5704" s="77">
        <v>305.02</v>
      </c>
    </row>
    <row r="5705" spans="1:4">
      <c r="A5705" s="75">
        <v>430074</v>
      </c>
      <c r="B5705" s="76">
        <v>74</v>
      </c>
      <c r="C5705" s="77">
        <v>220.87</v>
      </c>
      <c r="D5705" s="77">
        <v>309.20999999999998</v>
      </c>
    </row>
    <row r="5706" spans="1:4">
      <c r="A5706" s="75">
        <v>430075</v>
      </c>
      <c r="B5706" s="76">
        <v>75</v>
      </c>
      <c r="C5706" s="77">
        <v>223.78</v>
      </c>
      <c r="D5706" s="77">
        <v>313.29000000000002</v>
      </c>
    </row>
    <row r="5707" spans="1:4">
      <c r="A5707" s="75">
        <v>430076</v>
      </c>
      <c r="B5707" s="76">
        <v>76</v>
      </c>
      <c r="C5707" s="77">
        <v>226.8</v>
      </c>
      <c r="D5707" s="77">
        <v>317.51</v>
      </c>
    </row>
    <row r="5708" spans="1:4">
      <c r="A5708" s="75">
        <v>430077</v>
      </c>
      <c r="B5708" s="76">
        <v>77</v>
      </c>
      <c r="C5708" s="77">
        <v>229.73</v>
      </c>
      <c r="D5708" s="77">
        <v>321.62</v>
      </c>
    </row>
    <row r="5709" spans="1:4">
      <c r="A5709" s="75">
        <v>430078</v>
      </c>
      <c r="B5709" s="76">
        <v>78</v>
      </c>
      <c r="C5709" s="77">
        <v>232.67</v>
      </c>
      <c r="D5709" s="77">
        <v>325.73</v>
      </c>
    </row>
    <row r="5710" spans="1:4">
      <c r="A5710" s="75">
        <v>430079</v>
      </c>
      <c r="B5710" s="76">
        <v>79</v>
      </c>
      <c r="C5710" s="77">
        <v>235.72</v>
      </c>
      <c r="D5710" s="77">
        <v>330.01</v>
      </c>
    </row>
    <row r="5711" spans="1:4">
      <c r="A5711" s="75">
        <v>430080</v>
      </c>
      <c r="B5711" s="76">
        <v>80</v>
      </c>
      <c r="C5711" s="77">
        <v>238.69</v>
      </c>
      <c r="D5711" s="77">
        <v>334.16</v>
      </c>
    </row>
    <row r="5712" spans="1:4">
      <c r="A5712" s="75">
        <v>430081</v>
      </c>
      <c r="B5712" s="76">
        <v>81</v>
      </c>
      <c r="C5712" s="77">
        <v>241.66</v>
      </c>
      <c r="D5712" s="77">
        <v>338.33</v>
      </c>
    </row>
    <row r="5713" spans="1:4">
      <c r="A5713" s="75">
        <v>430082</v>
      </c>
      <c r="B5713" s="76">
        <v>82</v>
      </c>
      <c r="C5713" s="77">
        <v>244.53</v>
      </c>
      <c r="D5713" s="77">
        <v>342.34</v>
      </c>
    </row>
    <row r="5714" spans="1:4">
      <c r="A5714" s="75">
        <v>430083</v>
      </c>
      <c r="B5714" s="76">
        <v>83</v>
      </c>
      <c r="C5714" s="77">
        <v>247.52</v>
      </c>
      <c r="D5714" s="77">
        <v>346.53</v>
      </c>
    </row>
    <row r="5715" spans="1:4">
      <c r="A5715" s="75">
        <v>430084</v>
      </c>
      <c r="B5715" s="76">
        <v>84</v>
      </c>
      <c r="C5715" s="77">
        <v>250.53</v>
      </c>
      <c r="D5715" s="77">
        <v>350.74</v>
      </c>
    </row>
    <row r="5716" spans="1:4">
      <c r="A5716" s="75">
        <v>430085</v>
      </c>
      <c r="B5716" s="76">
        <v>85</v>
      </c>
      <c r="C5716" s="77">
        <v>253.55</v>
      </c>
      <c r="D5716" s="77">
        <v>354.97</v>
      </c>
    </row>
    <row r="5717" spans="1:4">
      <c r="A5717" s="75">
        <v>430086</v>
      </c>
      <c r="B5717" s="76">
        <v>86</v>
      </c>
      <c r="C5717" s="77">
        <v>256.45</v>
      </c>
      <c r="D5717" s="77">
        <v>359.03</v>
      </c>
    </row>
    <row r="5718" spans="1:4">
      <c r="A5718" s="75">
        <v>430087</v>
      </c>
      <c r="B5718" s="76">
        <v>87</v>
      </c>
      <c r="C5718" s="77">
        <v>259.36</v>
      </c>
      <c r="D5718" s="77">
        <v>363.1</v>
      </c>
    </row>
    <row r="5719" spans="1:4">
      <c r="A5719" s="75">
        <v>430088</v>
      </c>
      <c r="B5719" s="76">
        <v>88</v>
      </c>
      <c r="C5719" s="77">
        <v>262.41000000000003</v>
      </c>
      <c r="D5719" s="77">
        <v>367.38</v>
      </c>
    </row>
    <row r="5720" spans="1:4">
      <c r="A5720" s="75">
        <v>430089</v>
      </c>
      <c r="B5720" s="76">
        <v>89</v>
      </c>
      <c r="C5720" s="77">
        <v>265.33999999999997</v>
      </c>
      <c r="D5720" s="77">
        <v>371.48</v>
      </c>
    </row>
    <row r="5721" spans="1:4">
      <c r="A5721" s="75">
        <v>430090</v>
      </c>
      <c r="B5721" s="76">
        <v>90</v>
      </c>
      <c r="C5721" s="77">
        <v>268.27999999999997</v>
      </c>
      <c r="D5721" s="77">
        <v>375.59</v>
      </c>
    </row>
    <row r="5722" spans="1:4">
      <c r="A5722" s="75">
        <v>430091</v>
      </c>
      <c r="B5722" s="76">
        <v>91</v>
      </c>
      <c r="C5722" s="77">
        <v>271.36</v>
      </c>
      <c r="D5722" s="77">
        <v>379.91</v>
      </c>
    </row>
    <row r="5723" spans="1:4">
      <c r="A5723" s="75">
        <v>430092</v>
      </c>
      <c r="B5723" s="76">
        <v>92</v>
      </c>
      <c r="C5723" s="77">
        <v>274.32</v>
      </c>
      <c r="D5723" s="77">
        <v>384.05</v>
      </c>
    </row>
    <row r="5724" spans="1:4">
      <c r="A5724" s="75">
        <v>430093</v>
      </c>
      <c r="B5724" s="76">
        <v>93</v>
      </c>
      <c r="C5724" s="77">
        <v>277.29000000000002</v>
      </c>
      <c r="D5724" s="77">
        <v>388.2</v>
      </c>
    </row>
    <row r="5725" spans="1:4">
      <c r="A5725" s="75">
        <v>430094</v>
      </c>
      <c r="B5725" s="76">
        <v>94</v>
      </c>
      <c r="C5725" s="77">
        <v>280.26</v>
      </c>
      <c r="D5725" s="77">
        <v>392.36</v>
      </c>
    </row>
    <row r="5726" spans="1:4">
      <c r="A5726" s="75">
        <v>430095</v>
      </c>
      <c r="B5726" s="76">
        <v>95</v>
      </c>
      <c r="C5726" s="77">
        <v>283.08999999999997</v>
      </c>
      <c r="D5726" s="77">
        <v>396.33</v>
      </c>
    </row>
    <row r="5727" spans="1:4">
      <c r="A5727" s="75">
        <v>430096</v>
      </c>
      <c r="B5727" s="76">
        <v>96</v>
      </c>
      <c r="C5727" s="77">
        <v>286.08</v>
      </c>
      <c r="D5727" s="77">
        <v>400.52</v>
      </c>
    </row>
    <row r="5728" spans="1:4">
      <c r="A5728" s="75">
        <v>430097</v>
      </c>
      <c r="B5728" s="76">
        <v>97</v>
      </c>
      <c r="C5728" s="77">
        <v>289.08</v>
      </c>
      <c r="D5728" s="77">
        <v>404.72</v>
      </c>
    </row>
    <row r="5729" spans="1:4">
      <c r="A5729" s="75">
        <v>430098</v>
      </c>
      <c r="B5729" s="76">
        <v>98</v>
      </c>
      <c r="C5729" s="77">
        <v>292.10000000000002</v>
      </c>
      <c r="D5729" s="77">
        <v>408.93</v>
      </c>
    </row>
    <row r="5730" spans="1:4">
      <c r="A5730" s="75">
        <v>430099</v>
      </c>
      <c r="B5730" s="76">
        <v>99</v>
      </c>
      <c r="C5730" s="77">
        <v>295.12</v>
      </c>
      <c r="D5730" s="77">
        <v>413.17</v>
      </c>
    </row>
    <row r="5731" spans="1:4">
      <c r="A5731" s="75">
        <v>430100</v>
      </c>
      <c r="B5731" s="76">
        <v>100</v>
      </c>
      <c r="C5731" s="77">
        <v>297.98</v>
      </c>
      <c r="D5731" s="77">
        <v>417.18</v>
      </c>
    </row>
    <row r="5732" spans="1:4">
      <c r="A5732" s="75">
        <v>430101</v>
      </c>
      <c r="B5732" s="76">
        <v>101</v>
      </c>
      <c r="C5732" s="77">
        <v>301.02</v>
      </c>
      <c r="D5732" s="77">
        <v>421.43</v>
      </c>
    </row>
    <row r="5733" spans="1:4">
      <c r="A5733" s="75">
        <v>430102</v>
      </c>
      <c r="B5733" s="76">
        <v>102</v>
      </c>
      <c r="C5733" s="77">
        <v>303.89999999999998</v>
      </c>
      <c r="D5733" s="77">
        <v>425.46</v>
      </c>
    </row>
    <row r="5734" spans="1:4">
      <c r="A5734" s="75">
        <v>430103</v>
      </c>
      <c r="B5734" s="76">
        <v>103</v>
      </c>
      <c r="C5734" s="77">
        <v>306.95999999999998</v>
      </c>
      <c r="D5734" s="77">
        <v>429.75</v>
      </c>
    </row>
    <row r="5735" spans="1:4">
      <c r="A5735" s="75">
        <v>430104</v>
      </c>
      <c r="B5735" s="76">
        <v>104</v>
      </c>
      <c r="C5735" s="77">
        <v>309.85000000000002</v>
      </c>
      <c r="D5735" s="77">
        <v>433.79</v>
      </c>
    </row>
    <row r="5736" spans="1:4">
      <c r="A5736" s="75">
        <v>430105</v>
      </c>
      <c r="B5736" s="76">
        <v>105</v>
      </c>
      <c r="C5736" s="77">
        <v>312.94</v>
      </c>
      <c r="D5736" s="77">
        <v>438.11</v>
      </c>
    </row>
    <row r="5737" spans="1:4">
      <c r="A5737" s="75">
        <v>430106</v>
      </c>
      <c r="B5737" s="76">
        <v>106</v>
      </c>
      <c r="C5737" s="77">
        <v>315.83999999999997</v>
      </c>
      <c r="D5737" s="77">
        <v>442.18</v>
      </c>
    </row>
    <row r="5738" spans="1:4">
      <c r="A5738" s="75">
        <v>430107</v>
      </c>
      <c r="B5738" s="76">
        <v>107</v>
      </c>
      <c r="C5738" s="77">
        <v>318.75</v>
      </c>
      <c r="D5738" s="77">
        <v>446.25</v>
      </c>
    </row>
    <row r="5739" spans="1:4">
      <c r="A5739" s="75">
        <v>430108</v>
      </c>
      <c r="B5739" s="76">
        <v>108</v>
      </c>
      <c r="C5739" s="77">
        <v>321.67</v>
      </c>
      <c r="D5739" s="77">
        <v>450.33</v>
      </c>
    </row>
    <row r="5740" spans="1:4">
      <c r="A5740" s="75">
        <v>430109</v>
      </c>
      <c r="B5740" s="76">
        <v>109</v>
      </c>
      <c r="C5740" s="77">
        <v>324.79000000000002</v>
      </c>
      <c r="D5740" s="77">
        <v>454.71</v>
      </c>
    </row>
    <row r="5741" spans="1:4">
      <c r="A5741" s="75">
        <v>430110</v>
      </c>
      <c r="B5741" s="76">
        <v>110</v>
      </c>
      <c r="C5741" s="77">
        <v>327.72</v>
      </c>
      <c r="D5741" s="77">
        <v>458.81</v>
      </c>
    </row>
    <row r="5742" spans="1:4">
      <c r="A5742" s="75">
        <v>430111</v>
      </c>
      <c r="B5742" s="76">
        <v>111</v>
      </c>
      <c r="C5742" s="77">
        <v>330.66</v>
      </c>
      <c r="D5742" s="77">
        <v>462.93</v>
      </c>
    </row>
    <row r="5743" spans="1:4">
      <c r="A5743" s="75">
        <v>430112</v>
      </c>
      <c r="B5743" s="76">
        <v>112</v>
      </c>
      <c r="C5743" s="77">
        <v>333.61</v>
      </c>
      <c r="D5743" s="77">
        <v>467.06</v>
      </c>
    </row>
    <row r="5744" spans="1:4">
      <c r="A5744" s="75">
        <v>430113</v>
      </c>
      <c r="B5744" s="76">
        <v>113</v>
      </c>
      <c r="C5744" s="77">
        <v>336.57</v>
      </c>
      <c r="D5744" s="77">
        <v>471.19</v>
      </c>
    </row>
    <row r="5745" spans="1:4">
      <c r="A5745" s="75">
        <v>430114</v>
      </c>
      <c r="B5745" s="76">
        <v>114</v>
      </c>
      <c r="C5745" s="77">
        <v>339.53</v>
      </c>
      <c r="D5745" s="77">
        <v>475.34</v>
      </c>
    </row>
    <row r="5746" spans="1:4">
      <c r="A5746" s="75">
        <v>430115</v>
      </c>
      <c r="B5746" s="76">
        <v>115</v>
      </c>
      <c r="C5746" s="77">
        <v>342.49</v>
      </c>
      <c r="D5746" s="77">
        <v>479.49</v>
      </c>
    </row>
    <row r="5747" spans="1:4">
      <c r="A5747" s="75">
        <v>430116</v>
      </c>
      <c r="B5747" s="76">
        <v>116</v>
      </c>
      <c r="C5747" s="77">
        <v>345.47</v>
      </c>
      <c r="D5747" s="77">
        <v>483.66</v>
      </c>
    </row>
    <row r="5748" spans="1:4">
      <c r="A5748" s="75">
        <v>430117</v>
      </c>
      <c r="B5748" s="76">
        <v>117</v>
      </c>
      <c r="C5748" s="77">
        <v>348.46</v>
      </c>
      <c r="D5748" s="77">
        <v>487.84</v>
      </c>
    </row>
    <row r="5749" spans="1:4">
      <c r="A5749" s="75">
        <v>430118</v>
      </c>
      <c r="B5749" s="76">
        <v>118</v>
      </c>
      <c r="C5749" s="77">
        <v>351.45</v>
      </c>
      <c r="D5749" s="77">
        <v>492.03</v>
      </c>
    </row>
    <row r="5750" spans="1:4">
      <c r="A5750" s="75">
        <v>430119</v>
      </c>
      <c r="B5750" s="76">
        <v>119</v>
      </c>
      <c r="C5750" s="77">
        <v>354.45</v>
      </c>
      <c r="D5750" s="77">
        <v>496.23</v>
      </c>
    </row>
    <row r="5751" spans="1:4">
      <c r="A5751" s="75">
        <v>430120</v>
      </c>
      <c r="B5751" s="76">
        <v>120</v>
      </c>
      <c r="C5751" s="77">
        <v>357.46</v>
      </c>
      <c r="D5751" s="77">
        <v>500.44</v>
      </c>
    </row>
    <row r="5752" spans="1:4">
      <c r="A5752" s="75">
        <v>430121</v>
      </c>
      <c r="B5752" s="76">
        <v>121</v>
      </c>
      <c r="C5752" s="77">
        <v>360.23</v>
      </c>
      <c r="D5752" s="77">
        <v>504.32</v>
      </c>
    </row>
    <row r="5753" spans="1:4">
      <c r="A5753" s="75">
        <v>430122</v>
      </c>
      <c r="B5753" s="76">
        <v>122</v>
      </c>
      <c r="C5753" s="77">
        <v>363.25</v>
      </c>
      <c r="D5753" s="77">
        <v>508.55</v>
      </c>
    </row>
    <row r="5754" spans="1:4">
      <c r="A5754" s="75">
        <v>430123</v>
      </c>
      <c r="B5754" s="76">
        <v>123</v>
      </c>
      <c r="C5754" s="77">
        <v>366.28</v>
      </c>
      <c r="D5754" s="77">
        <v>512.79</v>
      </c>
    </row>
    <row r="5755" spans="1:4">
      <c r="A5755" s="75">
        <v>430124</v>
      </c>
      <c r="B5755" s="76">
        <v>124</v>
      </c>
      <c r="C5755" s="77">
        <v>369.32</v>
      </c>
      <c r="D5755" s="77">
        <v>517.04999999999995</v>
      </c>
    </row>
    <row r="5756" spans="1:4">
      <c r="A5756" s="75">
        <v>430125</v>
      </c>
      <c r="B5756" s="76">
        <v>125</v>
      </c>
      <c r="C5756" s="77">
        <v>372.11</v>
      </c>
      <c r="D5756" s="77">
        <v>520.95000000000005</v>
      </c>
    </row>
    <row r="5757" spans="1:4">
      <c r="A5757" s="75">
        <v>430126</v>
      </c>
      <c r="B5757" s="76">
        <v>126</v>
      </c>
      <c r="C5757" s="77">
        <v>375.16</v>
      </c>
      <c r="D5757" s="77">
        <v>525.23</v>
      </c>
    </row>
    <row r="5758" spans="1:4">
      <c r="A5758" s="75">
        <v>430127</v>
      </c>
      <c r="B5758" s="76">
        <v>127</v>
      </c>
      <c r="C5758" s="77">
        <v>378.23</v>
      </c>
      <c r="D5758" s="77">
        <v>529.52</v>
      </c>
    </row>
    <row r="5759" spans="1:4">
      <c r="A5759" s="75">
        <v>430128</v>
      </c>
      <c r="B5759" s="76">
        <v>128</v>
      </c>
      <c r="C5759" s="77">
        <v>381.03</v>
      </c>
      <c r="D5759" s="77">
        <v>533.44000000000005</v>
      </c>
    </row>
    <row r="5760" spans="1:4">
      <c r="A5760" s="75">
        <v>430129</v>
      </c>
      <c r="B5760" s="76">
        <v>129</v>
      </c>
      <c r="C5760" s="77">
        <v>384.11</v>
      </c>
      <c r="D5760" s="77">
        <v>537.75</v>
      </c>
    </row>
    <row r="5761" spans="1:4">
      <c r="A5761" s="75">
        <v>430130</v>
      </c>
      <c r="B5761" s="76">
        <v>130</v>
      </c>
      <c r="C5761" s="77">
        <v>387.2</v>
      </c>
      <c r="D5761" s="77">
        <v>542.08000000000004</v>
      </c>
    </row>
    <row r="5762" spans="1:4">
      <c r="A5762" s="75">
        <v>430131</v>
      </c>
      <c r="B5762" s="76">
        <v>131</v>
      </c>
      <c r="C5762" s="77">
        <v>390.01</v>
      </c>
      <c r="D5762" s="77">
        <v>546.02</v>
      </c>
    </row>
    <row r="5763" spans="1:4">
      <c r="A5763" s="75">
        <v>430132</v>
      </c>
      <c r="B5763" s="76">
        <v>132</v>
      </c>
      <c r="C5763" s="77">
        <v>393.12</v>
      </c>
      <c r="D5763" s="77">
        <v>550.37</v>
      </c>
    </row>
    <row r="5764" spans="1:4">
      <c r="A5764" s="75">
        <v>430133</v>
      </c>
      <c r="B5764" s="76">
        <v>133</v>
      </c>
      <c r="C5764" s="77">
        <v>395.94</v>
      </c>
      <c r="D5764" s="77">
        <v>554.32000000000005</v>
      </c>
    </row>
    <row r="5765" spans="1:4">
      <c r="A5765" s="75">
        <v>430134</v>
      </c>
      <c r="B5765" s="76">
        <v>134</v>
      </c>
      <c r="C5765" s="77">
        <v>399.07</v>
      </c>
      <c r="D5765" s="77">
        <v>558.70000000000005</v>
      </c>
    </row>
    <row r="5766" spans="1:4">
      <c r="A5766" s="75">
        <v>430135</v>
      </c>
      <c r="B5766" s="76">
        <v>135</v>
      </c>
      <c r="C5766" s="77">
        <v>401.9</v>
      </c>
      <c r="D5766" s="77">
        <v>562.66</v>
      </c>
    </row>
    <row r="5767" spans="1:4">
      <c r="A5767" s="75">
        <v>430136</v>
      </c>
      <c r="B5767" s="76">
        <v>136</v>
      </c>
      <c r="C5767" s="77">
        <v>404.73</v>
      </c>
      <c r="D5767" s="77">
        <v>566.63</v>
      </c>
    </row>
    <row r="5768" spans="1:4">
      <c r="A5768" s="75">
        <v>430137</v>
      </c>
      <c r="B5768" s="76">
        <v>137</v>
      </c>
      <c r="C5768" s="77">
        <v>407.88</v>
      </c>
      <c r="D5768" s="77">
        <v>571.04</v>
      </c>
    </row>
    <row r="5769" spans="1:4">
      <c r="A5769" s="75">
        <v>430138</v>
      </c>
      <c r="B5769" s="76">
        <v>138</v>
      </c>
      <c r="C5769" s="77">
        <v>410.73</v>
      </c>
      <c r="D5769" s="77">
        <v>575.02</v>
      </c>
    </row>
    <row r="5770" spans="1:4">
      <c r="A5770" s="75">
        <v>430139</v>
      </c>
      <c r="B5770" s="76">
        <v>139</v>
      </c>
      <c r="C5770" s="77">
        <v>413.9</v>
      </c>
      <c r="D5770" s="77">
        <v>579.46</v>
      </c>
    </row>
    <row r="5771" spans="1:4">
      <c r="A5771" s="75">
        <v>430140</v>
      </c>
      <c r="B5771" s="76">
        <v>140</v>
      </c>
      <c r="C5771" s="77">
        <v>416.75</v>
      </c>
      <c r="D5771" s="77">
        <v>583.45000000000005</v>
      </c>
    </row>
    <row r="5772" spans="1:4">
      <c r="A5772" s="75">
        <v>430141</v>
      </c>
      <c r="B5772" s="76">
        <v>141</v>
      </c>
      <c r="C5772" s="77">
        <v>419.61</v>
      </c>
      <c r="D5772" s="77">
        <v>587.45000000000005</v>
      </c>
    </row>
    <row r="5773" spans="1:4">
      <c r="A5773" s="75">
        <v>430142</v>
      </c>
      <c r="B5773" s="76">
        <v>142</v>
      </c>
      <c r="C5773" s="77">
        <v>422.8</v>
      </c>
      <c r="D5773" s="77">
        <v>591.92999999999995</v>
      </c>
    </row>
    <row r="5774" spans="1:4">
      <c r="A5774" s="75">
        <v>430143</v>
      </c>
      <c r="B5774" s="76">
        <v>143</v>
      </c>
      <c r="C5774" s="77">
        <v>425.67</v>
      </c>
      <c r="D5774" s="77">
        <v>595.94000000000005</v>
      </c>
    </row>
    <row r="5775" spans="1:4">
      <c r="A5775" s="75">
        <v>430144</v>
      </c>
      <c r="B5775" s="76">
        <v>144</v>
      </c>
      <c r="C5775" s="77">
        <v>428.54</v>
      </c>
      <c r="D5775" s="77">
        <v>599.96</v>
      </c>
    </row>
    <row r="5776" spans="1:4">
      <c r="A5776" s="75">
        <v>430145</v>
      </c>
      <c r="B5776" s="76">
        <v>145</v>
      </c>
      <c r="C5776" s="77">
        <v>431.77</v>
      </c>
      <c r="D5776" s="77">
        <v>604.48</v>
      </c>
    </row>
    <row r="5777" spans="1:4">
      <c r="A5777" s="75">
        <v>430146</v>
      </c>
      <c r="B5777" s="76">
        <v>146</v>
      </c>
      <c r="C5777" s="77">
        <v>434.65</v>
      </c>
      <c r="D5777" s="77">
        <v>608.51</v>
      </c>
    </row>
    <row r="5778" spans="1:4">
      <c r="A5778" s="75">
        <v>430147</v>
      </c>
      <c r="B5778" s="76">
        <v>147</v>
      </c>
      <c r="C5778" s="77">
        <v>437.54</v>
      </c>
      <c r="D5778" s="77">
        <v>612.54999999999995</v>
      </c>
    </row>
    <row r="5779" spans="1:4">
      <c r="A5779" s="75">
        <v>430148</v>
      </c>
      <c r="B5779" s="76">
        <v>148</v>
      </c>
      <c r="C5779" s="77">
        <v>440.43</v>
      </c>
      <c r="D5779" s="77">
        <v>616.6</v>
      </c>
    </row>
    <row r="5780" spans="1:4">
      <c r="A5780" s="75">
        <v>430149</v>
      </c>
      <c r="B5780" s="76">
        <v>149</v>
      </c>
      <c r="C5780" s="77">
        <v>443.32</v>
      </c>
      <c r="D5780" s="77">
        <v>620.65</v>
      </c>
    </row>
    <row r="5781" spans="1:4">
      <c r="A5781" s="75">
        <v>430150</v>
      </c>
      <c r="B5781" s="76">
        <v>150</v>
      </c>
      <c r="C5781" s="77">
        <v>446.59</v>
      </c>
      <c r="D5781" s="77">
        <v>625.23</v>
      </c>
    </row>
    <row r="5782" spans="1:4">
      <c r="A5782" s="75">
        <v>430151</v>
      </c>
      <c r="B5782" s="76">
        <v>151</v>
      </c>
      <c r="C5782" s="77">
        <v>449.5</v>
      </c>
      <c r="D5782" s="77">
        <v>629.29999999999995</v>
      </c>
    </row>
    <row r="5783" spans="1:4">
      <c r="A5783" s="75">
        <v>430152</v>
      </c>
      <c r="B5783" s="76">
        <v>152</v>
      </c>
      <c r="C5783" s="77">
        <v>452.41</v>
      </c>
      <c r="D5783" s="77">
        <v>633.38</v>
      </c>
    </row>
    <row r="5784" spans="1:4">
      <c r="A5784" s="75">
        <v>430153</v>
      </c>
      <c r="B5784" s="76">
        <v>153</v>
      </c>
      <c r="C5784" s="77">
        <v>455.33</v>
      </c>
      <c r="D5784" s="77">
        <v>637.46</v>
      </c>
    </row>
    <row r="5785" spans="1:4">
      <c r="A5785" s="75">
        <v>430154</v>
      </c>
      <c r="B5785" s="76">
        <v>154</v>
      </c>
      <c r="C5785" s="77">
        <v>458.25</v>
      </c>
      <c r="D5785" s="77">
        <v>641.54</v>
      </c>
    </row>
    <row r="5786" spans="1:4">
      <c r="A5786" s="75">
        <v>430155</v>
      </c>
      <c r="B5786" s="76">
        <v>155</v>
      </c>
      <c r="C5786" s="77">
        <v>461.17</v>
      </c>
      <c r="D5786" s="77">
        <v>645.64</v>
      </c>
    </row>
    <row r="5787" spans="1:4">
      <c r="A5787" s="75">
        <v>430156</v>
      </c>
      <c r="B5787" s="76">
        <v>156</v>
      </c>
      <c r="C5787" s="77">
        <v>464.1</v>
      </c>
      <c r="D5787" s="77">
        <v>649.74</v>
      </c>
    </row>
    <row r="5788" spans="1:4">
      <c r="A5788" s="75">
        <v>430157</v>
      </c>
      <c r="B5788" s="76">
        <v>157</v>
      </c>
      <c r="C5788" s="77">
        <v>467.03</v>
      </c>
      <c r="D5788" s="77">
        <v>653.84</v>
      </c>
    </row>
    <row r="5789" spans="1:4">
      <c r="A5789" s="75">
        <v>430158</v>
      </c>
      <c r="B5789" s="76">
        <v>158</v>
      </c>
      <c r="C5789" s="77">
        <v>470.39</v>
      </c>
      <c r="D5789" s="77">
        <v>658.54</v>
      </c>
    </row>
    <row r="5790" spans="1:4">
      <c r="A5790" s="75">
        <v>430159</v>
      </c>
      <c r="B5790" s="76">
        <v>159</v>
      </c>
      <c r="C5790" s="77">
        <v>473.33</v>
      </c>
      <c r="D5790" s="77">
        <v>662.67</v>
      </c>
    </row>
    <row r="5791" spans="1:4">
      <c r="A5791" s="75">
        <v>430160</v>
      </c>
      <c r="B5791" s="76">
        <v>160</v>
      </c>
      <c r="C5791" s="77">
        <v>476.29</v>
      </c>
      <c r="D5791" s="77">
        <v>666.8</v>
      </c>
    </row>
    <row r="5792" spans="1:4">
      <c r="A5792" s="75">
        <v>430161</v>
      </c>
      <c r="B5792" s="76">
        <v>161</v>
      </c>
      <c r="C5792" s="77">
        <v>479.24</v>
      </c>
      <c r="D5792" s="77">
        <v>670.94</v>
      </c>
    </row>
    <row r="5793" spans="1:4">
      <c r="A5793" s="75">
        <v>430162</v>
      </c>
      <c r="B5793" s="76">
        <v>162</v>
      </c>
      <c r="C5793" s="77">
        <v>482.21</v>
      </c>
      <c r="D5793" s="77">
        <v>675.09</v>
      </c>
    </row>
    <row r="5794" spans="1:4">
      <c r="A5794" s="75">
        <v>430163</v>
      </c>
      <c r="B5794" s="76">
        <v>163</v>
      </c>
      <c r="C5794" s="77">
        <v>485.18</v>
      </c>
      <c r="D5794" s="77">
        <v>679.25</v>
      </c>
    </row>
    <row r="5795" spans="1:4">
      <c r="A5795" s="75">
        <v>430164</v>
      </c>
      <c r="B5795" s="76">
        <v>164</v>
      </c>
      <c r="C5795" s="77">
        <v>488.15</v>
      </c>
      <c r="D5795" s="77">
        <v>683.41</v>
      </c>
    </row>
    <row r="5796" spans="1:4">
      <c r="A5796" s="75">
        <v>430165</v>
      </c>
      <c r="B5796" s="76">
        <v>165</v>
      </c>
      <c r="C5796" s="77">
        <v>491.13</v>
      </c>
      <c r="D5796" s="77">
        <v>687.58</v>
      </c>
    </row>
    <row r="5797" spans="1:4">
      <c r="A5797" s="75">
        <v>430166</v>
      </c>
      <c r="B5797" s="76">
        <v>166</v>
      </c>
      <c r="C5797" s="77">
        <v>494.11</v>
      </c>
      <c r="D5797" s="77">
        <v>691.76</v>
      </c>
    </row>
    <row r="5798" spans="1:4">
      <c r="A5798" s="75">
        <v>430167</v>
      </c>
      <c r="B5798" s="76">
        <v>167</v>
      </c>
      <c r="C5798" s="77">
        <v>497.1</v>
      </c>
      <c r="D5798" s="77">
        <v>695.95</v>
      </c>
    </row>
    <row r="5799" spans="1:4">
      <c r="A5799" s="75">
        <v>430168</v>
      </c>
      <c r="B5799" s="76">
        <v>168</v>
      </c>
      <c r="C5799" s="77">
        <v>500.1</v>
      </c>
      <c r="D5799" s="77">
        <v>700.14</v>
      </c>
    </row>
    <row r="5800" spans="1:4">
      <c r="A5800" s="75">
        <v>430169</v>
      </c>
      <c r="B5800" s="76">
        <v>169</v>
      </c>
      <c r="C5800" s="77">
        <v>502.63</v>
      </c>
      <c r="D5800" s="77">
        <v>703.68</v>
      </c>
    </row>
    <row r="5801" spans="1:4">
      <c r="A5801" s="75">
        <v>430170</v>
      </c>
      <c r="B5801" s="76">
        <v>170</v>
      </c>
      <c r="C5801" s="77">
        <v>505.63</v>
      </c>
      <c r="D5801" s="77">
        <v>707.88</v>
      </c>
    </row>
    <row r="5802" spans="1:4">
      <c r="A5802" s="75">
        <v>430171</v>
      </c>
      <c r="B5802" s="76">
        <v>171</v>
      </c>
      <c r="C5802" s="77">
        <v>508.64</v>
      </c>
      <c r="D5802" s="77">
        <v>712.09</v>
      </c>
    </row>
    <row r="5803" spans="1:4">
      <c r="A5803" s="75">
        <v>430172</v>
      </c>
      <c r="B5803" s="76">
        <v>172</v>
      </c>
      <c r="C5803" s="77">
        <v>511.65</v>
      </c>
      <c r="D5803" s="77">
        <v>716.31</v>
      </c>
    </row>
    <row r="5804" spans="1:4">
      <c r="A5804" s="75">
        <v>430173</v>
      </c>
      <c r="B5804" s="76">
        <v>173</v>
      </c>
      <c r="C5804" s="77">
        <v>514.66999999999996</v>
      </c>
      <c r="D5804" s="77">
        <v>720.54</v>
      </c>
    </row>
    <row r="5805" spans="1:4">
      <c r="A5805" s="75">
        <v>430174</v>
      </c>
      <c r="B5805" s="76">
        <v>174</v>
      </c>
      <c r="C5805" s="77">
        <v>517.70000000000005</v>
      </c>
      <c r="D5805" s="77">
        <v>724.78</v>
      </c>
    </row>
    <row r="5806" spans="1:4">
      <c r="A5806" s="75">
        <v>430175</v>
      </c>
      <c r="B5806" s="76">
        <v>175</v>
      </c>
      <c r="C5806" s="77">
        <v>520.73</v>
      </c>
      <c r="D5806" s="77">
        <v>729.03</v>
      </c>
    </row>
    <row r="5807" spans="1:4">
      <c r="A5807" s="75">
        <v>430176</v>
      </c>
      <c r="B5807" s="76">
        <v>176</v>
      </c>
      <c r="C5807" s="77">
        <v>523.77</v>
      </c>
      <c r="D5807" s="77">
        <v>733.28</v>
      </c>
    </row>
    <row r="5808" spans="1:4">
      <c r="A5808" s="75">
        <v>430177</v>
      </c>
      <c r="B5808" s="76">
        <v>177</v>
      </c>
      <c r="C5808" s="77">
        <v>526.82000000000005</v>
      </c>
      <c r="D5808" s="77">
        <v>737.55</v>
      </c>
    </row>
    <row r="5809" spans="1:4">
      <c r="A5809" s="75">
        <v>430178</v>
      </c>
      <c r="B5809" s="76">
        <v>178</v>
      </c>
      <c r="C5809" s="77">
        <v>529.35</v>
      </c>
      <c r="D5809" s="77">
        <v>741.09</v>
      </c>
    </row>
    <row r="5810" spans="1:4">
      <c r="A5810" s="75">
        <v>430179</v>
      </c>
      <c r="B5810" s="76">
        <v>179</v>
      </c>
      <c r="C5810" s="77">
        <v>532.4</v>
      </c>
      <c r="D5810" s="77">
        <v>745.36</v>
      </c>
    </row>
    <row r="5811" spans="1:4">
      <c r="A5811" s="75">
        <v>430180</v>
      </c>
      <c r="B5811" s="76">
        <v>180</v>
      </c>
      <c r="C5811" s="77">
        <v>535.46</v>
      </c>
      <c r="D5811" s="77">
        <v>749.65</v>
      </c>
    </row>
    <row r="5812" spans="1:4">
      <c r="A5812" s="75">
        <v>430181</v>
      </c>
      <c r="B5812" s="76">
        <v>181</v>
      </c>
      <c r="C5812" s="77">
        <v>538.53</v>
      </c>
      <c r="D5812" s="77">
        <v>753.94</v>
      </c>
    </row>
    <row r="5813" spans="1:4">
      <c r="A5813" s="75">
        <v>430182</v>
      </c>
      <c r="B5813" s="76">
        <v>182</v>
      </c>
      <c r="C5813" s="77">
        <v>541.61</v>
      </c>
      <c r="D5813" s="77">
        <v>758.25</v>
      </c>
    </row>
    <row r="5814" spans="1:4">
      <c r="A5814" s="75">
        <v>430183</v>
      </c>
      <c r="B5814" s="76">
        <v>183</v>
      </c>
      <c r="C5814" s="77">
        <v>544.69000000000005</v>
      </c>
      <c r="D5814" s="77">
        <v>762.56</v>
      </c>
    </row>
    <row r="5815" spans="1:4">
      <c r="A5815" s="75">
        <v>430184</v>
      </c>
      <c r="B5815" s="76">
        <v>184</v>
      </c>
      <c r="C5815" s="77">
        <v>547.21</v>
      </c>
      <c r="D5815" s="77">
        <v>766.1</v>
      </c>
    </row>
    <row r="5816" spans="1:4">
      <c r="A5816" s="75">
        <v>430185</v>
      </c>
      <c r="B5816" s="76">
        <v>185</v>
      </c>
      <c r="C5816" s="77">
        <v>550.29999999999995</v>
      </c>
      <c r="D5816" s="77">
        <v>770.43</v>
      </c>
    </row>
    <row r="5817" spans="1:4">
      <c r="A5817" s="75">
        <v>430186</v>
      </c>
      <c r="B5817" s="76">
        <v>186</v>
      </c>
      <c r="C5817" s="77">
        <v>553.4</v>
      </c>
      <c r="D5817" s="77">
        <v>774.76</v>
      </c>
    </row>
    <row r="5818" spans="1:4">
      <c r="A5818" s="75">
        <v>430187</v>
      </c>
      <c r="B5818" s="76">
        <v>187</v>
      </c>
      <c r="C5818" s="77">
        <v>556.51</v>
      </c>
      <c r="D5818" s="77">
        <v>779.11</v>
      </c>
    </row>
    <row r="5819" spans="1:4">
      <c r="A5819" s="75">
        <v>430188</v>
      </c>
      <c r="B5819" s="76">
        <v>188</v>
      </c>
      <c r="C5819" s="77">
        <v>559.04</v>
      </c>
      <c r="D5819" s="77">
        <v>782.65</v>
      </c>
    </row>
    <row r="5820" spans="1:4">
      <c r="A5820" s="75">
        <v>430189</v>
      </c>
      <c r="B5820" s="76">
        <v>189</v>
      </c>
      <c r="C5820" s="77">
        <v>562.15</v>
      </c>
      <c r="D5820" s="77">
        <v>787.01</v>
      </c>
    </row>
    <row r="5821" spans="1:4">
      <c r="A5821" s="75">
        <v>430190</v>
      </c>
      <c r="B5821" s="76">
        <v>190</v>
      </c>
      <c r="C5821" s="77">
        <v>565.27</v>
      </c>
      <c r="D5821" s="77">
        <v>791.38</v>
      </c>
    </row>
    <row r="5822" spans="1:4">
      <c r="A5822" s="75">
        <v>430191</v>
      </c>
      <c r="B5822" s="76">
        <v>191</v>
      </c>
      <c r="C5822" s="77">
        <v>568.4</v>
      </c>
      <c r="D5822" s="77">
        <v>795.77</v>
      </c>
    </row>
    <row r="5823" spans="1:4">
      <c r="A5823" s="75">
        <v>430192</v>
      </c>
      <c r="B5823" s="76">
        <v>192</v>
      </c>
      <c r="C5823" s="77">
        <v>570.92999999999995</v>
      </c>
      <c r="D5823" s="77">
        <v>799.3</v>
      </c>
    </row>
    <row r="5824" spans="1:4">
      <c r="A5824" s="75">
        <v>430193</v>
      </c>
      <c r="B5824" s="76">
        <v>193</v>
      </c>
      <c r="C5824" s="77">
        <v>574.07000000000005</v>
      </c>
      <c r="D5824" s="77">
        <v>803.7</v>
      </c>
    </row>
    <row r="5825" spans="1:4">
      <c r="A5825" s="75">
        <v>430194</v>
      </c>
      <c r="B5825" s="76">
        <v>194</v>
      </c>
      <c r="C5825" s="77">
        <v>577.22</v>
      </c>
      <c r="D5825" s="77">
        <v>808.11</v>
      </c>
    </row>
    <row r="5826" spans="1:4">
      <c r="A5826" s="75">
        <v>430195</v>
      </c>
      <c r="B5826" s="76">
        <v>195</v>
      </c>
      <c r="C5826" s="77">
        <v>580.38</v>
      </c>
      <c r="D5826" s="77">
        <v>812.53</v>
      </c>
    </row>
    <row r="5827" spans="1:4">
      <c r="A5827" s="75">
        <v>430196</v>
      </c>
      <c r="B5827" s="76">
        <v>196</v>
      </c>
      <c r="C5827" s="77">
        <v>582.9</v>
      </c>
      <c r="D5827" s="77">
        <v>816.06</v>
      </c>
    </row>
    <row r="5828" spans="1:4">
      <c r="A5828" s="75">
        <v>430197</v>
      </c>
      <c r="B5828" s="76">
        <v>197</v>
      </c>
      <c r="C5828" s="77">
        <v>586.07000000000005</v>
      </c>
      <c r="D5828" s="77">
        <v>820.5</v>
      </c>
    </row>
    <row r="5829" spans="1:4">
      <c r="A5829" s="75">
        <v>430198</v>
      </c>
      <c r="B5829" s="76">
        <v>198</v>
      </c>
      <c r="C5829" s="77">
        <v>589.25</v>
      </c>
      <c r="D5829" s="77">
        <v>824.94</v>
      </c>
    </row>
    <row r="5830" spans="1:4">
      <c r="A5830" s="75">
        <v>430199</v>
      </c>
      <c r="B5830" s="76">
        <v>199</v>
      </c>
      <c r="C5830" s="77">
        <v>591.77</v>
      </c>
      <c r="D5830" s="77">
        <v>828.48</v>
      </c>
    </row>
    <row r="5831" spans="1:4">
      <c r="A5831" s="75">
        <v>430200</v>
      </c>
      <c r="B5831" s="76">
        <v>200</v>
      </c>
      <c r="C5831" s="77">
        <v>594.96</v>
      </c>
      <c r="D5831" s="77">
        <v>832.94</v>
      </c>
    </row>
    <row r="5832" spans="1:4">
      <c r="A5832" s="75">
        <v>430201</v>
      </c>
      <c r="B5832" s="79" t="s">
        <v>112</v>
      </c>
      <c r="C5832" s="80">
        <v>2.98</v>
      </c>
      <c r="D5832" s="80">
        <v>4.17</v>
      </c>
    </row>
    <row r="5833" spans="1:4">
      <c r="A5833" s="75">
        <v>440001</v>
      </c>
      <c r="B5833" s="76">
        <v>1</v>
      </c>
      <c r="C5833" s="77">
        <v>8.65</v>
      </c>
      <c r="D5833" s="77">
        <v>12.11</v>
      </c>
    </row>
    <row r="5834" spans="1:4">
      <c r="A5834" s="75">
        <v>440002</v>
      </c>
      <c r="B5834" s="76">
        <v>2</v>
      </c>
      <c r="C5834" s="77">
        <v>10.99</v>
      </c>
      <c r="D5834" s="77">
        <v>15.39</v>
      </c>
    </row>
    <row r="5835" spans="1:4">
      <c r="A5835" s="75">
        <v>440003</v>
      </c>
      <c r="B5835" s="76">
        <v>3</v>
      </c>
      <c r="C5835" s="77">
        <v>13.34</v>
      </c>
      <c r="D5835" s="77">
        <v>18.670000000000002</v>
      </c>
    </row>
    <row r="5836" spans="1:4">
      <c r="A5836" s="75">
        <v>440004</v>
      </c>
      <c r="B5836" s="76">
        <v>4</v>
      </c>
      <c r="C5836" s="77">
        <v>15.68</v>
      </c>
      <c r="D5836" s="77">
        <v>21.95</v>
      </c>
    </row>
    <row r="5837" spans="1:4">
      <c r="A5837" s="75">
        <v>440005</v>
      </c>
      <c r="B5837" s="76">
        <v>5</v>
      </c>
      <c r="C5837" s="77">
        <v>18.02</v>
      </c>
      <c r="D5837" s="77">
        <v>25.23</v>
      </c>
    </row>
    <row r="5838" spans="1:4">
      <c r="A5838" s="75">
        <v>440006</v>
      </c>
      <c r="B5838" s="76">
        <v>6</v>
      </c>
      <c r="C5838" s="77">
        <v>20.36</v>
      </c>
      <c r="D5838" s="77">
        <v>28.51</v>
      </c>
    </row>
    <row r="5839" spans="1:4">
      <c r="A5839" s="75">
        <v>440007</v>
      </c>
      <c r="B5839" s="76">
        <v>7</v>
      </c>
      <c r="C5839" s="77">
        <v>22.71</v>
      </c>
      <c r="D5839" s="77">
        <v>31.79</v>
      </c>
    </row>
    <row r="5840" spans="1:4">
      <c r="A5840" s="75">
        <v>440008</v>
      </c>
      <c r="B5840" s="76">
        <v>8</v>
      </c>
      <c r="C5840" s="77">
        <v>25.29</v>
      </c>
      <c r="D5840" s="77">
        <v>35.4</v>
      </c>
    </row>
    <row r="5841" spans="1:4">
      <c r="A5841" s="75">
        <v>440009</v>
      </c>
      <c r="B5841" s="76">
        <v>9</v>
      </c>
      <c r="C5841" s="77">
        <v>28.29</v>
      </c>
      <c r="D5841" s="77">
        <v>39.61</v>
      </c>
    </row>
    <row r="5842" spans="1:4">
      <c r="A5842" s="75">
        <v>440010</v>
      </c>
      <c r="B5842" s="76">
        <v>10</v>
      </c>
      <c r="C5842" s="77">
        <v>31.29</v>
      </c>
      <c r="D5842" s="77">
        <v>43.81</v>
      </c>
    </row>
    <row r="5843" spans="1:4">
      <c r="A5843" s="75">
        <v>440011</v>
      </c>
      <c r="B5843" s="76">
        <v>11</v>
      </c>
      <c r="C5843" s="77">
        <v>34.299999999999997</v>
      </c>
      <c r="D5843" s="77">
        <v>48.01</v>
      </c>
    </row>
    <row r="5844" spans="1:4">
      <c r="A5844" s="75">
        <v>440012</v>
      </c>
      <c r="B5844" s="76">
        <v>12</v>
      </c>
      <c r="C5844" s="77">
        <v>37.299999999999997</v>
      </c>
      <c r="D5844" s="77">
        <v>52.22</v>
      </c>
    </row>
    <row r="5845" spans="1:4">
      <c r="A5845" s="75">
        <v>440013</v>
      </c>
      <c r="B5845" s="76">
        <v>13</v>
      </c>
      <c r="C5845" s="77">
        <v>40.299999999999997</v>
      </c>
      <c r="D5845" s="77">
        <v>56.42</v>
      </c>
    </row>
    <row r="5846" spans="1:4">
      <c r="A5846" s="75">
        <v>440014</v>
      </c>
      <c r="B5846" s="76">
        <v>14</v>
      </c>
      <c r="C5846" s="77">
        <v>43.31</v>
      </c>
      <c r="D5846" s="77">
        <v>60.63</v>
      </c>
    </row>
    <row r="5847" spans="1:4">
      <c r="A5847" s="75">
        <v>440015</v>
      </c>
      <c r="B5847" s="76">
        <v>15</v>
      </c>
      <c r="C5847" s="77">
        <v>46.31</v>
      </c>
      <c r="D5847" s="77">
        <v>64.83</v>
      </c>
    </row>
    <row r="5848" spans="1:4">
      <c r="A5848" s="75">
        <v>440016</v>
      </c>
      <c r="B5848" s="76">
        <v>16</v>
      </c>
      <c r="C5848" s="77">
        <v>49.31</v>
      </c>
      <c r="D5848" s="77">
        <v>69.040000000000006</v>
      </c>
    </row>
    <row r="5849" spans="1:4">
      <c r="A5849" s="75">
        <v>440017</v>
      </c>
      <c r="B5849" s="76">
        <v>17</v>
      </c>
      <c r="C5849" s="77">
        <v>52.32</v>
      </c>
      <c r="D5849" s="77">
        <v>73.239999999999995</v>
      </c>
    </row>
    <row r="5850" spans="1:4">
      <c r="A5850" s="75">
        <v>440018</v>
      </c>
      <c r="B5850" s="76">
        <v>18</v>
      </c>
      <c r="C5850" s="77">
        <v>55.32</v>
      </c>
      <c r="D5850" s="77">
        <v>77.44</v>
      </c>
    </row>
    <row r="5851" spans="1:4">
      <c r="A5851" s="75">
        <v>440019</v>
      </c>
      <c r="B5851" s="76">
        <v>19</v>
      </c>
      <c r="C5851" s="77">
        <v>58.32</v>
      </c>
      <c r="D5851" s="77">
        <v>81.650000000000006</v>
      </c>
    </row>
    <row r="5852" spans="1:4">
      <c r="A5852" s="75">
        <v>440020</v>
      </c>
      <c r="B5852" s="76">
        <v>20</v>
      </c>
      <c r="C5852" s="77">
        <v>61.33</v>
      </c>
      <c r="D5852" s="77">
        <v>85.86</v>
      </c>
    </row>
    <row r="5853" spans="1:4">
      <c r="A5853" s="75">
        <v>440021</v>
      </c>
      <c r="B5853" s="76">
        <v>21</v>
      </c>
      <c r="C5853" s="77">
        <v>64.33</v>
      </c>
      <c r="D5853" s="77">
        <v>90.06</v>
      </c>
    </row>
    <row r="5854" spans="1:4">
      <c r="A5854" s="75">
        <v>440022</v>
      </c>
      <c r="B5854" s="76">
        <v>22</v>
      </c>
      <c r="C5854" s="77">
        <v>67.34</v>
      </c>
      <c r="D5854" s="77">
        <v>94.27</v>
      </c>
    </row>
    <row r="5855" spans="1:4">
      <c r="A5855" s="75">
        <v>440023</v>
      </c>
      <c r="B5855" s="76">
        <v>23</v>
      </c>
      <c r="C5855" s="77">
        <v>70.33</v>
      </c>
      <c r="D5855" s="77">
        <v>98.47</v>
      </c>
    </row>
    <row r="5856" spans="1:4">
      <c r="A5856" s="75">
        <v>440024</v>
      </c>
      <c r="B5856" s="76">
        <v>24</v>
      </c>
      <c r="C5856" s="77">
        <v>73.34</v>
      </c>
      <c r="D5856" s="77">
        <v>102.68</v>
      </c>
    </row>
    <row r="5857" spans="1:4">
      <c r="A5857" s="75">
        <v>440025</v>
      </c>
      <c r="B5857" s="76">
        <v>25</v>
      </c>
      <c r="C5857" s="77">
        <v>76.349999999999994</v>
      </c>
      <c r="D5857" s="77">
        <v>106.89</v>
      </c>
    </row>
    <row r="5858" spans="1:4">
      <c r="A5858" s="75">
        <v>440026</v>
      </c>
      <c r="B5858" s="76">
        <v>26</v>
      </c>
      <c r="C5858" s="77">
        <v>79.349999999999994</v>
      </c>
      <c r="D5858" s="77">
        <v>111.09</v>
      </c>
    </row>
    <row r="5859" spans="1:4">
      <c r="A5859" s="75">
        <v>440027</v>
      </c>
      <c r="B5859" s="76">
        <v>27</v>
      </c>
      <c r="C5859" s="77">
        <v>82.35</v>
      </c>
      <c r="D5859" s="77">
        <v>115.3</v>
      </c>
    </row>
    <row r="5860" spans="1:4">
      <c r="A5860" s="75">
        <v>440028</v>
      </c>
      <c r="B5860" s="76">
        <v>28</v>
      </c>
      <c r="C5860" s="77">
        <v>85.36</v>
      </c>
      <c r="D5860" s="77">
        <v>119.51</v>
      </c>
    </row>
    <row r="5861" spans="1:4">
      <c r="A5861" s="75">
        <v>440029</v>
      </c>
      <c r="B5861" s="76">
        <v>29</v>
      </c>
      <c r="C5861" s="77">
        <v>88.35</v>
      </c>
      <c r="D5861" s="77">
        <v>123.69</v>
      </c>
    </row>
    <row r="5862" spans="1:4">
      <c r="A5862" s="75">
        <v>440030</v>
      </c>
      <c r="B5862" s="76">
        <v>30</v>
      </c>
      <c r="C5862" s="77">
        <v>91.37</v>
      </c>
      <c r="D5862" s="77">
        <v>127.91</v>
      </c>
    </row>
    <row r="5863" spans="1:4">
      <c r="A5863" s="75">
        <v>440031</v>
      </c>
      <c r="B5863" s="76">
        <v>31</v>
      </c>
      <c r="C5863" s="77">
        <v>94.36</v>
      </c>
      <c r="D5863" s="77">
        <v>132.1</v>
      </c>
    </row>
    <row r="5864" spans="1:4">
      <c r="A5864" s="75">
        <v>440032</v>
      </c>
      <c r="B5864" s="76">
        <v>32</v>
      </c>
      <c r="C5864" s="77">
        <v>97.37</v>
      </c>
      <c r="D5864" s="77">
        <v>136.32</v>
      </c>
    </row>
    <row r="5865" spans="1:4">
      <c r="A5865" s="75">
        <v>440033</v>
      </c>
      <c r="B5865" s="76">
        <v>33</v>
      </c>
      <c r="C5865" s="77">
        <v>100.38</v>
      </c>
      <c r="D5865" s="77">
        <v>140.53</v>
      </c>
    </row>
    <row r="5866" spans="1:4">
      <c r="A5866" s="75">
        <v>440034</v>
      </c>
      <c r="B5866" s="76">
        <v>34</v>
      </c>
      <c r="C5866" s="77">
        <v>103.39</v>
      </c>
      <c r="D5866" s="77">
        <v>144.74</v>
      </c>
    </row>
    <row r="5867" spans="1:4">
      <c r="A5867" s="75">
        <v>440035</v>
      </c>
      <c r="B5867" s="76">
        <v>35</v>
      </c>
      <c r="C5867" s="77">
        <v>106.37</v>
      </c>
      <c r="D5867" s="77">
        <v>148.91999999999999</v>
      </c>
    </row>
    <row r="5868" spans="1:4">
      <c r="A5868" s="75">
        <v>440036</v>
      </c>
      <c r="B5868" s="76">
        <v>36</v>
      </c>
      <c r="C5868" s="77">
        <v>109.38</v>
      </c>
      <c r="D5868" s="77">
        <v>153.13999999999999</v>
      </c>
    </row>
    <row r="5869" spans="1:4">
      <c r="A5869" s="75">
        <v>440037</v>
      </c>
      <c r="B5869" s="76">
        <v>37</v>
      </c>
      <c r="C5869" s="77">
        <v>112.39</v>
      </c>
      <c r="D5869" s="77">
        <v>157.35</v>
      </c>
    </row>
    <row r="5870" spans="1:4">
      <c r="A5870" s="75">
        <v>440038</v>
      </c>
      <c r="B5870" s="76">
        <v>38</v>
      </c>
      <c r="C5870" s="77">
        <v>115.4</v>
      </c>
      <c r="D5870" s="77">
        <v>161.56</v>
      </c>
    </row>
    <row r="5871" spans="1:4">
      <c r="A5871" s="75">
        <v>440039</v>
      </c>
      <c r="B5871" s="76">
        <v>39</v>
      </c>
      <c r="C5871" s="77">
        <v>118.4</v>
      </c>
      <c r="D5871" s="77">
        <v>165.77</v>
      </c>
    </row>
    <row r="5872" spans="1:4">
      <c r="A5872" s="75">
        <v>440040</v>
      </c>
      <c r="B5872" s="76">
        <v>40</v>
      </c>
      <c r="C5872" s="77">
        <v>121.4</v>
      </c>
      <c r="D5872" s="77">
        <v>169.96</v>
      </c>
    </row>
    <row r="5873" spans="1:4">
      <c r="A5873" s="75">
        <v>440041</v>
      </c>
      <c r="B5873" s="76">
        <v>41</v>
      </c>
      <c r="C5873" s="77">
        <v>124.41</v>
      </c>
      <c r="D5873" s="77">
        <v>174.18</v>
      </c>
    </row>
    <row r="5874" spans="1:4">
      <c r="A5874" s="75">
        <v>440042</v>
      </c>
      <c r="B5874" s="76">
        <v>42</v>
      </c>
      <c r="C5874" s="77">
        <v>127.42</v>
      </c>
      <c r="D5874" s="77">
        <v>178.39</v>
      </c>
    </row>
    <row r="5875" spans="1:4">
      <c r="A5875" s="75">
        <v>440043</v>
      </c>
      <c r="B5875" s="76">
        <v>43</v>
      </c>
      <c r="C5875" s="77">
        <v>130.41</v>
      </c>
      <c r="D5875" s="77">
        <v>182.58</v>
      </c>
    </row>
    <row r="5876" spans="1:4">
      <c r="A5876" s="75">
        <v>440044</v>
      </c>
      <c r="B5876" s="76">
        <v>44</v>
      </c>
      <c r="C5876" s="77">
        <v>133.41999999999999</v>
      </c>
      <c r="D5876" s="77">
        <v>186.79</v>
      </c>
    </row>
    <row r="5877" spans="1:4">
      <c r="A5877" s="75">
        <v>440045</v>
      </c>
      <c r="B5877" s="76">
        <v>45</v>
      </c>
      <c r="C5877" s="77">
        <v>136.41999999999999</v>
      </c>
      <c r="D5877" s="77">
        <v>190.98</v>
      </c>
    </row>
    <row r="5878" spans="1:4">
      <c r="A5878" s="75">
        <v>440046</v>
      </c>
      <c r="B5878" s="76">
        <v>46</v>
      </c>
      <c r="C5878" s="77">
        <v>139.43</v>
      </c>
      <c r="D5878" s="77">
        <v>195.2</v>
      </c>
    </row>
    <row r="5879" spans="1:4">
      <c r="A5879" s="75">
        <v>440047</v>
      </c>
      <c r="B5879" s="76">
        <v>47</v>
      </c>
      <c r="C5879" s="77">
        <v>142.41999999999999</v>
      </c>
      <c r="D5879" s="77">
        <v>199.39</v>
      </c>
    </row>
    <row r="5880" spans="1:4">
      <c r="A5880" s="75">
        <v>440048</v>
      </c>
      <c r="B5880" s="76">
        <v>48</v>
      </c>
      <c r="C5880" s="77">
        <v>145.43</v>
      </c>
      <c r="D5880" s="77">
        <v>203.61</v>
      </c>
    </row>
    <row r="5881" spans="1:4">
      <c r="A5881" s="75">
        <v>440049</v>
      </c>
      <c r="B5881" s="76">
        <v>49</v>
      </c>
      <c r="C5881" s="77">
        <v>148.41999999999999</v>
      </c>
      <c r="D5881" s="77">
        <v>207.79</v>
      </c>
    </row>
    <row r="5882" spans="1:4">
      <c r="A5882" s="75">
        <v>440050</v>
      </c>
      <c r="B5882" s="76">
        <v>50</v>
      </c>
      <c r="C5882" s="77">
        <v>151.41999999999999</v>
      </c>
      <c r="D5882" s="77">
        <v>211.99</v>
      </c>
    </row>
    <row r="5883" spans="1:4">
      <c r="A5883" s="75">
        <v>440051</v>
      </c>
      <c r="B5883" s="76">
        <v>51</v>
      </c>
      <c r="C5883" s="77">
        <v>154.44</v>
      </c>
      <c r="D5883" s="77">
        <v>216.22</v>
      </c>
    </row>
    <row r="5884" spans="1:4">
      <c r="A5884" s="75">
        <v>440052</v>
      </c>
      <c r="B5884" s="76">
        <v>52</v>
      </c>
      <c r="C5884" s="77">
        <v>157.43</v>
      </c>
      <c r="D5884" s="77">
        <v>220.4</v>
      </c>
    </row>
    <row r="5885" spans="1:4">
      <c r="A5885" s="75">
        <v>440053</v>
      </c>
      <c r="B5885" s="76">
        <v>53</v>
      </c>
      <c r="C5885" s="77">
        <v>160.44</v>
      </c>
      <c r="D5885" s="77">
        <v>224.61</v>
      </c>
    </row>
    <row r="5886" spans="1:4">
      <c r="A5886" s="75">
        <v>440054</v>
      </c>
      <c r="B5886" s="76">
        <v>54</v>
      </c>
      <c r="C5886" s="77">
        <v>163.46</v>
      </c>
      <c r="D5886" s="77">
        <v>228.84</v>
      </c>
    </row>
    <row r="5887" spans="1:4">
      <c r="A5887" s="75">
        <v>440055</v>
      </c>
      <c r="B5887" s="76">
        <v>55</v>
      </c>
      <c r="C5887" s="77">
        <v>166.44</v>
      </c>
      <c r="D5887" s="77">
        <v>233.02</v>
      </c>
    </row>
    <row r="5888" spans="1:4">
      <c r="A5888" s="75">
        <v>440056</v>
      </c>
      <c r="B5888" s="76">
        <v>56</v>
      </c>
      <c r="C5888" s="77">
        <v>169.44</v>
      </c>
      <c r="D5888" s="77">
        <v>237.22</v>
      </c>
    </row>
    <row r="5889" spans="1:4">
      <c r="A5889" s="75">
        <v>440057</v>
      </c>
      <c r="B5889" s="76">
        <v>57</v>
      </c>
      <c r="C5889" s="77">
        <v>172.46</v>
      </c>
      <c r="D5889" s="77">
        <v>241.44</v>
      </c>
    </row>
    <row r="5890" spans="1:4">
      <c r="A5890" s="75">
        <v>440058</v>
      </c>
      <c r="B5890" s="76">
        <v>58</v>
      </c>
      <c r="C5890" s="77">
        <v>175.49</v>
      </c>
      <c r="D5890" s="77">
        <v>245.68</v>
      </c>
    </row>
    <row r="5891" spans="1:4">
      <c r="A5891" s="75">
        <v>440059</v>
      </c>
      <c r="B5891" s="76">
        <v>59</v>
      </c>
      <c r="C5891" s="77">
        <v>178.47</v>
      </c>
      <c r="D5891" s="77">
        <v>249.86</v>
      </c>
    </row>
    <row r="5892" spans="1:4">
      <c r="A5892" s="75">
        <v>440060</v>
      </c>
      <c r="B5892" s="76">
        <v>60</v>
      </c>
      <c r="C5892" s="77">
        <v>181.47</v>
      </c>
      <c r="D5892" s="77">
        <v>254.06</v>
      </c>
    </row>
    <row r="5893" spans="1:4">
      <c r="A5893" s="75">
        <v>440061</v>
      </c>
      <c r="B5893" s="76">
        <v>61</v>
      </c>
      <c r="C5893" s="77">
        <v>184.49</v>
      </c>
      <c r="D5893" s="77">
        <v>258.27999999999997</v>
      </c>
    </row>
    <row r="5894" spans="1:4">
      <c r="A5894" s="75">
        <v>440062</v>
      </c>
      <c r="B5894" s="76">
        <v>62</v>
      </c>
      <c r="C5894" s="77">
        <v>187.51</v>
      </c>
      <c r="D5894" s="77">
        <v>262.52</v>
      </c>
    </row>
    <row r="5895" spans="1:4">
      <c r="A5895" s="75">
        <v>440063</v>
      </c>
      <c r="B5895" s="76">
        <v>63</v>
      </c>
      <c r="C5895" s="77">
        <v>190.49</v>
      </c>
      <c r="D5895" s="77">
        <v>266.68</v>
      </c>
    </row>
    <row r="5896" spans="1:4">
      <c r="A5896" s="75">
        <v>440064</v>
      </c>
      <c r="B5896" s="76">
        <v>64</v>
      </c>
      <c r="C5896" s="77">
        <v>193.48</v>
      </c>
      <c r="D5896" s="77">
        <v>270.87</v>
      </c>
    </row>
    <row r="5897" spans="1:4">
      <c r="A5897" s="75">
        <v>440065</v>
      </c>
      <c r="B5897" s="76">
        <v>65</v>
      </c>
      <c r="C5897" s="77">
        <v>196.47</v>
      </c>
      <c r="D5897" s="77">
        <v>275.06</v>
      </c>
    </row>
    <row r="5898" spans="1:4">
      <c r="A5898" s="75">
        <v>440066</v>
      </c>
      <c r="B5898" s="76">
        <v>66</v>
      </c>
      <c r="C5898" s="77">
        <v>199.49</v>
      </c>
      <c r="D5898" s="77">
        <v>279.27999999999997</v>
      </c>
    </row>
    <row r="5899" spans="1:4">
      <c r="A5899" s="75">
        <v>440067</v>
      </c>
      <c r="B5899" s="76">
        <v>67</v>
      </c>
      <c r="C5899" s="77">
        <v>202.51</v>
      </c>
      <c r="D5899" s="77">
        <v>283.52</v>
      </c>
    </row>
    <row r="5900" spans="1:4">
      <c r="A5900" s="75">
        <v>440068</v>
      </c>
      <c r="B5900" s="76">
        <v>68</v>
      </c>
      <c r="C5900" s="77">
        <v>205.47</v>
      </c>
      <c r="D5900" s="77">
        <v>287.66000000000003</v>
      </c>
    </row>
    <row r="5901" spans="1:4">
      <c r="A5901" s="75">
        <v>440069</v>
      </c>
      <c r="B5901" s="76">
        <v>69</v>
      </c>
      <c r="C5901" s="77">
        <v>208.53</v>
      </c>
      <c r="D5901" s="77">
        <v>291.94</v>
      </c>
    </row>
    <row r="5902" spans="1:4">
      <c r="A5902" s="75">
        <v>440070</v>
      </c>
      <c r="B5902" s="76">
        <v>70</v>
      </c>
      <c r="C5902" s="77">
        <v>211.51</v>
      </c>
      <c r="D5902" s="77">
        <v>296.11</v>
      </c>
    </row>
    <row r="5903" spans="1:4">
      <c r="A5903" s="75">
        <v>440071</v>
      </c>
      <c r="B5903" s="76">
        <v>71</v>
      </c>
      <c r="C5903" s="77">
        <v>214.5</v>
      </c>
      <c r="D5903" s="77">
        <v>300.3</v>
      </c>
    </row>
    <row r="5904" spans="1:4">
      <c r="A5904" s="75">
        <v>440072</v>
      </c>
      <c r="B5904" s="76">
        <v>72</v>
      </c>
      <c r="C5904" s="77">
        <v>217.51</v>
      </c>
      <c r="D5904" s="77">
        <v>304.51</v>
      </c>
    </row>
    <row r="5905" spans="1:4">
      <c r="A5905" s="75">
        <v>440073</v>
      </c>
      <c r="B5905" s="76">
        <v>73</v>
      </c>
      <c r="C5905" s="77">
        <v>220.53</v>
      </c>
      <c r="D5905" s="77">
        <v>308.74</v>
      </c>
    </row>
    <row r="5906" spans="1:4">
      <c r="A5906" s="75">
        <v>440074</v>
      </c>
      <c r="B5906" s="76">
        <v>74</v>
      </c>
      <c r="C5906" s="77">
        <v>223.56</v>
      </c>
      <c r="D5906" s="77">
        <v>312.98</v>
      </c>
    </row>
    <row r="5907" spans="1:4">
      <c r="A5907" s="75">
        <v>440075</v>
      </c>
      <c r="B5907" s="76">
        <v>75</v>
      </c>
      <c r="C5907" s="77">
        <v>226.51</v>
      </c>
      <c r="D5907" s="77">
        <v>317.11</v>
      </c>
    </row>
    <row r="5908" spans="1:4">
      <c r="A5908" s="75">
        <v>440076</v>
      </c>
      <c r="B5908" s="76">
        <v>76</v>
      </c>
      <c r="C5908" s="77">
        <v>229.56</v>
      </c>
      <c r="D5908" s="77">
        <v>321.39</v>
      </c>
    </row>
    <row r="5909" spans="1:4">
      <c r="A5909" s="75">
        <v>440077</v>
      </c>
      <c r="B5909" s="76">
        <v>77</v>
      </c>
      <c r="C5909" s="77">
        <v>232.53</v>
      </c>
      <c r="D5909" s="77">
        <v>325.54000000000002</v>
      </c>
    </row>
    <row r="5910" spans="1:4">
      <c r="A5910" s="75">
        <v>440078</v>
      </c>
      <c r="B5910" s="76">
        <v>78</v>
      </c>
      <c r="C5910" s="77">
        <v>235.51</v>
      </c>
      <c r="D5910" s="77">
        <v>329.71</v>
      </c>
    </row>
    <row r="5911" spans="1:4">
      <c r="A5911" s="75">
        <v>440079</v>
      </c>
      <c r="B5911" s="76">
        <v>79</v>
      </c>
      <c r="C5911" s="77">
        <v>238.6</v>
      </c>
      <c r="D5911" s="77">
        <v>334.04</v>
      </c>
    </row>
    <row r="5912" spans="1:4">
      <c r="A5912" s="75">
        <v>440080</v>
      </c>
      <c r="B5912" s="76">
        <v>80</v>
      </c>
      <c r="C5912" s="77">
        <v>241.6</v>
      </c>
      <c r="D5912" s="77">
        <v>338.24</v>
      </c>
    </row>
    <row r="5913" spans="1:4">
      <c r="A5913" s="75">
        <v>440081</v>
      </c>
      <c r="B5913" s="76">
        <v>81</v>
      </c>
      <c r="C5913" s="77">
        <v>244.61</v>
      </c>
      <c r="D5913" s="77">
        <v>342.45</v>
      </c>
    </row>
    <row r="5914" spans="1:4">
      <c r="A5914" s="75">
        <v>440082</v>
      </c>
      <c r="B5914" s="76">
        <v>82</v>
      </c>
      <c r="C5914" s="77">
        <v>247.52</v>
      </c>
      <c r="D5914" s="77">
        <v>346.52</v>
      </c>
    </row>
    <row r="5915" spans="1:4">
      <c r="A5915" s="75">
        <v>440083</v>
      </c>
      <c r="B5915" s="76">
        <v>83</v>
      </c>
      <c r="C5915" s="77">
        <v>250.55</v>
      </c>
      <c r="D5915" s="77">
        <v>350.76</v>
      </c>
    </row>
    <row r="5916" spans="1:4">
      <c r="A5916" s="75">
        <v>440084</v>
      </c>
      <c r="B5916" s="76">
        <v>84</v>
      </c>
      <c r="C5916" s="77">
        <v>253.59</v>
      </c>
      <c r="D5916" s="77">
        <v>355.02</v>
      </c>
    </row>
    <row r="5917" spans="1:4">
      <c r="A5917" s="75">
        <v>440085</v>
      </c>
      <c r="B5917" s="76">
        <v>85</v>
      </c>
      <c r="C5917" s="77">
        <v>256.64</v>
      </c>
      <c r="D5917" s="77">
        <v>359.3</v>
      </c>
    </row>
    <row r="5918" spans="1:4">
      <c r="A5918" s="75">
        <v>440086</v>
      </c>
      <c r="B5918" s="76">
        <v>86</v>
      </c>
      <c r="C5918" s="77">
        <v>259.58</v>
      </c>
      <c r="D5918" s="77">
        <v>363.41</v>
      </c>
    </row>
    <row r="5919" spans="1:4">
      <c r="A5919" s="75">
        <v>440087</v>
      </c>
      <c r="B5919" s="76">
        <v>87</v>
      </c>
      <c r="C5919" s="77">
        <v>262.52999999999997</v>
      </c>
      <c r="D5919" s="77">
        <v>367.54</v>
      </c>
    </row>
    <row r="5920" spans="1:4">
      <c r="A5920" s="75">
        <v>440088</v>
      </c>
      <c r="B5920" s="76">
        <v>88</v>
      </c>
      <c r="C5920" s="77">
        <v>265.61</v>
      </c>
      <c r="D5920" s="77">
        <v>371.86</v>
      </c>
    </row>
    <row r="5921" spans="1:4">
      <c r="A5921" s="75">
        <v>440089</v>
      </c>
      <c r="B5921" s="76">
        <v>89</v>
      </c>
      <c r="C5921" s="77">
        <v>268.58</v>
      </c>
      <c r="D5921" s="77">
        <v>376.01</v>
      </c>
    </row>
    <row r="5922" spans="1:4">
      <c r="A5922" s="75">
        <v>440090</v>
      </c>
      <c r="B5922" s="76">
        <v>90</v>
      </c>
      <c r="C5922" s="77">
        <v>271.55</v>
      </c>
      <c r="D5922" s="77">
        <v>380.17</v>
      </c>
    </row>
    <row r="5923" spans="1:4">
      <c r="A5923" s="75">
        <v>440091</v>
      </c>
      <c r="B5923" s="76">
        <v>91</v>
      </c>
      <c r="C5923" s="77">
        <v>274.68</v>
      </c>
      <c r="D5923" s="77">
        <v>384.55</v>
      </c>
    </row>
    <row r="5924" spans="1:4">
      <c r="A5924" s="75">
        <v>440092</v>
      </c>
      <c r="B5924" s="76">
        <v>92</v>
      </c>
      <c r="C5924" s="77">
        <v>277.67</v>
      </c>
      <c r="D5924" s="77">
        <v>388.74</v>
      </c>
    </row>
    <row r="5925" spans="1:4">
      <c r="A5925" s="75">
        <v>440093</v>
      </c>
      <c r="B5925" s="76">
        <v>93</v>
      </c>
      <c r="C5925" s="77">
        <v>280.67</v>
      </c>
      <c r="D5925" s="77">
        <v>392.94</v>
      </c>
    </row>
    <row r="5926" spans="1:4">
      <c r="A5926" s="75">
        <v>440094</v>
      </c>
      <c r="B5926" s="76">
        <v>94</v>
      </c>
      <c r="C5926" s="77">
        <v>283.68</v>
      </c>
      <c r="D5926" s="77">
        <v>397.16</v>
      </c>
    </row>
    <row r="5927" spans="1:4">
      <c r="A5927" s="75">
        <v>440095</v>
      </c>
      <c r="B5927" s="76">
        <v>95</v>
      </c>
      <c r="C5927" s="77">
        <v>286.55</v>
      </c>
      <c r="D5927" s="77">
        <v>401.17</v>
      </c>
    </row>
    <row r="5928" spans="1:4">
      <c r="A5928" s="75">
        <v>440096</v>
      </c>
      <c r="B5928" s="76">
        <v>96</v>
      </c>
      <c r="C5928" s="77">
        <v>289.58</v>
      </c>
      <c r="D5928" s="77">
        <v>405.41</v>
      </c>
    </row>
    <row r="5929" spans="1:4">
      <c r="A5929" s="75">
        <v>440097</v>
      </c>
      <c r="B5929" s="76">
        <v>97</v>
      </c>
      <c r="C5929" s="77">
        <v>292.62</v>
      </c>
      <c r="D5929" s="77">
        <v>409.66</v>
      </c>
    </row>
    <row r="5930" spans="1:4">
      <c r="A5930" s="75">
        <v>440098</v>
      </c>
      <c r="B5930" s="76">
        <v>98</v>
      </c>
      <c r="C5930" s="77">
        <v>295.66000000000003</v>
      </c>
      <c r="D5930" s="77">
        <v>413.93</v>
      </c>
    </row>
    <row r="5931" spans="1:4">
      <c r="A5931" s="75">
        <v>440099</v>
      </c>
      <c r="B5931" s="76">
        <v>99</v>
      </c>
      <c r="C5931" s="77">
        <v>298.72000000000003</v>
      </c>
      <c r="D5931" s="77">
        <v>418.21</v>
      </c>
    </row>
    <row r="5932" spans="1:4">
      <c r="A5932" s="75">
        <v>440100</v>
      </c>
      <c r="B5932" s="76">
        <v>100</v>
      </c>
      <c r="C5932" s="77">
        <v>301.62</v>
      </c>
      <c r="D5932" s="77">
        <v>422.27</v>
      </c>
    </row>
    <row r="5933" spans="1:4">
      <c r="A5933" s="75">
        <v>440101</v>
      </c>
      <c r="B5933" s="76">
        <v>101</v>
      </c>
      <c r="C5933" s="77">
        <v>304.7</v>
      </c>
      <c r="D5933" s="77">
        <v>426.58</v>
      </c>
    </row>
    <row r="5934" spans="1:4">
      <c r="A5934" s="75">
        <v>440102</v>
      </c>
      <c r="B5934" s="76">
        <v>102</v>
      </c>
      <c r="C5934" s="77">
        <v>307.61</v>
      </c>
      <c r="D5934" s="77">
        <v>430.66</v>
      </c>
    </row>
    <row r="5935" spans="1:4">
      <c r="A5935" s="75">
        <v>440103</v>
      </c>
      <c r="B5935" s="76">
        <v>103</v>
      </c>
      <c r="C5935" s="77">
        <v>310.70999999999998</v>
      </c>
      <c r="D5935" s="77">
        <v>435</v>
      </c>
    </row>
    <row r="5936" spans="1:4">
      <c r="A5936" s="75">
        <v>440104</v>
      </c>
      <c r="B5936" s="76">
        <v>104</v>
      </c>
      <c r="C5936" s="77">
        <v>313.64</v>
      </c>
      <c r="D5936" s="77">
        <v>439.09</v>
      </c>
    </row>
    <row r="5937" spans="1:4">
      <c r="A5937" s="75">
        <v>440105</v>
      </c>
      <c r="B5937" s="76">
        <v>105</v>
      </c>
      <c r="C5937" s="77">
        <v>316.76</v>
      </c>
      <c r="D5937" s="77">
        <v>443.46</v>
      </c>
    </row>
    <row r="5938" spans="1:4">
      <c r="A5938" s="75">
        <v>440106</v>
      </c>
      <c r="B5938" s="76">
        <v>106</v>
      </c>
      <c r="C5938" s="77">
        <v>319.7</v>
      </c>
      <c r="D5938" s="77">
        <v>447.58</v>
      </c>
    </row>
    <row r="5939" spans="1:4">
      <c r="A5939" s="75">
        <v>440107</v>
      </c>
      <c r="B5939" s="76">
        <v>107</v>
      </c>
      <c r="C5939" s="77">
        <v>322.64999999999998</v>
      </c>
      <c r="D5939" s="77">
        <v>451.7</v>
      </c>
    </row>
    <row r="5940" spans="1:4">
      <c r="A5940" s="75">
        <v>440108</v>
      </c>
      <c r="B5940" s="76">
        <v>108</v>
      </c>
      <c r="C5940" s="77">
        <v>325.60000000000002</v>
      </c>
      <c r="D5940" s="77">
        <v>455.84</v>
      </c>
    </row>
    <row r="5941" spans="1:4">
      <c r="A5941" s="75">
        <v>440109</v>
      </c>
      <c r="B5941" s="76">
        <v>109</v>
      </c>
      <c r="C5941" s="77">
        <v>328.76</v>
      </c>
      <c r="D5941" s="77">
        <v>460.26</v>
      </c>
    </row>
    <row r="5942" spans="1:4">
      <c r="A5942" s="75">
        <v>440110</v>
      </c>
      <c r="B5942" s="76">
        <v>110</v>
      </c>
      <c r="C5942" s="77">
        <v>331.73</v>
      </c>
      <c r="D5942" s="77">
        <v>464.42</v>
      </c>
    </row>
    <row r="5943" spans="1:4">
      <c r="A5943" s="75">
        <v>440111</v>
      </c>
      <c r="B5943" s="76">
        <v>111</v>
      </c>
      <c r="C5943" s="77">
        <v>334.71</v>
      </c>
      <c r="D5943" s="77">
        <v>468.59</v>
      </c>
    </row>
    <row r="5944" spans="1:4">
      <c r="A5944" s="75">
        <v>440112</v>
      </c>
      <c r="B5944" s="76">
        <v>112</v>
      </c>
      <c r="C5944" s="77">
        <v>337.69</v>
      </c>
      <c r="D5944" s="77">
        <v>472.76</v>
      </c>
    </row>
    <row r="5945" spans="1:4">
      <c r="A5945" s="75">
        <v>440113</v>
      </c>
      <c r="B5945" s="76">
        <v>113</v>
      </c>
      <c r="C5945" s="77">
        <v>340.68</v>
      </c>
      <c r="D5945" s="77">
        <v>476.95</v>
      </c>
    </row>
    <row r="5946" spans="1:4">
      <c r="A5946" s="75">
        <v>440114</v>
      </c>
      <c r="B5946" s="76">
        <v>114</v>
      </c>
      <c r="C5946" s="77">
        <v>343.68</v>
      </c>
      <c r="D5946" s="77">
        <v>481.15</v>
      </c>
    </row>
    <row r="5947" spans="1:4">
      <c r="A5947" s="75">
        <v>440115</v>
      </c>
      <c r="B5947" s="76">
        <v>115</v>
      </c>
      <c r="C5947" s="77">
        <v>346.68</v>
      </c>
      <c r="D5947" s="77">
        <v>485.35</v>
      </c>
    </row>
    <row r="5948" spans="1:4">
      <c r="A5948" s="75">
        <v>440116</v>
      </c>
      <c r="B5948" s="76">
        <v>116</v>
      </c>
      <c r="C5948" s="77">
        <v>349.69</v>
      </c>
      <c r="D5948" s="77">
        <v>489.57</v>
      </c>
    </row>
    <row r="5949" spans="1:4">
      <c r="A5949" s="75">
        <v>440117</v>
      </c>
      <c r="B5949" s="76">
        <v>117</v>
      </c>
      <c r="C5949" s="77">
        <v>352.71</v>
      </c>
      <c r="D5949" s="77">
        <v>493.8</v>
      </c>
    </row>
    <row r="5950" spans="1:4">
      <c r="A5950" s="75">
        <v>440118</v>
      </c>
      <c r="B5950" s="76">
        <v>118</v>
      </c>
      <c r="C5950" s="77">
        <v>355.74</v>
      </c>
      <c r="D5950" s="77">
        <v>498.04</v>
      </c>
    </row>
    <row r="5951" spans="1:4">
      <c r="A5951" s="75">
        <v>440119</v>
      </c>
      <c r="B5951" s="76">
        <v>119</v>
      </c>
      <c r="C5951" s="77">
        <v>358.78</v>
      </c>
      <c r="D5951" s="77">
        <v>502.29</v>
      </c>
    </row>
    <row r="5952" spans="1:4">
      <c r="A5952" s="75">
        <v>440120</v>
      </c>
      <c r="B5952" s="76">
        <v>120</v>
      </c>
      <c r="C5952" s="77">
        <v>361.82</v>
      </c>
      <c r="D5952" s="77">
        <v>506.55</v>
      </c>
    </row>
    <row r="5953" spans="1:4">
      <c r="A5953" s="75">
        <v>440121</v>
      </c>
      <c r="B5953" s="76">
        <v>121</v>
      </c>
      <c r="C5953" s="77">
        <v>364.63</v>
      </c>
      <c r="D5953" s="77">
        <v>510.49</v>
      </c>
    </row>
    <row r="5954" spans="1:4">
      <c r="A5954" s="75">
        <v>440122</v>
      </c>
      <c r="B5954" s="76">
        <v>122</v>
      </c>
      <c r="C5954" s="77">
        <v>367.69</v>
      </c>
      <c r="D5954" s="77">
        <v>514.77</v>
      </c>
    </row>
    <row r="5955" spans="1:4">
      <c r="A5955" s="75">
        <v>440123</v>
      </c>
      <c r="B5955" s="76">
        <v>123</v>
      </c>
      <c r="C5955" s="77">
        <v>370.76</v>
      </c>
      <c r="D5955" s="77">
        <v>519.05999999999995</v>
      </c>
    </row>
    <row r="5956" spans="1:4">
      <c r="A5956" s="75">
        <v>440124</v>
      </c>
      <c r="B5956" s="76">
        <v>124</v>
      </c>
      <c r="C5956" s="77">
        <v>373.84</v>
      </c>
      <c r="D5956" s="77">
        <v>523.37</v>
      </c>
    </row>
    <row r="5957" spans="1:4">
      <c r="A5957" s="75">
        <v>440125</v>
      </c>
      <c r="B5957" s="76">
        <v>125</v>
      </c>
      <c r="C5957" s="77">
        <v>376.66</v>
      </c>
      <c r="D5957" s="77">
        <v>527.32000000000005</v>
      </c>
    </row>
    <row r="5958" spans="1:4">
      <c r="A5958" s="75">
        <v>440126</v>
      </c>
      <c r="B5958" s="76">
        <v>126</v>
      </c>
      <c r="C5958" s="77">
        <v>379.75</v>
      </c>
      <c r="D5958" s="77">
        <v>531.65</v>
      </c>
    </row>
    <row r="5959" spans="1:4">
      <c r="A5959" s="75">
        <v>440127</v>
      </c>
      <c r="B5959" s="76">
        <v>127</v>
      </c>
      <c r="C5959" s="77">
        <v>382.85</v>
      </c>
      <c r="D5959" s="77">
        <v>535.99</v>
      </c>
    </row>
    <row r="5960" spans="1:4">
      <c r="A5960" s="75">
        <v>440128</v>
      </c>
      <c r="B5960" s="76">
        <v>128</v>
      </c>
      <c r="C5960" s="77">
        <v>385.69</v>
      </c>
      <c r="D5960" s="77">
        <v>539.96</v>
      </c>
    </row>
    <row r="5961" spans="1:4">
      <c r="A5961" s="75">
        <v>440129</v>
      </c>
      <c r="B5961" s="76">
        <v>129</v>
      </c>
      <c r="C5961" s="77">
        <v>388.81</v>
      </c>
      <c r="D5961" s="77">
        <v>544.33000000000004</v>
      </c>
    </row>
    <row r="5962" spans="1:4">
      <c r="A5962" s="75">
        <v>440130</v>
      </c>
      <c r="B5962" s="76">
        <v>130</v>
      </c>
      <c r="C5962" s="77">
        <v>391.93</v>
      </c>
      <c r="D5962" s="77">
        <v>548.71</v>
      </c>
    </row>
    <row r="5963" spans="1:4">
      <c r="A5963" s="75">
        <v>440131</v>
      </c>
      <c r="B5963" s="76">
        <v>131</v>
      </c>
      <c r="C5963" s="77">
        <v>394.78</v>
      </c>
      <c r="D5963" s="77">
        <v>552.70000000000005</v>
      </c>
    </row>
    <row r="5964" spans="1:4">
      <c r="A5964" s="75">
        <v>440132</v>
      </c>
      <c r="B5964" s="76">
        <v>132</v>
      </c>
      <c r="C5964" s="77">
        <v>397.93</v>
      </c>
      <c r="D5964" s="77">
        <v>557.1</v>
      </c>
    </row>
    <row r="5965" spans="1:4">
      <c r="A5965" s="75">
        <v>440133</v>
      </c>
      <c r="B5965" s="76">
        <v>133</v>
      </c>
      <c r="C5965" s="77">
        <v>400.79</v>
      </c>
      <c r="D5965" s="77">
        <v>561.1</v>
      </c>
    </row>
    <row r="5966" spans="1:4">
      <c r="A5966" s="75">
        <v>440134</v>
      </c>
      <c r="B5966" s="76">
        <v>134</v>
      </c>
      <c r="C5966" s="77">
        <v>403.95</v>
      </c>
      <c r="D5966" s="77">
        <v>565.53</v>
      </c>
    </row>
    <row r="5967" spans="1:4">
      <c r="A5967" s="75">
        <v>440135</v>
      </c>
      <c r="B5967" s="76">
        <v>135</v>
      </c>
      <c r="C5967" s="77">
        <v>406.81</v>
      </c>
      <c r="D5967" s="77">
        <v>569.54</v>
      </c>
    </row>
    <row r="5968" spans="1:4">
      <c r="A5968" s="75">
        <v>440136</v>
      </c>
      <c r="B5968" s="76">
        <v>136</v>
      </c>
      <c r="C5968" s="77">
        <v>409.68</v>
      </c>
      <c r="D5968" s="77">
        <v>573.55999999999995</v>
      </c>
    </row>
    <row r="5969" spans="1:4">
      <c r="A5969" s="75">
        <v>440137</v>
      </c>
      <c r="B5969" s="76">
        <v>137</v>
      </c>
      <c r="C5969" s="77">
        <v>412.87</v>
      </c>
      <c r="D5969" s="77">
        <v>578.02</v>
      </c>
    </row>
    <row r="5970" spans="1:4">
      <c r="A5970" s="75">
        <v>440138</v>
      </c>
      <c r="B5970" s="76">
        <v>138</v>
      </c>
      <c r="C5970" s="77">
        <v>415.75</v>
      </c>
      <c r="D5970" s="77">
        <v>582.04999999999995</v>
      </c>
    </row>
    <row r="5971" spans="1:4">
      <c r="A5971" s="75">
        <v>440139</v>
      </c>
      <c r="B5971" s="76">
        <v>139</v>
      </c>
      <c r="C5971" s="77">
        <v>418.96</v>
      </c>
      <c r="D5971" s="77">
        <v>586.54</v>
      </c>
    </row>
    <row r="5972" spans="1:4">
      <c r="A5972" s="75">
        <v>440140</v>
      </c>
      <c r="B5972" s="76">
        <v>140</v>
      </c>
      <c r="C5972" s="77">
        <v>421.85</v>
      </c>
      <c r="D5972" s="77">
        <v>590.58000000000004</v>
      </c>
    </row>
    <row r="5973" spans="1:4">
      <c r="A5973" s="75">
        <v>440141</v>
      </c>
      <c r="B5973" s="76">
        <v>141</v>
      </c>
      <c r="C5973" s="77">
        <v>424.74</v>
      </c>
      <c r="D5973" s="77">
        <v>594.64</v>
      </c>
    </row>
    <row r="5974" spans="1:4">
      <c r="A5974" s="75">
        <v>440142</v>
      </c>
      <c r="B5974" s="76">
        <v>142</v>
      </c>
      <c r="C5974" s="77">
        <v>427.97</v>
      </c>
      <c r="D5974" s="77">
        <v>599.16</v>
      </c>
    </row>
    <row r="5975" spans="1:4">
      <c r="A5975" s="75">
        <v>440143</v>
      </c>
      <c r="B5975" s="76">
        <v>143</v>
      </c>
      <c r="C5975" s="77">
        <v>430.88</v>
      </c>
      <c r="D5975" s="77">
        <v>603.23</v>
      </c>
    </row>
    <row r="5976" spans="1:4">
      <c r="A5976" s="75">
        <v>440144</v>
      </c>
      <c r="B5976" s="76">
        <v>144</v>
      </c>
      <c r="C5976" s="77">
        <v>433.78</v>
      </c>
      <c r="D5976" s="77">
        <v>607.29999999999995</v>
      </c>
    </row>
    <row r="5977" spans="1:4">
      <c r="A5977" s="75">
        <v>440145</v>
      </c>
      <c r="B5977" s="76">
        <v>145</v>
      </c>
      <c r="C5977" s="77">
        <v>437.05</v>
      </c>
      <c r="D5977" s="77">
        <v>611.86</v>
      </c>
    </row>
    <row r="5978" spans="1:4">
      <c r="A5978" s="75">
        <v>440146</v>
      </c>
      <c r="B5978" s="76">
        <v>146</v>
      </c>
      <c r="C5978" s="77">
        <v>439.96</v>
      </c>
      <c r="D5978" s="77">
        <v>615.95000000000005</v>
      </c>
    </row>
    <row r="5979" spans="1:4">
      <c r="A5979" s="75">
        <v>440147</v>
      </c>
      <c r="B5979" s="76">
        <v>147</v>
      </c>
      <c r="C5979" s="77">
        <v>442.89</v>
      </c>
      <c r="D5979" s="77">
        <v>620.04</v>
      </c>
    </row>
    <row r="5980" spans="1:4">
      <c r="A5980" s="75">
        <v>440148</v>
      </c>
      <c r="B5980" s="76">
        <v>148</v>
      </c>
      <c r="C5980" s="77">
        <v>445.81</v>
      </c>
      <c r="D5980" s="77">
        <v>624.14</v>
      </c>
    </row>
    <row r="5981" spans="1:4">
      <c r="A5981" s="75">
        <v>440149</v>
      </c>
      <c r="B5981" s="76">
        <v>149</v>
      </c>
      <c r="C5981" s="77">
        <v>448.74</v>
      </c>
      <c r="D5981" s="77">
        <v>628.24</v>
      </c>
    </row>
    <row r="5982" spans="1:4">
      <c r="A5982" s="75">
        <v>440150</v>
      </c>
      <c r="B5982" s="76">
        <v>150</v>
      </c>
      <c r="C5982" s="77">
        <v>452.05</v>
      </c>
      <c r="D5982" s="77">
        <v>632.88</v>
      </c>
    </row>
    <row r="5983" spans="1:4">
      <c r="A5983" s="75">
        <v>440151</v>
      </c>
      <c r="B5983" s="76">
        <v>151</v>
      </c>
      <c r="C5983" s="77">
        <v>455</v>
      </c>
      <c r="D5983" s="77">
        <v>637</v>
      </c>
    </row>
    <row r="5984" spans="1:4">
      <c r="A5984" s="75">
        <v>440152</v>
      </c>
      <c r="B5984" s="76">
        <v>152</v>
      </c>
      <c r="C5984" s="77">
        <v>457.94</v>
      </c>
      <c r="D5984" s="77">
        <v>641.12</v>
      </c>
    </row>
    <row r="5985" spans="1:4">
      <c r="A5985" s="75">
        <v>440153</v>
      </c>
      <c r="B5985" s="76">
        <v>153</v>
      </c>
      <c r="C5985" s="77">
        <v>460.9</v>
      </c>
      <c r="D5985" s="77">
        <v>645.25</v>
      </c>
    </row>
    <row r="5986" spans="1:4">
      <c r="A5986" s="75">
        <v>440154</v>
      </c>
      <c r="B5986" s="76">
        <v>154</v>
      </c>
      <c r="C5986" s="77">
        <v>463.85</v>
      </c>
      <c r="D5986" s="77">
        <v>649.39</v>
      </c>
    </row>
    <row r="5987" spans="1:4">
      <c r="A5987" s="75">
        <v>440155</v>
      </c>
      <c r="B5987" s="76">
        <v>155</v>
      </c>
      <c r="C5987" s="77">
        <v>466.81</v>
      </c>
      <c r="D5987" s="77">
        <v>653.54</v>
      </c>
    </row>
    <row r="5988" spans="1:4">
      <c r="A5988" s="75">
        <v>440156</v>
      </c>
      <c r="B5988" s="76">
        <v>156</v>
      </c>
      <c r="C5988" s="77">
        <v>469.78</v>
      </c>
      <c r="D5988" s="77">
        <v>657.69</v>
      </c>
    </row>
    <row r="5989" spans="1:4">
      <c r="A5989" s="75">
        <v>440157</v>
      </c>
      <c r="B5989" s="76">
        <v>157</v>
      </c>
      <c r="C5989" s="77">
        <v>472.75</v>
      </c>
      <c r="D5989" s="77">
        <v>661.84</v>
      </c>
    </row>
    <row r="5990" spans="1:4">
      <c r="A5990" s="75">
        <v>440158</v>
      </c>
      <c r="B5990" s="76">
        <v>158</v>
      </c>
      <c r="C5990" s="77">
        <v>476.14</v>
      </c>
      <c r="D5990" s="77">
        <v>666.59</v>
      </c>
    </row>
    <row r="5991" spans="1:4">
      <c r="A5991" s="75">
        <v>440159</v>
      </c>
      <c r="B5991" s="76">
        <v>159</v>
      </c>
      <c r="C5991" s="77">
        <v>479.12</v>
      </c>
      <c r="D5991" s="77">
        <v>670.77</v>
      </c>
    </row>
    <row r="5992" spans="1:4">
      <c r="A5992" s="75">
        <v>440160</v>
      </c>
      <c r="B5992" s="76">
        <v>160</v>
      </c>
      <c r="C5992" s="77">
        <v>482.11</v>
      </c>
      <c r="D5992" s="77">
        <v>674.95</v>
      </c>
    </row>
    <row r="5993" spans="1:4">
      <c r="A5993" s="75">
        <v>440161</v>
      </c>
      <c r="B5993" s="76">
        <v>161</v>
      </c>
      <c r="C5993" s="77">
        <v>485.1</v>
      </c>
      <c r="D5993" s="77">
        <v>679.15</v>
      </c>
    </row>
    <row r="5994" spans="1:4">
      <c r="A5994" s="75">
        <v>440162</v>
      </c>
      <c r="B5994" s="76">
        <v>162</v>
      </c>
      <c r="C5994" s="77">
        <v>488.1</v>
      </c>
      <c r="D5994" s="77">
        <v>683.35</v>
      </c>
    </row>
    <row r="5995" spans="1:4">
      <c r="A5995" s="75">
        <v>440163</v>
      </c>
      <c r="B5995" s="76">
        <v>163</v>
      </c>
      <c r="C5995" s="77">
        <v>491.11</v>
      </c>
      <c r="D5995" s="77">
        <v>687.55</v>
      </c>
    </row>
    <row r="5996" spans="1:4">
      <c r="A5996" s="75">
        <v>440164</v>
      </c>
      <c r="B5996" s="76">
        <v>164</v>
      </c>
      <c r="C5996" s="77">
        <v>494.12</v>
      </c>
      <c r="D5996" s="77">
        <v>691.77</v>
      </c>
    </row>
    <row r="5997" spans="1:4">
      <c r="A5997" s="75">
        <v>440165</v>
      </c>
      <c r="B5997" s="76">
        <v>165</v>
      </c>
      <c r="C5997" s="77">
        <v>497.13</v>
      </c>
      <c r="D5997" s="77">
        <v>695.99</v>
      </c>
    </row>
    <row r="5998" spans="1:4">
      <c r="A5998" s="75">
        <v>440166</v>
      </c>
      <c r="B5998" s="76">
        <v>166</v>
      </c>
      <c r="C5998" s="77">
        <v>500.16</v>
      </c>
      <c r="D5998" s="77">
        <v>700.22</v>
      </c>
    </row>
    <row r="5999" spans="1:4">
      <c r="A5999" s="75">
        <v>440167</v>
      </c>
      <c r="B5999" s="76">
        <v>167</v>
      </c>
      <c r="C5999" s="77">
        <v>503.18</v>
      </c>
      <c r="D5999" s="77">
        <v>704.46</v>
      </c>
    </row>
    <row r="6000" spans="1:4">
      <c r="A6000" s="75">
        <v>440168</v>
      </c>
      <c r="B6000" s="76">
        <v>168</v>
      </c>
      <c r="C6000" s="77">
        <v>506.22</v>
      </c>
      <c r="D6000" s="77">
        <v>708.7</v>
      </c>
    </row>
    <row r="6001" spans="1:4">
      <c r="A6001" s="75">
        <v>440169</v>
      </c>
      <c r="B6001" s="76">
        <v>169</v>
      </c>
      <c r="C6001" s="77">
        <v>508.78</v>
      </c>
      <c r="D6001" s="77">
        <v>712.29</v>
      </c>
    </row>
    <row r="6002" spans="1:4">
      <c r="A6002" s="75">
        <v>440170</v>
      </c>
      <c r="B6002" s="76">
        <v>170</v>
      </c>
      <c r="C6002" s="77">
        <v>511.82</v>
      </c>
      <c r="D6002" s="77">
        <v>716.54</v>
      </c>
    </row>
    <row r="6003" spans="1:4">
      <c r="A6003" s="75">
        <v>440171</v>
      </c>
      <c r="B6003" s="76">
        <v>171</v>
      </c>
      <c r="C6003" s="77">
        <v>514.86</v>
      </c>
      <c r="D6003" s="77">
        <v>720.81</v>
      </c>
    </row>
    <row r="6004" spans="1:4">
      <c r="A6004" s="75">
        <v>440172</v>
      </c>
      <c r="B6004" s="76">
        <v>172</v>
      </c>
      <c r="C6004" s="77">
        <v>517.91</v>
      </c>
      <c r="D6004" s="77">
        <v>725.08</v>
      </c>
    </row>
    <row r="6005" spans="1:4">
      <c r="A6005" s="75">
        <v>440173</v>
      </c>
      <c r="B6005" s="76">
        <v>173</v>
      </c>
      <c r="C6005" s="77">
        <v>520.97</v>
      </c>
      <c r="D6005" s="77">
        <v>729.36</v>
      </c>
    </row>
    <row r="6006" spans="1:4">
      <c r="A6006" s="75">
        <v>440174</v>
      </c>
      <c r="B6006" s="76">
        <v>174</v>
      </c>
      <c r="C6006" s="77">
        <v>524.03</v>
      </c>
      <c r="D6006" s="77">
        <v>733.65</v>
      </c>
    </row>
    <row r="6007" spans="1:4">
      <c r="A6007" s="75">
        <v>440175</v>
      </c>
      <c r="B6007" s="76">
        <v>175</v>
      </c>
      <c r="C6007" s="77">
        <v>527.1</v>
      </c>
      <c r="D6007" s="77">
        <v>737.94</v>
      </c>
    </row>
    <row r="6008" spans="1:4">
      <c r="A6008" s="75">
        <v>440176</v>
      </c>
      <c r="B6008" s="76">
        <v>176</v>
      </c>
      <c r="C6008" s="77">
        <v>530.17999999999995</v>
      </c>
      <c r="D6008" s="77">
        <v>742.25</v>
      </c>
    </row>
    <row r="6009" spans="1:4">
      <c r="A6009" s="75">
        <v>440177</v>
      </c>
      <c r="B6009" s="76">
        <v>177</v>
      </c>
      <c r="C6009" s="77">
        <v>533.26</v>
      </c>
      <c r="D6009" s="77">
        <v>746.57</v>
      </c>
    </row>
    <row r="6010" spans="1:4">
      <c r="A6010" s="75">
        <v>440178</v>
      </c>
      <c r="B6010" s="76">
        <v>178</v>
      </c>
      <c r="C6010" s="77">
        <v>535.83000000000004</v>
      </c>
      <c r="D6010" s="77">
        <v>750.16</v>
      </c>
    </row>
    <row r="6011" spans="1:4">
      <c r="A6011" s="75">
        <v>440179</v>
      </c>
      <c r="B6011" s="76">
        <v>179</v>
      </c>
      <c r="C6011" s="77">
        <v>538.91999999999996</v>
      </c>
      <c r="D6011" s="77">
        <v>754.48</v>
      </c>
    </row>
    <row r="6012" spans="1:4">
      <c r="A6012" s="75">
        <v>440180</v>
      </c>
      <c r="B6012" s="76">
        <v>180</v>
      </c>
      <c r="C6012" s="77">
        <v>542.01</v>
      </c>
      <c r="D6012" s="77">
        <v>758.82</v>
      </c>
    </row>
    <row r="6013" spans="1:4">
      <c r="A6013" s="75">
        <v>440181</v>
      </c>
      <c r="B6013" s="76">
        <v>181</v>
      </c>
      <c r="C6013" s="77">
        <v>545.12</v>
      </c>
      <c r="D6013" s="77">
        <v>763.17</v>
      </c>
    </row>
    <row r="6014" spans="1:4">
      <c r="A6014" s="75">
        <v>440182</v>
      </c>
      <c r="B6014" s="76">
        <v>182</v>
      </c>
      <c r="C6014" s="77">
        <v>548.23</v>
      </c>
      <c r="D6014" s="77">
        <v>767.52</v>
      </c>
    </row>
    <row r="6015" spans="1:4">
      <c r="A6015" s="75">
        <v>440183</v>
      </c>
      <c r="B6015" s="76">
        <v>183</v>
      </c>
      <c r="C6015" s="77">
        <v>551.35</v>
      </c>
      <c r="D6015" s="77">
        <v>771.89</v>
      </c>
    </row>
    <row r="6016" spans="1:4">
      <c r="A6016" s="75">
        <v>440184</v>
      </c>
      <c r="B6016" s="76">
        <v>184</v>
      </c>
      <c r="C6016" s="77">
        <v>553.91</v>
      </c>
      <c r="D6016" s="77">
        <v>775.48</v>
      </c>
    </row>
    <row r="6017" spans="1:4">
      <c r="A6017" s="75">
        <v>440185</v>
      </c>
      <c r="B6017" s="76">
        <v>185</v>
      </c>
      <c r="C6017" s="77">
        <v>557.04</v>
      </c>
      <c r="D6017" s="77">
        <v>779.85</v>
      </c>
    </row>
    <row r="6018" spans="1:4">
      <c r="A6018" s="75">
        <v>440186</v>
      </c>
      <c r="B6018" s="76">
        <v>186</v>
      </c>
      <c r="C6018" s="77">
        <v>560.16999999999996</v>
      </c>
      <c r="D6018" s="77">
        <v>784.24</v>
      </c>
    </row>
    <row r="6019" spans="1:4">
      <c r="A6019" s="75">
        <v>440187</v>
      </c>
      <c r="B6019" s="76">
        <v>187</v>
      </c>
      <c r="C6019" s="77">
        <v>563.32000000000005</v>
      </c>
      <c r="D6019" s="77">
        <v>788.64</v>
      </c>
    </row>
    <row r="6020" spans="1:4">
      <c r="A6020" s="75">
        <v>440188</v>
      </c>
      <c r="B6020" s="76">
        <v>188</v>
      </c>
      <c r="C6020" s="77">
        <v>565.88</v>
      </c>
      <c r="D6020" s="77">
        <v>792.23</v>
      </c>
    </row>
    <row r="6021" spans="1:4">
      <c r="A6021" s="75">
        <v>440189</v>
      </c>
      <c r="B6021" s="76">
        <v>189</v>
      </c>
      <c r="C6021" s="77">
        <v>569.03</v>
      </c>
      <c r="D6021" s="77">
        <v>796.64</v>
      </c>
    </row>
    <row r="6022" spans="1:4">
      <c r="A6022" s="75">
        <v>440190</v>
      </c>
      <c r="B6022" s="76">
        <v>190</v>
      </c>
      <c r="C6022" s="77">
        <v>572.19000000000005</v>
      </c>
      <c r="D6022" s="77">
        <v>801.06</v>
      </c>
    </row>
    <row r="6023" spans="1:4">
      <c r="A6023" s="75">
        <v>440191</v>
      </c>
      <c r="B6023" s="76">
        <v>191</v>
      </c>
      <c r="C6023" s="77">
        <v>575.36</v>
      </c>
      <c r="D6023" s="77">
        <v>805.5</v>
      </c>
    </row>
    <row r="6024" spans="1:4">
      <c r="A6024" s="75">
        <v>440192</v>
      </c>
      <c r="B6024" s="76">
        <v>192</v>
      </c>
      <c r="C6024" s="77">
        <v>577.91999999999996</v>
      </c>
      <c r="D6024" s="77">
        <v>809.09</v>
      </c>
    </row>
    <row r="6025" spans="1:4">
      <c r="A6025" s="75">
        <v>440193</v>
      </c>
      <c r="B6025" s="76">
        <v>193</v>
      </c>
      <c r="C6025" s="77">
        <v>581.09</v>
      </c>
      <c r="D6025" s="77">
        <v>813.53</v>
      </c>
    </row>
    <row r="6026" spans="1:4">
      <c r="A6026" s="75">
        <v>440194</v>
      </c>
      <c r="B6026" s="76">
        <v>194</v>
      </c>
      <c r="C6026" s="77">
        <v>584.28</v>
      </c>
      <c r="D6026" s="77">
        <v>817.99</v>
      </c>
    </row>
    <row r="6027" spans="1:4">
      <c r="A6027" s="75">
        <v>440195</v>
      </c>
      <c r="B6027" s="76">
        <v>195</v>
      </c>
      <c r="C6027" s="77">
        <v>587.47</v>
      </c>
      <c r="D6027" s="77">
        <v>822.46</v>
      </c>
    </row>
    <row r="6028" spans="1:4">
      <c r="A6028" s="75">
        <v>440196</v>
      </c>
      <c r="B6028" s="76">
        <v>196</v>
      </c>
      <c r="C6028" s="77">
        <v>590.04</v>
      </c>
      <c r="D6028" s="77">
        <v>826.05</v>
      </c>
    </row>
    <row r="6029" spans="1:4">
      <c r="A6029" s="75">
        <v>440197</v>
      </c>
      <c r="B6029" s="76">
        <v>197</v>
      </c>
      <c r="C6029" s="77">
        <v>593.24</v>
      </c>
      <c r="D6029" s="77">
        <v>830.54</v>
      </c>
    </row>
    <row r="6030" spans="1:4">
      <c r="A6030" s="75">
        <v>440198</v>
      </c>
      <c r="B6030" s="76">
        <v>198</v>
      </c>
      <c r="C6030" s="77">
        <v>596.45000000000005</v>
      </c>
      <c r="D6030" s="77">
        <v>835.03</v>
      </c>
    </row>
    <row r="6031" spans="1:4">
      <c r="A6031" s="75">
        <v>440199</v>
      </c>
      <c r="B6031" s="76">
        <v>199</v>
      </c>
      <c r="C6031" s="77">
        <v>599.02</v>
      </c>
      <c r="D6031" s="77">
        <v>838.62</v>
      </c>
    </row>
    <row r="6032" spans="1:4">
      <c r="A6032" s="75">
        <v>440200</v>
      </c>
      <c r="B6032" s="76">
        <v>200</v>
      </c>
      <c r="C6032" s="77">
        <v>602.24</v>
      </c>
      <c r="D6032" s="77">
        <v>843.13</v>
      </c>
    </row>
    <row r="6033" spans="1:4">
      <c r="A6033" s="75">
        <v>440201</v>
      </c>
      <c r="B6033" s="79" t="s">
        <v>112</v>
      </c>
      <c r="C6033" s="80">
        <v>3.01</v>
      </c>
      <c r="D6033" s="80">
        <v>4.22</v>
      </c>
    </row>
    <row r="6034" spans="1:4">
      <c r="A6034" s="75">
        <v>450001</v>
      </c>
      <c r="B6034" s="76">
        <v>1</v>
      </c>
      <c r="C6034" s="77">
        <v>8.69</v>
      </c>
      <c r="D6034" s="77">
        <v>12.16</v>
      </c>
    </row>
    <row r="6035" spans="1:4">
      <c r="A6035" s="75">
        <v>450002</v>
      </c>
      <c r="B6035" s="76">
        <v>2</v>
      </c>
      <c r="C6035" s="77">
        <v>11.06</v>
      </c>
      <c r="D6035" s="77">
        <v>15.49</v>
      </c>
    </row>
    <row r="6036" spans="1:4">
      <c r="A6036" s="75">
        <v>450003</v>
      </c>
      <c r="B6036" s="76">
        <v>3</v>
      </c>
      <c r="C6036" s="77">
        <v>13.44</v>
      </c>
      <c r="D6036" s="77">
        <v>18.82</v>
      </c>
    </row>
    <row r="6037" spans="1:4">
      <c r="A6037" s="75">
        <v>450004</v>
      </c>
      <c r="B6037" s="76">
        <v>4</v>
      </c>
      <c r="C6037" s="77">
        <v>15.82</v>
      </c>
      <c r="D6037" s="77">
        <v>22.15</v>
      </c>
    </row>
    <row r="6038" spans="1:4">
      <c r="A6038" s="75">
        <v>450005</v>
      </c>
      <c r="B6038" s="76">
        <v>5</v>
      </c>
      <c r="C6038" s="77">
        <v>18.2</v>
      </c>
      <c r="D6038" s="77">
        <v>25.48</v>
      </c>
    </row>
    <row r="6039" spans="1:4">
      <c r="A6039" s="75">
        <v>450006</v>
      </c>
      <c r="B6039" s="76">
        <v>6</v>
      </c>
      <c r="C6039" s="77">
        <v>20.58</v>
      </c>
      <c r="D6039" s="77">
        <v>28.81</v>
      </c>
    </row>
    <row r="6040" spans="1:4">
      <c r="A6040" s="75">
        <v>450007</v>
      </c>
      <c r="B6040" s="76">
        <v>7</v>
      </c>
      <c r="C6040" s="77">
        <v>22.96</v>
      </c>
      <c r="D6040" s="77">
        <v>32.15</v>
      </c>
    </row>
    <row r="6041" spans="1:4">
      <c r="A6041" s="75">
        <v>450008</v>
      </c>
      <c r="B6041" s="76">
        <v>8</v>
      </c>
      <c r="C6041" s="77">
        <v>25.58</v>
      </c>
      <c r="D6041" s="77">
        <v>35.81</v>
      </c>
    </row>
    <row r="6042" spans="1:4">
      <c r="A6042" s="75">
        <v>450009</v>
      </c>
      <c r="B6042" s="76">
        <v>9</v>
      </c>
      <c r="C6042" s="77">
        <v>28.62</v>
      </c>
      <c r="D6042" s="77">
        <v>40.07</v>
      </c>
    </row>
    <row r="6043" spans="1:4">
      <c r="A6043" s="75">
        <v>450010</v>
      </c>
      <c r="B6043" s="76">
        <v>10</v>
      </c>
      <c r="C6043" s="77">
        <v>31.66</v>
      </c>
      <c r="D6043" s="77">
        <v>44.32</v>
      </c>
    </row>
    <row r="6044" spans="1:4">
      <c r="A6044" s="75">
        <v>450011</v>
      </c>
      <c r="B6044" s="76">
        <v>11</v>
      </c>
      <c r="C6044" s="77">
        <v>34.700000000000003</v>
      </c>
      <c r="D6044" s="77">
        <v>48.57</v>
      </c>
    </row>
    <row r="6045" spans="1:4">
      <c r="A6045" s="75">
        <v>450012</v>
      </c>
      <c r="B6045" s="76">
        <v>12</v>
      </c>
      <c r="C6045" s="77">
        <v>37.729999999999997</v>
      </c>
      <c r="D6045" s="77">
        <v>52.83</v>
      </c>
    </row>
    <row r="6046" spans="1:4">
      <c r="A6046" s="75">
        <v>450013</v>
      </c>
      <c r="B6046" s="76">
        <v>13</v>
      </c>
      <c r="C6046" s="77">
        <v>40.78</v>
      </c>
      <c r="D6046" s="77">
        <v>57.09</v>
      </c>
    </row>
    <row r="6047" spans="1:4">
      <c r="A6047" s="75">
        <v>450014</v>
      </c>
      <c r="B6047" s="76">
        <v>14</v>
      </c>
      <c r="C6047" s="77">
        <v>43.82</v>
      </c>
      <c r="D6047" s="77">
        <v>61.34</v>
      </c>
    </row>
    <row r="6048" spans="1:4">
      <c r="A6048" s="75">
        <v>450015</v>
      </c>
      <c r="B6048" s="76">
        <v>15</v>
      </c>
      <c r="C6048" s="77">
        <v>46.85</v>
      </c>
      <c r="D6048" s="77">
        <v>65.599999999999994</v>
      </c>
    </row>
    <row r="6049" spans="1:4">
      <c r="A6049" s="75">
        <v>450016</v>
      </c>
      <c r="B6049" s="76">
        <v>16</v>
      </c>
      <c r="C6049" s="77">
        <v>49.9</v>
      </c>
      <c r="D6049" s="77">
        <v>69.849999999999994</v>
      </c>
    </row>
    <row r="6050" spans="1:4">
      <c r="A6050" s="75">
        <v>450017</v>
      </c>
      <c r="B6050" s="76">
        <v>17</v>
      </c>
      <c r="C6050" s="77">
        <v>52.93</v>
      </c>
      <c r="D6050" s="77">
        <v>74.11</v>
      </c>
    </row>
    <row r="6051" spans="1:4">
      <c r="A6051" s="75">
        <v>450018</v>
      </c>
      <c r="B6051" s="76">
        <v>18</v>
      </c>
      <c r="C6051" s="77">
        <v>55.97</v>
      </c>
      <c r="D6051" s="77">
        <v>78.36</v>
      </c>
    </row>
    <row r="6052" spans="1:4">
      <c r="A6052" s="75">
        <v>450019</v>
      </c>
      <c r="B6052" s="76">
        <v>19</v>
      </c>
      <c r="C6052" s="77">
        <v>59.02</v>
      </c>
      <c r="D6052" s="77">
        <v>82.62</v>
      </c>
    </row>
    <row r="6053" spans="1:4">
      <c r="A6053" s="75">
        <v>450020</v>
      </c>
      <c r="B6053" s="76">
        <v>20</v>
      </c>
      <c r="C6053" s="77">
        <v>62.06</v>
      </c>
      <c r="D6053" s="77">
        <v>86.88</v>
      </c>
    </row>
    <row r="6054" spans="1:4">
      <c r="A6054" s="75">
        <v>450021</v>
      </c>
      <c r="B6054" s="76">
        <v>21</v>
      </c>
      <c r="C6054" s="77">
        <v>65.09</v>
      </c>
      <c r="D6054" s="77">
        <v>91.13</v>
      </c>
    </row>
    <row r="6055" spans="1:4">
      <c r="A6055" s="75">
        <v>450022</v>
      </c>
      <c r="B6055" s="76">
        <v>22</v>
      </c>
      <c r="C6055" s="77">
        <v>68.14</v>
      </c>
      <c r="D6055" s="77">
        <v>95.39</v>
      </c>
    </row>
    <row r="6056" spans="1:4">
      <c r="A6056" s="75">
        <v>450023</v>
      </c>
      <c r="B6056" s="76">
        <v>23</v>
      </c>
      <c r="C6056" s="77">
        <v>71.17</v>
      </c>
      <c r="D6056" s="77">
        <v>99.64</v>
      </c>
    </row>
    <row r="6057" spans="1:4">
      <c r="A6057" s="75">
        <v>450024</v>
      </c>
      <c r="B6057" s="76">
        <v>24</v>
      </c>
      <c r="C6057" s="77">
        <v>74.22</v>
      </c>
      <c r="D6057" s="77">
        <v>103.9</v>
      </c>
    </row>
    <row r="6058" spans="1:4">
      <c r="A6058" s="75">
        <v>450025</v>
      </c>
      <c r="B6058" s="76">
        <v>25</v>
      </c>
      <c r="C6058" s="77">
        <v>77.260000000000005</v>
      </c>
      <c r="D6058" s="77">
        <v>108.16</v>
      </c>
    </row>
    <row r="6059" spans="1:4">
      <c r="A6059" s="75">
        <v>450026</v>
      </c>
      <c r="B6059" s="76">
        <v>26</v>
      </c>
      <c r="C6059" s="77">
        <v>80.3</v>
      </c>
      <c r="D6059" s="77">
        <v>112.41</v>
      </c>
    </row>
    <row r="6060" spans="1:4">
      <c r="A6060" s="75">
        <v>450027</v>
      </c>
      <c r="B6060" s="76">
        <v>27</v>
      </c>
      <c r="C6060" s="77">
        <v>83.34</v>
      </c>
      <c r="D6060" s="77">
        <v>116.67</v>
      </c>
    </row>
    <row r="6061" spans="1:4">
      <c r="A6061" s="75">
        <v>450028</v>
      </c>
      <c r="B6061" s="76">
        <v>28</v>
      </c>
      <c r="C6061" s="77">
        <v>86.38</v>
      </c>
      <c r="D6061" s="77">
        <v>120.93</v>
      </c>
    </row>
    <row r="6062" spans="1:4">
      <c r="A6062" s="75">
        <v>450029</v>
      </c>
      <c r="B6062" s="76">
        <v>29</v>
      </c>
      <c r="C6062" s="77">
        <v>89.41</v>
      </c>
      <c r="D6062" s="77">
        <v>125.17</v>
      </c>
    </row>
    <row r="6063" spans="1:4">
      <c r="A6063" s="75">
        <v>450030</v>
      </c>
      <c r="B6063" s="76">
        <v>30</v>
      </c>
      <c r="C6063" s="77">
        <v>92.46</v>
      </c>
      <c r="D6063" s="77">
        <v>129.44</v>
      </c>
    </row>
    <row r="6064" spans="1:4">
      <c r="A6064" s="75">
        <v>450031</v>
      </c>
      <c r="B6064" s="76">
        <v>31</v>
      </c>
      <c r="C6064" s="77">
        <v>95.48</v>
      </c>
      <c r="D6064" s="77">
        <v>133.68</v>
      </c>
    </row>
    <row r="6065" spans="1:4">
      <c r="A6065" s="75">
        <v>450032</v>
      </c>
      <c r="B6065" s="76">
        <v>32</v>
      </c>
      <c r="C6065" s="77">
        <v>98.54</v>
      </c>
      <c r="D6065" s="77">
        <v>137.94999999999999</v>
      </c>
    </row>
    <row r="6066" spans="1:4">
      <c r="A6066" s="75">
        <v>450033</v>
      </c>
      <c r="B6066" s="76">
        <v>33</v>
      </c>
      <c r="C6066" s="77">
        <v>101.58</v>
      </c>
      <c r="D6066" s="77">
        <v>142.21</v>
      </c>
    </row>
    <row r="6067" spans="1:4">
      <c r="A6067" s="75">
        <v>450034</v>
      </c>
      <c r="B6067" s="76">
        <v>34</v>
      </c>
      <c r="C6067" s="77">
        <v>104.62</v>
      </c>
      <c r="D6067" s="77">
        <v>146.47</v>
      </c>
    </row>
    <row r="6068" spans="1:4">
      <c r="A6068" s="75">
        <v>450035</v>
      </c>
      <c r="B6068" s="76">
        <v>35</v>
      </c>
      <c r="C6068" s="77">
        <v>107.65</v>
      </c>
      <c r="D6068" s="77">
        <v>150.71</v>
      </c>
    </row>
    <row r="6069" spans="1:4">
      <c r="A6069" s="75">
        <v>450036</v>
      </c>
      <c r="B6069" s="76">
        <v>36</v>
      </c>
      <c r="C6069" s="77">
        <v>110.69</v>
      </c>
      <c r="D6069" s="77">
        <v>154.97</v>
      </c>
    </row>
    <row r="6070" spans="1:4">
      <c r="A6070" s="75">
        <v>450037</v>
      </c>
      <c r="B6070" s="76">
        <v>37</v>
      </c>
      <c r="C6070" s="77">
        <v>113.74</v>
      </c>
      <c r="D6070" s="77">
        <v>159.24</v>
      </c>
    </row>
    <row r="6071" spans="1:4">
      <c r="A6071" s="75">
        <v>450038</v>
      </c>
      <c r="B6071" s="76">
        <v>38</v>
      </c>
      <c r="C6071" s="77">
        <v>116.79</v>
      </c>
      <c r="D6071" s="77">
        <v>163.5</v>
      </c>
    </row>
    <row r="6072" spans="1:4">
      <c r="A6072" s="75">
        <v>450039</v>
      </c>
      <c r="B6072" s="76">
        <v>39</v>
      </c>
      <c r="C6072" s="77">
        <v>119.82</v>
      </c>
      <c r="D6072" s="77">
        <v>167.75</v>
      </c>
    </row>
    <row r="6073" spans="1:4">
      <c r="A6073" s="75">
        <v>450040</v>
      </c>
      <c r="B6073" s="76">
        <v>40</v>
      </c>
      <c r="C6073" s="77">
        <v>122.85</v>
      </c>
      <c r="D6073" s="77">
        <v>172</v>
      </c>
    </row>
    <row r="6074" spans="1:4">
      <c r="A6074" s="75">
        <v>450041</v>
      </c>
      <c r="B6074" s="76">
        <v>41</v>
      </c>
      <c r="C6074" s="77">
        <v>125.91</v>
      </c>
      <c r="D6074" s="77">
        <v>176.27</v>
      </c>
    </row>
    <row r="6075" spans="1:4">
      <c r="A6075" s="75">
        <v>450042</v>
      </c>
      <c r="B6075" s="76">
        <v>42</v>
      </c>
      <c r="C6075" s="77">
        <v>128.94999999999999</v>
      </c>
      <c r="D6075" s="77">
        <v>180.53</v>
      </c>
    </row>
    <row r="6076" spans="1:4">
      <c r="A6076" s="75">
        <v>450043</v>
      </c>
      <c r="B6076" s="76">
        <v>43</v>
      </c>
      <c r="C6076" s="77">
        <v>131.97999999999999</v>
      </c>
      <c r="D6076" s="77">
        <v>184.77</v>
      </c>
    </row>
    <row r="6077" spans="1:4">
      <c r="A6077" s="75">
        <v>450044</v>
      </c>
      <c r="B6077" s="76">
        <v>44</v>
      </c>
      <c r="C6077" s="77">
        <v>135.02000000000001</v>
      </c>
      <c r="D6077" s="77">
        <v>189.03</v>
      </c>
    </row>
    <row r="6078" spans="1:4">
      <c r="A6078" s="75">
        <v>450045</v>
      </c>
      <c r="B6078" s="76">
        <v>45</v>
      </c>
      <c r="C6078" s="77">
        <v>138.06</v>
      </c>
      <c r="D6078" s="77">
        <v>193.28</v>
      </c>
    </row>
    <row r="6079" spans="1:4">
      <c r="A6079" s="75">
        <v>450046</v>
      </c>
      <c r="B6079" s="76">
        <v>46</v>
      </c>
      <c r="C6079" s="77">
        <v>141.1</v>
      </c>
      <c r="D6079" s="77">
        <v>197.55</v>
      </c>
    </row>
    <row r="6080" spans="1:4">
      <c r="A6080" s="75">
        <v>450047</v>
      </c>
      <c r="B6080" s="76">
        <v>47</v>
      </c>
      <c r="C6080" s="77">
        <v>144.13</v>
      </c>
      <c r="D6080" s="77">
        <v>201.79</v>
      </c>
    </row>
    <row r="6081" spans="1:4">
      <c r="A6081" s="75">
        <v>450048</v>
      </c>
      <c r="B6081" s="76">
        <v>48</v>
      </c>
      <c r="C6081" s="77">
        <v>147.18</v>
      </c>
      <c r="D6081" s="77">
        <v>206.05</v>
      </c>
    </row>
    <row r="6082" spans="1:4">
      <c r="A6082" s="75">
        <v>450049</v>
      </c>
      <c r="B6082" s="76">
        <v>49</v>
      </c>
      <c r="C6082" s="77">
        <v>150.19999999999999</v>
      </c>
      <c r="D6082" s="77">
        <v>210.28</v>
      </c>
    </row>
    <row r="6083" spans="1:4">
      <c r="A6083" s="75">
        <v>450050</v>
      </c>
      <c r="B6083" s="76">
        <v>50</v>
      </c>
      <c r="C6083" s="77">
        <v>153.24</v>
      </c>
      <c r="D6083" s="77">
        <v>214.54</v>
      </c>
    </row>
    <row r="6084" spans="1:4">
      <c r="A6084" s="75">
        <v>450051</v>
      </c>
      <c r="B6084" s="76">
        <v>51</v>
      </c>
      <c r="C6084" s="77">
        <v>156.30000000000001</v>
      </c>
      <c r="D6084" s="77">
        <v>218.82</v>
      </c>
    </row>
    <row r="6085" spans="1:4">
      <c r="A6085" s="75">
        <v>450052</v>
      </c>
      <c r="B6085" s="76">
        <v>52</v>
      </c>
      <c r="C6085" s="77">
        <v>159.32</v>
      </c>
      <c r="D6085" s="77">
        <v>223.05</v>
      </c>
    </row>
    <row r="6086" spans="1:4">
      <c r="A6086" s="75">
        <v>450053</v>
      </c>
      <c r="B6086" s="76">
        <v>53</v>
      </c>
      <c r="C6086" s="77">
        <v>162.36000000000001</v>
      </c>
      <c r="D6086" s="77">
        <v>227.31</v>
      </c>
    </row>
    <row r="6087" spans="1:4">
      <c r="A6087" s="75">
        <v>450054</v>
      </c>
      <c r="B6087" s="76">
        <v>54</v>
      </c>
      <c r="C6087" s="77">
        <v>165.42</v>
      </c>
      <c r="D6087" s="77">
        <v>231.59</v>
      </c>
    </row>
    <row r="6088" spans="1:4">
      <c r="A6088" s="75">
        <v>450055</v>
      </c>
      <c r="B6088" s="76">
        <v>55</v>
      </c>
      <c r="C6088" s="77">
        <v>168.44</v>
      </c>
      <c r="D6088" s="77">
        <v>235.82</v>
      </c>
    </row>
    <row r="6089" spans="1:4">
      <c r="A6089" s="75">
        <v>450056</v>
      </c>
      <c r="B6089" s="76">
        <v>56</v>
      </c>
      <c r="C6089" s="77">
        <v>171.48</v>
      </c>
      <c r="D6089" s="77">
        <v>240.07</v>
      </c>
    </row>
    <row r="6090" spans="1:4">
      <c r="A6090" s="75">
        <v>450057</v>
      </c>
      <c r="B6090" s="76">
        <v>57</v>
      </c>
      <c r="C6090" s="77">
        <v>174.53</v>
      </c>
      <c r="D6090" s="77">
        <v>244.34</v>
      </c>
    </row>
    <row r="6091" spans="1:4">
      <c r="A6091" s="75">
        <v>450058</v>
      </c>
      <c r="B6091" s="76">
        <v>58</v>
      </c>
      <c r="C6091" s="77">
        <v>177.6</v>
      </c>
      <c r="D6091" s="77">
        <v>248.64</v>
      </c>
    </row>
    <row r="6092" spans="1:4">
      <c r="A6092" s="75">
        <v>450059</v>
      </c>
      <c r="B6092" s="76">
        <v>59</v>
      </c>
      <c r="C6092" s="77">
        <v>180.62</v>
      </c>
      <c r="D6092" s="77">
        <v>252.87</v>
      </c>
    </row>
    <row r="6093" spans="1:4">
      <c r="A6093" s="75">
        <v>450060</v>
      </c>
      <c r="B6093" s="76">
        <v>60</v>
      </c>
      <c r="C6093" s="77">
        <v>183.66</v>
      </c>
      <c r="D6093" s="77">
        <v>257.12</v>
      </c>
    </row>
    <row r="6094" spans="1:4">
      <c r="A6094" s="75">
        <v>450061</v>
      </c>
      <c r="B6094" s="76">
        <v>61</v>
      </c>
      <c r="C6094" s="77">
        <v>186.71</v>
      </c>
      <c r="D6094" s="77">
        <v>261.39</v>
      </c>
    </row>
    <row r="6095" spans="1:4">
      <c r="A6095" s="75">
        <v>450062</v>
      </c>
      <c r="B6095" s="76">
        <v>62</v>
      </c>
      <c r="C6095" s="77">
        <v>189.77</v>
      </c>
      <c r="D6095" s="77">
        <v>265.68</v>
      </c>
    </row>
    <row r="6096" spans="1:4">
      <c r="A6096" s="75">
        <v>450063</v>
      </c>
      <c r="B6096" s="76">
        <v>63</v>
      </c>
      <c r="C6096" s="77">
        <v>192.78</v>
      </c>
      <c r="D6096" s="77">
        <v>269.89</v>
      </c>
    </row>
    <row r="6097" spans="1:4">
      <c r="A6097" s="75">
        <v>450064</v>
      </c>
      <c r="B6097" s="76">
        <v>64</v>
      </c>
      <c r="C6097" s="77">
        <v>195.8</v>
      </c>
      <c r="D6097" s="77">
        <v>274.13</v>
      </c>
    </row>
    <row r="6098" spans="1:4">
      <c r="A6098" s="75">
        <v>450065</v>
      </c>
      <c r="B6098" s="76">
        <v>65</v>
      </c>
      <c r="C6098" s="77">
        <v>198.84</v>
      </c>
      <c r="D6098" s="77">
        <v>278.38</v>
      </c>
    </row>
    <row r="6099" spans="1:4">
      <c r="A6099" s="75">
        <v>450066</v>
      </c>
      <c r="B6099" s="76">
        <v>66</v>
      </c>
      <c r="C6099" s="77">
        <v>201.89</v>
      </c>
      <c r="D6099" s="77">
        <v>282.64</v>
      </c>
    </row>
    <row r="6100" spans="1:4">
      <c r="A6100" s="75">
        <v>450067</v>
      </c>
      <c r="B6100" s="76">
        <v>67</v>
      </c>
      <c r="C6100" s="77">
        <v>204.95</v>
      </c>
      <c r="D6100" s="77">
        <v>286.93</v>
      </c>
    </row>
    <row r="6101" spans="1:4">
      <c r="A6101" s="75">
        <v>450068</v>
      </c>
      <c r="B6101" s="76">
        <v>68</v>
      </c>
      <c r="C6101" s="77">
        <v>207.95</v>
      </c>
      <c r="D6101" s="77">
        <v>291.13</v>
      </c>
    </row>
    <row r="6102" spans="1:4">
      <c r="A6102" s="75">
        <v>450069</v>
      </c>
      <c r="B6102" s="76">
        <v>69</v>
      </c>
      <c r="C6102" s="77">
        <v>211.04</v>
      </c>
      <c r="D6102" s="77">
        <v>295.45</v>
      </c>
    </row>
    <row r="6103" spans="1:4">
      <c r="A6103" s="75">
        <v>450070</v>
      </c>
      <c r="B6103" s="76">
        <v>70</v>
      </c>
      <c r="C6103" s="77">
        <v>214.06</v>
      </c>
      <c r="D6103" s="77">
        <v>299.68</v>
      </c>
    </row>
    <row r="6104" spans="1:4">
      <c r="A6104" s="75">
        <v>450071</v>
      </c>
      <c r="B6104" s="76">
        <v>71</v>
      </c>
      <c r="C6104" s="77">
        <v>217.09</v>
      </c>
      <c r="D6104" s="77">
        <v>303.92</v>
      </c>
    </row>
    <row r="6105" spans="1:4">
      <c r="A6105" s="75">
        <v>450072</v>
      </c>
      <c r="B6105" s="76">
        <v>72</v>
      </c>
      <c r="C6105" s="77">
        <v>220.13</v>
      </c>
      <c r="D6105" s="77">
        <v>308.18</v>
      </c>
    </row>
    <row r="6106" spans="1:4">
      <c r="A6106" s="75">
        <v>450073</v>
      </c>
      <c r="B6106" s="76">
        <v>73</v>
      </c>
      <c r="C6106" s="77">
        <v>223.18</v>
      </c>
      <c r="D6106" s="77">
        <v>312.45999999999998</v>
      </c>
    </row>
    <row r="6107" spans="1:4">
      <c r="A6107" s="75">
        <v>450074</v>
      </c>
      <c r="B6107" s="76">
        <v>74</v>
      </c>
      <c r="C6107" s="77">
        <v>226.25</v>
      </c>
      <c r="D6107" s="77">
        <v>316.75</v>
      </c>
    </row>
    <row r="6108" spans="1:4">
      <c r="A6108" s="75">
        <v>450075</v>
      </c>
      <c r="B6108" s="76">
        <v>75</v>
      </c>
      <c r="C6108" s="77">
        <v>229.24</v>
      </c>
      <c r="D6108" s="77">
        <v>320.93</v>
      </c>
    </row>
    <row r="6109" spans="1:4">
      <c r="A6109" s="75">
        <v>450076</v>
      </c>
      <c r="B6109" s="76">
        <v>76</v>
      </c>
      <c r="C6109" s="77">
        <v>232.33</v>
      </c>
      <c r="D6109" s="77">
        <v>325.26</v>
      </c>
    </row>
    <row r="6110" spans="1:4">
      <c r="A6110" s="75">
        <v>450077</v>
      </c>
      <c r="B6110" s="76">
        <v>77</v>
      </c>
      <c r="C6110" s="77">
        <v>235.33</v>
      </c>
      <c r="D6110" s="77">
        <v>329.46</v>
      </c>
    </row>
    <row r="6111" spans="1:4">
      <c r="A6111" s="75">
        <v>450078</v>
      </c>
      <c r="B6111" s="76">
        <v>78</v>
      </c>
      <c r="C6111" s="77">
        <v>238.34</v>
      </c>
      <c r="D6111" s="77">
        <v>333.68</v>
      </c>
    </row>
    <row r="6112" spans="1:4">
      <c r="A6112" s="75">
        <v>450079</v>
      </c>
      <c r="B6112" s="76">
        <v>79</v>
      </c>
      <c r="C6112" s="77">
        <v>241.48</v>
      </c>
      <c r="D6112" s="77">
        <v>338.07</v>
      </c>
    </row>
    <row r="6113" spans="1:4">
      <c r="A6113" s="75">
        <v>450080</v>
      </c>
      <c r="B6113" s="76">
        <v>80</v>
      </c>
      <c r="C6113" s="77">
        <v>244.51</v>
      </c>
      <c r="D6113" s="77">
        <v>342.32</v>
      </c>
    </row>
    <row r="6114" spans="1:4">
      <c r="A6114" s="75">
        <v>450081</v>
      </c>
      <c r="B6114" s="76">
        <v>81</v>
      </c>
      <c r="C6114" s="77">
        <v>247.56</v>
      </c>
      <c r="D6114" s="77">
        <v>346.58</v>
      </c>
    </row>
    <row r="6115" spans="1:4">
      <c r="A6115" s="75">
        <v>450082</v>
      </c>
      <c r="B6115" s="76">
        <v>82</v>
      </c>
      <c r="C6115" s="77">
        <v>250.5</v>
      </c>
      <c r="D6115" s="77">
        <v>350.7</v>
      </c>
    </row>
    <row r="6116" spans="1:4">
      <c r="A6116" s="75">
        <v>450083</v>
      </c>
      <c r="B6116" s="76">
        <v>83</v>
      </c>
      <c r="C6116" s="77">
        <v>253.57</v>
      </c>
      <c r="D6116" s="77">
        <v>354.99</v>
      </c>
    </row>
    <row r="6117" spans="1:4">
      <c r="A6117" s="75">
        <v>450084</v>
      </c>
      <c r="B6117" s="76">
        <v>84</v>
      </c>
      <c r="C6117" s="77">
        <v>256.64</v>
      </c>
      <c r="D6117" s="77">
        <v>359.3</v>
      </c>
    </row>
    <row r="6118" spans="1:4">
      <c r="A6118" s="75">
        <v>450085</v>
      </c>
      <c r="B6118" s="76">
        <v>85</v>
      </c>
      <c r="C6118" s="77">
        <v>259.73</v>
      </c>
      <c r="D6118" s="77">
        <v>363.63</v>
      </c>
    </row>
    <row r="6119" spans="1:4">
      <c r="A6119" s="75">
        <v>450086</v>
      </c>
      <c r="B6119" s="76">
        <v>86</v>
      </c>
      <c r="C6119" s="77">
        <v>262.70999999999998</v>
      </c>
      <c r="D6119" s="77">
        <v>367.79</v>
      </c>
    </row>
    <row r="6120" spans="1:4">
      <c r="A6120" s="75">
        <v>450087</v>
      </c>
      <c r="B6120" s="76">
        <v>87</v>
      </c>
      <c r="C6120" s="77">
        <v>265.69</v>
      </c>
      <c r="D6120" s="77">
        <v>371.97</v>
      </c>
    </row>
    <row r="6121" spans="1:4">
      <c r="A6121" s="75">
        <v>450088</v>
      </c>
      <c r="B6121" s="76">
        <v>88</v>
      </c>
      <c r="C6121" s="77">
        <v>268.82</v>
      </c>
      <c r="D6121" s="77">
        <v>376.34</v>
      </c>
    </row>
    <row r="6122" spans="1:4">
      <c r="A6122" s="75">
        <v>450089</v>
      </c>
      <c r="B6122" s="76">
        <v>89</v>
      </c>
      <c r="C6122" s="77">
        <v>271.82</v>
      </c>
      <c r="D6122" s="77">
        <v>380.55</v>
      </c>
    </row>
    <row r="6123" spans="1:4">
      <c r="A6123" s="75">
        <v>450090</v>
      </c>
      <c r="B6123" s="76">
        <v>90</v>
      </c>
      <c r="C6123" s="77">
        <v>274.83</v>
      </c>
      <c r="D6123" s="77">
        <v>384.76</v>
      </c>
    </row>
    <row r="6124" spans="1:4">
      <c r="A6124" s="75">
        <v>450091</v>
      </c>
      <c r="B6124" s="76">
        <v>91</v>
      </c>
      <c r="C6124" s="77">
        <v>277.99</v>
      </c>
      <c r="D6124" s="77">
        <v>389.18</v>
      </c>
    </row>
    <row r="6125" spans="1:4">
      <c r="A6125" s="75">
        <v>450092</v>
      </c>
      <c r="B6125" s="76">
        <v>92</v>
      </c>
      <c r="C6125" s="77">
        <v>281.02</v>
      </c>
      <c r="D6125" s="77">
        <v>393.42</v>
      </c>
    </row>
    <row r="6126" spans="1:4">
      <c r="A6126" s="75">
        <v>450093</v>
      </c>
      <c r="B6126" s="76">
        <v>93</v>
      </c>
      <c r="C6126" s="77">
        <v>284.06</v>
      </c>
      <c r="D6126" s="77">
        <v>397.68</v>
      </c>
    </row>
    <row r="6127" spans="1:4">
      <c r="A6127" s="75">
        <v>450094</v>
      </c>
      <c r="B6127" s="76">
        <v>94</v>
      </c>
      <c r="C6127" s="77">
        <v>287.10000000000002</v>
      </c>
      <c r="D6127" s="77">
        <v>401.95</v>
      </c>
    </row>
    <row r="6128" spans="1:4">
      <c r="A6128" s="75">
        <v>450095</v>
      </c>
      <c r="B6128" s="76">
        <v>95</v>
      </c>
      <c r="C6128" s="77">
        <v>290.01</v>
      </c>
      <c r="D6128" s="77">
        <v>406.01</v>
      </c>
    </row>
    <row r="6129" spans="1:4">
      <c r="A6129" s="75">
        <v>450096</v>
      </c>
      <c r="B6129" s="76">
        <v>96</v>
      </c>
      <c r="C6129" s="77">
        <v>293.07</v>
      </c>
      <c r="D6129" s="77">
        <v>410.3</v>
      </c>
    </row>
    <row r="6130" spans="1:4">
      <c r="A6130" s="75">
        <v>450097</v>
      </c>
      <c r="B6130" s="76">
        <v>97</v>
      </c>
      <c r="C6130" s="77">
        <v>296.14999999999998</v>
      </c>
      <c r="D6130" s="77">
        <v>414.6</v>
      </c>
    </row>
    <row r="6131" spans="1:4">
      <c r="A6131" s="75">
        <v>450098</v>
      </c>
      <c r="B6131" s="76">
        <v>98</v>
      </c>
      <c r="C6131" s="77">
        <v>299.23</v>
      </c>
      <c r="D6131" s="77">
        <v>418.92</v>
      </c>
    </row>
    <row r="6132" spans="1:4">
      <c r="A6132" s="75">
        <v>450099</v>
      </c>
      <c r="B6132" s="76">
        <v>99</v>
      </c>
      <c r="C6132" s="77">
        <v>302.33</v>
      </c>
      <c r="D6132" s="77">
        <v>423.26</v>
      </c>
    </row>
    <row r="6133" spans="1:4">
      <c r="A6133" s="75">
        <v>450100</v>
      </c>
      <c r="B6133" s="76">
        <v>100</v>
      </c>
      <c r="C6133" s="77">
        <v>305.26</v>
      </c>
      <c r="D6133" s="77">
        <v>427.37</v>
      </c>
    </row>
    <row r="6134" spans="1:4">
      <c r="A6134" s="75">
        <v>450101</v>
      </c>
      <c r="B6134" s="76">
        <v>101</v>
      </c>
      <c r="C6134" s="77">
        <v>308.38</v>
      </c>
      <c r="D6134" s="77">
        <v>431.73</v>
      </c>
    </row>
    <row r="6135" spans="1:4">
      <c r="A6135" s="75">
        <v>450102</v>
      </c>
      <c r="B6135" s="76">
        <v>102</v>
      </c>
      <c r="C6135" s="77">
        <v>311.33</v>
      </c>
      <c r="D6135" s="77">
        <v>435.86</v>
      </c>
    </row>
    <row r="6136" spans="1:4">
      <c r="A6136" s="75">
        <v>450103</v>
      </c>
      <c r="B6136" s="76">
        <v>103</v>
      </c>
      <c r="C6136" s="77">
        <v>314.45999999999998</v>
      </c>
      <c r="D6136" s="77">
        <v>440.24</v>
      </c>
    </row>
    <row r="6137" spans="1:4">
      <c r="A6137" s="75">
        <v>450104</v>
      </c>
      <c r="B6137" s="76">
        <v>104</v>
      </c>
      <c r="C6137" s="77">
        <v>317.42</v>
      </c>
      <c r="D6137" s="77">
        <v>444.39</v>
      </c>
    </row>
    <row r="6138" spans="1:4">
      <c r="A6138" s="75">
        <v>450105</v>
      </c>
      <c r="B6138" s="76">
        <v>105</v>
      </c>
      <c r="C6138" s="77">
        <v>320.58</v>
      </c>
      <c r="D6138" s="77">
        <v>448.81</v>
      </c>
    </row>
    <row r="6139" spans="1:4">
      <c r="A6139" s="75">
        <v>450106</v>
      </c>
      <c r="B6139" s="76">
        <v>106</v>
      </c>
      <c r="C6139" s="77">
        <v>323.56</v>
      </c>
      <c r="D6139" s="77">
        <v>452.98</v>
      </c>
    </row>
    <row r="6140" spans="1:4">
      <c r="A6140" s="75">
        <v>450107</v>
      </c>
      <c r="B6140" s="76">
        <v>107</v>
      </c>
      <c r="C6140" s="77">
        <v>326.54000000000002</v>
      </c>
      <c r="D6140" s="77">
        <v>457.16</v>
      </c>
    </row>
    <row r="6141" spans="1:4">
      <c r="A6141" s="75">
        <v>450108</v>
      </c>
      <c r="B6141" s="76">
        <v>108</v>
      </c>
      <c r="C6141" s="77">
        <v>329.53</v>
      </c>
      <c r="D6141" s="77">
        <v>461.34</v>
      </c>
    </row>
    <row r="6142" spans="1:4">
      <c r="A6142" s="75">
        <v>450109</v>
      </c>
      <c r="B6142" s="76">
        <v>109</v>
      </c>
      <c r="C6142" s="77">
        <v>332.73</v>
      </c>
      <c r="D6142" s="77">
        <v>465.82</v>
      </c>
    </row>
    <row r="6143" spans="1:4">
      <c r="A6143" s="75">
        <v>450110</v>
      </c>
      <c r="B6143" s="76">
        <v>110</v>
      </c>
      <c r="C6143" s="77">
        <v>335.73</v>
      </c>
      <c r="D6143" s="77">
        <v>470.03</v>
      </c>
    </row>
    <row r="6144" spans="1:4">
      <c r="A6144" s="75">
        <v>450111</v>
      </c>
      <c r="B6144" s="76">
        <v>111</v>
      </c>
      <c r="C6144" s="77">
        <v>338.75</v>
      </c>
      <c r="D6144" s="77">
        <v>474.24</v>
      </c>
    </row>
    <row r="6145" spans="1:4">
      <c r="A6145" s="75">
        <v>450112</v>
      </c>
      <c r="B6145" s="76">
        <v>112</v>
      </c>
      <c r="C6145" s="77">
        <v>341.76</v>
      </c>
      <c r="D6145" s="77">
        <v>478.47</v>
      </c>
    </row>
    <row r="6146" spans="1:4">
      <c r="A6146" s="75">
        <v>450113</v>
      </c>
      <c r="B6146" s="76">
        <v>113</v>
      </c>
      <c r="C6146" s="77">
        <v>344.79</v>
      </c>
      <c r="D6146" s="77">
        <v>482.71</v>
      </c>
    </row>
    <row r="6147" spans="1:4">
      <c r="A6147" s="75">
        <v>450114</v>
      </c>
      <c r="B6147" s="76">
        <v>114</v>
      </c>
      <c r="C6147" s="77">
        <v>347.83</v>
      </c>
      <c r="D6147" s="77">
        <v>486.96</v>
      </c>
    </row>
    <row r="6148" spans="1:4">
      <c r="A6148" s="75">
        <v>450115</v>
      </c>
      <c r="B6148" s="76">
        <v>115</v>
      </c>
      <c r="C6148" s="77">
        <v>350.87</v>
      </c>
      <c r="D6148" s="77">
        <v>491.21</v>
      </c>
    </row>
    <row r="6149" spans="1:4">
      <c r="A6149" s="75">
        <v>450116</v>
      </c>
      <c r="B6149" s="76">
        <v>116</v>
      </c>
      <c r="C6149" s="77">
        <v>353.92</v>
      </c>
      <c r="D6149" s="77">
        <v>495.48</v>
      </c>
    </row>
    <row r="6150" spans="1:4">
      <c r="A6150" s="75">
        <v>450117</v>
      </c>
      <c r="B6150" s="76">
        <v>117</v>
      </c>
      <c r="C6150" s="77">
        <v>356.97</v>
      </c>
      <c r="D6150" s="77">
        <v>499.76</v>
      </c>
    </row>
    <row r="6151" spans="1:4">
      <c r="A6151" s="75">
        <v>450118</v>
      </c>
      <c r="B6151" s="76">
        <v>118</v>
      </c>
      <c r="C6151" s="77">
        <v>360.04</v>
      </c>
      <c r="D6151" s="77">
        <v>504.05</v>
      </c>
    </row>
    <row r="6152" spans="1:4">
      <c r="A6152" s="75">
        <v>450119</v>
      </c>
      <c r="B6152" s="76">
        <v>119</v>
      </c>
      <c r="C6152" s="77">
        <v>363.11</v>
      </c>
      <c r="D6152" s="77">
        <v>508.36</v>
      </c>
    </row>
    <row r="6153" spans="1:4">
      <c r="A6153" s="75">
        <v>450120</v>
      </c>
      <c r="B6153" s="76">
        <v>120</v>
      </c>
      <c r="C6153" s="77">
        <v>366.19</v>
      </c>
      <c r="D6153" s="77">
        <v>512.66999999999996</v>
      </c>
    </row>
    <row r="6154" spans="1:4">
      <c r="A6154" s="75">
        <v>450121</v>
      </c>
      <c r="B6154" s="76">
        <v>121</v>
      </c>
      <c r="C6154" s="77">
        <v>369.04</v>
      </c>
      <c r="D6154" s="77">
        <v>516.65</v>
      </c>
    </row>
    <row r="6155" spans="1:4">
      <c r="A6155" s="75">
        <v>450122</v>
      </c>
      <c r="B6155" s="76">
        <v>122</v>
      </c>
      <c r="C6155" s="77">
        <v>372.13</v>
      </c>
      <c r="D6155" s="77">
        <v>520.98</v>
      </c>
    </row>
    <row r="6156" spans="1:4">
      <c r="A6156" s="75">
        <v>450123</v>
      </c>
      <c r="B6156" s="76">
        <v>123</v>
      </c>
      <c r="C6156" s="77">
        <v>375.24</v>
      </c>
      <c r="D6156" s="77">
        <v>525.33000000000004</v>
      </c>
    </row>
    <row r="6157" spans="1:4">
      <c r="A6157" s="75">
        <v>450124</v>
      </c>
      <c r="B6157" s="76">
        <v>124</v>
      </c>
      <c r="C6157" s="77">
        <v>378.35</v>
      </c>
      <c r="D6157" s="77">
        <v>529.69000000000005</v>
      </c>
    </row>
    <row r="6158" spans="1:4">
      <c r="A6158" s="75">
        <v>450125</v>
      </c>
      <c r="B6158" s="76">
        <v>125</v>
      </c>
      <c r="C6158" s="77">
        <v>381.21</v>
      </c>
      <c r="D6158" s="77">
        <v>533.69000000000005</v>
      </c>
    </row>
    <row r="6159" spans="1:4">
      <c r="A6159" s="75">
        <v>450126</v>
      </c>
      <c r="B6159" s="76">
        <v>126</v>
      </c>
      <c r="C6159" s="77">
        <v>384.34</v>
      </c>
      <c r="D6159" s="77">
        <v>538.07000000000005</v>
      </c>
    </row>
    <row r="6160" spans="1:4">
      <c r="A6160" s="75">
        <v>450127</v>
      </c>
      <c r="B6160" s="76">
        <v>127</v>
      </c>
      <c r="C6160" s="77">
        <v>387.47</v>
      </c>
      <c r="D6160" s="77">
        <v>542.46</v>
      </c>
    </row>
    <row r="6161" spans="1:4">
      <c r="A6161" s="75">
        <v>450128</v>
      </c>
      <c r="B6161" s="76">
        <v>128</v>
      </c>
      <c r="C6161" s="77">
        <v>390.35</v>
      </c>
      <c r="D6161" s="77">
        <v>546.49</v>
      </c>
    </row>
    <row r="6162" spans="1:4">
      <c r="A6162" s="75">
        <v>450129</v>
      </c>
      <c r="B6162" s="76">
        <v>129</v>
      </c>
      <c r="C6162" s="77">
        <v>393.5</v>
      </c>
      <c r="D6162" s="77">
        <v>550.9</v>
      </c>
    </row>
    <row r="6163" spans="1:4">
      <c r="A6163" s="75">
        <v>450130</v>
      </c>
      <c r="B6163" s="76">
        <v>130</v>
      </c>
      <c r="C6163" s="77">
        <v>396.67</v>
      </c>
      <c r="D6163" s="77">
        <v>555.33000000000004</v>
      </c>
    </row>
    <row r="6164" spans="1:4">
      <c r="A6164" s="75">
        <v>450131</v>
      </c>
      <c r="B6164" s="76">
        <v>131</v>
      </c>
      <c r="C6164" s="77">
        <v>399.55</v>
      </c>
      <c r="D6164" s="77">
        <v>559.37</v>
      </c>
    </row>
    <row r="6165" spans="1:4">
      <c r="A6165" s="75">
        <v>450132</v>
      </c>
      <c r="B6165" s="76">
        <v>132</v>
      </c>
      <c r="C6165" s="77">
        <v>402.73</v>
      </c>
      <c r="D6165" s="77">
        <v>563.82000000000005</v>
      </c>
    </row>
    <row r="6166" spans="1:4">
      <c r="A6166" s="75">
        <v>450133</v>
      </c>
      <c r="B6166" s="76">
        <v>133</v>
      </c>
      <c r="C6166" s="77">
        <v>405.63</v>
      </c>
      <c r="D6166" s="77">
        <v>567.88</v>
      </c>
    </row>
    <row r="6167" spans="1:4">
      <c r="A6167" s="75">
        <v>450134</v>
      </c>
      <c r="B6167" s="76">
        <v>134</v>
      </c>
      <c r="C6167" s="77">
        <v>408.83</v>
      </c>
      <c r="D6167" s="77">
        <v>572.36</v>
      </c>
    </row>
    <row r="6168" spans="1:4">
      <c r="A6168" s="75">
        <v>450135</v>
      </c>
      <c r="B6168" s="76">
        <v>135</v>
      </c>
      <c r="C6168" s="77">
        <v>411.73</v>
      </c>
      <c r="D6168" s="77">
        <v>576.41999999999996</v>
      </c>
    </row>
    <row r="6169" spans="1:4">
      <c r="A6169" s="75">
        <v>450136</v>
      </c>
      <c r="B6169" s="76">
        <v>136</v>
      </c>
      <c r="C6169" s="77">
        <v>414.63</v>
      </c>
      <c r="D6169" s="77">
        <v>580.49</v>
      </c>
    </row>
    <row r="6170" spans="1:4">
      <c r="A6170" s="75">
        <v>450137</v>
      </c>
      <c r="B6170" s="76">
        <v>137</v>
      </c>
      <c r="C6170" s="77">
        <v>417.86</v>
      </c>
      <c r="D6170" s="77">
        <v>585</v>
      </c>
    </row>
    <row r="6171" spans="1:4">
      <c r="A6171" s="75">
        <v>450138</v>
      </c>
      <c r="B6171" s="76">
        <v>138</v>
      </c>
      <c r="C6171" s="77">
        <v>420.77</v>
      </c>
      <c r="D6171" s="77">
        <v>589.08000000000004</v>
      </c>
    </row>
    <row r="6172" spans="1:4">
      <c r="A6172" s="75">
        <v>450139</v>
      </c>
      <c r="B6172" s="76">
        <v>139</v>
      </c>
      <c r="C6172" s="77">
        <v>424.02</v>
      </c>
      <c r="D6172" s="77">
        <v>593.62</v>
      </c>
    </row>
    <row r="6173" spans="1:4">
      <c r="A6173" s="75">
        <v>450140</v>
      </c>
      <c r="B6173" s="76">
        <v>140</v>
      </c>
      <c r="C6173" s="77">
        <v>426.94</v>
      </c>
      <c r="D6173" s="77">
        <v>597.72</v>
      </c>
    </row>
    <row r="6174" spans="1:4">
      <c r="A6174" s="75">
        <v>450141</v>
      </c>
      <c r="B6174" s="76">
        <v>141</v>
      </c>
      <c r="C6174" s="77">
        <v>429.87</v>
      </c>
      <c r="D6174" s="77">
        <v>601.82000000000005</v>
      </c>
    </row>
    <row r="6175" spans="1:4">
      <c r="A6175" s="75">
        <v>450142</v>
      </c>
      <c r="B6175" s="76">
        <v>142</v>
      </c>
      <c r="C6175" s="77">
        <v>433.14</v>
      </c>
      <c r="D6175" s="77">
        <v>606.4</v>
      </c>
    </row>
    <row r="6176" spans="1:4">
      <c r="A6176" s="75">
        <v>450143</v>
      </c>
      <c r="B6176" s="76">
        <v>143</v>
      </c>
      <c r="C6176" s="77">
        <v>436.08</v>
      </c>
      <c r="D6176" s="77">
        <v>610.51</v>
      </c>
    </row>
    <row r="6177" spans="1:4">
      <c r="A6177" s="75">
        <v>450144</v>
      </c>
      <c r="B6177" s="76">
        <v>144</v>
      </c>
      <c r="C6177" s="77">
        <v>439.03</v>
      </c>
      <c r="D6177" s="77">
        <v>614.64</v>
      </c>
    </row>
    <row r="6178" spans="1:4">
      <c r="A6178" s="75">
        <v>450145</v>
      </c>
      <c r="B6178" s="76">
        <v>145</v>
      </c>
      <c r="C6178" s="77">
        <v>442.32</v>
      </c>
      <c r="D6178" s="77">
        <v>619.25</v>
      </c>
    </row>
    <row r="6179" spans="1:4">
      <c r="A6179" s="75">
        <v>450146</v>
      </c>
      <c r="B6179" s="76">
        <v>146</v>
      </c>
      <c r="C6179" s="77">
        <v>445.28</v>
      </c>
      <c r="D6179" s="77">
        <v>623.39</v>
      </c>
    </row>
    <row r="6180" spans="1:4">
      <c r="A6180" s="75">
        <v>450147</v>
      </c>
      <c r="B6180" s="76">
        <v>147</v>
      </c>
      <c r="C6180" s="77">
        <v>448.24</v>
      </c>
      <c r="D6180" s="77">
        <v>627.53</v>
      </c>
    </row>
    <row r="6181" spans="1:4">
      <c r="A6181" s="75">
        <v>450148</v>
      </c>
      <c r="B6181" s="76">
        <v>148</v>
      </c>
      <c r="C6181" s="77">
        <v>451.2</v>
      </c>
      <c r="D6181" s="77">
        <v>631.67999999999995</v>
      </c>
    </row>
    <row r="6182" spans="1:4">
      <c r="A6182" s="75">
        <v>450149</v>
      </c>
      <c r="B6182" s="76">
        <v>149</v>
      </c>
      <c r="C6182" s="77">
        <v>454.17</v>
      </c>
      <c r="D6182" s="77">
        <v>635.83000000000004</v>
      </c>
    </row>
    <row r="6183" spans="1:4">
      <c r="A6183" s="75">
        <v>450150</v>
      </c>
      <c r="B6183" s="76">
        <v>150</v>
      </c>
      <c r="C6183" s="77">
        <v>457.51</v>
      </c>
      <c r="D6183" s="77">
        <v>640.52</v>
      </c>
    </row>
    <row r="6184" spans="1:4">
      <c r="A6184" s="75">
        <v>450151</v>
      </c>
      <c r="B6184" s="76">
        <v>151</v>
      </c>
      <c r="C6184" s="77">
        <v>460.49</v>
      </c>
      <c r="D6184" s="77">
        <v>644.69000000000005</v>
      </c>
    </row>
    <row r="6185" spans="1:4">
      <c r="A6185" s="75">
        <v>450152</v>
      </c>
      <c r="B6185" s="76">
        <v>152</v>
      </c>
      <c r="C6185" s="77">
        <v>463.48</v>
      </c>
      <c r="D6185" s="77">
        <v>648.87</v>
      </c>
    </row>
    <row r="6186" spans="1:4">
      <c r="A6186" s="75">
        <v>450153</v>
      </c>
      <c r="B6186" s="76">
        <v>153</v>
      </c>
      <c r="C6186" s="77">
        <v>466.46</v>
      </c>
      <c r="D6186" s="77">
        <v>653.04999999999995</v>
      </c>
    </row>
    <row r="6187" spans="1:4">
      <c r="A6187" s="75">
        <v>450154</v>
      </c>
      <c r="B6187" s="76">
        <v>154</v>
      </c>
      <c r="C6187" s="77">
        <v>469.46</v>
      </c>
      <c r="D6187" s="77">
        <v>657.24</v>
      </c>
    </row>
    <row r="6188" spans="1:4">
      <c r="A6188" s="75">
        <v>450155</v>
      </c>
      <c r="B6188" s="76">
        <v>155</v>
      </c>
      <c r="C6188" s="77">
        <v>472.45</v>
      </c>
      <c r="D6188" s="77">
        <v>661.43</v>
      </c>
    </row>
    <row r="6189" spans="1:4">
      <c r="A6189" s="75">
        <v>450156</v>
      </c>
      <c r="B6189" s="76">
        <v>156</v>
      </c>
      <c r="C6189" s="77">
        <v>475.45</v>
      </c>
      <c r="D6189" s="77">
        <v>665.64</v>
      </c>
    </row>
    <row r="6190" spans="1:4">
      <c r="A6190" s="75">
        <v>450157</v>
      </c>
      <c r="B6190" s="76">
        <v>157</v>
      </c>
      <c r="C6190" s="77">
        <v>478.46</v>
      </c>
      <c r="D6190" s="77">
        <v>669.84</v>
      </c>
    </row>
    <row r="6191" spans="1:4">
      <c r="A6191" s="75">
        <v>450158</v>
      </c>
      <c r="B6191" s="76">
        <v>158</v>
      </c>
      <c r="C6191" s="77">
        <v>481.89</v>
      </c>
      <c r="D6191" s="77">
        <v>674.64</v>
      </c>
    </row>
    <row r="6192" spans="1:4">
      <c r="A6192" s="75">
        <v>450159</v>
      </c>
      <c r="B6192" s="76">
        <v>159</v>
      </c>
      <c r="C6192" s="77">
        <v>484.91</v>
      </c>
      <c r="D6192" s="77">
        <v>678.87</v>
      </c>
    </row>
    <row r="6193" spans="1:4">
      <c r="A6193" s="75">
        <v>450160</v>
      </c>
      <c r="B6193" s="76">
        <v>160</v>
      </c>
      <c r="C6193" s="77">
        <v>487.93</v>
      </c>
      <c r="D6193" s="77">
        <v>683.11</v>
      </c>
    </row>
    <row r="6194" spans="1:4">
      <c r="A6194" s="75">
        <v>450161</v>
      </c>
      <c r="B6194" s="76">
        <v>161</v>
      </c>
      <c r="C6194" s="77">
        <v>490.96</v>
      </c>
      <c r="D6194" s="77">
        <v>687.35</v>
      </c>
    </row>
    <row r="6195" spans="1:4">
      <c r="A6195" s="75">
        <v>450162</v>
      </c>
      <c r="B6195" s="76">
        <v>162</v>
      </c>
      <c r="C6195" s="77">
        <v>494</v>
      </c>
      <c r="D6195" s="77">
        <v>691.6</v>
      </c>
    </row>
    <row r="6196" spans="1:4">
      <c r="A6196" s="75">
        <v>450163</v>
      </c>
      <c r="B6196" s="76">
        <v>163</v>
      </c>
      <c r="C6196" s="77">
        <v>497.04</v>
      </c>
      <c r="D6196" s="77">
        <v>695.86</v>
      </c>
    </row>
    <row r="6197" spans="1:4">
      <c r="A6197" s="75">
        <v>450164</v>
      </c>
      <c r="B6197" s="76">
        <v>164</v>
      </c>
      <c r="C6197" s="77">
        <v>500.09</v>
      </c>
      <c r="D6197" s="77">
        <v>700.12</v>
      </c>
    </row>
    <row r="6198" spans="1:4">
      <c r="A6198" s="75">
        <v>450165</v>
      </c>
      <c r="B6198" s="76">
        <v>165</v>
      </c>
      <c r="C6198" s="77">
        <v>503.14</v>
      </c>
      <c r="D6198" s="77">
        <v>704.4</v>
      </c>
    </row>
    <row r="6199" spans="1:4">
      <c r="A6199" s="75">
        <v>450166</v>
      </c>
      <c r="B6199" s="76">
        <v>166</v>
      </c>
      <c r="C6199" s="77">
        <v>506.2</v>
      </c>
      <c r="D6199" s="77">
        <v>708.68</v>
      </c>
    </row>
    <row r="6200" spans="1:4">
      <c r="A6200" s="75">
        <v>450167</v>
      </c>
      <c r="B6200" s="76">
        <v>167</v>
      </c>
      <c r="C6200" s="77">
        <v>509.26</v>
      </c>
      <c r="D6200" s="77">
        <v>712.97</v>
      </c>
    </row>
    <row r="6201" spans="1:4">
      <c r="A6201" s="75">
        <v>450168</v>
      </c>
      <c r="B6201" s="76">
        <v>168</v>
      </c>
      <c r="C6201" s="77">
        <v>512.33000000000004</v>
      </c>
      <c r="D6201" s="77">
        <v>717.26</v>
      </c>
    </row>
    <row r="6202" spans="1:4">
      <c r="A6202" s="75">
        <v>450169</v>
      </c>
      <c r="B6202" s="76">
        <v>169</v>
      </c>
      <c r="C6202" s="77">
        <v>514.92999999999995</v>
      </c>
      <c r="D6202" s="77">
        <v>720.9</v>
      </c>
    </row>
    <row r="6203" spans="1:4">
      <c r="A6203" s="75">
        <v>450170</v>
      </c>
      <c r="B6203" s="76">
        <v>170</v>
      </c>
      <c r="C6203" s="77">
        <v>518.01</v>
      </c>
      <c r="D6203" s="77">
        <v>725.21</v>
      </c>
    </row>
    <row r="6204" spans="1:4">
      <c r="A6204" s="75">
        <v>450171</v>
      </c>
      <c r="B6204" s="76">
        <v>171</v>
      </c>
      <c r="C6204" s="77">
        <v>521.09</v>
      </c>
      <c r="D6204" s="77">
        <v>729.52</v>
      </c>
    </row>
    <row r="6205" spans="1:4">
      <c r="A6205" s="75">
        <v>450172</v>
      </c>
      <c r="B6205" s="76">
        <v>172</v>
      </c>
      <c r="C6205" s="77">
        <v>524.16999999999996</v>
      </c>
      <c r="D6205" s="77">
        <v>733.84</v>
      </c>
    </row>
    <row r="6206" spans="1:4">
      <c r="A6206" s="75">
        <v>450173</v>
      </c>
      <c r="B6206" s="76">
        <v>173</v>
      </c>
      <c r="C6206" s="77">
        <v>527.27</v>
      </c>
      <c r="D6206" s="77">
        <v>738.17</v>
      </c>
    </row>
    <row r="6207" spans="1:4">
      <c r="A6207" s="75">
        <v>450174</v>
      </c>
      <c r="B6207" s="76">
        <v>174</v>
      </c>
      <c r="C6207" s="77">
        <v>530.37</v>
      </c>
      <c r="D6207" s="77">
        <v>742.51</v>
      </c>
    </row>
    <row r="6208" spans="1:4">
      <c r="A6208" s="75">
        <v>450175</v>
      </c>
      <c r="B6208" s="76">
        <v>175</v>
      </c>
      <c r="C6208" s="77">
        <v>533.47</v>
      </c>
      <c r="D6208" s="77">
        <v>746.86</v>
      </c>
    </row>
    <row r="6209" spans="1:4">
      <c r="A6209" s="75">
        <v>450176</v>
      </c>
      <c r="B6209" s="76">
        <v>176</v>
      </c>
      <c r="C6209" s="77">
        <v>536.59</v>
      </c>
      <c r="D6209" s="77">
        <v>751.22</v>
      </c>
    </row>
    <row r="6210" spans="1:4">
      <c r="A6210" s="75">
        <v>450177</v>
      </c>
      <c r="B6210" s="76">
        <v>177</v>
      </c>
      <c r="C6210" s="77">
        <v>539.71</v>
      </c>
      <c r="D6210" s="77">
        <v>755.59</v>
      </c>
    </row>
    <row r="6211" spans="1:4">
      <c r="A6211" s="75">
        <v>450178</v>
      </c>
      <c r="B6211" s="76">
        <v>178</v>
      </c>
      <c r="C6211" s="77">
        <v>542.30999999999995</v>
      </c>
      <c r="D6211" s="77">
        <v>759.23</v>
      </c>
    </row>
    <row r="6212" spans="1:4">
      <c r="A6212" s="75">
        <v>450179</v>
      </c>
      <c r="B6212" s="76">
        <v>179</v>
      </c>
      <c r="C6212" s="77">
        <v>545.42999999999995</v>
      </c>
      <c r="D6212" s="77">
        <v>763.6</v>
      </c>
    </row>
    <row r="6213" spans="1:4">
      <c r="A6213" s="75">
        <v>450180</v>
      </c>
      <c r="B6213" s="76">
        <v>180</v>
      </c>
      <c r="C6213" s="77">
        <v>548.57000000000005</v>
      </c>
      <c r="D6213" s="77">
        <v>767.99</v>
      </c>
    </row>
    <row r="6214" spans="1:4">
      <c r="A6214" s="75">
        <v>450181</v>
      </c>
      <c r="B6214" s="76">
        <v>181</v>
      </c>
      <c r="C6214" s="77">
        <v>551.71</v>
      </c>
      <c r="D6214" s="77">
        <v>772.39</v>
      </c>
    </row>
    <row r="6215" spans="1:4">
      <c r="A6215" s="75">
        <v>450182</v>
      </c>
      <c r="B6215" s="76">
        <v>182</v>
      </c>
      <c r="C6215" s="77">
        <v>554.85</v>
      </c>
      <c r="D6215" s="77">
        <v>776.8</v>
      </c>
    </row>
    <row r="6216" spans="1:4">
      <c r="A6216" s="75">
        <v>450183</v>
      </c>
      <c r="B6216" s="76">
        <v>183</v>
      </c>
      <c r="C6216" s="77">
        <v>558.01</v>
      </c>
      <c r="D6216" s="77">
        <v>781.21</v>
      </c>
    </row>
    <row r="6217" spans="1:4">
      <c r="A6217" s="75">
        <v>450184</v>
      </c>
      <c r="B6217" s="76">
        <v>184</v>
      </c>
      <c r="C6217" s="77">
        <v>560.61</v>
      </c>
      <c r="D6217" s="77">
        <v>784.85</v>
      </c>
    </row>
    <row r="6218" spans="1:4">
      <c r="A6218" s="75">
        <v>450185</v>
      </c>
      <c r="B6218" s="76">
        <v>185</v>
      </c>
      <c r="C6218" s="77">
        <v>563.77</v>
      </c>
      <c r="D6218" s="77">
        <v>789.28</v>
      </c>
    </row>
    <row r="6219" spans="1:4">
      <c r="A6219" s="75">
        <v>450186</v>
      </c>
      <c r="B6219" s="76">
        <v>186</v>
      </c>
      <c r="C6219" s="77">
        <v>566.94000000000005</v>
      </c>
      <c r="D6219" s="77">
        <v>793.72</v>
      </c>
    </row>
    <row r="6220" spans="1:4">
      <c r="A6220" s="75">
        <v>450187</v>
      </c>
      <c r="B6220" s="76">
        <v>187</v>
      </c>
      <c r="C6220" s="77">
        <v>570.12</v>
      </c>
      <c r="D6220" s="77">
        <v>798.17</v>
      </c>
    </row>
    <row r="6221" spans="1:4">
      <c r="A6221" s="75">
        <v>450188</v>
      </c>
      <c r="B6221" s="76">
        <v>188</v>
      </c>
      <c r="C6221" s="77">
        <v>572.72</v>
      </c>
      <c r="D6221" s="77">
        <v>801.81</v>
      </c>
    </row>
    <row r="6222" spans="1:4">
      <c r="A6222" s="75">
        <v>450189</v>
      </c>
      <c r="B6222" s="76">
        <v>189</v>
      </c>
      <c r="C6222" s="77">
        <v>575.91</v>
      </c>
      <c r="D6222" s="77">
        <v>806.27</v>
      </c>
    </row>
    <row r="6223" spans="1:4">
      <c r="A6223" s="75">
        <v>450190</v>
      </c>
      <c r="B6223" s="76">
        <v>190</v>
      </c>
      <c r="C6223" s="77">
        <v>579.1</v>
      </c>
      <c r="D6223" s="77">
        <v>810.75</v>
      </c>
    </row>
    <row r="6224" spans="1:4">
      <c r="A6224" s="75">
        <v>450191</v>
      </c>
      <c r="B6224" s="76">
        <v>191</v>
      </c>
      <c r="C6224" s="77">
        <v>582.30999999999995</v>
      </c>
      <c r="D6224" s="77">
        <v>815.23</v>
      </c>
    </row>
    <row r="6225" spans="1:4">
      <c r="A6225" s="75">
        <v>450192</v>
      </c>
      <c r="B6225" s="76">
        <v>192</v>
      </c>
      <c r="C6225" s="77">
        <v>584.91</v>
      </c>
      <c r="D6225" s="77">
        <v>818.87</v>
      </c>
    </row>
    <row r="6226" spans="1:4">
      <c r="A6226" s="75">
        <v>450193</v>
      </c>
      <c r="B6226" s="76">
        <v>193</v>
      </c>
      <c r="C6226" s="77">
        <v>588.12</v>
      </c>
      <c r="D6226" s="77">
        <v>823.37</v>
      </c>
    </row>
    <row r="6227" spans="1:4">
      <c r="A6227" s="75">
        <v>450194</v>
      </c>
      <c r="B6227" s="76">
        <v>194</v>
      </c>
      <c r="C6227" s="77">
        <v>591.34</v>
      </c>
      <c r="D6227" s="77">
        <v>827.88</v>
      </c>
    </row>
    <row r="6228" spans="1:4">
      <c r="A6228" s="75">
        <v>450195</v>
      </c>
      <c r="B6228" s="76">
        <v>195</v>
      </c>
      <c r="C6228" s="77">
        <v>594.57000000000005</v>
      </c>
      <c r="D6228" s="77">
        <v>832.4</v>
      </c>
    </row>
    <row r="6229" spans="1:4">
      <c r="A6229" s="75">
        <v>450196</v>
      </c>
      <c r="B6229" s="76">
        <v>196</v>
      </c>
      <c r="C6229" s="77">
        <v>597.16999999999996</v>
      </c>
      <c r="D6229" s="77">
        <v>836.04</v>
      </c>
    </row>
    <row r="6230" spans="1:4">
      <c r="A6230" s="75">
        <v>450197</v>
      </c>
      <c r="B6230" s="76">
        <v>197</v>
      </c>
      <c r="C6230" s="77">
        <v>600.41</v>
      </c>
      <c r="D6230" s="77">
        <v>840.57</v>
      </c>
    </row>
    <row r="6231" spans="1:4">
      <c r="A6231" s="75">
        <v>450198</v>
      </c>
      <c r="B6231" s="76">
        <v>198</v>
      </c>
      <c r="C6231" s="77">
        <v>603.66</v>
      </c>
      <c r="D6231" s="77">
        <v>845.12</v>
      </c>
    </row>
    <row r="6232" spans="1:4">
      <c r="A6232" s="75">
        <v>450199</v>
      </c>
      <c r="B6232" s="76">
        <v>199</v>
      </c>
      <c r="C6232" s="77">
        <v>606.26</v>
      </c>
      <c r="D6232" s="77">
        <v>848.76</v>
      </c>
    </row>
    <row r="6233" spans="1:4">
      <c r="A6233" s="75">
        <v>450200</v>
      </c>
      <c r="B6233" s="76">
        <v>200</v>
      </c>
      <c r="C6233" s="77">
        <v>609.52</v>
      </c>
      <c r="D6233" s="77">
        <v>853.32</v>
      </c>
    </row>
    <row r="6234" spans="1:4">
      <c r="A6234" s="75">
        <v>450201</v>
      </c>
      <c r="B6234" s="79" t="s">
        <v>112</v>
      </c>
      <c r="C6234" s="80">
        <v>3.05</v>
      </c>
      <c r="D6234" s="80">
        <v>4.2699999999999996</v>
      </c>
    </row>
    <row r="6235" spans="1:4">
      <c r="B6235" s="78"/>
      <c r="C6235" s="89"/>
      <c r="D6235" s="89"/>
    </row>
  </sheetData>
  <sheetProtection selectLockedCells="1" selectUnlockedCell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205"/>
  <sheetViews>
    <sheetView showGridLines="0" topLeftCell="F1" workbookViewId="0">
      <selection activeCell="Q15" sqref="Q15"/>
    </sheetView>
  </sheetViews>
  <sheetFormatPr defaultColWidth="9.140625" defaultRowHeight="21.75"/>
  <cols>
    <col min="1" max="1" width="9.140625" style="1" hidden="1" customWidth="1"/>
    <col min="2" max="2" width="10" style="1" hidden="1" customWidth="1"/>
    <col min="3" max="3" width="9" style="1" hidden="1" customWidth="1"/>
    <col min="4" max="4" width="10.140625" style="1" hidden="1" customWidth="1"/>
    <col min="5" max="5" width="9.140625" style="1" hidden="1" customWidth="1"/>
    <col min="6" max="6" width="9.140625" style="1"/>
    <col min="7" max="7" width="8.7109375" style="1" customWidth="1"/>
    <col min="8" max="8" width="8.140625" style="1" bestFit="1" customWidth="1"/>
    <col min="9" max="9" width="10.140625" style="1" bestFit="1" customWidth="1"/>
    <col min="10" max="11" width="8.7109375" style="1" customWidth="1"/>
    <col min="12" max="12" width="8.140625" style="1" bestFit="1" customWidth="1"/>
    <col min="13" max="13" width="10.140625" style="1" bestFit="1" customWidth="1"/>
    <col min="14" max="15" width="8.7109375" style="1" customWidth="1"/>
    <col min="16" max="16" width="8.140625" style="1" bestFit="1" customWidth="1"/>
    <col min="17" max="17" width="10.140625" style="1" bestFit="1" customWidth="1"/>
    <col min="18" max="18" width="9.140625" style="1"/>
    <col min="19" max="19" width="8.7109375" style="1" customWidth="1"/>
    <col min="20" max="20" width="8.140625" style="1" bestFit="1" customWidth="1"/>
    <col min="21" max="21" width="10.140625" style="1" bestFit="1" customWidth="1"/>
    <col min="22" max="23" width="8.7109375" style="1" customWidth="1"/>
    <col min="24" max="24" width="8.140625" style="1" bestFit="1" customWidth="1"/>
    <col min="25" max="25" width="10.140625" style="1" bestFit="1" customWidth="1"/>
    <col min="26" max="27" width="8.7109375" style="1" customWidth="1"/>
    <col min="28" max="28" width="8.140625" style="1" bestFit="1" customWidth="1"/>
    <col min="29" max="29" width="10.140625" style="1" bestFit="1" customWidth="1"/>
    <col min="30" max="16384" width="9.140625" style="1"/>
  </cols>
  <sheetData>
    <row r="1" spans="2:29" ht="22.5" thickBot="1">
      <c r="B1" s="1177" t="s">
        <v>115</v>
      </c>
      <c r="C1" s="1177"/>
      <c r="D1" s="1177"/>
      <c r="G1" s="2"/>
      <c r="H1" s="3"/>
      <c r="I1" s="3"/>
      <c r="J1" s="3"/>
      <c r="K1" s="2"/>
      <c r="L1" s="3"/>
      <c r="M1" s="3"/>
      <c r="N1" s="3"/>
      <c r="O1" s="2"/>
      <c r="P1" s="3"/>
      <c r="Q1" s="3"/>
      <c r="R1" s="3"/>
      <c r="S1" s="2"/>
      <c r="T1" s="3"/>
      <c r="U1" s="3"/>
      <c r="V1" s="3"/>
      <c r="W1" s="2"/>
      <c r="X1" s="3"/>
      <c r="Y1" s="3"/>
      <c r="Z1" s="3"/>
      <c r="AA1" s="2"/>
      <c r="AB1" s="3"/>
      <c r="AC1" s="3"/>
    </row>
    <row r="2" spans="2:29" ht="22.5" thickBot="1">
      <c r="B2" s="4" t="s">
        <v>0</v>
      </c>
      <c r="C2" s="1179">
        <f>ข้อมูลโครงการ!L5</f>
        <v>29.5</v>
      </c>
      <c r="D2" s="1180"/>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178" t="s">
        <v>111</v>
      </c>
      <c r="H3" s="1178"/>
      <c r="I3" s="1178"/>
      <c r="J3" s="1178"/>
      <c r="K3" s="1178"/>
      <c r="L3" s="1178"/>
      <c r="M3" s="1178"/>
      <c r="N3" s="1178"/>
      <c r="O3" s="1178"/>
      <c r="P3" s="1178"/>
      <c r="Q3" s="1178"/>
      <c r="R3" s="3"/>
      <c r="S3" s="1178" t="str">
        <f>+G3</f>
        <v>ตารางค่าขนส่งวัสดุก่อสร้าง  รถบรรทุก 10 ล้อมีลากพ่วง(กรณีน้ำหนักรวมไม่เกิน 15  ตัน)</v>
      </c>
      <c r="T3" s="1178"/>
      <c r="U3" s="1178"/>
      <c r="V3" s="1178"/>
      <c r="W3" s="1178"/>
      <c r="X3" s="1178"/>
      <c r="Y3" s="1178"/>
      <c r="Z3" s="1178"/>
      <c r="AA3" s="1178"/>
      <c r="AB3" s="1178"/>
      <c r="AC3" s="1178"/>
    </row>
    <row r="4" spans="2:29" ht="22.5" thickBot="1">
      <c r="B4" s="8"/>
      <c r="C4" s="9" t="s">
        <v>3</v>
      </c>
      <c r="D4" s="10" t="s">
        <v>4</v>
      </c>
      <c r="G4" s="1178" t="s">
        <v>6</v>
      </c>
      <c r="H4" s="1178"/>
      <c r="I4" s="1178"/>
      <c r="J4" s="1178"/>
      <c r="K4" s="1178"/>
      <c r="L4" s="1178"/>
      <c r="M4" s="1178"/>
      <c r="N4" s="1178"/>
      <c r="O4" s="1178"/>
      <c r="P4" s="1178"/>
      <c r="Q4" s="1178"/>
      <c r="R4" s="3"/>
      <c r="S4" s="1178" t="s">
        <v>6</v>
      </c>
      <c r="T4" s="1178"/>
      <c r="U4" s="1178"/>
      <c r="V4" s="1178"/>
      <c r="W4" s="1178"/>
      <c r="X4" s="1178"/>
      <c r="Y4" s="1178"/>
      <c r="Z4" s="1178"/>
      <c r="AA4" s="1178"/>
      <c r="AB4" s="1178"/>
      <c r="AC4" s="1178"/>
    </row>
    <row r="5" spans="2:29">
      <c r="B5" s="11">
        <v>1</v>
      </c>
      <c r="C5" s="64">
        <f>VLOOKUP((($C$2-0.5)*10000)+B5,'ข้อมูลขนส่ง 10 ล้อ + ลากพ่วง'!$A$4:$D$6234,3)</f>
        <v>4.4800000000000004</v>
      </c>
      <c r="D5" s="65">
        <f>VLOOKUP((($C$2-0.5)*10000)+B5,'ข้อมูลขนส่ง 10 ล้อ + ลากพ่วง'!$A$4:$D$6234,4)</f>
        <v>6.27</v>
      </c>
      <c r="G5" s="1178" t="str">
        <f>"ราคาน้ำมันเชื้อเพลิงโซล่า ที่ อำเภอเมือง  "&amp;TEXT(C2-0.5,"00")&amp;".00 - "&amp;TEXT(C2-0.5,"00")&amp;".99  บาท / ลิตร"</f>
        <v>ราคาน้ำมันเชื้อเพลิงโซล่า ที่ อำเภอเมือง  29.00 - 29.99  บาท / ลิตร</v>
      </c>
      <c r="H5" s="1178"/>
      <c r="I5" s="1178"/>
      <c r="J5" s="1178"/>
      <c r="K5" s="1178"/>
      <c r="L5" s="1178"/>
      <c r="M5" s="1178"/>
      <c r="N5" s="1178"/>
      <c r="O5" s="1178"/>
      <c r="P5" s="1178"/>
      <c r="Q5" s="1178"/>
      <c r="R5" s="3"/>
      <c r="S5" s="1178" t="str">
        <f>+G5</f>
        <v>ราคาน้ำมันเชื้อเพลิงโซล่า ที่ อำเภอเมือง  29.00 - 29.99  บาท / ลิตร</v>
      </c>
      <c r="T5" s="1178"/>
      <c r="U5" s="1178"/>
      <c r="V5" s="1178"/>
      <c r="W5" s="1178"/>
      <c r="X5" s="1178"/>
      <c r="Y5" s="1178"/>
      <c r="Z5" s="1178"/>
      <c r="AA5" s="1178"/>
      <c r="AB5" s="1178"/>
      <c r="AC5" s="1178"/>
    </row>
    <row r="6" spans="2:29">
      <c r="B6" s="12">
        <v>2</v>
      </c>
      <c r="C6" s="64">
        <f>VLOOKUP((($C$2-0.5)*10000)+B6,'ข้อมูลขนส่ง 10 ล้อ + ลากพ่วง'!$A$4:$D$6234,3)</f>
        <v>5.84</v>
      </c>
      <c r="D6" s="66">
        <f>VLOOKUP((($C$2-0.5)*10000)+B6,'ข้อมูลขนส่ง 10 ล้อ + ลากพ่วง'!$A$4:$D$6234,4)</f>
        <v>8.17</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 + ลากพ่วง'!$A$4:$D$6234,3)</f>
        <v>7.19</v>
      </c>
      <c r="D7" s="66">
        <f>VLOOKUP((($C$2-0.5)*10000)+B7,'ข้อมูลขนส่ง 10 ล้อ + ลากพ่วง'!$A$4:$D$6234,4)</f>
        <v>10.07</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 + ลากพ่วง'!$A$4:$D$6234,3)</f>
        <v>8.5500000000000007</v>
      </c>
      <c r="D8" s="66">
        <f>VLOOKUP((($C$2-0.5)*10000)+B8,'ข้อมูลขนส่ง 10 ล้อ + ลากพ่วง'!$A$4:$D$6234,4)</f>
        <v>11.97</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 + ลากพ่วง'!$A$4:$D$6234,3)</f>
        <v>9.91</v>
      </c>
      <c r="D9" s="66">
        <f>VLOOKUP((($C$2-0.5)*10000)+B9,'ข้อมูลขนส่ง 10 ล้อ + ลากพ่วง'!$A$4:$D$6234,4)</f>
        <v>13.88</v>
      </c>
      <c r="G9" s="13">
        <v>1</v>
      </c>
      <c r="H9" s="20">
        <f>C5</f>
        <v>4.4800000000000004</v>
      </c>
      <c r="I9" s="20">
        <f>D5</f>
        <v>6.27</v>
      </c>
      <c r="J9" s="3"/>
      <c r="K9" s="21">
        <v>41</v>
      </c>
      <c r="L9" s="20">
        <f>C45</f>
        <v>63.33</v>
      </c>
      <c r="M9" s="20">
        <f>D45</f>
        <v>88.66</v>
      </c>
      <c r="N9" s="3"/>
      <c r="O9" s="21">
        <v>81</v>
      </c>
      <c r="P9" s="22">
        <f>C85</f>
        <v>124.53</v>
      </c>
      <c r="Q9" s="22">
        <f>D85</f>
        <v>174.34</v>
      </c>
      <c r="R9" s="23"/>
      <c r="S9" s="15">
        <v>121</v>
      </c>
      <c r="T9" s="20">
        <f>C125</f>
        <v>185.7</v>
      </c>
      <c r="U9" s="20">
        <f>D125</f>
        <v>259.98</v>
      </c>
      <c r="V9" s="3"/>
      <c r="W9" s="21">
        <v>148</v>
      </c>
      <c r="X9" s="20">
        <f>C152</f>
        <v>226.98</v>
      </c>
      <c r="Y9" s="20">
        <f>D152</f>
        <v>317.77</v>
      </c>
      <c r="Z9" s="3"/>
      <c r="AA9" s="21">
        <v>175</v>
      </c>
      <c r="AB9" s="22">
        <f>C179</f>
        <v>268.31</v>
      </c>
      <c r="AC9" s="22">
        <f>D179</f>
        <v>375.63</v>
      </c>
    </row>
    <row r="10" spans="2:29">
      <c r="B10" s="12">
        <v>6</v>
      </c>
      <c r="C10" s="64">
        <f>VLOOKUP((($C$2-0.5)*10000)+B10,'ข้อมูลขนส่ง 10 ล้อ + ลากพ่วง'!$A$4:$D$6234,3)</f>
        <v>11.27</v>
      </c>
      <c r="D10" s="66">
        <f>VLOOKUP((($C$2-0.5)*10000)+B10,'ข้อมูลขนส่ง 10 ล้อ + ลากพ่วง'!$A$4:$D$6234,4)</f>
        <v>15.78</v>
      </c>
      <c r="G10" s="15">
        <v>2</v>
      </c>
      <c r="H10" s="22">
        <f>C6</f>
        <v>5.84</v>
      </c>
      <c r="I10" s="22">
        <f t="shared" ref="I10:I48" si="0">D6</f>
        <v>8.17</v>
      </c>
      <c r="J10" s="3"/>
      <c r="K10" s="24">
        <v>42</v>
      </c>
      <c r="L10" s="22">
        <f t="shared" ref="L10:M25" si="1">C46</f>
        <v>64.86</v>
      </c>
      <c r="M10" s="22">
        <f t="shared" si="1"/>
        <v>90.81</v>
      </c>
      <c r="N10" s="3"/>
      <c r="O10" s="24">
        <v>82</v>
      </c>
      <c r="P10" s="22">
        <f t="shared" ref="P10:Q25" si="2">C86</f>
        <v>126.04</v>
      </c>
      <c r="Q10" s="22">
        <f t="shared" si="2"/>
        <v>176.45</v>
      </c>
      <c r="R10" s="23"/>
      <c r="S10" s="15">
        <v>122</v>
      </c>
      <c r="T10" s="22">
        <f t="shared" ref="T10:U25" si="3">C126</f>
        <v>187.25</v>
      </c>
      <c r="U10" s="22">
        <f t="shared" si="3"/>
        <v>262.14999999999998</v>
      </c>
      <c r="V10" s="3"/>
      <c r="W10" s="24">
        <v>149</v>
      </c>
      <c r="X10" s="22">
        <f t="shared" ref="X10:Y25" si="4">C153</f>
        <v>228.59</v>
      </c>
      <c r="Y10" s="22">
        <f t="shared" si="4"/>
        <v>320.02999999999997</v>
      </c>
      <c r="Z10" s="3"/>
      <c r="AA10" s="24">
        <v>176</v>
      </c>
      <c r="AB10" s="22">
        <f t="shared" ref="AB10:AC25" si="5">C180</f>
        <v>269.86</v>
      </c>
      <c r="AC10" s="22">
        <f t="shared" si="5"/>
        <v>377.8</v>
      </c>
    </row>
    <row r="11" spans="2:29">
      <c r="B11" s="12">
        <v>7</v>
      </c>
      <c r="C11" s="64">
        <f>VLOOKUP((($C$2-0.5)*10000)+B11,'ข้อมูลขนส่ง 10 ล้อ + ลากพ่วง'!$A$4:$D$6234,3)</f>
        <v>12.63</v>
      </c>
      <c r="D11" s="66">
        <f>VLOOKUP((($C$2-0.5)*10000)+B11,'ข้อมูลขนส่ง 10 ล้อ + ลากพ่วง'!$A$4:$D$6234,4)</f>
        <v>17.690000000000001</v>
      </c>
      <c r="G11" s="15">
        <v>3</v>
      </c>
      <c r="H11" s="22">
        <f t="shared" ref="H11:H48" si="6">C7</f>
        <v>7.19</v>
      </c>
      <c r="I11" s="22">
        <f t="shared" si="0"/>
        <v>10.07</v>
      </c>
      <c r="J11" s="3"/>
      <c r="K11" s="24">
        <v>43</v>
      </c>
      <c r="L11" s="22">
        <f t="shared" si="1"/>
        <v>66.38</v>
      </c>
      <c r="M11" s="22">
        <f t="shared" si="1"/>
        <v>92.94</v>
      </c>
      <c r="N11" s="3"/>
      <c r="O11" s="24">
        <v>83</v>
      </c>
      <c r="P11" s="22">
        <f t="shared" si="2"/>
        <v>127.58</v>
      </c>
      <c r="Q11" s="22">
        <f t="shared" si="2"/>
        <v>178.61</v>
      </c>
      <c r="R11" s="23"/>
      <c r="S11" s="15">
        <v>123</v>
      </c>
      <c r="T11" s="22">
        <f t="shared" si="3"/>
        <v>188.73</v>
      </c>
      <c r="U11" s="22">
        <f t="shared" si="3"/>
        <v>264.23</v>
      </c>
      <c r="V11" s="3"/>
      <c r="W11" s="24">
        <v>150</v>
      </c>
      <c r="X11" s="22">
        <f t="shared" si="4"/>
        <v>230.11</v>
      </c>
      <c r="Y11" s="22">
        <f t="shared" si="4"/>
        <v>322.14999999999998</v>
      </c>
      <c r="Z11" s="3"/>
      <c r="AA11" s="24">
        <v>177</v>
      </c>
      <c r="AB11" s="22">
        <f t="shared" si="5"/>
        <v>271.41000000000003</v>
      </c>
      <c r="AC11" s="22">
        <f t="shared" si="5"/>
        <v>379.98</v>
      </c>
    </row>
    <row r="12" spans="2:29">
      <c r="B12" s="12">
        <v>8</v>
      </c>
      <c r="C12" s="64">
        <f>VLOOKUP((($C$2-0.5)*10000)+B12,'ข้อมูลขนส่ง 10 ล้อ + ลากพ่วง'!$A$4:$D$6234,3)</f>
        <v>13.99</v>
      </c>
      <c r="D12" s="66">
        <f>VLOOKUP((($C$2-0.5)*10000)+B12,'ข้อมูลขนส่ง 10 ล้อ + ลากพ่วง'!$A$4:$D$6234,4)</f>
        <v>19.59</v>
      </c>
      <c r="G12" s="15">
        <v>4</v>
      </c>
      <c r="H12" s="22">
        <f t="shared" si="6"/>
        <v>8.5500000000000007</v>
      </c>
      <c r="I12" s="22">
        <f t="shared" si="0"/>
        <v>11.97</v>
      </c>
      <c r="J12" s="3"/>
      <c r="K12" s="24">
        <v>44</v>
      </c>
      <c r="L12" s="22">
        <f t="shared" si="1"/>
        <v>67.92</v>
      </c>
      <c r="M12" s="22">
        <f t="shared" si="1"/>
        <v>95.09</v>
      </c>
      <c r="N12" s="3"/>
      <c r="O12" s="24">
        <v>84</v>
      </c>
      <c r="P12" s="22">
        <f t="shared" si="2"/>
        <v>129.1</v>
      </c>
      <c r="Q12" s="22">
        <f t="shared" si="2"/>
        <v>180.73</v>
      </c>
      <c r="R12" s="23"/>
      <c r="S12" s="15">
        <v>124</v>
      </c>
      <c r="T12" s="22">
        <f t="shared" si="3"/>
        <v>190.29</v>
      </c>
      <c r="U12" s="22">
        <f t="shared" si="3"/>
        <v>266.39999999999998</v>
      </c>
      <c r="V12" s="3"/>
      <c r="W12" s="24">
        <v>151</v>
      </c>
      <c r="X12" s="22">
        <f t="shared" si="4"/>
        <v>231.63</v>
      </c>
      <c r="Y12" s="22">
        <f t="shared" si="4"/>
        <v>324.27999999999997</v>
      </c>
      <c r="Z12" s="3"/>
      <c r="AA12" s="24">
        <v>178</v>
      </c>
      <c r="AB12" s="22">
        <f t="shared" si="5"/>
        <v>272.97000000000003</v>
      </c>
      <c r="AC12" s="22">
        <f t="shared" si="5"/>
        <v>382.15</v>
      </c>
    </row>
    <row r="13" spans="2:29">
      <c r="B13" s="12">
        <v>9</v>
      </c>
      <c r="C13" s="64">
        <f>VLOOKUP((($C$2-0.5)*10000)+B13,'ข้อมูลขนส่ง 10 ล้อ + ลากพ่วง'!$A$4:$D$6234,3)</f>
        <v>15.35</v>
      </c>
      <c r="D13" s="66">
        <f>VLOOKUP((($C$2-0.5)*10000)+B13,'ข้อมูลขนส่ง 10 ล้อ + ลากพ่วง'!$A$4:$D$6234,4)</f>
        <v>21.49</v>
      </c>
      <c r="G13" s="15">
        <v>5</v>
      </c>
      <c r="H13" s="22">
        <f t="shared" si="6"/>
        <v>9.91</v>
      </c>
      <c r="I13" s="22">
        <f t="shared" si="0"/>
        <v>13.88</v>
      </c>
      <c r="J13" s="3"/>
      <c r="K13" s="24">
        <v>45</v>
      </c>
      <c r="L13" s="22">
        <f t="shared" si="1"/>
        <v>69.45</v>
      </c>
      <c r="M13" s="22">
        <f t="shared" si="1"/>
        <v>97.23</v>
      </c>
      <c r="N13" s="3"/>
      <c r="O13" s="24">
        <v>85</v>
      </c>
      <c r="P13" s="22">
        <f t="shared" si="2"/>
        <v>130.65</v>
      </c>
      <c r="Q13" s="22">
        <f t="shared" si="2"/>
        <v>182.9</v>
      </c>
      <c r="R13" s="23"/>
      <c r="S13" s="15">
        <v>125</v>
      </c>
      <c r="T13" s="22">
        <f t="shared" si="3"/>
        <v>191.84</v>
      </c>
      <c r="U13" s="22">
        <f t="shared" si="3"/>
        <v>268.58</v>
      </c>
      <c r="V13" s="3"/>
      <c r="W13" s="24">
        <v>152</v>
      </c>
      <c r="X13" s="22">
        <f t="shared" si="4"/>
        <v>233.14</v>
      </c>
      <c r="Y13" s="22">
        <f t="shared" si="4"/>
        <v>326.39999999999998</v>
      </c>
      <c r="Z13" s="3"/>
      <c r="AA13" s="24">
        <v>179</v>
      </c>
      <c r="AB13" s="22">
        <f t="shared" si="5"/>
        <v>274.38</v>
      </c>
      <c r="AC13" s="22">
        <f t="shared" si="5"/>
        <v>384.14</v>
      </c>
    </row>
    <row r="14" spans="2:29">
      <c r="B14" s="12">
        <v>10</v>
      </c>
      <c r="C14" s="64">
        <f>VLOOKUP((($C$2-0.5)*10000)+B14,'ข้อมูลขนส่ง 10 ล้อ + ลากพ่วง'!$A$4:$D$6234,3)</f>
        <v>16.71</v>
      </c>
      <c r="D14" s="66">
        <f>VLOOKUP((($C$2-0.5)*10000)+B14,'ข้อมูลขนส่ง 10 ล้อ + ลากพ่วง'!$A$4:$D$6234,4)</f>
        <v>23.39</v>
      </c>
      <c r="G14" s="15">
        <v>6</v>
      </c>
      <c r="H14" s="22">
        <f t="shared" si="6"/>
        <v>11.27</v>
      </c>
      <c r="I14" s="22">
        <f t="shared" si="0"/>
        <v>15.78</v>
      </c>
      <c r="J14" s="3"/>
      <c r="K14" s="24">
        <v>46</v>
      </c>
      <c r="L14" s="22">
        <f t="shared" si="1"/>
        <v>70.98</v>
      </c>
      <c r="M14" s="22">
        <f t="shared" si="1"/>
        <v>99.38</v>
      </c>
      <c r="N14" s="3"/>
      <c r="O14" s="24">
        <v>86</v>
      </c>
      <c r="P14" s="22">
        <f t="shared" si="2"/>
        <v>132.16999999999999</v>
      </c>
      <c r="Q14" s="22">
        <f t="shared" si="2"/>
        <v>185.03</v>
      </c>
      <c r="R14" s="23"/>
      <c r="S14" s="15">
        <v>126</v>
      </c>
      <c r="T14" s="22">
        <f t="shared" si="3"/>
        <v>193.33</v>
      </c>
      <c r="U14" s="22">
        <f t="shared" si="3"/>
        <v>270.66000000000003</v>
      </c>
      <c r="V14" s="3"/>
      <c r="W14" s="24">
        <v>153</v>
      </c>
      <c r="X14" s="22">
        <f t="shared" si="4"/>
        <v>234.66</v>
      </c>
      <c r="Y14" s="22">
        <f t="shared" si="4"/>
        <v>328.53</v>
      </c>
      <c r="Z14" s="3"/>
      <c r="AA14" s="24">
        <v>180</v>
      </c>
      <c r="AB14" s="22">
        <f t="shared" si="5"/>
        <v>275.94</v>
      </c>
      <c r="AC14" s="22">
        <f t="shared" si="5"/>
        <v>386.32</v>
      </c>
    </row>
    <row r="15" spans="2:29">
      <c r="B15" s="12">
        <v>11</v>
      </c>
      <c r="C15" s="64">
        <f>VLOOKUP((($C$2-0.5)*10000)+B15,'ข้อมูลขนส่ง 10 ล้อ + ลากพ่วง'!$A$4:$D$6234,3)</f>
        <v>18.07</v>
      </c>
      <c r="D15" s="66">
        <f>VLOOKUP((($C$2-0.5)*10000)+B15,'ข้อมูลขนส่ง 10 ล้อ + ลากพ่วง'!$A$4:$D$6234,4)</f>
        <v>25.3</v>
      </c>
      <c r="G15" s="15">
        <v>7</v>
      </c>
      <c r="H15" s="22">
        <f t="shared" si="6"/>
        <v>12.63</v>
      </c>
      <c r="I15" s="22">
        <f t="shared" si="0"/>
        <v>17.690000000000001</v>
      </c>
      <c r="J15" s="3"/>
      <c r="K15" s="24">
        <v>47</v>
      </c>
      <c r="L15" s="22">
        <f t="shared" si="1"/>
        <v>72.510000000000005</v>
      </c>
      <c r="M15" s="22">
        <f t="shared" si="1"/>
        <v>101.52</v>
      </c>
      <c r="N15" s="3"/>
      <c r="O15" s="24">
        <v>87</v>
      </c>
      <c r="P15" s="22">
        <f t="shared" si="2"/>
        <v>133.69</v>
      </c>
      <c r="Q15" s="22">
        <f t="shared" si="2"/>
        <v>187.16</v>
      </c>
      <c r="R15" s="23"/>
      <c r="S15" s="15">
        <v>127</v>
      </c>
      <c r="T15" s="22">
        <f t="shared" si="3"/>
        <v>194.89</v>
      </c>
      <c r="U15" s="22">
        <f t="shared" si="3"/>
        <v>272.83999999999997</v>
      </c>
      <c r="V15" s="3"/>
      <c r="W15" s="24">
        <v>154</v>
      </c>
      <c r="X15" s="22">
        <f t="shared" si="4"/>
        <v>236.18</v>
      </c>
      <c r="Y15" s="22">
        <f t="shared" si="4"/>
        <v>330.66</v>
      </c>
      <c r="Z15" s="3"/>
      <c r="AA15" s="24">
        <v>181</v>
      </c>
      <c r="AB15" s="22">
        <f t="shared" si="5"/>
        <v>277.5</v>
      </c>
      <c r="AC15" s="22">
        <f t="shared" si="5"/>
        <v>388.5</v>
      </c>
    </row>
    <row r="16" spans="2:29">
      <c r="B16" s="12">
        <v>12</v>
      </c>
      <c r="C16" s="64">
        <f>VLOOKUP((($C$2-0.5)*10000)+B16,'ข้อมูลขนส่ง 10 ล้อ + ลากพ่วง'!$A$4:$D$6234,3)</f>
        <v>19.43</v>
      </c>
      <c r="D16" s="66">
        <f>VLOOKUP((($C$2-0.5)*10000)+B16,'ข้อมูลขนส่ง 10 ล้อ + ลากพ่วง'!$A$4:$D$6234,4)</f>
        <v>27.2</v>
      </c>
      <c r="G16" s="15">
        <v>8</v>
      </c>
      <c r="H16" s="22">
        <f t="shared" si="6"/>
        <v>13.99</v>
      </c>
      <c r="I16" s="22">
        <f t="shared" si="0"/>
        <v>19.59</v>
      </c>
      <c r="J16" s="3"/>
      <c r="K16" s="24">
        <v>48</v>
      </c>
      <c r="L16" s="22">
        <f t="shared" si="1"/>
        <v>74.03</v>
      </c>
      <c r="M16" s="22">
        <f t="shared" si="1"/>
        <v>103.64</v>
      </c>
      <c r="N16" s="3"/>
      <c r="O16" s="24">
        <v>88</v>
      </c>
      <c r="P16" s="22">
        <f t="shared" si="2"/>
        <v>135.21</v>
      </c>
      <c r="Q16" s="22">
        <f t="shared" si="2"/>
        <v>189.29</v>
      </c>
      <c r="R16" s="23"/>
      <c r="S16" s="15">
        <v>128</v>
      </c>
      <c r="T16" s="22">
        <f t="shared" si="3"/>
        <v>196.45</v>
      </c>
      <c r="U16" s="22">
        <f t="shared" si="3"/>
        <v>275.02999999999997</v>
      </c>
      <c r="V16" s="3"/>
      <c r="W16" s="24">
        <v>155</v>
      </c>
      <c r="X16" s="22">
        <f t="shared" si="4"/>
        <v>237.71</v>
      </c>
      <c r="Y16" s="22">
        <f t="shared" si="4"/>
        <v>332.79</v>
      </c>
      <c r="Z16" s="3"/>
      <c r="AA16" s="24">
        <v>182</v>
      </c>
      <c r="AB16" s="22">
        <f t="shared" si="5"/>
        <v>279.06</v>
      </c>
      <c r="AC16" s="22">
        <f t="shared" si="5"/>
        <v>390.68</v>
      </c>
    </row>
    <row r="17" spans="2:29">
      <c r="B17" s="12">
        <v>13</v>
      </c>
      <c r="C17" s="64">
        <f>VLOOKUP((($C$2-0.5)*10000)+B17,'ข้อมูลขนส่ง 10 ล้อ + ลากพ่วง'!$A$4:$D$6234,3)</f>
        <v>20.79</v>
      </c>
      <c r="D17" s="66">
        <f>VLOOKUP((($C$2-0.5)*10000)+B17,'ข้อมูลขนส่ง 10 ล้อ + ลากพ่วง'!$A$4:$D$6234,4)</f>
        <v>29.1</v>
      </c>
      <c r="G17" s="15">
        <v>9</v>
      </c>
      <c r="H17" s="22">
        <f t="shared" si="6"/>
        <v>15.35</v>
      </c>
      <c r="I17" s="22">
        <f t="shared" si="0"/>
        <v>21.49</v>
      </c>
      <c r="J17" s="3"/>
      <c r="K17" s="24">
        <v>49</v>
      </c>
      <c r="L17" s="22">
        <f t="shared" si="1"/>
        <v>75.569999999999993</v>
      </c>
      <c r="M17" s="22">
        <f t="shared" si="1"/>
        <v>105.79</v>
      </c>
      <c r="N17" s="3"/>
      <c r="O17" s="24">
        <v>89</v>
      </c>
      <c r="P17" s="22">
        <f t="shared" si="2"/>
        <v>136.72999999999999</v>
      </c>
      <c r="Q17" s="22">
        <f t="shared" si="2"/>
        <v>191.43</v>
      </c>
      <c r="R17" s="23"/>
      <c r="S17" s="15">
        <v>129</v>
      </c>
      <c r="T17" s="22">
        <f t="shared" si="3"/>
        <v>197.94</v>
      </c>
      <c r="U17" s="22">
        <f t="shared" si="3"/>
        <v>277.12</v>
      </c>
      <c r="V17" s="3"/>
      <c r="W17" s="24">
        <v>156</v>
      </c>
      <c r="X17" s="22">
        <f t="shared" si="4"/>
        <v>239.23</v>
      </c>
      <c r="Y17" s="22">
        <f t="shared" si="4"/>
        <v>334.92</v>
      </c>
      <c r="Z17" s="3"/>
      <c r="AA17" s="24">
        <v>183</v>
      </c>
      <c r="AB17" s="22">
        <f t="shared" si="5"/>
        <v>280.62</v>
      </c>
      <c r="AC17" s="22">
        <f t="shared" si="5"/>
        <v>392.87</v>
      </c>
    </row>
    <row r="18" spans="2:29">
      <c r="B18" s="12">
        <v>14</v>
      </c>
      <c r="C18" s="64">
        <f>VLOOKUP((($C$2-0.5)*10000)+B18,'ข้อมูลขนส่ง 10 ล้อ + ลากพ่วง'!$A$4:$D$6234,3)</f>
        <v>22.15</v>
      </c>
      <c r="D18" s="66">
        <f>VLOOKUP((($C$2-0.5)*10000)+B18,'ข้อมูลขนส่ง 10 ล้อ + ลากพ่วง'!$A$4:$D$6234,4)</f>
        <v>31.01</v>
      </c>
      <c r="G18" s="15">
        <v>10</v>
      </c>
      <c r="H18" s="22">
        <f t="shared" si="6"/>
        <v>16.71</v>
      </c>
      <c r="I18" s="22">
        <f t="shared" si="0"/>
        <v>23.39</v>
      </c>
      <c r="J18" s="3"/>
      <c r="K18" s="24">
        <v>50</v>
      </c>
      <c r="L18" s="22">
        <f t="shared" si="1"/>
        <v>77.099999999999994</v>
      </c>
      <c r="M18" s="22">
        <f t="shared" si="1"/>
        <v>107.93</v>
      </c>
      <c r="N18" s="3"/>
      <c r="O18" s="24">
        <v>90</v>
      </c>
      <c r="P18" s="22">
        <f t="shared" si="2"/>
        <v>138.30000000000001</v>
      </c>
      <c r="Q18" s="22">
        <f t="shared" si="2"/>
        <v>193.62</v>
      </c>
      <c r="R18" s="23"/>
      <c r="S18" s="15">
        <v>130</v>
      </c>
      <c r="T18" s="22">
        <f t="shared" si="3"/>
        <v>199.51</v>
      </c>
      <c r="U18" s="22">
        <f t="shared" si="3"/>
        <v>279.31</v>
      </c>
      <c r="V18" s="3"/>
      <c r="W18" s="24">
        <v>157</v>
      </c>
      <c r="X18" s="22">
        <f t="shared" si="4"/>
        <v>240.75</v>
      </c>
      <c r="Y18" s="22">
        <f t="shared" si="4"/>
        <v>337.06</v>
      </c>
      <c r="Z18" s="3"/>
      <c r="AA18" s="24">
        <v>184</v>
      </c>
      <c r="AB18" s="22">
        <f t="shared" si="5"/>
        <v>282.04000000000002</v>
      </c>
      <c r="AC18" s="22">
        <f t="shared" si="5"/>
        <v>394.86</v>
      </c>
    </row>
    <row r="19" spans="2:29">
      <c r="B19" s="12">
        <v>15</v>
      </c>
      <c r="C19" s="64">
        <f>VLOOKUP((($C$2-0.5)*10000)+B19,'ข้อมูลขนส่ง 10 ล้อ + ลากพ่วง'!$A$4:$D$6234,3)</f>
        <v>23.56</v>
      </c>
      <c r="D19" s="66">
        <f>VLOOKUP((($C$2-0.5)*10000)+B19,'ข้อมูลขนส่ง 10 ล้อ + ลากพ่วง'!$A$4:$D$6234,4)</f>
        <v>32.99</v>
      </c>
      <c r="G19" s="15">
        <v>11</v>
      </c>
      <c r="H19" s="22">
        <f t="shared" si="6"/>
        <v>18.07</v>
      </c>
      <c r="I19" s="22">
        <f t="shared" si="0"/>
        <v>25.3</v>
      </c>
      <c r="J19" s="3"/>
      <c r="K19" s="24">
        <v>51</v>
      </c>
      <c r="L19" s="22">
        <f t="shared" si="1"/>
        <v>78.63</v>
      </c>
      <c r="M19" s="22">
        <f t="shared" si="1"/>
        <v>110.08</v>
      </c>
      <c r="N19" s="3"/>
      <c r="O19" s="24">
        <v>91</v>
      </c>
      <c r="P19" s="22">
        <f t="shared" si="2"/>
        <v>139.83000000000001</v>
      </c>
      <c r="Q19" s="22">
        <f t="shared" si="2"/>
        <v>195.76</v>
      </c>
      <c r="R19" s="23"/>
      <c r="S19" s="15">
        <v>131</v>
      </c>
      <c r="T19" s="22">
        <f t="shared" si="3"/>
        <v>201</v>
      </c>
      <c r="U19" s="22">
        <f t="shared" si="3"/>
        <v>281.39999999999998</v>
      </c>
      <c r="V19" s="3"/>
      <c r="W19" s="24">
        <v>158</v>
      </c>
      <c r="X19" s="22">
        <f t="shared" si="4"/>
        <v>242.28</v>
      </c>
      <c r="Y19" s="22">
        <f t="shared" si="4"/>
        <v>339.19</v>
      </c>
      <c r="Z19" s="3"/>
      <c r="AA19" s="24">
        <v>185</v>
      </c>
      <c r="AB19" s="22">
        <f t="shared" si="5"/>
        <v>283.60000000000002</v>
      </c>
      <c r="AC19" s="22">
        <f t="shared" si="5"/>
        <v>397.05</v>
      </c>
    </row>
    <row r="20" spans="2:29">
      <c r="B20" s="12">
        <v>16</v>
      </c>
      <c r="C20" s="64">
        <f>VLOOKUP((($C$2-0.5)*10000)+B20,'ข้อมูลขนส่ง 10 ล้อ + ลากพ่วง'!$A$4:$D$6234,3)</f>
        <v>25.09</v>
      </c>
      <c r="D20" s="66">
        <f>VLOOKUP((($C$2-0.5)*10000)+B20,'ข้อมูลขนส่ง 10 ล้อ + ลากพ่วง'!$A$4:$D$6234,4)</f>
        <v>35.130000000000003</v>
      </c>
      <c r="G20" s="15">
        <v>12</v>
      </c>
      <c r="H20" s="22">
        <f t="shared" si="6"/>
        <v>19.43</v>
      </c>
      <c r="I20" s="22">
        <f t="shared" si="0"/>
        <v>27.2</v>
      </c>
      <c r="J20" s="3"/>
      <c r="K20" s="24">
        <v>52</v>
      </c>
      <c r="L20" s="22">
        <f t="shared" si="1"/>
        <v>80.150000000000006</v>
      </c>
      <c r="M20" s="22">
        <f t="shared" si="1"/>
        <v>112.21</v>
      </c>
      <c r="N20" s="3"/>
      <c r="O20" s="24">
        <v>92</v>
      </c>
      <c r="P20" s="22">
        <f t="shared" si="2"/>
        <v>141.32</v>
      </c>
      <c r="Q20" s="22">
        <f t="shared" si="2"/>
        <v>197.85</v>
      </c>
      <c r="R20" s="23"/>
      <c r="S20" s="15">
        <v>132</v>
      </c>
      <c r="T20" s="22">
        <f t="shared" si="3"/>
        <v>202.5</v>
      </c>
      <c r="U20" s="22">
        <f t="shared" si="3"/>
        <v>283.49</v>
      </c>
      <c r="V20" s="3"/>
      <c r="W20" s="24">
        <v>159</v>
      </c>
      <c r="X20" s="22">
        <f t="shared" si="4"/>
        <v>243.81</v>
      </c>
      <c r="Y20" s="22">
        <f t="shared" si="4"/>
        <v>341.33</v>
      </c>
      <c r="Z20" s="3"/>
      <c r="AA20" s="24">
        <v>186</v>
      </c>
      <c r="AB20" s="22">
        <f t="shared" si="5"/>
        <v>285.17</v>
      </c>
      <c r="AC20" s="22">
        <f t="shared" si="5"/>
        <v>399.24</v>
      </c>
    </row>
    <row r="21" spans="2:29">
      <c r="B21" s="12">
        <v>17</v>
      </c>
      <c r="C21" s="64">
        <f>VLOOKUP((($C$2-0.5)*10000)+B21,'ข้อมูลขนส่ง 10 ล้อ + ลากพ่วง'!$A$4:$D$6234,3)</f>
        <v>26.62</v>
      </c>
      <c r="D21" s="66">
        <f>VLOOKUP((($C$2-0.5)*10000)+B21,'ข้อมูลขนส่ง 10 ล้อ + ลากพ่วง'!$A$4:$D$6234,4)</f>
        <v>37.270000000000003</v>
      </c>
      <c r="G21" s="15">
        <v>13</v>
      </c>
      <c r="H21" s="22">
        <f t="shared" si="6"/>
        <v>20.79</v>
      </c>
      <c r="I21" s="22">
        <f t="shared" si="0"/>
        <v>29.1</v>
      </c>
      <c r="J21" s="3"/>
      <c r="K21" s="24">
        <v>53</v>
      </c>
      <c r="L21" s="22">
        <f t="shared" si="1"/>
        <v>81.680000000000007</v>
      </c>
      <c r="M21" s="22">
        <f t="shared" si="1"/>
        <v>114.35</v>
      </c>
      <c r="N21" s="3"/>
      <c r="O21" s="24">
        <v>93</v>
      </c>
      <c r="P21" s="22">
        <f t="shared" si="2"/>
        <v>142.86000000000001</v>
      </c>
      <c r="Q21" s="22">
        <f t="shared" si="2"/>
        <v>200</v>
      </c>
      <c r="R21" s="23"/>
      <c r="S21" s="15">
        <v>133</v>
      </c>
      <c r="T21" s="22">
        <f t="shared" si="3"/>
        <v>204.07</v>
      </c>
      <c r="U21" s="22">
        <f t="shared" si="3"/>
        <v>285.7</v>
      </c>
      <c r="V21" s="3"/>
      <c r="W21" s="24">
        <v>160</v>
      </c>
      <c r="X21" s="22">
        <f t="shared" si="4"/>
        <v>245.34</v>
      </c>
      <c r="Y21" s="22">
        <f t="shared" si="4"/>
        <v>343.47</v>
      </c>
      <c r="Z21" s="3"/>
      <c r="AA21" s="24">
        <v>187</v>
      </c>
      <c r="AB21" s="22">
        <f t="shared" si="5"/>
        <v>286.74</v>
      </c>
      <c r="AC21" s="22">
        <f t="shared" si="5"/>
        <v>401.44</v>
      </c>
    </row>
    <row r="22" spans="2:29">
      <c r="B22" s="12">
        <v>18</v>
      </c>
      <c r="C22" s="64">
        <f>VLOOKUP((($C$2-0.5)*10000)+B22,'ข้อมูลขนส่ง 10 ล้อ + ลากพ่วง'!$A$4:$D$6234,3)</f>
        <v>28.15</v>
      </c>
      <c r="D22" s="66">
        <f>VLOOKUP((($C$2-0.5)*10000)+B22,'ข้อมูลขนส่ง 10 ล้อ + ลากพ่วง'!$A$4:$D$6234,4)</f>
        <v>39.409999999999997</v>
      </c>
      <c r="G22" s="15">
        <v>14</v>
      </c>
      <c r="H22" s="22">
        <f t="shared" si="6"/>
        <v>22.15</v>
      </c>
      <c r="I22" s="22">
        <f t="shared" si="0"/>
        <v>31.01</v>
      </c>
      <c r="J22" s="3"/>
      <c r="K22" s="24">
        <v>54</v>
      </c>
      <c r="L22" s="22">
        <f t="shared" si="1"/>
        <v>83.21</v>
      </c>
      <c r="M22" s="22">
        <f t="shared" si="1"/>
        <v>116.49</v>
      </c>
      <c r="N22" s="3"/>
      <c r="O22" s="24">
        <v>94</v>
      </c>
      <c r="P22" s="22">
        <f t="shared" si="2"/>
        <v>144.4</v>
      </c>
      <c r="Q22" s="22">
        <f t="shared" si="2"/>
        <v>202.16</v>
      </c>
      <c r="R22" s="23"/>
      <c r="S22" s="15">
        <v>134</v>
      </c>
      <c r="T22" s="22">
        <f t="shared" si="3"/>
        <v>205.57</v>
      </c>
      <c r="U22" s="22">
        <f t="shared" si="3"/>
        <v>287.79000000000002</v>
      </c>
      <c r="V22" s="3"/>
      <c r="W22" s="24">
        <v>161</v>
      </c>
      <c r="X22" s="22">
        <f t="shared" si="4"/>
        <v>246.87</v>
      </c>
      <c r="Y22" s="22">
        <f t="shared" si="4"/>
        <v>345.61</v>
      </c>
      <c r="Z22" s="3"/>
      <c r="AA22" s="24">
        <v>188</v>
      </c>
      <c r="AB22" s="22">
        <f t="shared" si="5"/>
        <v>288.16000000000003</v>
      </c>
      <c r="AC22" s="22">
        <f t="shared" si="5"/>
        <v>403.42</v>
      </c>
    </row>
    <row r="23" spans="2:29">
      <c r="B23" s="12">
        <v>19</v>
      </c>
      <c r="C23" s="64">
        <f>VLOOKUP((($C$2-0.5)*10000)+B23,'ข้อมูลขนส่ง 10 ล้อ + ลากพ่วง'!$A$4:$D$6234,3)</f>
        <v>29.68</v>
      </c>
      <c r="D23" s="66">
        <f>VLOOKUP((($C$2-0.5)*10000)+B23,'ข้อมูลขนส่ง 10 ล้อ + ลากพ่วง'!$A$4:$D$6234,4)</f>
        <v>41.55</v>
      </c>
      <c r="G23" s="15">
        <v>15</v>
      </c>
      <c r="H23" s="22">
        <f t="shared" si="6"/>
        <v>23.56</v>
      </c>
      <c r="I23" s="22">
        <f t="shared" si="0"/>
        <v>32.99</v>
      </c>
      <c r="J23" s="3"/>
      <c r="K23" s="24">
        <v>55</v>
      </c>
      <c r="L23" s="22">
        <f t="shared" si="1"/>
        <v>84.74</v>
      </c>
      <c r="M23" s="22">
        <f t="shared" si="1"/>
        <v>118.64</v>
      </c>
      <c r="N23" s="3"/>
      <c r="O23" s="24">
        <v>95</v>
      </c>
      <c r="P23" s="22">
        <f t="shared" si="2"/>
        <v>145.94</v>
      </c>
      <c r="Q23" s="22">
        <f t="shared" si="2"/>
        <v>204.31</v>
      </c>
      <c r="R23" s="23"/>
      <c r="S23" s="15">
        <v>135</v>
      </c>
      <c r="T23" s="22">
        <f t="shared" si="3"/>
        <v>207.14</v>
      </c>
      <c r="U23" s="22">
        <f t="shared" si="3"/>
        <v>290</v>
      </c>
      <c r="V23" s="3"/>
      <c r="W23" s="24">
        <v>162</v>
      </c>
      <c r="X23" s="22">
        <f t="shared" si="4"/>
        <v>248.4</v>
      </c>
      <c r="Y23" s="22">
        <f t="shared" si="4"/>
        <v>347.76</v>
      </c>
      <c r="Z23" s="3"/>
      <c r="AA23" s="24">
        <v>189</v>
      </c>
      <c r="AB23" s="22">
        <f t="shared" si="5"/>
        <v>289.73</v>
      </c>
      <c r="AC23" s="22">
        <f t="shared" si="5"/>
        <v>405.62</v>
      </c>
    </row>
    <row r="24" spans="2:29">
      <c r="B24" s="12">
        <v>20</v>
      </c>
      <c r="C24" s="64">
        <f>VLOOKUP((($C$2-0.5)*10000)+B24,'ข้อมูลขนส่ง 10 ล้อ + ลากพ่วง'!$A$4:$D$6234,3)</f>
        <v>31.21</v>
      </c>
      <c r="D24" s="66">
        <f>VLOOKUP((($C$2-0.5)*10000)+B24,'ข้อมูลขนส่ง 10 ล้อ + ลากพ่วง'!$A$4:$D$6234,4)</f>
        <v>43.7</v>
      </c>
      <c r="G24" s="15">
        <v>16</v>
      </c>
      <c r="H24" s="22">
        <f t="shared" si="6"/>
        <v>25.09</v>
      </c>
      <c r="I24" s="22">
        <f t="shared" si="0"/>
        <v>35.130000000000003</v>
      </c>
      <c r="J24" s="3"/>
      <c r="K24" s="24">
        <v>56</v>
      </c>
      <c r="L24" s="22">
        <f t="shared" si="1"/>
        <v>86.27</v>
      </c>
      <c r="M24" s="22">
        <f t="shared" si="1"/>
        <v>120.78</v>
      </c>
      <c r="N24" s="3"/>
      <c r="O24" s="24">
        <v>96</v>
      </c>
      <c r="P24" s="22">
        <f t="shared" si="2"/>
        <v>147.47999999999999</v>
      </c>
      <c r="Q24" s="22">
        <f t="shared" si="2"/>
        <v>206.47</v>
      </c>
      <c r="R24" s="23"/>
      <c r="S24" s="15">
        <v>136</v>
      </c>
      <c r="T24" s="22">
        <f t="shared" si="3"/>
        <v>208.64</v>
      </c>
      <c r="U24" s="22">
        <f t="shared" si="3"/>
        <v>292.10000000000002</v>
      </c>
      <c r="V24" s="3"/>
      <c r="W24" s="24">
        <v>163</v>
      </c>
      <c r="X24" s="22">
        <f t="shared" si="4"/>
        <v>249.93</v>
      </c>
      <c r="Y24" s="22">
        <f t="shared" si="4"/>
        <v>349.9</v>
      </c>
      <c r="Z24" s="3"/>
      <c r="AA24" s="24">
        <v>190</v>
      </c>
      <c r="AB24" s="22">
        <f t="shared" si="5"/>
        <v>291.3</v>
      </c>
      <c r="AC24" s="22">
        <f t="shared" si="5"/>
        <v>407.82</v>
      </c>
    </row>
    <row r="25" spans="2:29">
      <c r="B25" s="12">
        <v>21</v>
      </c>
      <c r="C25" s="64">
        <f>VLOOKUP((($C$2-0.5)*10000)+B25,'ข้อมูลขนส่ง 10 ล้อ + ลากพ่วง'!$A$4:$D$6234,3)</f>
        <v>32.74</v>
      </c>
      <c r="D25" s="66">
        <f>VLOOKUP((($C$2-0.5)*10000)+B25,'ข้อมูลขนส่ง 10 ล้อ + ลากพ่วง'!$A$4:$D$6234,4)</f>
        <v>45.84</v>
      </c>
      <c r="G25" s="15">
        <v>17</v>
      </c>
      <c r="H25" s="22">
        <f t="shared" si="6"/>
        <v>26.62</v>
      </c>
      <c r="I25" s="22">
        <f t="shared" si="0"/>
        <v>37.270000000000003</v>
      </c>
      <c r="J25" s="3"/>
      <c r="K25" s="24">
        <v>57</v>
      </c>
      <c r="L25" s="22">
        <f t="shared" si="1"/>
        <v>87.8</v>
      </c>
      <c r="M25" s="22">
        <f t="shared" si="1"/>
        <v>122.91</v>
      </c>
      <c r="N25" s="3"/>
      <c r="O25" s="24">
        <v>97</v>
      </c>
      <c r="P25" s="22">
        <f t="shared" si="2"/>
        <v>148.97999999999999</v>
      </c>
      <c r="Q25" s="22">
        <f t="shared" si="2"/>
        <v>208.57</v>
      </c>
      <c r="R25" s="23"/>
      <c r="S25" s="15">
        <v>137</v>
      </c>
      <c r="T25" s="22">
        <f t="shared" si="3"/>
        <v>210.23</v>
      </c>
      <c r="U25" s="22">
        <f t="shared" si="3"/>
        <v>294.32</v>
      </c>
      <c r="V25" s="3"/>
      <c r="W25" s="24">
        <v>164</v>
      </c>
      <c r="X25" s="22">
        <f t="shared" si="4"/>
        <v>251.46</v>
      </c>
      <c r="Y25" s="22">
        <f t="shared" si="4"/>
        <v>352.05</v>
      </c>
      <c r="Z25" s="3"/>
      <c r="AA25" s="24">
        <v>191</v>
      </c>
      <c r="AB25" s="22">
        <f t="shared" si="5"/>
        <v>292.88</v>
      </c>
      <c r="AC25" s="22">
        <f t="shared" si="5"/>
        <v>410.03</v>
      </c>
    </row>
    <row r="26" spans="2:29">
      <c r="B26" s="12">
        <v>22</v>
      </c>
      <c r="C26" s="64">
        <f>VLOOKUP((($C$2-0.5)*10000)+B26,'ข้อมูลขนส่ง 10 ล้อ + ลากพ่วง'!$A$4:$D$6234,3)</f>
        <v>34.270000000000003</v>
      </c>
      <c r="D26" s="66">
        <f>VLOOKUP((($C$2-0.5)*10000)+B26,'ข้อมูลขนส่ง 10 ล้อ + ลากพ่วง'!$A$4:$D$6234,4)</f>
        <v>47.98</v>
      </c>
      <c r="G26" s="15">
        <v>18</v>
      </c>
      <c r="H26" s="22">
        <f t="shared" si="6"/>
        <v>28.15</v>
      </c>
      <c r="I26" s="22">
        <f t="shared" si="0"/>
        <v>39.409999999999997</v>
      </c>
      <c r="J26" s="3"/>
      <c r="K26" s="24">
        <v>58</v>
      </c>
      <c r="L26" s="22">
        <f t="shared" ref="L26:M41" si="7">C62</f>
        <v>89.33</v>
      </c>
      <c r="M26" s="22">
        <f t="shared" si="7"/>
        <v>125.06</v>
      </c>
      <c r="N26" s="3"/>
      <c r="O26" s="24">
        <v>98</v>
      </c>
      <c r="P26" s="22">
        <f t="shared" ref="P26:Q41" si="8">C102</f>
        <v>150.53</v>
      </c>
      <c r="Q26" s="22">
        <f t="shared" si="8"/>
        <v>210.74</v>
      </c>
      <c r="R26" s="23"/>
      <c r="S26" s="15">
        <v>138</v>
      </c>
      <c r="T26" s="22">
        <f t="shared" ref="T26:U35" si="9">C142</f>
        <v>211.73</v>
      </c>
      <c r="U26" s="22">
        <f t="shared" si="9"/>
        <v>296.42</v>
      </c>
      <c r="V26" s="3"/>
      <c r="W26" s="24">
        <v>165</v>
      </c>
      <c r="X26" s="22">
        <f t="shared" ref="X26:Y35" si="10">C169</f>
        <v>253</v>
      </c>
      <c r="Y26" s="22">
        <f t="shared" si="10"/>
        <v>354.2</v>
      </c>
      <c r="Z26" s="3"/>
      <c r="AA26" s="24">
        <v>192</v>
      </c>
      <c r="AB26" s="22">
        <f t="shared" ref="AB26:AC34" si="11">C196</f>
        <v>294.3</v>
      </c>
      <c r="AC26" s="22">
        <f t="shared" si="11"/>
        <v>412.01</v>
      </c>
    </row>
    <row r="27" spans="2:29">
      <c r="B27" s="12">
        <v>23</v>
      </c>
      <c r="C27" s="64">
        <f>VLOOKUP((($C$2-0.5)*10000)+B27,'ข้อมูลขนส่ง 10 ล้อ + ลากพ่วง'!$A$4:$D$6234,3)</f>
        <v>35.799999999999997</v>
      </c>
      <c r="D27" s="66">
        <f>VLOOKUP((($C$2-0.5)*10000)+B27,'ข้อมูลขนส่ง 10 ล้อ + ลากพ่วง'!$A$4:$D$6234,4)</f>
        <v>50.12</v>
      </c>
      <c r="G27" s="15">
        <v>19</v>
      </c>
      <c r="H27" s="22">
        <f t="shared" si="6"/>
        <v>29.68</v>
      </c>
      <c r="I27" s="22">
        <f t="shared" si="0"/>
        <v>41.55</v>
      </c>
      <c r="J27" s="3"/>
      <c r="K27" s="24">
        <v>59</v>
      </c>
      <c r="L27" s="22">
        <f t="shared" si="7"/>
        <v>90.86</v>
      </c>
      <c r="M27" s="22">
        <f t="shared" si="7"/>
        <v>127.2</v>
      </c>
      <c r="N27" s="3"/>
      <c r="O27" s="24">
        <v>99</v>
      </c>
      <c r="P27" s="22">
        <f t="shared" si="8"/>
        <v>152.03</v>
      </c>
      <c r="Q27" s="22">
        <f t="shared" si="8"/>
        <v>212.85</v>
      </c>
      <c r="R27" s="23"/>
      <c r="S27" s="15">
        <v>139</v>
      </c>
      <c r="T27" s="22">
        <f t="shared" si="9"/>
        <v>213.23</v>
      </c>
      <c r="U27" s="22">
        <f t="shared" si="9"/>
        <v>298.52</v>
      </c>
      <c r="V27" s="3"/>
      <c r="W27" s="24">
        <v>166</v>
      </c>
      <c r="X27" s="22">
        <f t="shared" si="10"/>
        <v>254.54</v>
      </c>
      <c r="Y27" s="22">
        <f t="shared" si="10"/>
        <v>356.35</v>
      </c>
      <c r="Z27" s="3"/>
      <c r="AA27" s="24">
        <v>193</v>
      </c>
      <c r="AB27" s="22">
        <f t="shared" si="11"/>
        <v>295.87</v>
      </c>
      <c r="AC27" s="22">
        <f t="shared" si="11"/>
        <v>414.22</v>
      </c>
    </row>
    <row r="28" spans="2:29">
      <c r="B28" s="12">
        <v>24</v>
      </c>
      <c r="C28" s="64">
        <f>VLOOKUP((($C$2-0.5)*10000)+B28,'ข้อมูลขนส่ง 10 ล้อ + ลากพ่วง'!$A$4:$D$6234,3)</f>
        <v>37.33</v>
      </c>
      <c r="D28" s="66">
        <f>VLOOKUP((($C$2-0.5)*10000)+B28,'ข้อมูลขนส่ง 10 ล้อ + ลากพ่วง'!$A$4:$D$6234,4)</f>
        <v>52.26</v>
      </c>
      <c r="G28" s="15">
        <v>20</v>
      </c>
      <c r="H28" s="22">
        <f t="shared" si="6"/>
        <v>31.21</v>
      </c>
      <c r="I28" s="22">
        <f t="shared" si="0"/>
        <v>43.7</v>
      </c>
      <c r="J28" s="3"/>
      <c r="K28" s="24">
        <v>60</v>
      </c>
      <c r="L28" s="22">
        <f t="shared" si="7"/>
        <v>92.4</v>
      </c>
      <c r="M28" s="22">
        <f t="shared" si="7"/>
        <v>129.36000000000001</v>
      </c>
      <c r="N28" s="3"/>
      <c r="O28" s="24">
        <v>100</v>
      </c>
      <c r="P28" s="22">
        <f t="shared" si="8"/>
        <v>153.59</v>
      </c>
      <c r="Q28" s="22">
        <f t="shared" si="8"/>
        <v>215.02</v>
      </c>
      <c r="R28" s="23"/>
      <c r="S28" s="15">
        <v>140</v>
      </c>
      <c r="T28" s="22">
        <f t="shared" si="9"/>
        <v>214.73</v>
      </c>
      <c r="U28" s="22">
        <f t="shared" si="9"/>
        <v>300.62</v>
      </c>
      <c r="V28" s="3"/>
      <c r="W28" s="24">
        <v>167</v>
      </c>
      <c r="X28" s="22">
        <f t="shared" si="10"/>
        <v>256.07</v>
      </c>
      <c r="Y28" s="22">
        <f t="shared" si="10"/>
        <v>358.5</v>
      </c>
      <c r="Z28" s="3"/>
      <c r="AA28" s="24">
        <v>194</v>
      </c>
      <c r="AB28" s="22">
        <f t="shared" si="11"/>
        <v>297.45</v>
      </c>
      <c r="AC28" s="22">
        <f t="shared" si="11"/>
        <v>416.44</v>
      </c>
    </row>
    <row r="29" spans="2:29">
      <c r="B29" s="12">
        <v>25</v>
      </c>
      <c r="C29" s="64">
        <f>VLOOKUP((($C$2-0.5)*10000)+B29,'ข้อมูลขนส่ง 10 ล้อ + ลากพ่วง'!$A$4:$D$6234,3)</f>
        <v>38.86</v>
      </c>
      <c r="D29" s="66">
        <f>VLOOKUP((($C$2-0.5)*10000)+B29,'ข้อมูลขนส่ง 10 ล้อ + ลากพ่วง'!$A$4:$D$6234,4)</f>
        <v>54.4</v>
      </c>
      <c r="G29" s="15">
        <v>21</v>
      </c>
      <c r="H29" s="22">
        <f t="shared" si="6"/>
        <v>32.74</v>
      </c>
      <c r="I29" s="22">
        <f t="shared" si="0"/>
        <v>45.84</v>
      </c>
      <c r="J29" s="3"/>
      <c r="K29" s="24">
        <v>61</v>
      </c>
      <c r="L29" s="22">
        <f t="shared" si="7"/>
        <v>93.92</v>
      </c>
      <c r="M29" s="22">
        <f t="shared" si="7"/>
        <v>131.49</v>
      </c>
      <c r="N29" s="3"/>
      <c r="O29" s="24">
        <v>101</v>
      </c>
      <c r="P29" s="22">
        <f t="shared" si="8"/>
        <v>155.1</v>
      </c>
      <c r="Q29" s="22">
        <f t="shared" si="8"/>
        <v>217.14</v>
      </c>
      <c r="R29" s="23"/>
      <c r="S29" s="15">
        <v>141</v>
      </c>
      <c r="T29" s="22">
        <f t="shared" si="9"/>
        <v>216.32</v>
      </c>
      <c r="U29" s="22">
        <f t="shared" si="9"/>
        <v>302.85000000000002</v>
      </c>
      <c r="V29" s="3"/>
      <c r="W29" s="24">
        <v>168</v>
      </c>
      <c r="X29" s="22">
        <f t="shared" si="10"/>
        <v>257.61</v>
      </c>
      <c r="Y29" s="22">
        <f t="shared" si="10"/>
        <v>360.66</v>
      </c>
      <c r="Z29" s="3"/>
      <c r="AA29" s="24">
        <v>195</v>
      </c>
      <c r="AB29" s="22">
        <f t="shared" si="11"/>
        <v>298.87</v>
      </c>
      <c r="AC29" s="22">
        <f t="shared" si="11"/>
        <v>418.42</v>
      </c>
    </row>
    <row r="30" spans="2:29">
      <c r="B30" s="12">
        <v>26</v>
      </c>
      <c r="C30" s="64">
        <f>VLOOKUP((($C$2-0.5)*10000)+B30,'ข้อมูลขนส่ง 10 ล้อ + ลากพ่วง'!$A$4:$D$6234,3)</f>
        <v>40.39</v>
      </c>
      <c r="D30" s="66">
        <f>VLOOKUP((($C$2-0.5)*10000)+B30,'ข้อมูลขนส่ง 10 ล้อ + ลากพ่วง'!$A$4:$D$6234,4)</f>
        <v>56.54</v>
      </c>
      <c r="G30" s="15">
        <v>22</v>
      </c>
      <c r="H30" s="22">
        <f t="shared" si="6"/>
        <v>34.270000000000003</v>
      </c>
      <c r="I30" s="22">
        <f t="shared" si="0"/>
        <v>47.98</v>
      </c>
      <c r="J30" s="3"/>
      <c r="K30" s="24">
        <v>62</v>
      </c>
      <c r="L30" s="22">
        <f t="shared" si="7"/>
        <v>95.45</v>
      </c>
      <c r="M30" s="22">
        <f t="shared" si="7"/>
        <v>133.63</v>
      </c>
      <c r="N30" s="3"/>
      <c r="O30" s="24">
        <v>102</v>
      </c>
      <c r="P30" s="22">
        <f t="shared" si="8"/>
        <v>156.65</v>
      </c>
      <c r="Q30" s="22">
        <f t="shared" si="8"/>
        <v>219.32</v>
      </c>
      <c r="R30" s="23"/>
      <c r="S30" s="15">
        <v>142</v>
      </c>
      <c r="T30" s="22">
        <f t="shared" si="9"/>
        <v>217.83</v>
      </c>
      <c r="U30" s="22">
        <f t="shared" si="9"/>
        <v>304.95999999999998</v>
      </c>
      <c r="V30" s="3"/>
      <c r="W30" s="24">
        <v>169</v>
      </c>
      <c r="X30" s="22">
        <f t="shared" si="10"/>
        <v>259.16000000000003</v>
      </c>
      <c r="Y30" s="22">
        <f t="shared" si="10"/>
        <v>362.82</v>
      </c>
      <c r="Z30" s="3"/>
      <c r="AA30" s="24">
        <v>196</v>
      </c>
      <c r="AB30" s="22">
        <f t="shared" si="11"/>
        <v>300.45</v>
      </c>
      <c r="AC30" s="22">
        <f t="shared" si="11"/>
        <v>420.64</v>
      </c>
    </row>
    <row r="31" spans="2:29">
      <c r="B31" s="12">
        <v>27</v>
      </c>
      <c r="C31" s="64">
        <f>VLOOKUP((($C$2-0.5)*10000)+B31,'ข้อมูลขนส่ง 10 ล้อ + ลากพ่วง'!$A$4:$D$6234,3)</f>
        <v>41.92</v>
      </c>
      <c r="D31" s="66">
        <f>VLOOKUP((($C$2-0.5)*10000)+B31,'ข้อมูลขนส่ง 10 ล้อ + ลากพ่วง'!$A$4:$D$6234,4)</f>
        <v>58.68</v>
      </c>
      <c r="G31" s="15">
        <v>23</v>
      </c>
      <c r="H31" s="22">
        <f t="shared" si="6"/>
        <v>35.799999999999997</v>
      </c>
      <c r="I31" s="22">
        <f t="shared" si="0"/>
        <v>50.12</v>
      </c>
      <c r="J31" s="3"/>
      <c r="K31" s="24">
        <v>63</v>
      </c>
      <c r="L31" s="22">
        <f t="shared" si="7"/>
        <v>96.98</v>
      </c>
      <c r="M31" s="22">
        <f t="shared" si="7"/>
        <v>135.77000000000001</v>
      </c>
      <c r="N31" s="3"/>
      <c r="O31" s="24">
        <v>103</v>
      </c>
      <c r="P31" s="22">
        <f t="shared" si="8"/>
        <v>158.16999999999999</v>
      </c>
      <c r="Q31" s="22">
        <f t="shared" si="8"/>
        <v>221.43</v>
      </c>
      <c r="R31" s="23"/>
      <c r="S31" s="15">
        <v>143</v>
      </c>
      <c r="T31" s="22">
        <f t="shared" si="9"/>
        <v>219.34</v>
      </c>
      <c r="U31" s="22">
        <f t="shared" si="9"/>
        <v>307.07</v>
      </c>
      <c r="V31" s="3"/>
      <c r="W31" s="24">
        <v>170</v>
      </c>
      <c r="X31" s="22">
        <f t="shared" si="10"/>
        <v>260.7</v>
      </c>
      <c r="Y31" s="22">
        <f t="shared" si="10"/>
        <v>364.98</v>
      </c>
      <c r="Z31" s="3"/>
      <c r="AA31" s="24">
        <v>197</v>
      </c>
      <c r="AB31" s="22">
        <f t="shared" si="11"/>
        <v>302.04000000000002</v>
      </c>
      <c r="AC31" s="22">
        <f t="shared" si="11"/>
        <v>422.86</v>
      </c>
    </row>
    <row r="32" spans="2:29">
      <c r="B32" s="12">
        <v>28</v>
      </c>
      <c r="C32" s="64">
        <f>VLOOKUP((($C$2-0.5)*10000)+B32,'ข้อมูลขนส่ง 10 ล้อ + ลากพ่วง'!$A$4:$D$6234,3)</f>
        <v>43.45</v>
      </c>
      <c r="D32" s="66">
        <f>VLOOKUP((($C$2-0.5)*10000)+B32,'ข้อมูลขนส่ง 10 ล้อ + ลากพ่วง'!$A$4:$D$6234,4)</f>
        <v>60.83</v>
      </c>
      <c r="G32" s="15">
        <v>24</v>
      </c>
      <c r="H32" s="22">
        <f t="shared" si="6"/>
        <v>37.33</v>
      </c>
      <c r="I32" s="22">
        <f t="shared" si="0"/>
        <v>52.26</v>
      </c>
      <c r="J32" s="3"/>
      <c r="K32" s="24">
        <v>64</v>
      </c>
      <c r="L32" s="22">
        <f t="shared" si="7"/>
        <v>98.51</v>
      </c>
      <c r="M32" s="22">
        <f t="shared" si="7"/>
        <v>137.91999999999999</v>
      </c>
      <c r="N32" s="3"/>
      <c r="O32" s="24">
        <v>104</v>
      </c>
      <c r="P32" s="22">
        <f t="shared" si="8"/>
        <v>159.68</v>
      </c>
      <c r="Q32" s="22">
        <f t="shared" si="8"/>
        <v>223.55</v>
      </c>
      <c r="R32" s="23"/>
      <c r="S32" s="15">
        <v>144</v>
      </c>
      <c r="T32" s="22">
        <f t="shared" si="9"/>
        <v>220.94</v>
      </c>
      <c r="U32" s="22">
        <f t="shared" si="9"/>
        <v>309.31</v>
      </c>
      <c r="V32" s="3"/>
      <c r="W32" s="24">
        <v>171</v>
      </c>
      <c r="X32" s="22">
        <f t="shared" si="10"/>
        <v>262.24</v>
      </c>
      <c r="Y32" s="22">
        <f t="shared" si="10"/>
        <v>367.14</v>
      </c>
      <c r="Z32" s="3"/>
      <c r="AA32" s="24">
        <v>198</v>
      </c>
      <c r="AB32" s="22">
        <f t="shared" si="11"/>
        <v>303.45999999999998</v>
      </c>
      <c r="AC32" s="22">
        <f t="shared" si="11"/>
        <v>424.84</v>
      </c>
    </row>
    <row r="33" spans="2:29">
      <c r="B33" s="12">
        <v>29</v>
      </c>
      <c r="C33" s="64">
        <f>VLOOKUP((($C$2-0.5)*10000)+B33,'ข้อมูลขนส่ง 10 ล้อ + ลากพ่วง'!$A$4:$D$6234,3)</f>
        <v>44.97</v>
      </c>
      <c r="D33" s="66">
        <f>VLOOKUP((($C$2-0.5)*10000)+B33,'ข้อมูลขนส่ง 10 ล้อ + ลากพ่วง'!$A$4:$D$6234,4)</f>
        <v>62.96</v>
      </c>
      <c r="G33" s="15">
        <v>25</v>
      </c>
      <c r="H33" s="22">
        <f t="shared" si="6"/>
        <v>38.86</v>
      </c>
      <c r="I33" s="22">
        <f t="shared" si="0"/>
        <v>54.4</v>
      </c>
      <c r="J33" s="3"/>
      <c r="K33" s="24">
        <v>65</v>
      </c>
      <c r="L33" s="22">
        <f t="shared" si="7"/>
        <v>100.03</v>
      </c>
      <c r="M33" s="22">
        <f t="shared" si="7"/>
        <v>140.04</v>
      </c>
      <c r="N33" s="3"/>
      <c r="O33" s="24">
        <v>105</v>
      </c>
      <c r="P33" s="22">
        <f t="shared" si="8"/>
        <v>161.25</v>
      </c>
      <c r="Q33" s="22">
        <f t="shared" si="8"/>
        <v>225.75</v>
      </c>
      <c r="R33" s="23"/>
      <c r="S33" s="15">
        <v>145</v>
      </c>
      <c r="T33" s="22">
        <f t="shared" si="9"/>
        <v>222.45</v>
      </c>
      <c r="U33" s="22">
        <f t="shared" si="9"/>
        <v>311.42</v>
      </c>
      <c r="V33" s="3"/>
      <c r="W33" s="24">
        <v>172</v>
      </c>
      <c r="X33" s="22">
        <f t="shared" si="10"/>
        <v>263.79000000000002</v>
      </c>
      <c r="Y33" s="22">
        <f t="shared" si="10"/>
        <v>369.31</v>
      </c>
      <c r="Z33" s="3"/>
      <c r="AA33" s="24">
        <v>199</v>
      </c>
      <c r="AB33" s="22">
        <f t="shared" si="11"/>
        <v>305.04000000000002</v>
      </c>
      <c r="AC33" s="22">
        <f t="shared" si="11"/>
        <v>427.06</v>
      </c>
    </row>
    <row r="34" spans="2:29">
      <c r="B34" s="12">
        <v>30</v>
      </c>
      <c r="C34" s="64">
        <f>VLOOKUP((($C$2-0.5)*10000)+B34,'ข้อมูลขนส่ง 10 ล้อ + ลากพ่วง'!$A$4:$D$6234,3)</f>
        <v>46.51</v>
      </c>
      <c r="D34" s="66">
        <f>VLOOKUP((($C$2-0.5)*10000)+B34,'ข้อมูลขนส่ง 10 ล้อ + ลากพ่วง'!$A$4:$D$6234,4)</f>
        <v>65.11</v>
      </c>
      <c r="G34" s="15">
        <v>26</v>
      </c>
      <c r="H34" s="22">
        <f t="shared" si="6"/>
        <v>40.39</v>
      </c>
      <c r="I34" s="22">
        <f t="shared" si="0"/>
        <v>56.54</v>
      </c>
      <c r="J34" s="3"/>
      <c r="K34" s="24">
        <v>66</v>
      </c>
      <c r="L34" s="22">
        <f t="shared" si="7"/>
        <v>101.57</v>
      </c>
      <c r="M34" s="22">
        <f t="shared" si="7"/>
        <v>142.19999999999999</v>
      </c>
      <c r="N34" s="3"/>
      <c r="O34" s="24">
        <v>106</v>
      </c>
      <c r="P34" s="22">
        <f t="shared" si="8"/>
        <v>162.77000000000001</v>
      </c>
      <c r="Q34" s="22">
        <f t="shared" si="8"/>
        <v>227.87</v>
      </c>
      <c r="R34" s="23"/>
      <c r="S34" s="15">
        <v>146</v>
      </c>
      <c r="T34" s="22">
        <f t="shared" si="9"/>
        <v>223.96</v>
      </c>
      <c r="U34" s="22">
        <f t="shared" si="9"/>
        <v>313.54000000000002</v>
      </c>
      <c r="V34" s="3"/>
      <c r="W34" s="24">
        <v>173</v>
      </c>
      <c r="X34" s="22">
        <f t="shared" si="10"/>
        <v>265.20999999999998</v>
      </c>
      <c r="Y34" s="22">
        <f t="shared" si="10"/>
        <v>371.29</v>
      </c>
      <c r="Z34" s="3"/>
      <c r="AA34" s="24">
        <v>200</v>
      </c>
      <c r="AB34" s="22">
        <f t="shared" si="11"/>
        <v>306.63</v>
      </c>
      <c r="AC34" s="22">
        <f t="shared" si="11"/>
        <v>429.29</v>
      </c>
    </row>
    <row r="35" spans="2:29">
      <c r="B35" s="12">
        <v>31</v>
      </c>
      <c r="C35" s="64">
        <f>VLOOKUP((($C$2-0.5)*10000)+B35,'ข้อมูลขนส่ง 10 ล้อ + ลากพ่วง'!$A$4:$D$6234,3)</f>
        <v>48.03</v>
      </c>
      <c r="D35" s="66">
        <f>VLOOKUP((($C$2-0.5)*10000)+B35,'ข้อมูลขนส่ง 10 ล้อ + ลากพ่วง'!$A$4:$D$6234,4)</f>
        <v>67.25</v>
      </c>
      <c r="G35" s="15">
        <v>27</v>
      </c>
      <c r="H35" s="22">
        <f t="shared" si="6"/>
        <v>41.92</v>
      </c>
      <c r="I35" s="22">
        <f t="shared" si="0"/>
        <v>58.68</v>
      </c>
      <c r="J35" s="3"/>
      <c r="K35" s="24">
        <v>67</v>
      </c>
      <c r="L35" s="22">
        <f t="shared" si="7"/>
        <v>103.1</v>
      </c>
      <c r="M35" s="22">
        <f t="shared" si="7"/>
        <v>144.33000000000001</v>
      </c>
      <c r="N35" s="3"/>
      <c r="O35" s="24">
        <v>107</v>
      </c>
      <c r="P35" s="22">
        <f t="shared" si="8"/>
        <v>164.29</v>
      </c>
      <c r="Q35" s="22">
        <f t="shared" si="8"/>
        <v>230</v>
      </c>
      <c r="R35" s="23"/>
      <c r="S35" s="18">
        <v>147</v>
      </c>
      <c r="T35" s="25">
        <f t="shared" si="9"/>
        <v>225.47</v>
      </c>
      <c r="U35" s="25">
        <f t="shared" si="9"/>
        <v>315.64999999999998</v>
      </c>
      <c r="V35" s="3"/>
      <c r="W35" s="18">
        <v>174</v>
      </c>
      <c r="X35" s="25">
        <f t="shared" si="10"/>
        <v>226.76</v>
      </c>
      <c r="Y35" s="25">
        <f t="shared" si="10"/>
        <v>373.46</v>
      </c>
      <c r="Z35" s="3"/>
      <c r="AA35" s="21" t="s">
        <v>11</v>
      </c>
      <c r="AB35" s="26">
        <f>AC35/1.4</f>
        <v>1.5357142857142858</v>
      </c>
      <c r="AC35" s="27">
        <f>D205</f>
        <v>2.15</v>
      </c>
    </row>
    <row r="36" spans="2:29">
      <c r="B36" s="12">
        <v>32</v>
      </c>
      <c r="C36" s="64">
        <f>VLOOKUP((($C$2-0.5)*10000)+B36,'ข้อมูลขนส่ง 10 ล้อ + ลากพ่วง'!$A$4:$D$6234,3)</f>
        <v>49.56</v>
      </c>
      <c r="D36" s="66">
        <f>VLOOKUP((($C$2-0.5)*10000)+B36,'ข้อมูลขนส่ง 10 ล้อ + ลากพ่วง'!$A$4:$D$6234,4)</f>
        <v>69.39</v>
      </c>
      <c r="G36" s="15">
        <v>28</v>
      </c>
      <c r="H36" s="22">
        <f t="shared" si="6"/>
        <v>43.45</v>
      </c>
      <c r="I36" s="22">
        <f t="shared" si="0"/>
        <v>60.83</v>
      </c>
      <c r="J36" s="3"/>
      <c r="K36" s="24">
        <v>68</v>
      </c>
      <c r="L36" s="22">
        <f t="shared" si="7"/>
        <v>104.62</v>
      </c>
      <c r="M36" s="22">
        <f t="shared" si="7"/>
        <v>146.47</v>
      </c>
      <c r="N36" s="3"/>
      <c r="O36" s="24">
        <v>108</v>
      </c>
      <c r="P36" s="22">
        <f t="shared" si="8"/>
        <v>165.81</v>
      </c>
      <c r="Q36" s="22">
        <f t="shared" si="8"/>
        <v>232.13</v>
      </c>
      <c r="R36" s="23"/>
      <c r="S36" s="2"/>
      <c r="T36" s="28"/>
      <c r="U36" s="28"/>
      <c r="V36" s="3"/>
      <c r="W36" s="2"/>
      <c r="X36" s="28"/>
      <c r="Y36" s="28"/>
      <c r="Z36" s="3"/>
      <c r="AA36" s="24">
        <v>1000</v>
      </c>
      <c r="AB36" s="29" t="s">
        <v>12</v>
      </c>
      <c r="AC36" s="30" t="s">
        <v>12</v>
      </c>
    </row>
    <row r="37" spans="2:29">
      <c r="B37" s="12">
        <v>33</v>
      </c>
      <c r="C37" s="64">
        <f>VLOOKUP((($C$2-0.5)*10000)+B37,'ข้อมูลขนส่ง 10 ล้อ + ลากพ่วง'!$A$4:$D$6234,3)</f>
        <v>51.09</v>
      </c>
      <c r="D37" s="66">
        <f>VLOOKUP((($C$2-0.5)*10000)+B37,'ข้อมูลขนส่ง 10 ล้อ + ลากพ่วง'!$A$4:$D$6234,4)</f>
        <v>71.53</v>
      </c>
      <c r="G37" s="15">
        <v>29</v>
      </c>
      <c r="H37" s="22">
        <f t="shared" si="6"/>
        <v>44.97</v>
      </c>
      <c r="I37" s="22">
        <f t="shared" si="0"/>
        <v>62.96</v>
      </c>
      <c r="J37" s="3"/>
      <c r="K37" s="24">
        <v>69</v>
      </c>
      <c r="L37" s="22">
        <f t="shared" si="7"/>
        <v>106.15</v>
      </c>
      <c r="M37" s="22">
        <f t="shared" si="7"/>
        <v>148.61000000000001</v>
      </c>
      <c r="N37" s="3"/>
      <c r="O37" s="24">
        <v>109</v>
      </c>
      <c r="P37" s="22">
        <f t="shared" si="8"/>
        <v>167.33</v>
      </c>
      <c r="Q37" s="22">
        <f t="shared" si="8"/>
        <v>234.26</v>
      </c>
      <c r="R37" s="23"/>
      <c r="S37" s="2"/>
      <c r="T37" s="28"/>
      <c r="U37" s="28"/>
      <c r="V37" s="3"/>
      <c r="W37" s="2"/>
      <c r="X37" s="28"/>
      <c r="Y37" s="28"/>
      <c r="Z37" s="3"/>
      <c r="AA37" s="31" t="s">
        <v>13</v>
      </c>
      <c r="AB37" s="32"/>
      <c r="AC37" s="33"/>
    </row>
    <row r="38" spans="2:29">
      <c r="B38" s="12">
        <v>34</v>
      </c>
      <c r="C38" s="64">
        <f>VLOOKUP((($C$2-0.5)*10000)+B38,'ข้อมูลขนส่ง 10 ล้อ + ลากพ่วง'!$A$4:$D$6234,3)</f>
        <v>52.62</v>
      </c>
      <c r="D38" s="66">
        <f>VLOOKUP((($C$2-0.5)*10000)+B38,'ข้อมูลขนส่ง 10 ล้อ + ลากพ่วง'!$A$4:$D$6234,4)</f>
        <v>73.67</v>
      </c>
      <c r="G38" s="15">
        <v>30</v>
      </c>
      <c r="H38" s="22">
        <f t="shared" si="6"/>
        <v>46.51</v>
      </c>
      <c r="I38" s="22">
        <f t="shared" si="0"/>
        <v>65.11</v>
      </c>
      <c r="J38" s="3"/>
      <c r="K38" s="24">
        <v>70</v>
      </c>
      <c r="L38" s="22">
        <f t="shared" si="7"/>
        <v>107.68</v>
      </c>
      <c r="M38" s="22">
        <f t="shared" si="7"/>
        <v>150.76</v>
      </c>
      <c r="N38" s="3"/>
      <c r="O38" s="24">
        <v>110</v>
      </c>
      <c r="P38" s="22">
        <f t="shared" si="8"/>
        <v>168.86</v>
      </c>
      <c r="Q38" s="22">
        <f t="shared" si="8"/>
        <v>236.4</v>
      </c>
      <c r="R38" s="23"/>
      <c r="S38" s="2"/>
      <c r="T38" s="28"/>
      <c r="U38" s="28"/>
      <c r="V38" s="3"/>
      <c r="W38" s="2"/>
      <c r="X38" s="28"/>
      <c r="Y38" s="28"/>
      <c r="Z38" s="3"/>
      <c r="AA38" s="2"/>
      <c r="AB38" s="28"/>
      <c r="AC38" s="28"/>
    </row>
    <row r="39" spans="2:29">
      <c r="B39" s="12">
        <v>35</v>
      </c>
      <c r="C39" s="64">
        <f>VLOOKUP((($C$2-0.5)*10000)+B39,'ข้อมูลขนส่ง 10 ล้อ + ลากพ่วง'!$A$4:$D$6234,3)</f>
        <v>54.15</v>
      </c>
      <c r="D39" s="66">
        <f>VLOOKUP((($C$2-0.5)*10000)+B39,'ข้อมูลขนส่ง 10 ล้อ + ลากพ่วง'!$A$4:$D$6234,4)</f>
        <v>75.81</v>
      </c>
      <c r="G39" s="15">
        <v>31</v>
      </c>
      <c r="H39" s="22">
        <f t="shared" si="6"/>
        <v>48.03</v>
      </c>
      <c r="I39" s="22">
        <f t="shared" si="0"/>
        <v>67.25</v>
      </c>
      <c r="J39" s="3"/>
      <c r="K39" s="24">
        <v>71</v>
      </c>
      <c r="L39" s="22">
        <f t="shared" si="7"/>
        <v>109.22</v>
      </c>
      <c r="M39" s="22">
        <f t="shared" si="7"/>
        <v>152.9</v>
      </c>
      <c r="N39" s="3"/>
      <c r="O39" s="24">
        <v>111</v>
      </c>
      <c r="P39" s="22">
        <f t="shared" si="8"/>
        <v>170.38</v>
      </c>
      <c r="Q39" s="22">
        <f t="shared" si="8"/>
        <v>238.54</v>
      </c>
      <c r="R39" s="23"/>
      <c r="S39" s="34" t="s">
        <v>14</v>
      </c>
      <c r="T39" s="28"/>
      <c r="U39" s="28"/>
      <c r="V39" s="3"/>
      <c r="W39" s="2"/>
      <c r="X39" s="28"/>
      <c r="Y39" s="28">
        <f>AB35</f>
        <v>1.5357142857142858</v>
      </c>
      <c r="Z39" s="3" t="s">
        <v>3</v>
      </c>
      <c r="AA39" s="2"/>
      <c r="AB39" s="28"/>
      <c r="AC39" s="28"/>
    </row>
    <row r="40" spans="2:29">
      <c r="B40" s="12">
        <v>36</v>
      </c>
      <c r="C40" s="64">
        <f>VLOOKUP((($C$2-0.5)*10000)+B40,'ข้อมูลขนส่ง 10 ล้อ + ลากพ่วง'!$A$4:$D$6234,3)</f>
        <v>55.68</v>
      </c>
      <c r="D40" s="66">
        <f>VLOOKUP((($C$2-0.5)*10000)+B40,'ข้อมูลขนส่ง 10 ล้อ + ลากพ่วง'!$A$4:$D$6234,4)</f>
        <v>77.959999999999994</v>
      </c>
      <c r="G40" s="15">
        <v>32</v>
      </c>
      <c r="H40" s="22">
        <f t="shared" si="6"/>
        <v>49.56</v>
      </c>
      <c r="I40" s="22">
        <f t="shared" si="0"/>
        <v>69.39</v>
      </c>
      <c r="J40" s="3"/>
      <c r="K40" s="24">
        <v>72</v>
      </c>
      <c r="L40" s="22">
        <f t="shared" si="7"/>
        <v>110.76</v>
      </c>
      <c r="M40" s="22">
        <f t="shared" si="7"/>
        <v>155.06</v>
      </c>
      <c r="N40" s="3"/>
      <c r="O40" s="24">
        <v>112</v>
      </c>
      <c r="P40" s="22">
        <f t="shared" si="8"/>
        <v>171.91</v>
      </c>
      <c r="Q40" s="22">
        <f t="shared" si="8"/>
        <v>240.68</v>
      </c>
      <c r="R40" s="23"/>
      <c r="S40" s="34"/>
      <c r="T40" s="28"/>
      <c r="U40" s="28"/>
      <c r="V40" s="3"/>
      <c r="W40" s="2"/>
      <c r="X40" s="28"/>
      <c r="Y40" s="28">
        <f>AC35</f>
        <v>2.15</v>
      </c>
      <c r="Z40" s="3" t="s">
        <v>4</v>
      </c>
      <c r="AA40" s="2"/>
      <c r="AB40" s="28"/>
      <c r="AC40" s="28"/>
    </row>
    <row r="41" spans="2:29">
      <c r="B41" s="12">
        <v>37</v>
      </c>
      <c r="C41" s="64">
        <f>VLOOKUP((($C$2-0.5)*10000)+B41,'ข้อมูลขนส่ง 10 ล้อ + ลากพ่วง'!$A$4:$D$6234,3)</f>
        <v>57.21</v>
      </c>
      <c r="D41" s="66">
        <f>VLOOKUP((($C$2-0.5)*10000)+B41,'ข้อมูลขนส่ง 10 ล้อ + ลากพ่วง'!$A$4:$D$6234,4)</f>
        <v>80.09</v>
      </c>
      <c r="G41" s="15">
        <v>33</v>
      </c>
      <c r="H41" s="22">
        <f t="shared" si="6"/>
        <v>51.09</v>
      </c>
      <c r="I41" s="22">
        <f t="shared" si="0"/>
        <v>71.53</v>
      </c>
      <c r="J41" s="3"/>
      <c r="K41" s="24">
        <v>73</v>
      </c>
      <c r="L41" s="22">
        <f t="shared" si="7"/>
        <v>112.27</v>
      </c>
      <c r="M41" s="22">
        <f t="shared" si="7"/>
        <v>157.18</v>
      </c>
      <c r="N41" s="3"/>
      <c r="O41" s="24">
        <v>113</v>
      </c>
      <c r="P41" s="22">
        <f t="shared" si="8"/>
        <v>173.44</v>
      </c>
      <c r="Q41" s="22">
        <f t="shared" si="8"/>
        <v>242.82</v>
      </c>
      <c r="R41" s="23"/>
      <c r="S41" s="34" t="s">
        <v>15</v>
      </c>
      <c r="T41" s="28"/>
      <c r="U41" s="28"/>
      <c r="V41" s="3"/>
      <c r="W41" s="2"/>
      <c r="X41" s="28"/>
      <c r="Y41" s="28"/>
      <c r="Z41" s="3"/>
      <c r="AA41" s="2"/>
      <c r="AB41" s="28"/>
      <c r="AC41" s="28"/>
    </row>
    <row r="42" spans="2:29">
      <c r="B42" s="12">
        <v>38</v>
      </c>
      <c r="C42" s="64">
        <f>VLOOKUP((($C$2-0.5)*10000)+B42,'ข้อมูลขนส่ง 10 ล้อ + ลากพ่วง'!$A$4:$D$6234,3)</f>
        <v>58.74</v>
      </c>
      <c r="D42" s="66">
        <f>VLOOKUP((($C$2-0.5)*10000)+B42,'ข้อมูลขนส่ง 10 ล้อ + ลากพ่วง'!$A$4:$D$6234,4)</f>
        <v>82.23</v>
      </c>
      <c r="G42" s="15">
        <v>34</v>
      </c>
      <c r="H42" s="22">
        <f t="shared" si="6"/>
        <v>52.62</v>
      </c>
      <c r="I42" s="22">
        <f t="shared" si="0"/>
        <v>73.67</v>
      </c>
      <c r="J42" s="3"/>
      <c r="K42" s="24">
        <v>74</v>
      </c>
      <c r="L42" s="22">
        <f t="shared" ref="L42:M48" si="12">C78</f>
        <v>113.82</v>
      </c>
      <c r="M42" s="22">
        <f t="shared" si="12"/>
        <v>159.35</v>
      </c>
      <c r="N42" s="3"/>
      <c r="O42" s="24">
        <v>114</v>
      </c>
      <c r="P42" s="22">
        <f t="shared" ref="P42:Q48" si="13">C118</f>
        <v>174.98</v>
      </c>
      <c r="Q42" s="22">
        <f t="shared" si="13"/>
        <v>244.97</v>
      </c>
      <c r="R42" s="23"/>
      <c r="S42" s="34" t="s">
        <v>16</v>
      </c>
      <c r="T42" s="28"/>
      <c r="U42" s="28"/>
      <c r="V42" s="3"/>
      <c r="W42" s="2"/>
      <c r="X42" s="28"/>
      <c r="Y42" s="28">
        <f>C2</f>
        <v>29.5</v>
      </c>
      <c r="Z42" s="3" t="s">
        <v>17</v>
      </c>
      <c r="AA42" s="2"/>
      <c r="AB42" s="28"/>
      <c r="AC42" s="28"/>
    </row>
    <row r="43" spans="2:29">
      <c r="B43" s="12">
        <v>39</v>
      </c>
      <c r="C43" s="64">
        <f>VLOOKUP((($C$2-0.5)*10000)+B43,'ข้อมูลขนส่ง 10 ล้อ + ลากพ่วง'!$A$4:$D$6234,3)</f>
        <v>60.28</v>
      </c>
      <c r="D43" s="66">
        <f>VLOOKUP((($C$2-0.5)*10000)+B43,'ข้อมูลขนส่ง 10 ล้อ + ลากพ่วง'!$A$4:$D$6234,4)</f>
        <v>84.39</v>
      </c>
      <c r="G43" s="15">
        <v>35</v>
      </c>
      <c r="H43" s="22">
        <f t="shared" si="6"/>
        <v>54.15</v>
      </c>
      <c r="I43" s="22">
        <f t="shared" si="0"/>
        <v>75.81</v>
      </c>
      <c r="J43" s="3"/>
      <c r="K43" s="24">
        <v>75</v>
      </c>
      <c r="L43" s="22">
        <f t="shared" si="12"/>
        <v>115.34</v>
      </c>
      <c r="M43" s="22">
        <f t="shared" si="12"/>
        <v>161.47999999999999</v>
      </c>
      <c r="N43" s="3"/>
      <c r="O43" s="24">
        <v>115</v>
      </c>
      <c r="P43" s="22">
        <f t="shared" si="13"/>
        <v>176.51</v>
      </c>
      <c r="Q43" s="22">
        <f t="shared" si="13"/>
        <v>247.11</v>
      </c>
      <c r="R43" s="23"/>
      <c r="S43" s="2"/>
      <c r="T43" s="28"/>
      <c r="U43" s="28"/>
      <c r="V43" s="3"/>
      <c r="W43" s="2"/>
      <c r="X43" s="28"/>
      <c r="Y43" s="28"/>
      <c r="Z43" s="3"/>
      <c r="AA43" s="2"/>
      <c r="AB43" s="28"/>
      <c r="AC43" s="28"/>
    </row>
    <row r="44" spans="2:29">
      <c r="B44" s="12">
        <v>40</v>
      </c>
      <c r="C44" s="64">
        <f>VLOOKUP((($C$2-0.5)*10000)+B44,'ข้อมูลขนส่ง 10 ล้อ + ลากพ่วง'!$A$4:$D$6234,3)</f>
        <v>61.8</v>
      </c>
      <c r="D44" s="66">
        <f>VLOOKUP((($C$2-0.5)*10000)+B44,'ข้อมูลขนส่ง 10 ล้อ + ลากพ่วง'!$A$4:$D$6234,4)</f>
        <v>86.52</v>
      </c>
      <c r="G44" s="15">
        <v>36</v>
      </c>
      <c r="H44" s="22">
        <f t="shared" si="6"/>
        <v>55.68</v>
      </c>
      <c r="I44" s="22">
        <f t="shared" si="0"/>
        <v>77.959999999999994</v>
      </c>
      <c r="J44" s="3"/>
      <c r="K44" s="24">
        <v>76</v>
      </c>
      <c r="L44" s="22">
        <f t="shared" si="12"/>
        <v>116.86</v>
      </c>
      <c r="M44" s="22">
        <f t="shared" si="12"/>
        <v>163.61000000000001</v>
      </c>
      <c r="N44" s="3"/>
      <c r="O44" s="24">
        <v>116</v>
      </c>
      <c r="P44" s="22">
        <f t="shared" si="13"/>
        <v>178.05</v>
      </c>
      <c r="Q44" s="22">
        <f t="shared" si="13"/>
        <v>249.27</v>
      </c>
      <c r="R44" s="23"/>
      <c r="S44" s="2"/>
      <c r="T44" s="28"/>
      <c r="U44" s="28"/>
      <c r="V44" s="3"/>
      <c r="W44" s="2"/>
      <c r="X44" s="28"/>
      <c r="Y44" s="28"/>
      <c r="Z44" s="3"/>
      <c r="AA44" s="2"/>
      <c r="AB44" s="28"/>
      <c r="AC44" s="28"/>
    </row>
    <row r="45" spans="2:29">
      <c r="B45" s="12">
        <v>41</v>
      </c>
      <c r="C45" s="64">
        <f>VLOOKUP((($C$2-0.5)*10000)+B45,'ข้อมูลขนส่ง 10 ล้อ + ลากพ่วง'!$A$4:$D$6234,3)</f>
        <v>63.33</v>
      </c>
      <c r="D45" s="66">
        <f>VLOOKUP((($C$2-0.5)*10000)+B45,'ข้อมูลขนส่ง 10 ล้อ + ลากพ่วง'!$A$4:$D$6234,4)</f>
        <v>88.66</v>
      </c>
      <c r="G45" s="15">
        <v>37</v>
      </c>
      <c r="H45" s="22">
        <f t="shared" si="6"/>
        <v>57.21</v>
      </c>
      <c r="I45" s="22">
        <f t="shared" si="0"/>
        <v>80.09</v>
      </c>
      <c r="J45" s="3"/>
      <c r="K45" s="24">
        <v>77</v>
      </c>
      <c r="L45" s="22">
        <f t="shared" si="12"/>
        <v>118.39</v>
      </c>
      <c r="M45" s="22">
        <f t="shared" si="12"/>
        <v>165.75</v>
      </c>
      <c r="N45" s="3"/>
      <c r="O45" s="24">
        <v>117</v>
      </c>
      <c r="P45" s="22">
        <f t="shared" si="13"/>
        <v>179.59</v>
      </c>
      <c r="Q45" s="22">
        <f t="shared" si="13"/>
        <v>251.42</v>
      </c>
      <c r="R45" s="23"/>
      <c r="S45" s="2"/>
      <c r="T45" s="28"/>
      <c r="U45" s="28"/>
      <c r="V45" s="3"/>
      <c r="W45" s="2"/>
      <c r="X45" s="28"/>
      <c r="Y45" s="28"/>
      <c r="Z45" s="3"/>
      <c r="AA45" s="2"/>
      <c r="AB45" s="28"/>
      <c r="AC45" s="28"/>
    </row>
    <row r="46" spans="2:29">
      <c r="B46" s="12">
        <v>42</v>
      </c>
      <c r="C46" s="64">
        <f>VLOOKUP((($C$2-0.5)*10000)+B46,'ข้อมูลขนส่ง 10 ล้อ + ลากพ่วง'!$A$4:$D$6234,3)</f>
        <v>64.86</v>
      </c>
      <c r="D46" s="66">
        <f>VLOOKUP((($C$2-0.5)*10000)+B46,'ข้อมูลขนส่ง 10 ล้อ + ลากพ่วง'!$A$4:$D$6234,4)</f>
        <v>90.81</v>
      </c>
      <c r="G46" s="15">
        <v>38</v>
      </c>
      <c r="H46" s="22">
        <f t="shared" si="6"/>
        <v>58.74</v>
      </c>
      <c r="I46" s="22">
        <f t="shared" si="0"/>
        <v>82.23</v>
      </c>
      <c r="J46" s="3"/>
      <c r="K46" s="24">
        <v>78</v>
      </c>
      <c r="L46" s="22">
        <f t="shared" si="12"/>
        <v>119.92</v>
      </c>
      <c r="M46" s="22">
        <f t="shared" si="12"/>
        <v>167.89</v>
      </c>
      <c r="N46" s="3"/>
      <c r="O46" s="24">
        <v>118</v>
      </c>
      <c r="P46" s="22">
        <f t="shared" si="13"/>
        <v>181.13</v>
      </c>
      <c r="Q46" s="22">
        <f t="shared" si="13"/>
        <v>253.58</v>
      </c>
      <c r="R46" s="23"/>
      <c r="S46" s="2"/>
      <c r="T46" s="28"/>
      <c r="U46" s="28"/>
      <c r="V46" s="3"/>
      <c r="W46" s="2"/>
      <c r="X46" s="28"/>
      <c r="Y46" s="28"/>
      <c r="Z46" s="3"/>
      <c r="AA46" s="2"/>
      <c r="AB46" s="28"/>
      <c r="AC46" s="28"/>
    </row>
    <row r="47" spans="2:29">
      <c r="B47" s="12">
        <v>43</v>
      </c>
      <c r="C47" s="64">
        <f>VLOOKUP((($C$2-0.5)*10000)+B47,'ข้อมูลขนส่ง 10 ล้อ + ลากพ่วง'!$A$4:$D$6234,3)</f>
        <v>66.38</v>
      </c>
      <c r="D47" s="66">
        <f>VLOOKUP((($C$2-0.5)*10000)+B47,'ข้อมูลขนส่ง 10 ล้อ + ลากพ่วง'!$A$4:$D$6234,4)</f>
        <v>92.94</v>
      </c>
      <c r="G47" s="15">
        <v>39</v>
      </c>
      <c r="H47" s="22">
        <f t="shared" si="6"/>
        <v>60.28</v>
      </c>
      <c r="I47" s="22">
        <f t="shared" si="0"/>
        <v>84.39</v>
      </c>
      <c r="J47" s="3"/>
      <c r="K47" s="24">
        <v>79</v>
      </c>
      <c r="L47" s="22">
        <f t="shared" si="12"/>
        <v>121.45</v>
      </c>
      <c r="M47" s="22">
        <f t="shared" si="12"/>
        <v>170.04</v>
      </c>
      <c r="N47" s="3"/>
      <c r="O47" s="24">
        <v>119</v>
      </c>
      <c r="P47" s="22">
        <f t="shared" si="13"/>
        <v>182.67</v>
      </c>
      <c r="Q47" s="22">
        <f t="shared" si="13"/>
        <v>255.74</v>
      </c>
      <c r="R47" s="23"/>
      <c r="S47" s="2"/>
      <c r="T47" s="28"/>
      <c r="U47" s="28"/>
      <c r="V47" s="3"/>
      <c r="W47" s="2"/>
      <c r="X47" s="28"/>
      <c r="Y47" s="28"/>
      <c r="Z47" s="3"/>
      <c r="AA47" s="2"/>
      <c r="AB47" s="28"/>
      <c r="AC47" s="28"/>
    </row>
    <row r="48" spans="2:29">
      <c r="B48" s="12">
        <v>44</v>
      </c>
      <c r="C48" s="64">
        <f>VLOOKUP((($C$2-0.5)*10000)+B48,'ข้อมูลขนส่ง 10 ล้อ + ลากพ่วง'!$A$4:$D$6234,3)</f>
        <v>67.92</v>
      </c>
      <c r="D48" s="66">
        <f>VLOOKUP((($C$2-0.5)*10000)+B48,'ข้อมูลขนส่ง 10 ล้อ + ลากพ่วง'!$A$4:$D$6234,4)</f>
        <v>95.09</v>
      </c>
      <c r="G48" s="18">
        <v>40</v>
      </c>
      <c r="H48" s="25">
        <f t="shared" si="6"/>
        <v>61.8</v>
      </c>
      <c r="I48" s="25">
        <f t="shared" si="0"/>
        <v>86.52</v>
      </c>
      <c r="J48" s="3"/>
      <c r="K48" s="31">
        <v>80</v>
      </c>
      <c r="L48" s="25">
        <f t="shared" si="12"/>
        <v>122.99</v>
      </c>
      <c r="M48" s="25">
        <f t="shared" si="12"/>
        <v>172.19</v>
      </c>
      <c r="N48" s="3"/>
      <c r="O48" s="31">
        <v>120</v>
      </c>
      <c r="P48" s="25">
        <f t="shared" si="13"/>
        <v>184.15</v>
      </c>
      <c r="Q48" s="25">
        <f t="shared" si="13"/>
        <v>257.81</v>
      </c>
      <c r="R48" s="23"/>
      <c r="S48" s="2"/>
      <c r="T48" s="28"/>
      <c r="U48" s="28"/>
      <c r="V48" s="3"/>
      <c r="W48" s="2"/>
      <c r="X48" s="28"/>
      <c r="Y48" s="28"/>
      <c r="Z48" s="3"/>
      <c r="AA48" s="2"/>
      <c r="AB48" s="28"/>
      <c r="AC48" s="28"/>
    </row>
    <row r="49" spans="2:4">
      <c r="B49" s="12">
        <v>45</v>
      </c>
      <c r="C49" s="64">
        <f>VLOOKUP((($C$2-0.5)*10000)+B49,'ข้อมูลขนส่ง 10 ล้อ + ลากพ่วง'!$A$4:$D$6234,3)</f>
        <v>69.45</v>
      </c>
      <c r="D49" s="66">
        <f>VLOOKUP((($C$2-0.5)*10000)+B49,'ข้อมูลขนส่ง 10 ล้อ + ลากพ่วง'!$A$4:$D$6234,4)</f>
        <v>97.23</v>
      </c>
    </row>
    <row r="50" spans="2:4">
      <c r="B50" s="12">
        <v>46</v>
      </c>
      <c r="C50" s="64">
        <f>VLOOKUP((($C$2-0.5)*10000)+B50,'ข้อมูลขนส่ง 10 ล้อ + ลากพ่วง'!$A$4:$D$6234,3)</f>
        <v>70.98</v>
      </c>
      <c r="D50" s="66">
        <f>VLOOKUP((($C$2-0.5)*10000)+B50,'ข้อมูลขนส่ง 10 ล้อ + ลากพ่วง'!$A$4:$D$6234,4)</f>
        <v>99.38</v>
      </c>
    </row>
    <row r="51" spans="2:4">
      <c r="B51" s="12">
        <v>47</v>
      </c>
      <c r="C51" s="64">
        <f>VLOOKUP((($C$2-0.5)*10000)+B51,'ข้อมูลขนส่ง 10 ล้อ + ลากพ่วง'!$A$4:$D$6234,3)</f>
        <v>72.510000000000005</v>
      </c>
      <c r="D51" s="66">
        <f>VLOOKUP((($C$2-0.5)*10000)+B51,'ข้อมูลขนส่ง 10 ล้อ + ลากพ่วง'!$A$4:$D$6234,4)</f>
        <v>101.52</v>
      </c>
    </row>
    <row r="52" spans="2:4">
      <c r="B52" s="12">
        <v>48</v>
      </c>
      <c r="C52" s="64">
        <f>VLOOKUP((($C$2-0.5)*10000)+B52,'ข้อมูลขนส่ง 10 ล้อ + ลากพ่วง'!$A$4:$D$6234,3)</f>
        <v>74.03</v>
      </c>
      <c r="D52" s="66">
        <f>VLOOKUP((($C$2-0.5)*10000)+B52,'ข้อมูลขนส่ง 10 ล้อ + ลากพ่วง'!$A$4:$D$6234,4)</f>
        <v>103.64</v>
      </c>
    </row>
    <row r="53" spans="2:4">
      <c r="B53" s="12">
        <v>49</v>
      </c>
      <c r="C53" s="64">
        <f>VLOOKUP((($C$2-0.5)*10000)+B53,'ข้อมูลขนส่ง 10 ล้อ + ลากพ่วง'!$A$4:$D$6234,3)</f>
        <v>75.569999999999993</v>
      </c>
      <c r="D53" s="66">
        <f>VLOOKUP((($C$2-0.5)*10000)+B53,'ข้อมูลขนส่ง 10 ล้อ + ลากพ่วง'!$A$4:$D$6234,4)</f>
        <v>105.79</v>
      </c>
    </row>
    <row r="54" spans="2:4">
      <c r="B54" s="12">
        <v>50</v>
      </c>
      <c r="C54" s="64">
        <f>VLOOKUP((($C$2-0.5)*10000)+B54,'ข้อมูลขนส่ง 10 ล้อ + ลากพ่วง'!$A$4:$D$6234,3)</f>
        <v>77.099999999999994</v>
      </c>
      <c r="D54" s="66">
        <f>VLOOKUP((($C$2-0.5)*10000)+B54,'ข้อมูลขนส่ง 10 ล้อ + ลากพ่วง'!$A$4:$D$6234,4)</f>
        <v>107.93</v>
      </c>
    </row>
    <row r="55" spans="2:4">
      <c r="B55" s="12">
        <v>51</v>
      </c>
      <c r="C55" s="64">
        <f>VLOOKUP((($C$2-0.5)*10000)+B55,'ข้อมูลขนส่ง 10 ล้อ + ลากพ่วง'!$A$4:$D$6234,3)</f>
        <v>78.63</v>
      </c>
      <c r="D55" s="66">
        <f>VLOOKUP((($C$2-0.5)*10000)+B55,'ข้อมูลขนส่ง 10 ล้อ + ลากพ่วง'!$A$4:$D$6234,4)</f>
        <v>110.08</v>
      </c>
    </row>
    <row r="56" spans="2:4">
      <c r="B56" s="12">
        <v>52</v>
      </c>
      <c r="C56" s="64">
        <f>VLOOKUP((($C$2-0.5)*10000)+B56,'ข้อมูลขนส่ง 10 ล้อ + ลากพ่วง'!$A$4:$D$6234,3)</f>
        <v>80.150000000000006</v>
      </c>
      <c r="D56" s="66">
        <f>VLOOKUP((($C$2-0.5)*10000)+B56,'ข้อมูลขนส่ง 10 ล้อ + ลากพ่วง'!$A$4:$D$6234,4)</f>
        <v>112.21</v>
      </c>
    </row>
    <row r="57" spans="2:4">
      <c r="B57" s="12">
        <v>53</v>
      </c>
      <c r="C57" s="64">
        <f>VLOOKUP((($C$2-0.5)*10000)+B57,'ข้อมูลขนส่ง 10 ล้อ + ลากพ่วง'!$A$4:$D$6234,3)</f>
        <v>81.680000000000007</v>
      </c>
      <c r="D57" s="66">
        <f>VLOOKUP((($C$2-0.5)*10000)+B57,'ข้อมูลขนส่ง 10 ล้อ + ลากพ่วง'!$A$4:$D$6234,4)</f>
        <v>114.35</v>
      </c>
    </row>
    <row r="58" spans="2:4">
      <c r="B58" s="12">
        <v>54</v>
      </c>
      <c r="C58" s="64">
        <f>VLOOKUP((($C$2-0.5)*10000)+B58,'ข้อมูลขนส่ง 10 ล้อ + ลากพ่วง'!$A$4:$D$6234,3)</f>
        <v>83.21</v>
      </c>
      <c r="D58" s="66">
        <f>VLOOKUP((($C$2-0.5)*10000)+B58,'ข้อมูลขนส่ง 10 ล้อ + ลากพ่วง'!$A$4:$D$6234,4)</f>
        <v>116.49</v>
      </c>
    </row>
    <row r="59" spans="2:4">
      <c r="B59" s="12">
        <v>55</v>
      </c>
      <c r="C59" s="64">
        <f>VLOOKUP((($C$2-0.5)*10000)+B59,'ข้อมูลขนส่ง 10 ล้อ + ลากพ่วง'!$A$4:$D$6234,3)</f>
        <v>84.74</v>
      </c>
      <c r="D59" s="66">
        <f>VLOOKUP((($C$2-0.5)*10000)+B59,'ข้อมูลขนส่ง 10 ล้อ + ลากพ่วง'!$A$4:$D$6234,4)</f>
        <v>118.64</v>
      </c>
    </row>
    <row r="60" spans="2:4">
      <c r="B60" s="12">
        <v>56</v>
      </c>
      <c r="C60" s="64">
        <f>VLOOKUP((($C$2-0.5)*10000)+B60,'ข้อมูลขนส่ง 10 ล้อ + ลากพ่วง'!$A$4:$D$6234,3)</f>
        <v>86.27</v>
      </c>
      <c r="D60" s="66">
        <f>VLOOKUP((($C$2-0.5)*10000)+B60,'ข้อมูลขนส่ง 10 ล้อ + ลากพ่วง'!$A$4:$D$6234,4)</f>
        <v>120.78</v>
      </c>
    </row>
    <row r="61" spans="2:4">
      <c r="B61" s="12">
        <v>57</v>
      </c>
      <c r="C61" s="64">
        <f>VLOOKUP((($C$2-0.5)*10000)+B61,'ข้อมูลขนส่ง 10 ล้อ + ลากพ่วง'!$A$4:$D$6234,3)</f>
        <v>87.8</v>
      </c>
      <c r="D61" s="66">
        <f>VLOOKUP((($C$2-0.5)*10000)+B61,'ข้อมูลขนส่ง 10 ล้อ + ลากพ่วง'!$A$4:$D$6234,4)</f>
        <v>122.91</v>
      </c>
    </row>
    <row r="62" spans="2:4">
      <c r="B62" s="12">
        <v>58</v>
      </c>
      <c r="C62" s="64">
        <f>VLOOKUP((($C$2-0.5)*10000)+B62,'ข้อมูลขนส่ง 10 ล้อ + ลากพ่วง'!$A$4:$D$6234,3)</f>
        <v>89.33</v>
      </c>
      <c r="D62" s="66">
        <f>VLOOKUP((($C$2-0.5)*10000)+B62,'ข้อมูลขนส่ง 10 ล้อ + ลากพ่วง'!$A$4:$D$6234,4)</f>
        <v>125.06</v>
      </c>
    </row>
    <row r="63" spans="2:4">
      <c r="B63" s="12">
        <v>59</v>
      </c>
      <c r="C63" s="64">
        <f>VLOOKUP((($C$2-0.5)*10000)+B63,'ข้อมูลขนส่ง 10 ล้อ + ลากพ่วง'!$A$4:$D$6234,3)</f>
        <v>90.86</v>
      </c>
      <c r="D63" s="66">
        <f>VLOOKUP((($C$2-0.5)*10000)+B63,'ข้อมูลขนส่ง 10 ล้อ + ลากพ่วง'!$A$4:$D$6234,4)</f>
        <v>127.2</v>
      </c>
    </row>
    <row r="64" spans="2:4">
      <c r="B64" s="12">
        <v>60</v>
      </c>
      <c r="C64" s="64">
        <f>VLOOKUP((($C$2-0.5)*10000)+B64,'ข้อมูลขนส่ง 10 ล้อ + ลากพ่วง'!$A$4:$D$6234,3)</f>
        <v>92.4</v>
      </c>
      <c r="D64" s="66">
        <f>VLOOKUP((($C$2-0.5)*10000)+B64,'ข้อมูลขนส่ง 10 ล้อ + ลากพ่วง'!$A$4:$D$6234,4)</f>
        <v>129.36000000000001</v>
      </c>
    </row>
    <row r="65" spans="2:4">
      <c r="B65" s="12">
        <v>61</v>
      </c>
      <c r="C65" s="64">
        <f>VLOOKUP((($C$2-0.5)*10000)+B65,'ข้อมูลขนส่ง 10 ล้อ + ลากพ่วง'!$A$4:$D$6234,3)</f>
        <v>93.92</v>
      </c>
      <c r="D65" s="66">
        <f>VLOOKUP((($C$2-0.5)*10000)+B65,'ข้อมูลขนส่ง 10 ล้อ + ลากพ่วง'!$A$4:$D$6234,4)</f>
        <v>131.49</v>
      </c>
    </row>
    <row r="66" spans="2:4">
      <c r="B66" s="12">
        <v>62</v>
      </c>
      <c r="C66" s="64">
        <f>VLOOKUP((($C$2-0.5)*10000)+B66,'ข้อมูลขนส่ง 10 ล้อ + ลากพ่วง'!$A$4:$D$6234,3)</f>
        <v>95.45</v>
      </c>
      <c r="D66" s="66">
        <f>VLOOKUP((($C$2-0.5)*10000)+B66,'ข้อมูลขนส่ง 10 ล้อ + ลากพ่วง'!$A$4:$D$6234,4)</f>
        <v>133.63</v>
      </c>
    </row>
    <row r="67" spans="2:4">
      <c r="B67" s="12">
        <v>63</v>
      </c>
      <c r="C67" s="64">
        <f>VLOOKUP((($C$2-0.5)*10000)+B67,'ข้อมูลขนส่ง 10 ล้อ + ลากพ่วง'!$A$4:$D$6234,3)</f>
        <v>96.98</v>
      </c>
      <c r="D67" s="66">
        <f>VLOOKUP((($C$2-0.5)*10000)+B67,'ข้อมูลขนส่ง 10 ล้อ + ลากพ่วง'!$A$4:$D$6234,4)</f>
        <v>135.77000000000001</v>
      </c>
    </row>
    <row r="68" spans="2:4">
      <c r="B68" s="12">
        <v>64</v>
      </c>
      <c r="C68" s="64">
        <f>VLOOKUP((($C$2-0.5)*10000)+B68,'ข้อมูลขนส่ง 10 ล้อ + ลากพ่วง'!$A$4:$D$6234,3)</f>
        <v>98.51</v>
      </c>
      <c r="D68" s="66">
        <f>VLOOKUP((($C$2-0.5)*10000)+B68,'ข้อมูลขนส่ง 10 ล้อ + ลากพ่วง'!$A$4:$D$6234,4)</f>
        <v>137.91999999999999</v>
      </c>
    </row>
    <row r="69" spans="2:4">
      <c r="B69" s="12">
        <v>65</v>
      </c>
      <c r="C69" s="64">
        <f>VLOOKUP((($C$2-0.5)*10000)+B69,'ข้อมูลขนส่ง 10 ล้อ + ลากพ่วง'!$A$4:$D$6234,3)</f>
        <v>100.03</v>
      </c>
      <c r="D69" s="66">
        <f>VLOOKUP((($C$2-0.5)*10000)+B69,'ข้อมูลขนส่ง 10 ล้อ + ลากพ่วง'!$A$4:$D$6234,4)</f>
        <v>140.04</v>
      </c>
    </row>
    <row r="70" spans="2:4">
      <c r="B70" s="12">
        <v>66</v>
      </c>
      <c r="C70" s="64">
        <f>VLOOKUP((($C$2-0.5)*10000)+B70,'ข้อมูลขนส่ง 10 ล้อ + ลากพ่วง'!$A$4:$D$6234,3)</f>
        <v>101.57</v>
      </c>
      <c r="D70" s="66">
        <f>VLOOKUP((($C$2-0.5)*10000)+B70,'ข้อมูลขนส่ง 10 ล้อ + ลากพ่วง'!$A$4:$D$6234,4)</f>
        <v>142.19999999999999</v>
      </c>
    </row>
    <row r="71" spans="2:4">
      <c r="B71" s="12">
        <v>67</v>
      </c>
      <c r="C71" s="64">
        <f>VLOOKUP((($C$2-0.5)*10000)+B71,'ข้อมูลขนส่ง 10 ล้อ + ลากพ่วง'!$A$4:$D$6234,3)</f>
        <v>103.1</v>
      </c>
      <c r="D71" s="66">
        <f>VLOOKUP((($C$2-0.5)*10000)+B71,'ข้อมูลขนส่ง 10 ล้อ + ลากพ่วง'!$A$4:$D$6234,4)</f>
        <v>144.33000000000001</v>
      </c>
    </row>
    <row r="72" spans="2:4">
      <c r="B72" s="12">
        <v>68</v>
      </c>
      <c r="C72" s="64">
        <f>VLOOKUP((($C$2-0.5)*10000)+B72,'ข้อมูลขนส่ง 10 ล้อ + ลากพ่วง'!$A$4:$D$6234,3)</f>
        <v>104.62</v>
      </c>
      <c r="D72" s="66">
        <f>VLOOKUP((($C$2-0.5)*10000)+B72,'ข้อมูลขนส่ง 10 ล้อ + ลากพ่วง'!$A$4:$D$6234,4)</f>
        <v>146.47</v>
      </c>
    </row>
    <row r="73" spans="2:4">
      <c r="B73" s="12">
        <v>69</v>
      </c>
      <c r="C73" s="64">
        <f>VLOOKUP((($C$2-0.5)*10000)+B73,'ข้อมูลขนส่ง 10 ล้อ + ลากพ่วง'!$A$4:$D$6234,3)</f>
        <v>106.15</v>
      </c>
      <c r="D73" s="66">
        <f>VLOOKUP((($C$2-0.5)*10000)+B73,'ข้อมูลขนส่ง 10 ล้อ + ลากพ่วง'!$A$4:$D$6234,4)</f>
        <v>148.61000000000001</v>
      </c>
    </row>
    <row r="74" spans="2:4">
      <c r="B74" s="12">
        <v>70</v>
      </c>
      <c r="C74" s="64">
        <f>VLOOKUP((($C$2-0.5)*10000)+B74,'ข้อมูลขนส่ง 10 ล้อ + ลากพ่วง'!$A$4:$D$6234,3)</f>
        <v>107.68</v>
      </c>
      <c r="D74" s="66">
        <f>VLOOKUP((($C$2-0.5)*10000)+B74,'ข้อมูลขนส่ง 10 ล้อ + ลากพ่วง'!$A$4:$D$6234,4)</f>
        <v>150.76</v>
      </c>
    </row>
    <row r="75" spans="2:4">
      <c r="B75" s="12">
        <v>71</v>
      </c>
      <c r="C75" s="64">
        <f>VLOOKUP((($C$2-0.5)*10000)+B75,'ข้อมูลขนส่ง 10 ล้อ + ลากพ่วง'!$A$4:$D$6234,3)</f>
        <v>109.22</v>
      </c>
      <c r="D75" s="66">
        <f>VLOOKUP((($C$2-0.5)*10000)+B75,'ข้อมูลขนส่ง 10 ล้อ + ลากพ่วง'!$A$4:$D$6234,4)</f>
        <v>152.9</v>
      </c>
    </row>
    <row r="76" spans="2:4">
      <c r="B76" s="12">
        <v>72</v>
      </c>
      <c r="C76" s="64">
        <f>VLOOKUP((($C$2-0.5)*10000)+B76,'ข้อมูลขนส่ง 10 ล้อ + ลากพ่วง'!$A$4:$D$6234,3)</f>
        <v>110.76</v>
      </c>
      <c r="D76" s="66">
        <f>VLOOKUP((($C$2-0.5)*10000)+B76,'ข้อมูลขนส่ง 10 ล้อ + ลากพ่วง'!$A$4:$D$6234,4)</f>
        <v>155.06</v>
      </c>
    </row>
    <row r="77" spans="2:4">
      <c r="B77" s="12">
        <v>73</v>
      </c>
      <c r="C77" s="64">
        <f>VLOOKUP((($C$2-0.5)*10000)+B77,'ข้อมูลขนส่ง 10 ล้อ + ลากพ่วง'!$A$4:$D$6234,3)</f>
        <v>112.27</v>
      </c>
      <c r="D77" s="66">
        <f>VLOOKUP((($C$2-0.5)*10000)+B77,'ข้อมูลขนส่ง 10 ล้อ + ลากพ่วง'!$A$4:$D$6234,4)</f>
        <v>157.18</v>
      </c>
    </row>
    <row r="78" spans="2:4">
      <c r="B78" s="12">
        <v>74</v>
      </c>
      <c r="C78" s="64">
        <f>VLOOKUP((($C$2-0.5)*10000)+B78,'ข้อมูลขนส่ง 10 ล้อ + ลากพ่วง'!$A$4:$D$6234,3)</f>
        <v>113.82</v>
      </c>
      <c r="D78" s="66">
        <f>VLOOKUP((($C$2-0.5)*10000)+B78,'ข้อมูลขนส่ง 10 ล้อ + ลากพ่วง'!$A$4:$D$6234,4)</f>
        <v>159.35</v>
      </c>
    </row>
    <row r="79" spans="2:4">
      <c r="B79" s="12">
        <v>75</v>
      </c>
      <c r="C79" s="64">
        <f>VLOOKUP((($C$2-0.5)*10000)+B79,'ข้อมูลขนส่ง 10 ล้อ + ลากพ่วง'!$A$4:$D$6234,3)</f>
        <v>115.34</v>
      </c>
      <c r="D79" s="66">
        <f>VLOOKUP((($C$2-0.5)*10000)+B79,'ข้อมูลขนส่ง 10 ล้อ + ลากพ่วง'!$A$4:$D$6234,4)</f>
        <v>161.47999999999999</v>
      </c>
    </row>
    <row r="80" spans="2:4">
      <c r="B80" s="12">
        <v>76</v>
      </c>
      <c r="C80" s="64">
        <f>VLOOKUP((($C$2-0.5)*10000)+B80,'ข้อมูลขนส่ง 10 ล้อ + ลากพ่วง'!$A$4:$D$6234,3)</f>
        <v>116.86</v>
      </c>
      <c r="D80" s="66">
        <f>VLOOKUP((($C$2-0.5)*10000)+B80,'ข้อมูลขนส่ง 10 ล้อ + ลากพ่วง'!$A$4:$D$6234,4)</f>
        <v>163.61000000000001</v>
      </c>
    </row>
    <row r="81" spans="2:4">
      <c r="B81" s="12">
        <v>77</v>
      </c>
      <c r="C81" s="64">
        <f>VLOOKUP((($C$2-0.5)*10000)+B81,'ข้อมูลขนส่ง 10 ล้อ + ลากพ่วง'!$A$4:$D$6234,3)</f>
        <v>118.39</v>
      </c>
      <c r="D81" s="66">
        <f>VLOOKUP((($C$2-0.5)*10000)+B81,'ข้อมูลขนส่ง 10 ล้อ + ลากพ่วง'!$A$4:$D$6234,4)</f>
        <v>165.75</v>
      </c>
    </row>
    <row r="82" spans="2:4">
      <c r="B82" s="12">
        <v>78</v>
      </c>
      <c r="C82" s="64">
        <f>VLOOKUP((($C$2-0.5)*10000)+B82,'ข้อมูลขนส่ง 10 ล้อ + ลากพ่วง'!$A$4:$D$6234,3)</f>
        <v>119.92</v>
      </c>
      <c r="D82" s="66">
        <f>VLOOKUP((($C$2-0.5)*10000)+B82,'ข้อมูลขนส่ง 10 ล้อ + ลากพ่วง'!$A$4:$D$6234,4)</f>
        <v>167.89</v>
      </c>
    </row>
    <row r="83" spans="2:4">
      <c r="B83" s="12">
        <v>79</v>
      </c>
      <c r="C83" s="64">
        <f>VLOOKUP((($C$2-0.5)*10000)+B83,'ข้อมูลขนส่ง 10 ล้อ + ลากพ่วง'!$A$4:$D$6234,3)</f>
        <v>121.45</v>
      </c>
      <c r="D83" s="66">
        <f>VLOOKUP((($C$2-0.5)*10000)+B83,'ข้อมูลขนส่ง 10 ล้อ + ลากพ่วง'!$A$4:$D$6234,4)</f>
        <v>170.04</v>
      </c>
    </row>
    <row r="84" spans="2:4">
      <c r="B84" s="12">
        <v>80</v>
      </c>
      <c r="C84" s="64">
        <f>VLOOKUP((($C$2-0.5)*10000)+B84,'ข้อมูลขนส่ง 10 ล้อ + ลากพ่วง'!$A$4:$D$6234,3)</f>
        <v>122.99</v>
      </c>
      <c r="D84" s="66">
        <f>VLOOKUP((($C$2-0.5)*10000)+B84,'ข้อมูลขนส่ง 10 ล้อ + ลากพ่วง'!$A$4:$D$6234,4)</f>
        <v>172.19</v>
      </c>
    </row>
    <row r="85" spans="2:4">
      <c r="B85" s="12">
        <v>81</v>
      </c>
      <c r="C85" s="64">
        <f>VLOOKUP((($C$2-0.5)*10000)+B85,'ข้อมูลขนส่ง 10 ล้อ + ลากพ่วง'!$A$4:$D$6234,3)</f>
        <v>124.53</v>
      </c>
      <c r="D85" s="66">
        <f>VLOOKUP((($C$2-0.5)*10000)+B85,'ข้อมูลขนส่ง 10 ล้อ + ลากพ่วง'!$A$4:$D$6234,4)</f>
        <v>174.34</v>
      </c>
    </row>
    <row r="86" spans="2:4">
      <c r="B86" s="12">
        <v>82</v>
      </c>
      <c r="C86" s="64">
        <f>VLOOKUP((($C$2-0.5)*10000)+B86,'ข้อมูลขนส่ง 10 ล้อ + ลากพ่วง'!$A$4:$D$6234,3)</f>
        <v>126.04</v>
      </c>
      <c r="D86" s="66">
        <f>VLOOKUP((($C$2-0.5)*10000)+B86,'ข้อมูลขนส่ง 10 ล้อ + ลากพ่วง'!$A$4:$D$6234,4)</f>
        <v>176.45</v>
      </c>
    </row>
    <row r="87" spans="2:4">
      <c r="B87" s="12">
        <v>83</v>
      </c>
      <c r="C87" s="64">
        <f>VLOOKUP((($C$2-0.5)*10000)+B87,'ข้อมูลขนส่ง 10 ล้อ + ลากพ่วง'!$A$4:$D$6234,3)</f>
        <v>127.58</v>
      </c>
      <c r="D87" s="66">
        <f>VLOOKUP((($C$2-0.5)*10000)+B87,'ข้อมูลขนส่ง 10 ล้อ + ลากพ่วง'!$A$4:$D$6234,4)</f>
        <v>178.61</v>
      </c>
    </row>
    <row r="88" spans="2:4">
      <c r="B88" s="12">
        <v>84</v>
      </c>
      <c r="C88" s="64">
        <f>VLOOKUP((($C$2-0.5)*10000)+B88,'ข้อมูลขนส่ง 10 ล้อ + ลากพ่วง'!$A$4:$D$6234,3)</f>
        <v>129.1</v>
      </c>
      <c r="D88" s="66">
        <f>VLOOKUP((($C$2-0.5)*10000)+B88,'ข้อมูลขนส่ง 10 ล้อ + ลากพ่วง'!$A$4:$D$6234,4)</f>
        <v>180.73</v>
      </c>
    </row>
    <row r="89" spans="2:4">
      <c r="B89" s="12">
        <v>85</v>
      </c>
      <c r="C89" s="64">
        <f>VLOOKUP((($C$2-0.5)*10000)+B89,'ข้อมูลขนส่ง 10 ล้อ + ลากพ่วง'!$A$4:$D$6234,3)</f>
        <v>130.65</v>
      </c>
      <c r="D89" s="66">
        <f>VLOOKUP((($C$2-0.5)*10000)+B89,'ข้อมูลขนส่ง 10 ล้อ + ลากพ่วง'!$A$4:$D$6234,4)</f>
        <v>182.9</v>
      </c>
    </row>
    <row r="90" spans="2:4">
      <c r="B90" s="12">
        <v>86</v>
      </c>
      <c r="C90" s="64">
        <f>VLOOKUP((($C$2-0.5)*10000)+B90,'ข้อมูลขนส่ง 10 ล้อ + ลากพ่วง'!$A$4:$D$6234,3)</f>
        <v>132.16999999999999</v>
      </c>
      <c r="D90" s="66">
        <f>VLOOKUP((($C$2-0.5)*10000)+B90,'ข้อมูลขนส่ง 10 ล้อ + ลากพ่วง'!$A$4:$D$6234,4)</f>
        <v>185.03</v>
      </c>
    </row>
    <row r="91" spans="2:4">
      <c r="B91" s="12">
        <v>87</v>
      </c>
      <c r="C91" s="64">
        <f>VLOOKUP((($C$2-0.5)*10000)+B91,'ข้อมูลขนส่ง 10 ล้อ + ลากพ่วง'!$A$4:$D$6234,3)</f>
        <v>133.69</v>
      </c>
      <c r="D91" s="66">
        <f>VLOOKUP((($C$2-0.5)*10000)+B91,'ข้อมูลขนส่ง 10 ล้อ + ลากพ่วง'!$A$4:$D$6234,4)</f>
        <v>187.16</v>
      </c>
    </row>
    <row r="92" spans="2:4">
      <c r="B92" s="12">
        <v>88</v>
      </c>
      <c r="C92" s="64">
        <f>VLOOKUP((($C$2-0.5)*10000)+B92,'ข้อมูลขนส่ง 10 ล้อ + ลากพ่วง'!$A$4:$D$6234,3)</f>
        <v>135.21</v>
      </c>
      <c r="D92" s="66">
        <f>VLOOKUP((($C$2-0.5)*10000)+B92,'ข้อมูลขนส่ง 10 ล้อ + ลากพ่วง'!$A$4:$D$6234,4)</f>
        <v>189.29</v>
      </c>
    </row>
    <row r="93" spans="2:4">
      <c r="B93" s="12">
        <v>89</v>
      </c>
      <c r="C93" s="64">
        <f>VLOOKUP((($C$2-0.5)*10000)+B93,'ข้อมูลขนส่ง 10 ล้อ + ลากพ่วง'!$A$4:$D$6234,3)</f>
        <v>136.72999999999999</v>
      </c>
      <c r="D93" s="66">
        <f>VLOOKUP((($C$2-0.5)*10000)+B93,'ข้อมูลขนส่ง 10 ล้อ + ลากพ่วง'!$A$4:$D$6234,4)</f>
        <v>191.43</v>
      </c>
    </row>
    <row r="94" spans="2:4">
      <c r="B94" s="12">
        <v>90</v>
      </c>
      <c r="C94" s="64">
        <f>VLOOKUP((($C$2-0.5)*10000)+B94,'ข้อมูลขนส่ง 10 ล้อ + ลากพ่วง'!$A$4:$D$6234,3)</f>
        <v>138.30000000000001</v>
      </c>
      <c r="D94" s="66">
        <f>VLOOKUP((($C$2-0.5)*10000)+B94,'ข้อมูลขนส่ง 10 ล้อ + ลากพ่วง'!$A$4:$D$6234,4)</f>
        <v>193.62</v>
      </c>
    </row>
    <row r="95" spans="2:4">
      <c r="B95" s="12">
        <v>91</v>
      </c>
      <c r="C95" s="64">
        <f>VLOOKUP((($C$2-0.5)*10000)+B95,'ข้อมูลขนส่ง 10 ล้อ + ลากพ่วง'!$A$4:$D$6234,3)</f>
        <v>139.83000000000001</v>
      </c>
      <c r="D95" s="66">
        <f>VLOOKUP((($C$2-0.5)*10000)+B95,'ข้อมูลขนส่ง 10 ล้อ + ลากพ่วง'!$A$4:$D$6234,4)</f>
        <v>195.76</v>
      </c>
    </row>
    <row r="96" spans="2:4">
      <c r="B96" s="12">
        <v>92</v>
      </c>
      <c r="C96" s="64">
        <f>VLOOKUP((($C$2-0.5)*10000)+B96,'ข้อมูลขนส่ง 10 ล้อ + ลากพ่วง'!$A$4:$D$6234,3)</f>
        <v>141.32</v>
      </c>
      <c r="D96" s="66">
        <f>VLOOKUP((($C$2-0.5)*10000)+B96,'ข้อมูลขนส่ง 10 ล้อ + ลากพ่วง'!$A$4:$D$6234,4)</f>
        <v>197.85</v>
      </c>
    </row>
    <row r="97" spans="2:4">
      <c r="B97" s="12">
        <v>93</v>
      </c>
      <c r="C97" s="64">
        <f>VLOOKUP((($C$2-0.5)*10000)+B97,'ข้อมูลขนส่ง 10 ล้อ + ลากพ่วง'!$A$4:$D$6234,3)</f>
        <v>142.86000000000001</v>
      </c>
      <c r="D97" s="66">
        <f>VLOOKUP((($C$2-0.5)*10000)+B97,'ข้อมูลขนส่ง 10 ล้อ + ลากพ่วง'!$A$4:$D$6234,4)</f>
        <v>200</v>
      </c>
    </row>
    <row r="98" spans="2:4">
      <c r="B98" s="12">
        <v>94</v>
      </c>
      <c r="C98" s="64">
        <f>VLOOKUP((($C$2-0.5)*10000)+B98,'ข้อมูลขนส่ง 10 ล้อ + ลากพ่วง'!$A$4:$D$6234,3)</f>
        <v>144.4</v>
      </c>
      <c r="D98" s="66">
        <f>VLOOKUP((($C$2-0.5)*10000)+B98,'ข้อมูลขนส่ง 10 ล้อ + ลากพ่วง'!$A$4:$D$6234,4)</f>
        <v>202.16</v>
      </c>
    </row>
    <row r="99" spans="2:4">
      <c r="B99" s="12">
        <v>95</v>
      </c>
      <c r="C99" s="64">
        <f>VLOOKUP((($C$2-0.5)*10000)+B99,'ข้อมูลขนส่ง 10 ล้อ + ลากพ่วง'!$A$4:$D$6234,3)</f>
        <v>145.94</v>
      </c>
      <c r="D99" s="66">
        <f>VLOOKUP((($C$2-0.5)*10000)+B99,'ข้อมูลขนส่ง 10 ล้อ + ลากพ่วง'!$A$4:$D$6234,4)</f>
        <v>204.31</v>
      </c>
    </row>
    <row r="100" spans="2:4">
      <c r="B100" s="12">
        <v>96</v>
      </c>
      <c r="C100" s="64">
        <f>VLOOKUP((($C$2-0.5)*10000)+B100,'ข้อมูลขนส่ง 10 ล้อ + ลากพ่วง'!$A$4:$D$6234,3)</f>
        <v>147.47999999999999</v>
      </c>
      <c r="D100" s="66">
        <f>VLOOKUP((($C$2-0.5)*10000)+B100,'ข้อมูลขนส่ง 10 ล้อ + ลากพ่วง'!$A$4:$D$6234,4)</f>
        <v>206.47</v>
      </c>
    </row>
    <row r="101" spans="2:4">
      <c r="B101" s="12">
        <v>97</v>
      </c>
      <c r="C101" s="64">
        <f>VLOOKUP((($C$2-0.5)*10000)+B101,'ข้อมูลขนส่ง 10 ล้อ + ลากพ่วง'!$A$4:$D$6234,3)</f>
        <v>148.97999999999999</v>
      </c>
      <c r="D101" s="66">
        <f>VLOOKUP((($C$2-0.5)*10000)+B101,'ข้อมูลขนส่ง 10 ล้อ + ลากพ่วง'!$A$4:$D$6234,4)</f>
        <v>208.57</v>
      </c>
    </row>
    <row r="102" spans="2:4">
      <c r="B102" s="12">
        <v>98</v>
      </c>
      <c r="C102" s="64">
        <f>VLOOKUP((($C$2-0.5)*10000)+B102,'ข้อมูลขนส่ง 10 ล้อ + ลากพ่วง'!$A$4:$D$6234,3)</f>
        <v>150.53</v>
      </c>
      <c r="D102" s="66">
        <f>VLOOKUP((($C$2-0.5)*10000)+B102,'ข้อมูลขนส่ง 10 ล้อ + ลากพ่วง'!$A$4:$D$6234,4)</f>
        <v>210.74</v>
      </c>
    </row>
    <row r="103" spans="2:4">
      <c r="B103" s="12">
        <v>99</v>
      </c>
      <c r="C103" s="64">
        <f>VLOOKUP((($C$2-0.5)*10000)+B103,'ข้อมูลขนส่ง 10 ล้อ + ลากพ่วง'!$A$4:$D$6234,3)</f>
        <v>152.03</v>
      </c>
      <c r="D103" s="66">
        <f>VLOOKUP((($C$2-0.5)*10000)+B103,'ข้อมูลขนส่ง 10 ล้อ + ลากพ่วง'!$A$4:$D$6234,4)</f>
        <v>212.85</v>
      </c>
    </row>
    <row r="104" spans="2:4">
      <c r="B104" s="12">
        <v>100</v>
      </c>
      <c r="C104" s="64">
        <f>VLOOKUP((($C$2-0.5)*10000)+B104,'ข้อมูลขนส่ง 10 ล้อ + ลากพ่วง'!$A$4:$D$6234,3)</f>
        <v>153.59</v>
      </c>
      <c r="D104" s="66">
        <f>VLOOKUP((($C$2-0.5)*10000)+B104,'ข้อมูลขนส่ง 10 ล้อ + ลากพ่วง'!$A$4:$D$6234,4)</f>
        <v>215.02</v>
      </c>
    </row>
    <row r="105" spans="2:4">
      <c r="B105" s="12">
        <v>101</v>
      </c>
      <c r="C105" s="64">
        <f>VLOOKUP((($C$2-0.5)*10000)+B105,'ข้อมูลขนส่ง 10 ล้อ + ลากพ่วง'!$A$4:$D$6234,3)</f>
        <v>155.1</v>
      </c>
      <c r="D105" s="66">
        <f>VLOOKUP((($C$2-0.5)*10000)+B105,'ข้อมูลขนส่ง 10 ล้อ + ลากพ่วง'!$A$4:$D$6234,4)</f>
        <v>217.14</v>
      </c>
    </row>
    <row r="106" spans="2:4">
      <c r="B106" s="12">
        <v>102</v>
      </c>
      <c r="C106" s="64">
        <f>VLOOKUP((($C$2-0.5)*10000)+B106,'ข้อมูลขนส่ง 10 ล้อ + ลากพ่วง'!$A$4:$D$6234,3)</f>
        <v>156.65</v>
      </c>
      <c r="D106" s="66">
        <f>VLOOKUP((($C$2-0.5)*10000)+B106,'ข้อมูลขนส่ง 10 ล้อ + ลากพ่วง'!$A$4:$D$6234,4)</f>
        <v>219.32</v>
      </c>
    </row>
    <row r="107" spans="2:4">
      <c r="B107" s="12">
        <v>103</v>
      </c>
      <c r="C107" s="64">
        <f>VLOOKUP((($C$2-0.5)*10000)+B107,'ข้อมูลขนส่ง 10 ล้อ + ลากพ่วง'!$A$4:$D$6234,3)</f>
        <v>158.16999999999999</v>
      </c>
      <c r="D107" s="66">
        <f>VLOOKUP((($C$2-0.5)*10000)+B107,'ข้อมูลขนส่ง 10 ล้อ + ลากพ่วง'!$A$4:$D$6234,4)</f>
        <v>221.43</v>
      </c>
    </row>
    <row r="108" spans="2:4">
      <c r="B108" s="12">
        <v>104</v>
      </c>
      <c r="C108" s="64">
        <f>VLOOKUP((($C$2-0.5)*10000)+B108,'ข้อมูลขนส่ง 10 ล้อ + ลากพ่วง'!$A$4:$D$6234,3)</f>
        <v>159.68</v>
      </c>
      <c r="D108" s="66">
        <f>VLOOKUP((($C$2-0.5)*10000)+B108,'ข้อมูลขนส่ง 10 ล้อ + ลากพ่วง'!$A$4:$D$6234,4)</f>
        <v>223.55</v>
      </c>
    </row>
    <row r="109" spans="2:4">
      <c r="B109" s="12">
        <v>105</v>
      </c>
      <c r="C109" s="64">
        <f>VLOOKUP((($C$2-0.5)*10000)+B109,'ข้อมูลขนส่ง 10 ล้อ + ลากพ่วง'!$A$4:$D$6234,3)</f>
        <v>161.25</v>
      </c>
      <c r="D109" s="66">
        <f>VLOOKUP((($C$2-0.5)*10000)+B109,'ข้อมูลขนส่ง 10 ล้อ + ลากพ่วง'!$A$4:$D$6234,4)</f>
        <v>225.75</v>
      </c>
    </row>
    <row r="110" spans="2:4">
      <c r="B110" s="12">
        <v>106</v>
      </c>
      <c r="C110" s="64">
        <f>VLOOKUP((($C$2-0.5)*10000)+B110,'ข้อมูลขนส่ง 10 ล้อ + ลากพ่วง'!$A$4:$D$6234,3)</f>
        <v>162.77000000000001</v>
      </c>
      <c r="D110" s="66">
        <f>VLOOKUP((($C$2-0.5)*10000)+B110,'ข้อมูลขนส่ง 10 ล้อ + ลากพ่วง'!$A$4:$D$6234,4)</f>
        <v>227.87</v>
      </c>
    </row>
    <row r="111" spans="2:4">
      <c r="B111" s="12">
        <v>107</v>
      </c>
      <c r="C111" s="64">
        <f>VLOOKUP((($C$2-0.5)*10000)+B111,'ข้อมูลขนส่ง 10 ล้อ + ลากพ่วง'!$A$4:$D$6234,3)</f>
        <v>164.29</v>
      </c>
      <c r="D111" s="66">
        <f>VLOOKUP((($C$2-0.5)*10000)+B111,'ข้อมูลขนส่ง 10 ล้อ + ลากพ่วง'!$A$4:$D$6234,4)</f>
        <v>230</v>
      </c>
    </row>
    <row r="112" spans="2:4">
      <c r="B112" s="12">
        <v>108</v>
      </c>
      <c r="C112" s="64">
        <f>VLOOKUP((($C$2-0.5)*10000)+B112,'ข้อมูลขนส่ง 10 ล้อ + ลากพ่วง'!$A$4:$D$6234,3)</f>
        <v>165.81</v>
      </c>
      <c r="D112" s="66">
        <f>VLOOKUP((($C$2-0.5)*10000)+B112,'ข้อมูลขนส่ง 10 ล้อ + ลากพ่วง'!$A$4:$D$6234,4)</f>
        <v>232.13</v>
      </c>
    </row>
    <row r="113" spans="2:4">
      <c r="B113" s="12">
        <v>109</v>
      </c>
      <c r="C113" s="64">
        <f>VLOOKUP((($C$2-0.5)*10000)+B113,'ข้อมูลขนส่ง 10 ล้อ + ลากพ่วง'!$A$4:$D$6234,3)</f>
        <v>167.33</v>
      </c>
      <c r="D113" s="66">
        <f>VLOOKUP((($C$2-0.5)*10000)+B113,'ข้อมูลขนส่ง 10 ล้อ + ลากพ่วง'!$A$4:$D$6234,4)</f>
        <v>234.26</v>
      </c>
    </row>
    <row r="114" spans="2:4">
      <c r="B114" s="12">
        <v>110</v>
      </c>
      <c r="C114" s="64">
        <f>VLOOKUP((($C$2-0.5)*10000)+B114,'ข้อมูลขนส่ง 10 ล้อ + ลากพ่วง'!$A$4:$D$6234,3)</f>
        <v>168.86</v>
      </c>
      <c r="D114" s="66">
        <f>VLOOKUP((($C$2-0.5)*10000)+B114,'ข้อมูลขนส่ง 10 ล้อ + ลากพ่วง'!$A$4:$D$6234,4)</f>
        <v>236.4</v>
      </c>
    </row>
    <row r="115" spans="2:4">
      <c r="B115" s="12">
        <v>111</v>
      </c>
      <c r="C115" s="64">
        <f>VLOOKUP((($C$2-0.5)*10000)+B115,'ข้อมูลขนส่ง 10 ล้อ + ลากพ่วง'!$A$4:$D$6234,3)</f>
        <v>170.38</v>
      </c>
      <c r="D115" s="66">
        <f>VLOOKUP((($C$2-0.5)*10000)+B115,'ข้อมูลขนส่ง 10 ล้อ + ลากพ่วง'!$A$4:$D$6234,4)</f>
        <v>238.54</v>
      </c>
    </row>
    <row r="116" spans="2:4">
      <c r="B116" s="12">
        <v>112</v>
      </c>
      <c r="C116" s="64">
        <f>VLOOKUP((($C$2-0.5)*10000)+B116,'ข้อมูลขนส่ง 10 ล้อ + ลากพ่วง'!$A$4:$D$6234,3)</f>
        <v>171.91</v>
      </c>
      <c r="D116" s="66">
        <f>VLOOKUP((($C$2-0.5)*10000)+B116,'ข้อมูลขนส่ง 10 ล้อ + ลากพ่วง'!$A$4:$D$6234,4)</f>
        <v>240.68</v>
      </c>
    </row>
    <row r="117" spans="2:4">
      <c r="B117" s="12">
        <v>113</v>
      </c>
      <c r="C117" s="64">
        <f>VLOOKUP((($C$2-0.5)*10000)+B117,'ข้อมูลขนส่ง 10 ล้อ + ลากพ่วง'!$A$4:$D$6234,3)</f>
        <v>173.44</v>
      </c>
      <c r="D117" s="66">
        <f>VLOOKUP((($C$2-0.5)*10000)+B117,'ข้อมูลขนส่ง 10 ล้อ + ลากพ่วง'!$A$4:$D$6234,4)</f>
        <v>242.82</v>
      </c>
    </row>
    <row r="118" spans="2:4">
      <c r="B118" s="12">
        <v>114</v>
      </c>
      <c r="C118" s="64">
        <f>VLOOKUP((($C$2-0.5)*10000)+B118,'ข้อมูลขนส่ง 10 ล้อ + ลากพ่วง'!$A$4:$D$6234,3)</f>
        <v>174.98</v>
      </c>
      <c r="D118" s="66">
        <f>VLOOKUP((($C$2-0.5)*10000)+B118,'ข้อมูลขนส่ง 10 ล้อ + ลากพ่วง'!$A$4:$D$6234,4)</f>
        <v>244.97</v>
      </c>
    </row>
    <row r="119" spans="2:4">
      <c r="B119" s="12">
        <v>115</v>
      </c>
      <c r="C119" s="64">
        <f>VLOOKUP((($C$2-0.5)*10000)+B119,'ข้อมูลขนส่ง 10 ล้อ + ลากพ่วง'!$A$4:$D$6234,3)</f>
        <v>176.51</v>
      </c>
      <c r="D119" s="66">
        <f>VLOOKUP((($C$2-0.5)*10000)+B119,'ข้อมูลขนส่ง 10 ล้อ + ลากพ่วง'!$A$4:$D$6234,4)</f>
        <v>247.11</v>
      </c>
    </row>
    <row r="120" spans="2:4">
      <c r="B120" s="12">
        <v>116</v>
      </c>
      <c r="C120" s="64">
        <f>VLOOKUP((($C$2-0.5)*10000)+B120,'ข้อมูลขนส่ง 10 ล้อ + ลากพ่วง'!$A$4:$D$6234,3)</f>
        <v>178.05</v>
      </c>
      <c r="D120" s="66">
        <f>VLOOKUP((($C$2-0.5)*10000)+B120,'ข้อมูลขนส่ง 10 ล้อ + ลากพ่วง'!$A$4:$D$6234,4)</f>
        <v>249.27</v>
      </c>
    </row>
    <row r="121" spans="2:4">
      <c r="B121" s="12">
        <v>117</v>
      </c>
      <c r="C121" s="64">
        <f>VLOOKUP((($C$2-0.5)*10000)+B121,'ข้อมูลขนส่ง 10 ล้อ + ลากพ่วง'!$A$4:$D$6234,3)</f>
        <v>179.59</v>
      </c>
      <c r="D121" s="66">
        <f>VLOOKUP((($C$2-0.5)*10000)+B121,'ข้อมูลขนส่ง 10 ล้อ + ลากพ่วง'!$A$4:$D$6234,4)</f>
        <v>251.42</v>
      </c>
    </row>
    <row r="122" spans="2:4">
      <c r="B122" s="12">
        <v>118</v>
      </c>
      <c r="C122" s="64">
        <f>VLOOKUP((($C$2-0.5)*10000)+B122,'ข้อมูลขนส่ง 10 ล้อ + ลากพ่วง'!$A$4:$D$6234,3)</f>
        <v>181.13</v>
      </c>
      <c r="D122" s="66">
        <f>VLOOKUP((($C$2-0.5)*10000)+B122,'ข้อมูลขนส่ง 10 ล้อ + ลากพ่วง'!$A$4:$D$6234,4)</f>
        <v>253.58</v>
      </c>
    </row>
    <row r="123" spans="2:4">
      <c r="B123" s="12">
        <v>119</v>
      </c>
      <c r="C123" s="64">
        <f>VLOOKUP((($C$2-0.5)*10000)+B123,'ข้อมูลขนส่ง 10 ล้อ + ลากพ่วง'!$A$4:$D$6234,3)</f>
        <v>182.67</v>
      </c>
      <c r="D123" s="66">
        <f>VLOOKUP((($C$2-0.5)*10000)+B123,'ข้อมูลขนส่ง 10 ล้อ + ลากพ่วง'!$A$4:$D$6234,4)</f>
        <v>255.74</v>
      </c>
    </row>
    <row r="124" spans="2:4">
      <c r="B124" s="12">
        <v>120</v>
      </c>
      <c r="C124" s="64">
        <f>VLOOKUP((($C$2-0.5)*10000)+B124,'ข้อมูลขนส่ง 10 ล้อ + ลากพ่วง'!$A$4:$D$6234,3)</f>
        <v>184.15</v>
      </c>
      <c r="D124" s="66">
        <f>VLOOKUP((($C$2-0.5)*10000)+B124,'ข้อมูลขนส่ง 10 ล้อ + ลากพ่วง'!$A$4:$D$6234,4)</f>
        <v>257.81</v>
      </c>
    </row>
    <row r="125" spans="2:4">
      <c r="B125" s="12">
        <v>121</v>
      </c>
      <c r="C125" s="64">
        <f>VLOOKUP((($C$2-0.5)*10000)+B125,'ข้อมูลขนส่ง 10 ล้อ + ลากพ่วง'!$A$4:$D$6234,3)</f>
        <v>185.7</v>
      </c>
      <c r="D125" s="66">
        <f>VLOOKUP((($C$2-0.5)*10000)+B125,'ข้อมูลขนส่ง 10 ล้อ + ลากพ่วง'!$A$4:$D$6234,4)</f>
        <v>259.98</v>
      </c>
    </row>
    <row r="126" spans="2:4">
      <c r="B126" s="12">
        <v>122</v>
      </c>
      <c r="C126" s="64">
        <f>VLOOKUP((($C$2-0.5)*10000)+B126,'ข้อมูลขนส่ง 10 ล้อ + ลากพ่วง'!$A$4:$D$6234,3)</f>
        <v>187.25</v>
      </c>
      <c r="D126" s="66">
        <f>VLOOKUP((($C$2-0.5)*10000)+B126,'ข้อมูลขนส่ง 10 ล้อ + ลากพ่วง'!$A$4:$D$6234,4)</f>
        <v>262.14999999999998</v>
      </c>
    </row>
    <row r="127" spans="2:4">
      <c r="B127" s="12">
        <v>123</v>
      </c>
      <c r="C127" s="64">
        <f>VLOOKUP((($C$2-0.5)*10000)+B127,'ข้อมูลขนส่ง 10 ล้อ + ลากพ่วง'!$A$4:$D$6234,3)</f>
        <v>188.73</v>
      </c>
      <c r="D127" s="66">
        <f>VLOOKUP((($C$2-0.5)*10000)+B127,'ข้อมูลขนส่ง 10 ล้อ + ลากพ่วง'!$A$4:$D$6234,4)</f>
        <v>264.23</v>
      </c>
    </row>
    <row r="128" spans="2:4">
      <c r="B128" s="12">
        <v>124</v>
      </c>
      <c r="C128" s="64">
        <f>VLOOKUP((($C$2-0.5)*10000)+B128,'ข้อมูลขนส่ง 10 ล้อ + ลากพ่วง'!$A$4:$D$6234,3)</f>
        <v>190.29</v>
      </c>
      <c r="D128" s="66">
        <f>VLOOKUP((($C$2-0.5)*10000)+B128,'ข้อมูลขนส่ง 10 ล้อ + ลากพ่วง'!$A$4:$D$6234,4)</f>
        <v>266.39999999999998</v>
      </c>
    </row>
    <row r="129" spans="2:4">
      <c r="B129" s="12">
        <v>125</v>
      </c>
      <c r="C129" s="64">
        <f>VLOOKUP((($C$2-0.5)*10000)+B129,'ข้อมูลขนส่ง 10 ล้อ + ลากพ่วง'!$A$4:$D$6234,3)</f>
        <v>191.84</v>
      </c>
      <c r="D129" s="66">
        <f>VLOOKUP((($C$2-0.5)*10000)+B129,'ข้อมูลขนส่ง 10 ล้อ + ลากพ่วง'!$A$4:$D$6234,4)</f>
        <v>268.58</v>
      </c>
    </row>
    <row r="130" spans="2:4">
      <c r="B130" s="12">
        <v>126</v>
      </c>
      <c r="C130" s="64">
        <f>VLOOKUP((($C$2-0.5)*10000)+B130,'ข้อมูลขนส่ง 10 ล้อ + ลากพ่วง'!$A$4:$D$6234,3)</f>
        <v>193.33</v>
      </c>
      <c r="D130" s="66">
        <f>VLOOKUP((($C$2-0.5)*10000)+B130,'ข้อมูลขนส่ง 10 ล้อ + ลากพ่วง'!$A$4:$D$6234,4)</f>
        <v>270.66000000000003</v>
      </c>
    </row>
    <row r="131" spans="2:4">
      <c r="B131" s="12">
        <v>127</v>
      </c>
      <c r="C131" s="64">
        <f>VLOOKUP((($C$2-0.5)*10000)+B131,'ข้อมูลขนส่ง 10 ล้อ + ลากพ่วง'!$A$4:$D$6234,3)</f>
        <v>194.89</v>
      </c>
      <c r="D131" s="66">
        <f>VLOOKUP((($C$2-0.5)*10000)+B131,'ข้อมูลขนส่ง 10 ล้อ + ลากพ่วง'!$A$4:$D$6234,4)</f>
        <v>272.83999999999997</v>
      </c>
    </row>
    <row r="132" spans="2:4">
      <c r="B132" s="12">
        <v>128</v>
      </c>
      <c r="C132" s="64">
        <f>VLOOKUP((($C$2-0.5)*10000)+B132,'ข้อมูลขนส่ง 10 ล้อ + ลากพ่วง'!$A$4:$D$6234,3)</f>
        <v>196.45</v>
      </c>
      <c r="D132" s="66">
        <f>VLOOKUP((($C$2-0.5)*10000)+B132,'ข้อมูลขนส่ง 10 ล้อ + ลากพ่วง'!$A$4:$D$6234,4)</f>
        <v>275.02999999999997</v>
      </c>
    </row>
    <row r="133" spans="2:4">
      <c r="B133" s="12">
        <v>129</v>
      </c>
      <c r="C133" s="64">
        <f>VLOOKUP((($C$2-0.5)*10000)+B133,'ข้อมูลขนส่ง 10 ล้อ + ลากพ่วง'!$A$4:$D$6234,3)</f>
        <v>197.94</v>
      </c>
      <c r="D133" s="66">
        <f>VLOOKUP((($C$2-0.5)*10000)+B133,'ข้อมูลขนส่ง 10 ล้อ + ลากพ่วง'!$A$4:$D$6234,4)</f>
        <v>277.12</v>
      </c>
    </row>
    <row r="134" spans="2:4">
      <c r="B134" s="12">
        <v>130</v>
      </c>
      <c r="C134" s="64">
        <f>VLOOKUP((($C$2-0.5)*10000)+B134,'ข้อมูลขนส่ง 10 ล้อ + ลากพ่วง'!$A$4:$D$6234,3)</f>
        <v>199.51</v>
      </c>
      <c r="D134" s="66">
        <f>VLOOKUP((($C$2-0.5)*10000)+B134,'ข้อมูลขนส่ง 10 ล้อ + ลากพ่วง'!$A$4:$D$6234,4)</f>
        <v>279.31</v>
      </c>
    </row>
    <row r="135" spans="2:4">
      <c r="B135" s="12">
        <v>131</v>
      </c>
      <c r="C135" s="64">
        <f>VLOOKUP((($C$2-0.5)*10000)+B135,'ข้อมูลขนส่ง 10 ล้อ + ลากพ่วง'!$A$4:$D$6234,3)</f>
        <v>201</v>
      </c>
      <c r="D135" s="66">
        <f>VLOOKUP((($C$2-0.5)*10000)+B135,'ข้อมูลขนส่ง 10 ล้อ + ลากพ่วง'!$A$4:$D$6234,4)</f>
        <v>281.39999999999998</v>
      </c>
    </row>
    <row r="136" spans="2:4">
      <c r="B136" s="12">
        <v>132</v>
      </c>
      <c r="C136" s="64">
        <f>VLOOKUP((($C$2-0.5)*10000)+B136,'ข้อมูลขนส่ง 10 ล้อ + ลากพ่วง'!$A$4:$D$6234,3)</f>
        <v>202.5</v>
      </c>
      <c r="D136" s="66">
        <f>VLOOKUP((($C$2-0.5)*10000)+B136,'ข้อมูลขนส่ง 10 ล้อ + ลากพ่วง'!$A$4:$D$6234,4)</f>
        <v>283.49</v>
      </c>
    </row>
    <row r="137" spans="2:4">
      <c r="B137" s="12">
        <v>133</v>
      </c>
      <c r="C137" s="64">
        <f>VLOOKUP((($C$2-0.5)*10000)+B137,'ข้อมูลขนส่ง 10 ล้อ + ลากพ่วง'!$A$4:$D$6234,3)</f>
        <v>204.07</v>
      </c>
      <c r="D137" s="66">
        <f>VLOOKUP((($C$2-0.5)*10000)+B137,'ข้อมูลขนส่ง 10 ล้อ + ลากพ่วง'!$A$4:$D$6234,4)</f>
        <v>285.7</v>
      </c>
    </row>
    <row r="138" spans="2:4">
      <c r="B138" s="12">
        <v>134</v>
      </c>
      <c r="C138" s="64">
        <f>VLOOKUP((($C$2-0.5)*10000)+B138,'ข้อมูลขนส่ง 10 ล้อ + ลากพ่วง'!$A$4:$D$6234,3)</f>
        <v>205.57</v>
      </c>
      <c r="D138" s="66">
        <f>VLOOKUP((($C$2-0.5)*10000)+B138,'ข้อมูลขนส่ง 10 ล้อ + ลากพ่วง'!$A$4:$D$6234,4)</f>
        <v>287.79000000000002</v>
      </c>
    </row>
    <row r="139" spans="2:4">
      <c r="B139" s="12">
        <v>135</v>
      </c>
      <c r="C139" s="64">
        <f>VLOOKUP((($C$2-0.5)*10000)+B139,'ข้อมูลขนส่ง 10 ล้อ + ลากพ่วง'!$A$4:$D$6234,3)</f>
        <v>207.14</v>
      </c>
      <c r="D139" s="66">
        <f>VLOOKUP((($C$2-0.5)*10000)+B139,'ข้อมูลขนส่ง 10 ล้อ + ลากพ่วง'!$A$4:$D$6234,4)</f>
        <v>290</v>
      </c>
    </row>
    <row r="140" spans="2:4">
      <c r="B140" s="12">
        <v>136</v>
      </c>
      <c r="C140" s="64">
        <f>VLOOKUP((($C$2-0.5)*10000)+B140,'ข้อมูลขนส่ง 10 ล้อ + ลากพ่วง'!$A$4:$D$6234,3)</f>
        <v>208.64</v>
      </c>
      <c r="D140" s="66">
        <f>VLOOKUP((($C$2-0.5)*10000)+B140,'ข้อมูลขนส่ง 10 ล้อ + ลากพ่วง'!$A$4:$D$6234,4)</f>
        <v>292.10000000000002</v>
      </c>
    </row>
    <row r="141" spans="2:4">
      <c r="B141" s="12">
        <v>137</v>
      </c>
      <c r="C141" s="64">
        <f>VLOOKUP((($C$2-0.5)*10000)+B141,'ข้อมูลขนส่ง 10 ล้อ + ลากพ่วง'!$A$4:$D$6234,3)</f>
        <v>210.23</v>
      </c>
      <c r="D141" s="66">
        <f>VLOOKUP((($C$2-0.5)*10000)+B141,'ข้อมูลขนส่ง 10 ล้อ + ลากพ่วง'!$A$4:$D$6234,4)</f>
        <v>294.32</v>
      </c>
    </row>
    <row r="142" spans="2:4">
      <c r="B142" s="12">
        <v>138</v>
      </c>
      <c r="C142" s="64">
        <f>VLOOKUP((($C$2-0.5)*10000)+B142,'ข้อมูลขนส่ง 10 ล้อ + ลากพ่วง'!$A$4:$D$6234,3)</f>
        <v>211.73</v>
      </c>
      <c r="D142" s="66">
        <f>VLOOKUP((($C$2-0.5)*10000)+B142,'ข้อมูลขนส่ง 10 ล้อ + ลากพ่วง'!$A$4:$D$6234,4)</f>
        <v>296.42</v>
      </c>
    </row>
    <row r="143" spans="2:4">
      <c r="B143" s="12">
        <v>139</v>
      </c>
      <c r="C143" s="64">
        <f>VLOOKUP((($C$2-0.5)*10000)+B143,'ข้อมูลขนส่ง 10 ล้อ + ลากพ่วง'!$A$4:$D$6234,3)</f>
        <v>213.23</v>
      </c>
      <c r="D143" s="66">
        <f>VLOOKUP((($C$2-0.5)*10000)+B143,'ข้อมูลขนส่ง 10 ล้อ + ลากพ่วง'!$A$4:$D$6234,4)</f>
        <v>298.52</v>
      </c>
    </row>
    <row r="144" spans="2:4">
      <c r="B144" s="12">
        <v>140</v>
      </c>
      <c r="C144" s="64">
        <f>VLOOKUP((($C$2-0.5)*10000)+B144,'ข้อมูลขนส่ง 10 ล้อ + ลากพ่วง'!$A$4:$D$6234,3)</f>
        <v>214.73</v>
      </c>
      <c r="D144" s="66">
        <f>VLOOKUP((($C$2-0.5)*10000)+B144,'ข้อมูลขนส่ง 10 ล้อ + ลากพ่วง'!$A$4:$D$6234,4)</f>
        <v>300.62</v>
      </c>
    </row>
    <row r="145" spans="2:4">
      <c r="B145" s="12">
        <v>141</v>
      </c>
      <c r="C145" s="64">
        <f>VLOOKUP((($C$2-0.5)*10000)+B145,'ข้อมูลขนส่ง 10 ล้อ + ลากพ่วง'!$A$4:$D$6234,3)</f>
        <v>216.32</v>
      </c>
      <c r="D145" s="66">
        <f>VLOOKUP((($C$2-0.5)*10000)+B145,'ข้อมูลขนส่ง 10 ล้อ + ลากพ่วง'!$A$4:$D$6234,4)</f>
        <v>302.85000000000002</v>
      </c>
    </row>
    <row r="146" spans="2:4">
      <c r="B146" s="12">
        <v>142</v>
      </c>
      <c r="C146" s="64">
        <f>VLOOKUP((($C$2-0.5)*10000)+B146,'ข้อมูลขนส่ง 10 ล้อ + ลากพ่วง'!$A$4:$D$6234,3)</f>
        <v>217.83</v>
      </c>
      <c r="D146" s="66">
        <f>VLOOKUP((($C$2-0.5)*10000)+B146,'ข้อมูลขนส่ง 10 ล้อ + ลากพ่วง'!$A$4:$D$6234,4)</f>
        <v>304.95999999999998</v>
      </c>
    </row>
    <row r="147" spans="2:4">
      <c r="B147" s="12">
        <v>143</v>
      </c>
      <c r="C147" s="64">
        <f>VLOOKUP((($C$2-0.5)*10000)+B147,'ข้อมูลขนส่ง 10 ล้อ + ลากพ่วง'!$A$4:$D$6234,3)</f>
        <v>219.34</v>
      </c>
      <c r="D147" s="66">
        <f>VLOOKUP((($C$2-0.5)*10000)+B147,'ข้อมูลขนส่ง 10 ล้อ + ลากพ่วง'!$A$4:$D$6234,4)</f>
        <v>307.07</v>
      </c>
    </row>
    <row r="148" spans="2:4">
      <c r="B148" s="12">
        <v>144</v>
      </c>
      <c r="C148" s="64">
        <f>VLOOKUP((($C$2-0.5)*10000)+B148,'ข้อมูลขนส่ง 10 ล้อ + ลากพ่วง'!$A$4:$D$6234,3)</f>
        <v>220.94</v>
      </c>
      <c r="D148" s="66">
        <f>VLOOKUP((($C$2-0.5)*10000)+B148,'ข้อมูลขนส่ง 10 ล้อ + ลากพ่วง'!$A$4:$D$6234,4)</f>
        <v>309.31</v>
      </c>
    </row>
    <row r="149" spans="2:4">
      <c r="B149" s="12">
        <v>145</v>
      </c>
      <c r="C149" s="64">
        <f>VLOOKUP((($C$2-0.5)*10000)+B149,'ข้อมูลขนส่ง 10 ล้อ + ลากพ่วง'!$A$4:$D$6234,3)</f>
        <v>222.45</v>
      </c>
      <c r="D149" s="66">
        <f>VLOOKUP((($C$2-0.5)*10000)+B149,'ข้อมูลขนส่ง 10 ล้อ + ลากพ่วง'!$A$4:$D$6234,4)</f>
        <v>311.42</v>
      </c>
    </row>
    <row r="150" spans="2:4">
      <c r="B150" s="12">
        <v>146</v>
      </c>
      <c r="C150" s="64">
        <f>VLOOKUP((($C$2-0.5)*10000)+B150,'ข้อมูลขนส่ง 10 ล้อ + ลากพ่วง'!$A$4:$D$6234,3)</f>
        <v>223.96</v>
      </c>
      <c r="D150" s="66">
        <f>VLOOKUP((($C$2-0.5)*10000)+B150,'ข้อมูลขนส่ง 10 ล้อ + ลากพ่วง'!$A$4:$D$6234,4)</f>
        <v>313.54000000000002</v>
      </c>
    </row>
    <row r="151" spans="2:4">
      <c r="B151" s="12">
        <v>147</v>
      </c>
      <c r="C151" s="64">
        <f>VLOOKUP((($C$2-0.5)*10000)+B151,'ข้อมูลขนส่ง 10 ล้อ + ลากพ่วง'!$A$4:$D$6234,3)</f>
        <v>225.47</v>
      </c>
      <c r="D151" s="66">
        <f>VLOOKUP((($C$2-0.5)*10000)+B151,'ข้อมูลขนส่ง 10 ล้อ + ลากพ่วง'!$A$4:$D$6234,4)</f>
        <v>315.64999999999998</v>
      </c>
    </row>
    <row r="152" spans="2:4">
      <c r="B152" s="12">
        <v>148</v>
      </c>
      <c r="C152" s="64">
        <f>VLOOKUP((($C$2-0.5)*10000)+B152,'ข้อมูลขนส่ง 10 ล้อ + ลากพ่วง'!$A$4:$D$6234,3)</f>
        <v>226.98</v>
      </c>
      <c r="D152" s="66">
        <f>VLOOKUP((($C$2-0.5)*10000)+B152,'ข้อมูลขนส่ง 10 ล้อ + ลากพ่วง'!$A$4:$D$6234,4)</f>
        <v>317.77</v>
      </c>
    </row>
    <row r="153" spans="2:4">
      <c r="B153" s="12">
        <v>149</v>
      </c>
      <c r="C153" s="64">
        <f>VLOOKUP((($C$2-0.5)*10000)+B153,'ข้อมูลขนส่ง 10 ล้อ + ลากพ่วง'!$A$4:$D$6234,3)</f>
        <v>228.59</v>
      </c>
      <c r="D153" s="66">
        <f>VLOOKUP((($C$2-0.5)*10000)+B153,'ข้อมูลขนส่ง 10 ล้อ + ลากพ่วง'!$A$4:$D$6234,4)</f>
        <v>320.02999999999997</v>
      </c>
    </row>
    <row r="154" spans="2:4">
      <c r="B154" s="12">
        <v>150</v>
      </c>
      <c r="C154" s="64">
        <f>VLOOKUP((($C$2-0.5)*10000)+B154,'ข้อมูลขนส่ง 10 ล้อ + ลากพ่วง'!$A$4:$D$6234,3)</f>
        <v>230.11</v>
      </c>
      <c r="D154" s="66">
        <f>VLOOKUP((($C$2-0.5)*10000)+B154,'ข้อมูลขนส่ง 10 ล้อ + ลากพ่วง'!$A$4:$D$6234,4)</f>
        <v>322.14999999999998</v>
      </c>
    </row>
    <row r="155" spans="2:4">
      <c r="B155" s="12">
        <v>151</v>
      </c>
      <c r="C155" s="64">
        <f>VLOOKUP((($C$2-0.5)*10000)+B155,'ข้อมูลขนส่ง 10 ล้อ + ลากพ่วง'!$A$4:$D$6234,3)</f>
        <v>231.63</v>
      </c>
      <c r="D155" s="66">
        <f>VLOOKUP((($C$2-0.5)*10000)+B155,'ข้อมูลขนส่ง 10 ล้อ + ลากพ่วง'!$A$4:$D$6234,4)</f>
        <v>324.27999999999997</v>
      </c>
    </row>
    <row r="156" spans="2:4">
      <c r="B156" s="12">
        <v>152</v>
      </c>
      <c r="C156" s="64">
        <f>VLOOKUP((($C$2-0.5)*10000)+B156,'ข้อมูลขนส่ง 10 ล้อ + ลากพ่วง'!$A$4:$D$6234,3)</f>
        <v>233.14</v>
      </c>
      <c r="D156" s="66">
        <f>VLOOKUP((($C$2-0.5)*10000)+B156,'ข้อมูลขนส่ง 10 ล้อ + ลากพ่วง'!$A$4:$D$6234,4)</f>
        <v>326.39999999999998</v>
      </c>
    </row>
    <row r="157" spans="2:4">
      <c r="B157" s="12">
        <v>153</v>
      </c>
      <c r="C157" s="64">
        <f>VLOOKUP((($C$2-0.5)*10000)+B157,'ข้อมูลขนส่ง 10 ล้อ + ลากพ่วง'!$A$4:$D$6234,3)</f>
        <v>234.66</v>
      </c>
      <c r="D157" s="66">
        <f>VLOOKUP((($C$2-0.5)*10000)+B157,'ข้อมูลขนส่ง 10 ล้อ + ลากพ่วง'!$A$4:$D$6234,4)</f>
        <v>328.53</v>
      </c>
    </row>
    <row r="158" spans="2:4">
      <c r="B158" s="12">
        <v>154</v>
      </c>
      <c r="C158" s="64">
        <f>VLOOKUP((($C$2-0.5)*10000)+B158,'ข้อมูลขนส่ง 10 ล้อ + ลากพ่วง'!$A$4:$D$6234,3)</f>
        <v>236.18</v>
      </c>
      <c r="D158" s="66">
        <f>VLOOKUP((($C$2-0.5)*10000)+B158,'ข้อมูลขนส่ง 10 ล้อ + ลากพ่วง'!$A$4:$D$6234,4)</f>
        <v>330.66</v>
      </c>
    </row>
    <row r="159" spans="2:4">
      <c r="B159" s="12">
        <v>155</v>
      </c>
      <c r="C159" s="64">
        <f>VLOOKUP((($C$2-0.5)*10000)+B159,'ข้อมูลขนส่ง 10 ล้อ + ลากพ่วง'!$A$4:$D$6234,3)</f>
        <v>237.71</v>
      </c>
      <c r="D159" s="66">
        <f>VLOOKUP((($C$2-0.5)*10000)+B159,'ข้อมูลขนส่ง 10 ล้อ + ลากพ่วง'!$A$4:$D$6234,4)</f>
        <v>332.79</v>
      </c>
    </row>
    <row r="160" spans="2:4">
      <c r="B160" s="12">
        <v>156</v>
      </c>
      <c r="C160" s="64">
        <f>VLOOKUP((($C$2-0.5)*10000)+B160,'ข้อมูลขนส่ง 10 ล้อ + ลากพ่วง'!$A$4:$D$6234,3)</f>
        <v>239.23</v>
      </c>
      <c r="D160" s="66">
        <f>VLOOKUP((($C$2-0.5)*10000)+B160,'ข้อมูลขนส่ง 10 ล้อ + ลากพ่วง'!$A$4:$D$6234,4)</f>
        <v>334.92</v>
      </c>
    </row>
    <row r="161" spans="2:4">
      <c r="B161" s="12">
        <v>157</v>
      </c>
      <c r="C161" s="64">
        <f>VLOOKUP((($C$2-0.5)*10000)+B161,'ข้อมูลขนส่ง 10 ล้อ + ลากพ่วง'!$A$4:$D$6234,3)</f>
        <v>240.75</v>
      </c>
      <c r="D161" s="66">
        <f>VLOOKUP((($C$2-0.5)*10000)+B161,'ข้อมูลขนส่ง 10 ล้อ + ลากพ่วง'!$A$4:$D$6234,4)</f>
        <v>337.06</v>
      </c>
    </row>
    <row r="162" spans="2:4">
      <c r="B162" s="12">
        <v>158</v>
      </c>
      <c r="C162" s="64">
        <f>VLOOKUP((($C$2-0.5)*10000)+B162,'ข้อมูลขนส่ง 10 ล้อ + ลากพ่วง'!$A$4:$D$6234,3)</f>
        <v>242.28</v>
      </c>
      <c r="D162" s="66">
        <f>VLOOKUP((($C$2-0.5)*10000)+B162,'ข้อมูลขนส่ง 10 ล้อ + ลากพ่วง'!$A$4:$D$6234,4)</f>
        <v>339.19</v>
      </c>
    </row>
    <row r="163" spans="2:4">
      <c r="B163" s="12">
        <v>159</v>
      </c>
      <c r="C163" s="64">
        <f>VLOOKUP((($C$2-0.5)*10000)+B163,'ข้อมูลขนส่ง 10 ล้อ + ลากพ่วง'!$A$4:$D$6234,3)</f>
        <v>243.81</v>
      </c>
      <c r="D163" s="66">
        <f>VLOOKUP((($C$2-0.5)*10000)+B163,'ข้อมูลขนส่ง 10 ล้อ + ลากพ่วง'!$A$4:$D$6234,4)</f>
        <v>341.33</v>
      </c>
    </row>
    <row r="164" spans="2:4">
      <c r="B164" s="12">
        <v>160</v>
      </c>
      <c r="C164" s="64">
        <f>VLOOKUP((($C$2-0.5)*10000)+B164,'ข้อมูลขนส่ง 10 ล้อ + ลากพ่วง'!$A$4:$D$6234,3)</f>
        <v>245.34</v>
      </c>
      <c r="D164" s="66">
        <f>VLOOKUP((($C$2-0.5)*10000)+B164,'ข้อมูลขนส่ง 10 ล้อ + ลากพ่วง'!$A$4:$D$6234,4)</f>
        <v>343.47</v>
      </c>
    </row>
    <row r="165" spans="2:4">
      <c r="B165" s="12">
        <v>161</v>
      </c>
      <c r="C165" s="64">
        <f>VLOOKUP((($C$2-0.5)*10000)+B165,'ข้อมูลขนส่ง 10 ล้อ + ลากพ่วง'!$A$4:$D$6234,3)</f>
        <v>246.87</v>
      </c>
      <c r="D165" s="66">
        <f>VLOOKUP((($C$2-0.5)*10000)+B165,'ข้อมูลขนส่ง 10 ล้อ + ลากพ่วง'!$A$4:$D$6234,4)</f>
        <v>345.61</v>
      </c>
    </row>
    <row r="166" spans="2:4">
      <c r="B166" s="12">
        <v>162</v>
      </c>
      <c r="C166" s="64">
        <f>VLOOKUP((($C$2-0.5)*10000)+B166,'ข้อมูลขนส่ง 10 ล้อ + ลากพ่วง'!$A$4:$D$6234,3)</f>
        <v>248.4</v>
      </c>
      <c r="D166" s="66">
        <f>VLOOKUP((($C$2-0.5)*10000)+B166,'ข้อมูลขนส่ง 10 ล้อ + ลากพ่วง'!$A$4:$D$6234,4)</f>
        <v>347.76</v>
      </c>
    </row>
    <row r="167" spans="2:4">
      <c r="B167" s="12">
        <v>163</v>
      </c>
      <c r="C167" s="64">
        <f>VLOOKUP((($C$2-0.5)*10000)+B167,'ข้อมูลขนส่ง 10 ล้อ + ลากพ่วง'!$A$4:$D$6234,3)</f>
        <v>249.93</v>
      </c>
      <c r="D167" s="66">
        <f>VLOOKUP((($C$2-0.5)*10000)+B167,'ข้อมูลขนส่ง 10 ล้อ + ลากพ่วง'!$A$4:$D$6234,4)</f>
        <v>349.9</v>
      </c>
    </row>
    <row r="168" spans="2:4">
      <c r="B168" s="12">
        <v>164</v>
      </c>
      <c r="C168" s="64">
        <f>VLOOKUP((($C$2-0.5)*10000)+B168,'ข้อมูลขนส่ง 10 ล้อ + ลากพ่วง'!$A$4:$D$6234,3)</f>
        <v>251.46</v>
      </c>
      <c r="D168" s="66">
        <f>VLOOKUP((($C$2-0.5)*10000)+B168,'ข้อมูลขนส่ง 10 ล้อ + ลากพ่วง'!$A$4:$D$6234,4)</f>
        <v>352.05</v>
      </c>
    </row>
    <row r="169" spans="2:4">
      <c r="B169" s="12">
        <v>165</v>
      </c>
      <c r="C169" s="64">
        <f>VLOOKUP((($C$2-0.5)*10000)+B169,'ข้อมูลขนส่ง 10 ล้อ + ลากพ่วง'!$A$4:$D$6234,3)</f>
        <v>253</v>
      </c>
      <c r="D169" s="66">
        <f>VLOOKUP((($C$2-0.5)*10000)+B169,'ข้อมูลขนส่ง 10 ล้อ + ลากพ่วง'!$A$4:$D$6234,4)</f>
        <v>354.2</v>
      </c>
    </row>
    <row r="170" spans="2:4">
      <c r="B170" s="12">
        <v>166</v>
      </c>
      <c r="C170" s="64">
        <f>VLOOKUP((($C$2-0.5)*10000)+B170,'ข้อมูลขนส่ง 10 ล้อ + ลากพ่วง'!$A$4:$D$6234,3)</f>
        <v>254.54</v>
      </c>
      <c r="D170" s="66">
        <f>VLOOKUP((($C$2-0.5)*10000)+B170,'ข้อมูลขนส่ง 10 ล้อ + ลากพ่วง'!$A$4:$D$6234,4)</f>
        <v>356.35</v>
      </c>
    </row>
    <row r="171" spans="2:4">
      <c r="B171" s="12">
        <v>167</v>
      </c>
      <c r="C171" s="64">
        <f>VLOOKUP((($C$2-0.5)*10000)+B171,'ข้อมูลขนส่ง 10 ล้อ + ลากพ่วง'!$A$4:$D$6234,3)</f>
        <v>256.07</v>
      </c>
      <c r="D171" s="66">
        <f>VLOOKUP((($C$2-0.5)*10000)+B171,'ข้อมูลขนส่ง 10 ล้อ + ลากพ่วง'!$A$4:$D$6234,4)</f>
        <v>358.5</v>
      </c>
    </row>
    <row r="172" spans="2:4">
      <c r="B172" s="12">
        <v>168</v>
      </c>
      <c r="C172" s="64">
        <f>VLOOKUP((($C$2-0.5)*10000)+B172,'ข้อมูลขนส่ง 10 ล้อ + ลากพ่วง'!$A$4:$D$6234,3)</f>
        <v>257.61</v>
      </c>
      <c r="D172" s="66">
        <f>VLOOKUP((($C$2-0.5)*10000)+B172,'ข้อมูลขนส่ง 10 ล้อ + ลากพ่วง'!$A$4:$D$6234,4)</f>
        <v>360.66</v>
      </c>
    </row>
    <row r="173" spans="2:4">
      <c r="B173" s="12">
        <v>169</v>
      </c>
      <c r="C173" s="64">
        <f>VLOOKUP((($C$2-0.5)*10000)+B173,'ข้อมูลขนส่ง 10 ล้อ + ลากพ่วง'!$A$4:$D$6234,3)</f>
        <v>259.16000000000003</v>
      </c>
      <c r="D173" s="66">
        <f>VLOOKUP((($C$2-0.5)*10000)+B173,'ข้อมูลขนส่ง 10 ล้อ + ลากพ่วง'!$A$4:$D$6234,4)</f>
        <v>362.82</v>
      </c>
    </row>
    <row r="174" spans="2:4">
      <c r="B174" s="12">
        <v>170</v>
      </c>
      <c r="C174" s="64">
        <f>VLOOKUP((($C$2-0.5)*10000)+B174,'ข้อมูลขนส่ง 10 ล้อ + ลากพ่วง'!$A$4:$D$6234,3)</f>
        <v>260.7</v>
      </c>
      <c r="D174" s="66">
        <f>VLOOKUP((($C$2-0.5)*10000)+B174,'ข้อมูลขนส่ง 10 ล้อ + ลากพ่วง'!$A$4:$D$6234,4)</f>
        <v>364.98</v>
      </c>
    </row>
    <row r="175" spans="2:4">
      <c r="B175" s="12">
        <v>171</v>
      </c>
      <c r="C175" s="64">
        <f>VLOOKUP((($C$2-0.5)*10000)+B175,'ข้อมูลขนส่ง 10 ล้อ + ลากพ่วง'!$A$4:$D$6234,3)</f>
        <v>262.24</v>
      </c>
      <c r="D175" s="66">
        <f>VLOOKUP((($C$2-0.5)*10000)+B175,'ข้อมูลขนส่ง 10 ล้อ + ลากพ่วง'!$A$4:$D$6234,4)</f>
        <v>367.14</v>
      </c>
    </row>
    <row r="176" spans="2:4">
      <c r="B176" s="12">
        <v>172</v>
      </c>
      <c r="C176" s="64">
        <f>VLOOKUP((($C$2-0.5)*10000)+B176,'ข้อมูลขนส่ง 10 ล้อ + ลากพ่วง'!$A$4:$D$6234,3)</f>
        <v>263.79000000000002</v>
      </c>
      <c r="D176" s="66">
        <f>VLOOKUP((($C$2-0.5)*10000)+B176,'ข้อมูลขนส่ง 10 ล้อ + ลากพ่วง'!$A$4:$D$6234,4)</f>
        <v>369.31</v>
      </c>
    </row>
    <row r="177" spans="2:4">
      <c r="B177" s="12">
        <v>173</v>
      </c>
      <c r="C177" s="64">
        <f>VLOOKUP((($C$2-0.5)*10000)+B177,'ข้อมูลขนส่ง 10 ล้อ + ลากพ่วง'!$A$4:$D$6234,3)</f>
        <v>265.20999999999998</v>
      </c>
      <c r="D177" s="66">
        <f>VLOOKUP((($C$2-0.5)*10000)+B177,'ข้อมูลขนส่ง 10 ล้อ + ลากพ่วง'!$A$4:$D$6234,4)</f>
        <v>371.29</v>
      </c>
    </row>
    <row r="178" spans="2:4">
      <c r="B178" s="12">
        <v>174</v>
      </c>
      <c r="C178" s="64">
        <f>VLOOKUP((($C$2-0.5)*10000)+B178,'ข้อมูลขนส่ง 10 ล้อ + ลากพ่วง'!$A$4:$D$6234,3)</f>
        <v>226.76</v>
      </c>
      <c r="D178" s="66">
        <f>VLOOKUP((($C$2-0.5)*10000)+B178,'ข้อมูลขนส่ง 10 ล้อ + ลากพ่วง'!$A$4:$D$6234,4)</f>
        <v>373.46</v>
      </c>
    </row>
    <row r="179" spans="2:4">
      <c r="B179" s="12">
        <v>175</v>
      </c>
      <c r="C179" s="64">
        <f>VLOOKUP((($C$2-0.5)*10000)+B179,'ข้อมูลขนส่ง 10 ล้อ + ลากพ่วง'!$A$4:$D$6234,3)</f>
        <v>268.31</v>
      </c>
      <c r="D179" s="66">
        <f>VLOOKUP((($C$2-0.5)*10000)+B179,'ข้อมูลขนส่ง 10 ล้อ + ลากพ่วง'!$A$4:$D$6234,4)</f>
        <v>375.63</v>
      </c>
    </row>
    <row r="180" spans="2:4">
      <c r="B180" s="12">
        <v>176</v>
      </c>
      <c r="C180" s="64">
        <f>VLOOKUP((($C$2-0.5)*10000)+B180,'ข้อมูลขนส่ง 10 ล้อ + ลากพ่วง'!$A$4:$D$6234,3)</f>
        <v>269.86</v>
      </c>
      <c r="D180" s="66">
        <f>VLOOKUP((($C$2-0.5)*10000)+B180,'ข้อมูลขนส่ง 10 ล้อ + ลากพ่วง'!$A$4:$D$6234,4)</f>
        <v>377.8</v>
      </c>
    </row>
    <row r="181" spans="2:4">
      <c r="B181" s="12">
        <v>177</v>
      </c>
      <c r="C181" s="64">
        <f>VLOOKUP((($C$2-0.5)*10000)+B181,'ข้อมูลขนส่ง 10 ล้อ + ลากพ่วง'!$A$4:$D$6234,3)</f>
        <v>271.41000000000003</v>
      </c>
      <c r="D181" s="66">
        <f>VLOOKUP((($C$2-0.5)*10000)+B181,'ข้อมูลขนส่ง 10 ล้อ + ลากพ่วง'!$A$4:$D$6234,4)</f>
        <v>379.98</v>
      </c>
    </row>
    <row r="182" spans="2:4">
      <c r="B182" s="12">
        <v>178</v>
      </c>
      <c r="C182" s="64">
        <f>VLOOKUP((($C$2-0.5)*10000)+B182,'ข้อมูลขนส่ง 10 ล้อ + ลากพ่วง'!$A$4:$D$6234,3)</f>
        <v>272.97000000000003</v>
      </c>
      <c r="D182" s="66">
        <f>VLOOKUP((($C$2-0.5)*10000)+B182,'ข้อมูลขนส่ง 10 ล้อ + ลากพ่วง'!$A$4:$D$6234,4)</f>
        <v>382.15</v>
      </c>
    </row>
    <row r="183" spans="2:4">
      <c r="B183" s="12">
        <v>179</v>
      </c>
      <c r="C183" s="64">
        <f>VLOOKUP((($C$2-0.5)*10000)+B183,'ข้อมูลขนส่ง 10 ล้อ + ลากพ่วง'!$A$4:$D$6234,3)</f>
        <v>274.38</v>
      </c>
      <c r="D183" s="66">
        <f>VLOOKUP((($C$2-0.5)*10000)+B183,'ข้อมูลขนส่ง 10 ล้อ + ลากพ่วง'!$A$4:$D$6234,4)</f>
        <v>384.14</v>
      </c>
    </row>
    <row r="184" spans="2:4">
      <c r="B184" s="12">
        <v>180</v>
      </c>
      <c r="C184" s="64">
        <f>VLOOKUP((($C$2-0.5)*10000)+B184,'ข้อมูลขนส่ง 10 ล้อ + ลากพ่วง'!$A$4:$D$6234,3)</f>
        <v>275.94</v>
      </c>
      <c r="D184" s="66">
        <f>VLOOKUP((($C$2-0.5)*10000)+B184,'ข้อมูลขนส่ง 10 ล้อ + ลากพ่วง'!$A$4:$D$6234,4)</f>
        <v>386.32</v>
      </c>
    </row>
    <row r="185" spans="2:4">
      <c r="B185" s="12">
        <v>181</v>
      </c>
      <c r="C185" s="64">
        <f>VLOOKUP((($C$2-0.5)*10000)+B185,'ข้อมูลขนส่ง 10 ล้อ + ลากพ่วง'!$A$4:$D$6234,3)</f>
        <v>277.5</v>
      </c>
      <c r="D185" s="66">
        <f>VLOOKUP((($C$2-0.5)*10000)+B185,'ข้อมูลขนส่ง 10 ล้อ + ลากพ่วง'!$A$4:$D$6234,4)</f>
        <v>388.5</v>
      </c>
    </row>
    <row r="186" spans="2:4">
      <c r="B186" s="12">
        <v>182</v>
      </c>
      <c r="C186" s="64">
        <f>VLOOKUP((($C$2-0.5)*10000)+B186,'ข้อมูลขนส่ง 10 ล้อ + ลากพ่วง'!$A$4:$D$6234,3)</f>
        <v>279.06</v>
      </c>
      <c r="D186" s="66">
        <f>VLOOKUP((($C$2-0.5)*10000)+B186,'ข้อมูลขนส่ง 10 ล้อ + ลากพ่วง'!$A$4:$D$6234,4)</f>
        <v>390.68</v>
      </c>
    </row>
    <row r="187" spans="2:4">
      <c r="B187" s="12">
        <v>183</v>
      </c>
      <c r="C187" s="64">
        <f>VLOOKUP((($C$2-0.5)*10000)+B187,'ข้อมูลขนส่ง 10 ล้อ + ลากพ่วง'!$A$4:$D$6234,3)</f>
        <v>280.62</v>
      </c>
      <c r="D187" s="66">
        <f>VLOOKUP((($C$2-0.5)*10000)+B187,'ข้อมูลขนส่ง 10 ล้อ + ลากพ่วง'!$A$4:$D$6234,4)</f>
        <v>392.87</v>
      </c>
    </row>
    <row r="188" spans="2:4">
      <c r="B188" s="12">
        <v>184</v>
      </c>
      <c r="C188" s="64">
        <f>VLOOKUP((($C$2-0.5)*10000)+B188,'ข้อมูลขนส่ง 10 ล้อ + ลากพ่วง'!$A$4:$D$6234,3)</f>
        <v>282.04000000000002</v>
      </c>
      <c r="D188" s="66">
        <f>VLOOKUP((($C$2-0.5)*10000)+B188,'ข้อมูลขนส่ง 10 ล้อ + ลากพ่วง'!$A$4:$D$6234,4)</f>
        <v>394.86</v>
      </c>
    </row>
    <row r="189" spans="2:4">
      <c r="B189" s="12">
        <v>185</v>
      </c>
      <c r="C189" s="64">
        <f>VLOOKUP((($C$2-0.5)*10000)+B189,'ข้อมูลขนส่ง 10 ล้อ + ลากพ่วง'!$A$4:$D$6234,3)</f>
        <v>283.60000000000002</v>
      </c>
      <c r="D189" s="66">
        <f>VLOOKUP((($C$2-0.5)*10000)+B189,'ข้อมูลขนส่ง 10 ล้อ + ลากพ่วง'!$A$4:$D$6234,4)</f>
        <v>397.05</v>
      </c>
    </row>
    <row r="190" spans="2:4">
      <c r="B190" s="12">
        <v>186</v>
      </c>
      <c r="C190" s="64">
        <f>VLOOKUP((($C$2-0.5)*10000)+B190,'ข้อมูลขนส่ง 10 ล้อ + ลากพ่วง'!$A$4:$D$6234,3)</f>
        <v>285.17</v>
      </c>
      <c r="D190" s="66">
        <f>VLOOKUP((($C$2-0.5)*10000)+B190,'ข้อมูลขนส่ง 10 ล้อ + ลากพ่วง'!$A$4:$D$6234,4)</f>
        <v>399.24</v>
      </c>
    </row>
    <row r="191" spans="2:4">
      <c r="B191" s="12">
        <v>187</v>
      </c>
      <c r="C191" s="64">
        <f>VLOOKUP((($C$2-0.5)*10000)+B191,'ข้อมูลขนส่ง 10 ล้อ + ลากพ่วง'!$A$4:$D$6234,3)</f>
        <v>286.74</v>
      </c>
      <c r="D191" s="66">
        <f>VLOOKUP((($C$2-0.5)*10000)+B191,'ข้อมูลขนส่ง 10 ล้อ + ลากพ่วง'!$A$4:$D$6234,4)</f>
        <v>401.44</v>
      </c>
    </row>
    <row r="192" spans="2:4">
      <c r="B192" s="12">
        <v>188</v>
      </c>
      <c r="C192" s="64">
        <f>VLOOKUP((($C$2-0.5)*10000)+B192,'ข้อมูลขนส่ง 10 ล้อ + ลากพ่วง'!$A$4:$D$6234,3)</f>
        <v>288.16000000000003</v>
      </c>
      <c r="D192" s="66">
        <f>VLOOKUP((($C$2-0.5)*10000)+B192,'ข้อมูลขนส่ง 10 ล้อ + ลากพ่วง'!$A$4:$D$6234,4)</f>
        <v>403.42</v>
      </c>
    </row>
    <row r="193" spans="2:4">
      <c r="B193" s="12">
        <v>189</v>
      </c>
      <c r="C193" s="64">
        <f>VLOOKUP((($C$2-0.5)*10000)+B193,'ข้อมูลขนส่ง 10 ล้อ + ลากพ่วง'!$A$4:$D$6234,3)</f>
        <v>289.73</v>
      </c>
      <c r="D193" s="66">
        <f>VLOOKUP((($C$2-0.5)*10000)+B193,'ข้อมูลขนส่ง 10 ล้อ + ลากพ่วง'!$A$4:$D$6234,4)</f>
        <v>405.62</v>
      </c>
    </row>
    <row r="194" spans="2:4">
      <c r="B194" s="12">
        <v>190</v>
      </c>
      <c r="C194" s="64">
        <f>VLOOKUP((($C$2-0.5)*10000)+B194,'ข้อมูลขนส่ง 10 ล้อ + ลากพ่วง'!$A$4:$D$6234,3)</f>
        <v>291.3</v>
      </c>
      <c r="D194" s="66">
        <f>VLOOKUP((($C$2-0.5)*10000)+B194,'ข้อมูลขนส่ง 10 ล้อ + ลากพ่วง'!$A$4:$D$6234,4)</f>
        <v>407.82</v>
      </c>
    </row>
    <row r="195" spans="2:4">
      <c r="B195" s="12">
        <v>191</v>
      </c>
      <c r="C195" s="64">
        <f>VLOOKUP((($C$2-0.5)*10000)+B195,'ข้อมูลขนส่ง 10 ล้อ + ลากพ่วง'!$A$4:$D$6234,3)</f>
        <v>292.88</v>
      </c>
      <c r="D195" s="66">
        <f>VLOOKUP((($C$2-0.5)*10000)+B195,'ข้อมูลขนส่ง 10 ล้อ + ลากพ่วง'!$A$4:$D$6234,4)</f>
        <v>410.03</v>
      </c>
    </row>
    <row r="196" spans="2:4">
      <c r="B196" s="12">
        <v>192</v>
      </c>
      <c r="C196" s="64">
        <f>VLOOKUP((($C$2-0.5)*10000)+B196,'ข้อมูลขนส่ง 10 ล้อ + ลากพ่วง'!$A$4:$D$6234,3)</f>
        <v>294.3</v>
      </c>
      <c r="D196" s="66">
        <f>VLOOKUP((($C$2-0.5)*10000)+B196,'ข้อมูลขนส่ง 10 ล้อ + ลากพ่วง'!$A$4:$D$6234,4)</f>
        <v>412.01</v>
      </c>
    </row>
    <row r="197" spans="2:4">
      <c r="B197" s="12">
        <v>193</v>
      </c>
      <c r="C197" s="64">
        <f>VLOOKUP((($C$2-0.5)*10000)+B197,'ข้อมูลขนส่ง 10 ล้อ + ลากพ่วง'!$A$4:$D$6234,3)</f>
        <v>295.87</v>
      </c>
      <c r="D197" s="66">
        <f>VLOOKUP((($C$2-0.5)*10000)+B197,'ข้อมูลขนส่ง 10 ล้อ + ลากพ่วง'!$A$4:$D$6234,4)</f>
        <v>414.22</v>
      </c>
    </row>
    <row r="198" spans="2:4">
      <c r="B198" s="12">
        <v>194</v>
      </c>
      <c r="C198" s="64">
        <f>VLOOKUP((($C$2-0.5)*10000)+B198,'ข้อมูลขนส่ง 10 ล้อ + ลากพ่วง'!$A$4:$D$6234,3)</f>
        <v>297.45</v>
      </c>
      <c r="D198" s="66">
        <f>VLOOKUP((($C$2-0.5)*10000)+B198,'ข้อมูลขนส่ง 10 ล้อ + ลากพ่วง'!$A$4:$D$6234,4)</f>
        <v>416.44</v>
      </c>
    </row>
    <row r="199" spans="2:4">
      <c r="B199" s="12">
        <v>195</v>
      </c>
      <c r="C199" s="64">
        <f>VLOOKUP((($C$2-0.5)*10000)+B199,'ข้อมูลขนส่ง 10 ล้อ + ลากพ่วง'!$A$4:$D$6234,3)</f>
        <v>298.87</v>
      </c>
      <c r="D199" s="66">
        <f>VLOOKUP((($C$2-0.5)*10000)+B199,'ข้อมูลขนส่ง 10 ล้อ + ลากพ่วง'!$A$4:$D$6234,4)</f>
        <v>418.42</v>
      </c>
    </row>
    <row r="200" spans="2:4">
      <c r="B200" s="12">
        <v>196</v>
      </c>
      <c r="C200" s="64">
        <f>VLOOKUP((($C$2-0.5)*10000)+B200,'ข้อมูลขนส่ง 10 ล้อ + ลากพ่วง'!$A$4:$D$6234,3)</f>
        <v>300.45</v>
      </c>
      <c r="D200" s="66">
        <f>VLOOKUP((($C$2-0.5)*10000)+B200,'ข้อมูลขนส่ง 10 ล้อ + ลากพ่วง'!$A$4:$D$6234,4)</f>
        <v>420.64</v>
      </c>
    </row>
    <row r="201" spans="2:4">
      <c r="B201" s="12">
        <v>197</v>
      </c>
      <c r="C201" s="64">
        <f>VLOOKUP((($C$2-0.5)*10000)+B201,'ข้อมูลขนส่ง 10 ล้อ + ลากพ่วง'!$A$4:$D$6234,3)</f>
        <v>302.04000000000002</v>
      </c>
      <c r="D201" s="66">
        <f>VLOOKUP((($C$2-0.5)*10000)+B201,'ข้อมูลขนส่ง 10 ล้อ + ลากพ่วง'!$A$4:$D$6234,4)</f>
        <v>422.86</v>
      </c>
    </row>
    <row r="202" spans="2:4">
      <c r="B202" s="12">
        <v>198</v>
      </c>
      <c r="C202" s="64">
        <f>VLOOKUP((($C$2-0.5)*10000)+B202,'ข้อมูลขนส่ง 10 ล้อ + ลากพ่วง'!$A$4:$D$6234,3)</f>
        <v>303.45999999999998</v>
      </c>
      <c r="D202" s="66">
        <f>VLOOKUP((($C$2-0.5)*10000)+B202,'ข้อมูลขนส่ง 10 ล้อ + ลากพ่วง'!$A$4:$D$6234,4)</f>
        <v>424.84</v>
      </c>
    </row>
    <row r="203" spans="2:4">
      <c r="B203" s="12">
        <v>199</v>
      </c>
      <c r="C203" s="64">
        <f>VLOOKUP((($C$2-0.5)*10000)+B203,'ข้อมูลขนส่ง 10 ล้อ + ลากพ่วง'!$A$4:$D$6234,3)</f>
        <v>305.04000000000002</v>
      </c>
      <c r="D203" s="66">
        <f>VLOOKUP((($C$2-0.5)*10000)+B203,'ข้อมูลขนส่ง 10 ล้อ + ลากพ่วง'!$A$4:$D$6234,4)</f>
        <v>427.06</v>
      </c>
    </row>
    <row r="204" spans="2:4" ht="22.5" thickBot="1">
      <c r="B204" s="35">
        <v>200</v>
      </c>
      <c r="C204" s="64">
        <f>VLOOKUP((($C$2-0.5)*10000)+B204,'ข้อมูลขนส่ง 10 ล้อ + ลากพ่วง'!$A$4:$D$6234,3)</f>
        <v>306.63</v>
      </c>
      <c r="D204" s="66">
        <f>VLOOKUP((($C$2-0.5)*10000)+B204,'ข้อมูลขนส่ง 10 ล้อ + ลากพ่วง'!$A$4:$D$6234,4)</f>
        <v>429.29</v>
      </c>
    </row>
    <row r="205" spans="2:4" ht="22.5" thickBot="1">
      <c r="B205" s="63">
        <v>201</v>
      </c>
      <c r="C205" s="93">
        <f>VLOOKUP((($C$2-0.5)*10000)+B205,'ข้อมูลขนส่ง 10 ล้อ + ลากพ่วง'!$A$4:$D$6234,3)</f>
        <v>1.54</v>
      </c>
      <c r="D205" s="67">
        <f>VLOOKUP((($C$2-0.5)*10000)+B205,'ข้อมูลขนส่ง 10 ล้อ + ลากพ่วง'!$A$4:$D$6234,4)</f>
        <v>2.15</v>
      </c>
    </row>
  </sheetData>
  <mergeCells count="8">
    <mergeCell ref="B1:D1"/>
    <mergeCell ref="G5:Q5"/>
    <mergeCell ref="S5:AC5"/>
    <mergeCell ref="C2:D2"/>
    <mergeCell ref="G3:Q3"/>
    <mergeCell ref="S3:AC3"/>
    <mergeCell ref="G4:Q4"/>
    <mergeCell ref="S4:AC4"/>
  </mergeCells>
  <pageMargins left="0.75" right="0.48" top="0.41" bottom="0.27" header="0.22" footer="0.16"/>
  <pageSetup paperSize="9" orientation="portrait" horizontalDpi="4294967293" verticalDpi="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E6235"/>
  <sheetViews>
    <sheetView workbookViewId="0">
      <selection activeCell="F7" sqref="F7"/>
    </sheetView>
  </sheetViews>
  <sheetFormatPr defaultRowHeight="24"/>
  <cols>
    <col min="1" max="1" width="7.85546875" style="68" bestFit="1" customWidth="1"/>
    <col min="2" max="2" width="10.42578125" style="68" bestFit="1" customWidth="1"/>
    <col min="3" max="3" width="9.28515625" style="68" bestFit="1" customWidth="1"/>
    <col min="4" max="4" width="11.28515625" style="68" bestFit="1" customWidth="1"/>
    <col min="5" max="247" width="9.140625" style="68"/>
    <col min="248" max="252" width="15.7109375" style="68" customWidth="1"/>
    <col min="253" max="503" width="9.140625" style="68"/>
    <col min="504" max="508" width="15.7109375" style="68" customWidth="1"/>
    <col min="509" max="759" width="9.140625" style="68"/>
    <col min="760" max="764" width="15.7109375" style="68" customWidth="1"/>
    <col min="765" max="1015" width="9.140625" style="68"/>
    <col min="1016" max="1020" width="15.7109375" style="68" customWidth="1"/>
    <col min="1021" max="1271" width="9.140625" style="68"/>
    <col min="1272" max="1276" width="15.7109375" style="68" customWidth="1"/>
    <col min="1277" max="1527" width="9.140625" style="68"/>
    <col min="1528" max="1532" width="15.7109375" style="68" customWidth="1"/>
    <col min="1533" max="1783" width="9.140625" style="68"/>
    <col min="1784" max="1788" width="15.7109375" style="68" customWidth="1"/>
    <col min="1789" max="2039" width="9.140625" style="68"/>
    <col min="2040" max="2044" width="15.7109375" style="68" customWidth="1"/>
    <col min="2045" max="2295" width="9.140625" style="68"/>
    <col min="2296" max="2300" width="15.7109375" style="68" customWidth="1"/>
    <col min="2301" max="2551" width="9.140625" style="68"/>
    <col min="2552" max="2556" width="15.7109375" style="68" customWidth="1"/>
    <col min="2557" max="2807" width="9.140625" style="68"/>
    <col min="2808" max="2812" width="15.7109375" style="68" customWidth="1"/>
    <col min="2813" max="3063" width="9.140625" style="68"/>
    <col min="3064" max="3068" width="15.7109375" style="68" customWidth="1"/>
    <col min="3069" max="3319" width="9.140625" style="68"/>
    <col min="3320" max="3324" width="15.7109375" style="68" customWidth="1"/>
    <col min="3325" max="3575" width="9.140625" style="68"/>
    <col min="3576" max="3580" width="15.7109375" style="68" customWidth="1"/>
    <col min="3581" max="3831" width="9.140625" style="68"/>
    <col min="3832" max="3836" width="15.7109375" style="68" customWidth="1"/>
    <col min="3837" max="4087" width="9.140625" style="68"/>
    <col min="4088" max="4092" width="15.7109375" style="68" customWidth="1"/>
    <col min="4093" max="4343" width="9.140625" style="68"/>
    <col min="4344" max="4348" width="15.7109375" style="68" customWidth="1"/>
    <col min="4349" max="4599" width="9.140625" style="68"/>
    <col min="4600" max="4604" width="15.7109375" style="68" customWidth="1"/>
    <col min="4605" max="4855" width="9.140625" style="68"/>
    <col min="4856" max="4860" width="15.7109375" style="68" customWidth="1"/>
    <col min="4861" max="5111" width="9.140625" style="68"/>
    <col min="5112" max="5116" width="15.7109375" style="68" customWidth="1"/>
    <col min="5117" max="5367" width="9.140625" style="68"/>
    <col min="5368" max="5372" width="15.7109375" style="68" customWidth="1"/>
    <col min="5373" max="5623" width="9.140625" style="68"/>
    <col min="5624" max="5628" width="15.7109375" style="68" customWidth="1"/>
    <col min="5629" max="5879" width="9.140625" style="68"/>
    <col min="5880" max="5884" width="15.7109375" style="68" customWidth="1"/>
    <col min="5885" max="6135" width="9.140625" style="68"/>
    <col min="6136" max="6140" width="15.7109375" style="68" customWidth="1"/>
    <col min="6141" max="6391" width="9.140625" style="68"/>
    <col min="6392" max="6396" width="15.7109375" style="68" customWidth="1"/>
    <col min="6397" max="6647" width="9.140625" style="68"/>
    <col min="6648" max="6652" width="15.7109375" style="68" customWidth="1"/>
    <col min="6653" max="6903" width="9.140625" style="68"/>
    <col min="6904" max="6908" width="15.7109375" style="68" customWidth="1"/>
    <col min="6909" max="7159" width="9.140625" style="68"/>
    <col min="7160" max="7164" width="15.7109375" style="68" customWidth="1"/>
    <col min="7165" max="7415" width="9.140625" style="68"/>
    <col min="7416" max="7420" width="15.7109375" style="68" customWidth="1"/>
    <col min="7421" max="7671" width="9.140625" style="68"/>
    <col min="7672" max="7676" width="15.7109375" style="68" customWidth="1"/>
    <col min="7677" max="7927" width="9.140625" style="68"/>
    <col min="7928" max="7932" width="15.7109375" style="68" customWidth="1"/>
    <col min="7933" max="8183" width="9.140625" style="68"/>
    <col min="8184" max="8188" width="15.7109375" style="68" customWidth="1"/>
    <col min="8189" max="8439" width="9.140625" style="68"/>
    <col min="8440" max="8444" width="15.7109375" style="68" customWidth="1"/>
    <col min="8445" max="8695" width="9.140625" style="68"/>
    <col min="8696" max="8700" width="15.7109375" style="68" customWidth="1"/>
    <col min="8701" max="8951" width="9.140625" style="68"/>
    <col min="8952" max="8956" width="15.7109375" style="68" customWidth="1"/>
    <col min="8957" max="9207" width="9.140625" style="68"/>
    <col min="9208" max="9212" width="15.7109375" style="68" customWidth="1"/>
    <col min="9213" max="9463" width="9.140625" style="68"/>
    <col min="9464" max="9468" width="15.7109375" style="68" customWidth="1"/>
    <col min="9469" max="9719" width="9.140625" style="68"/>
    <col min="9720" max="9724" width="15.7109375" style="68" customWidth="1"/>
    <col min="9725" max="9975" width="9.140625" style="68"/>
    <col min="9976" max="9980" width="15.7109375" style="68" customWidth="1"/>
    <col min="9981" max="10231" width="9.140625" style="68"/>
    <col min="10232" max="10236" width="15.7109375" style="68" customWidth="1"/>
    <col min="10237" max="10487" width="9.140625" style="68"/>
    <col min="10488" max="10492" width="15.7109375" style="68" customWidth="1"/>
    <col min="10493" max="10743" width="9.140625" style="68"/>
    <col min="10744" max="10748" width="15.7109375" style="68" customWidth="1"/>
    <col min="10749" max="10999" width="9.140625" style="68"/>
    <col min="11000" max="11004" width="15.7109375" style="68" customWidth="1"/>
    <col min="11005" max="11255" width="9.140625" style="68"/>
    <col min="11256" max="11260" width="15.7109375" style="68" customWidth="1"/>
    <col min="11261" max="11511" width="9.140625" style="68"/>
    <col min="11512" max="11516" width="15.7109375" style="68" customWidth="1"/>
    <col min="11517" max="11767" width="9.140625" style="68"/>
    <col min="11768" max="11772" width="15.7109375" style="68" customWidth="1"/>
    <col min="11773" max="12023" width="9.140625" style="68"/>
    <col min="12024" max="12028" width="15.7109375" style="68" customWidth="1"/>
    <col min="12029" max="12279" width="9.140625" style="68"/>
    <col min="12280" max="12284" width="15.7109375" style="68" customWidth="1"/>
    <col min="12285" max="12535" width="9.140625" style="68"/>
    <col min="12536" max="12540" width="15.7109375" style="68" customWidth="1"/>
    <col min="12541" max="12791" width="9.140625" style="68"/>
    <col min="12792" max="12796" width="15.7109375" style="68" customWidth="1"/>
    <col min="12797" max="13047" width="9.140625" style="68"/>
    <col min="13048" max="13052" width="15.7109375" style="68" customWidth="1"/>
    <col min="13053" max="13303" width="9.140625" style="68"/>
    <col min="13304" max="13308" width="15.7109375" style="68" customWidth="1"/>
    <col min="13309" max="13559" width="9.140625" style="68"/>
    <col min="13560" max="13564" width="15.7109375" style="68" customWidth="1"/>
    <col min="13565" max="13815" width="9.140625" style="68"/>
    <col min="13816" max="13820" width="15.7109375" style="68" customWidth="1"/>
    <col min="13821" max="14071" width="9.140625" style="68"/>
    <col min="14072" max="14076" width="15.7109375" style="68" customWidth="1"/>
    <col min="14077" max="14327" width="9.140625" style="68"/>
    <col min="14328" max="14332" width="15.7109375" style="68" customWidth="1"/>
    <col min="14333" max="14583" width="9.140625" style="68"/>
    <col min="14584" max="14588" width="15.7109375" style="68" customWidth="1"/>
    <col min="14589" max="14839" width="9.140625" style="68"/>
    <col min="14840" max="14844" width="15.7109375" style="68" customWidth="1"/>
    <col min="14845" max="15095" width="9.140625" style="68"/>
    <col min="15096" max="15100" width="15.7109375" style="68" customWidth="1"/>
    <col min="15101" max="15351" width="9.140625" style="68"/>
    <col min="15352" max="15356" width="15.7109375" style="68" customWidth="1"/>
    <col min="15357" max="15607" width="9.140625" style="68"/>
    <col min="15608" max="15612" width="15.7109375" style="68" customWidth="1"/>
    <col min="15613" max="15863" width="9.140625" style="68"/>
    <col min="15864" max="15868" width="15.7109375" style="68" customWidth="1"/>
    <col min="15869" max="16119" width="9.140625" style="68"/>
    <col min="16120" max="16124" width="15.7109375" style="68" customWidth="1"/>
    <col min="16125" max="16384" width="9.140625" style="68"/>
  </cols>
  <sheetData>
    <row r="1" spans="1:5">
      <c r="B1" s="85"/>
      <c r="C1" s="86"/>
      <c r="D1" s="86"/>
    </row>
    <row r="2" spans="1:5">
      <c r="B2" s="69" t="s">
        <v>0</v>
      </c>
      <c r="C2" s="70" t="s">
        <v>1</v>
      </c>
      <c r="D2" s="71" t="s">
        <v>1</v>
      </c>
    </row>
    <row r="3" spans="1:5">
      <c r="B3" s="72" t="s">
        <v>2</v>
      </c>
      <c r="C3" s="73" t="s">
        <v>9</v>
      </c>
      <c r="D3" s="74" t="s">
        <v>10</v>
      </c>
    </row>
    <row r="4" spans="1:5" s="771" customFormat="1">
      <c r="A4" s="769">
        <v>150001</v>
      </c>
      <c r="B4" s="76">
        <v>1</v>
      </c>
      <c r="C4" s="81">
        <v>4.12</v>
      </c>
      <c r="D4" s="81">
        <v>5.76</v>
      </c>
      <c r="E4" s="770"/>
    </row>
    <row r="5" spans="1:5" s="771" customFormat="1">
      <c r="A5" s="769">
        <v>150002</v>
      </c>
      <c r="B5" s="76">
        <v>2</v>
      </c>
      <c r="C5" s="81">
        <v>5.12</v>
      </c>
      <c r="D5" s="81">
        <v>7.16</v>
      </c>
      <c r="E5" s="770"/>
    </row>
    <row r="6" spans="1:5" s="771" customFormat="1">
      <c r="A6" s="769">
        <v>150003</v>
      </c>
      <c r="B6" s="76">
        <v>3</v>
      </c>
      <c r="C6" s="81">
        <v>6.11</v>
      </c>
      <c r="D6" s="81">
        <v>8.56</v>
      </c>
      <c r="E6" s="770"/>
    </row>
    <row r="7" spans="1:5" s="771" customFormat="1">
      <c r="A7" s="769">
        <v>150004</v>
      </c>
      <c r="B7" s="76">
        <v>4</v>
      </c>
      <c r="C7" s="81">
        <v>7.11</v>
      </c>
      <c r="D7" s="81">
        <v>9.9600000000000009</v>
      </c>
      <c r="E7" s="770"/>
    </row>
    <row r="8" spans="1:5" s="771" customFormat="1">
      <c r="A8" s="769">
        <v>150005</v>
      </c>
      <c r="B8" s="76">
        <v>5</v>
      </c>
      <c r="C8" s="81">
        <v>8.11</v>
      </c>
      <c r="D8" s="81">
        <v>11.36</v>
      </c>
      <c r="E8" s="770"/>
    </row>
    <row r="9" spans="1:5" s="771" customFormat="1">
      <c r="A9" s="769">
        <v>150006</v>
      </c>
      <c r="B9" s="76">
        <v>6</v>
      </c>
      <c r="C9" s="81">
        <v>9.11</v>
      </c>
      <c r="D9" s="81">
        <v>12.76</v>
      </c>
      <c r="E9" s="770"/>
    </row>
    <row r="10" spans="1:5" s="771" customFormat="1">
      <c r="A10" s="769">
        <v>150007</v>
      </c>
      <c r="B10" s="76">
        <v>7</v>
      </c>
      <c r="C10" s="81">
        <v>10.11</v>
      </c>
      <c r="D10" s="81">
        <v>14.16</v>
      </c>
      <c r="E10" s="770"/>
    </row>
    <row r="11" spans="1:5" s="771" customFormat="1">
      <c r="A11" s="769">
        <v>150008</v>
      </c>
      <c r="B11" s="76">
        <v>8</v>
      </c>
      <c r="C11" s="81">
        <v>11.11</v>
      </c>
      <c r="D11" s="81">
        <v>15.56</v>
      </c>
      <c r="E11" s="770"/>
    </row>
    <row r="12" spans="1:5" s="771" customFormat="1">
      <c r="A12" s="769">
        <v>150009</v>
      </c>
      <c r="B12" s="76">
        <v>9</v>
      </c>
      <c r="C12" s="81">
        <v>12.11</v>
      </c>
      <c r="D12" s="81">
        <v>16.96</v>
      </c>
      <c r="E12" s="770"/>
    </row>
    <row r="13" spans="1:5" s="771" customFormat="1">
      <c r="A13" s="769">
        <v>150010</v>
      </c>
      <c r="B13" s="76">
        <v>10</v>
      </c>
      <c r="C13" s="81">
        <v>13.11</v>
      </c>
      <c r="D13" s="81">
        <v>18.36</v>
      </c>
      <c r="E13" s="770"/>
    </row>
    <row r="14" spans="1:5" s="771" customFormat="1">
      <c r="A14" s="769">
        <v>150011</v>
      </c>
      <c r="B14" s="76">
        <v>11</v>
      </c>
      <c r="C14" s="81">
        <v>14.11</v>
      </c>
      <c r="D14" s="81">
        <v>19.75</v>
      </c>
      <c r="E14" s="770"/>
    </row>
    <row r="15" spans="1:5" s="771" customFormat="1">
      <c r="A15" s="769">
        <v>150012</v>
      </c>
      <c r="B15" s="76">
        <v>12</v>
      </c>
      <c r="C15" s="81">
        <v>15.11</v>
      </c>
      <c r="D15" s="81">
        <v>21.15</v>
      </c>
      <c r="E15" s="770"/>
    </row>
    <row r="16" spans="1:5" s="771" customFormat="1">
      <c r="A16" s="769">
        <v>150013</v>
      </c>
      <c r="B16" s="76">
        <v>13</v>
      </c>
      <c r="C16" s="81">
        <v>16.11</v>
      </c>
      <c r="D16" s="81">
        <v>22.56</v>
      </c>
      <c r="E16" s="770"/>
    </row>
    <row r="17" spans="1:5" s="771" customFormat="1">
      <c r="A17" s="769">
        <v>150014</v>
      </c>
      <c r="B17" s="76">
        <v>14</v>
      </c>
      <c r="C17" s="81">
        <v>17.11</v>
      </c>
      <c r="D17" s="81">
        <v>23.95</v>
      </c>
      <c r="E17" s="770"/>
    </row>
    <row r="18" spans="1:5" s="771" customFormat="1">
      <c r="A18" s="769">
        <v>150015</v>
      </c>
      <c r="B18" s="76">
        <v>15</v>
      </c>
      <c r="C18" s="81">
        <v>18.170000000000002</v>
      </c>
      <c r="D18" s="81">
        <v>25.43</v>
      </c>
      <c r="E18" s="770"/>
    </row>
    <row r="19" spans="1:5" s="771" customFormat="1">
      <c r="A19" s="769">
        <v>150016</v>
      </c>
      <c r="B19" s="76">
        <v>16</v>
      </c>
      <c r="C19" s="81">
        <v>19.34</v>
      </c>
      <c r="D19" s="81">
        <v>27.07</v>
      </c>
      <c r="E19" s="770"/>
    </row>
    <row r="20" spans="1:5" s="771" customFormat="1">
      <c r="A20" s="769">
        <v>150017</v>
      </c>
      <c r="B20" s="76">
        <v>17</v>
      </c>
      <c r="C20" s="81">
        <v>20.51</v>
      </c>
      <c r="D20" s="81">
        <v>28.71</v>
      </c>
      <c r="E20" s="770"/>
    </row>
    <row r="21" spans="1:5" s="771" customFormat="1">
      <c r="A21" s="769">
        <v>150018</v>
      </c>
      <c r="B21" s="76">
        <v>18</v>
      </c>
      <c r="C21" s="81">
        <v>21.68</v>
      </c>
      <c r="D21" s="81">
        <v>30.35</v>
      </c>
      <c r="E21" s="770"/>
    </row>
    <row r="22" spans="1:5" s="771" customFormat="1">
      <c r="A22" s="769">
        <v>150019</v>
      </c>
      <c r="B22" s="76">
        <v>19</v>
      </c>
      <c r="C22" s="81">
        <v>22.85</v>
      </c>
      <c r="D22" s="81">
        <v>31.98</v>
      </c>
      <c r="E22" s="770"/>
    </row>
    <row r="23" spans="1:5" s="771" customFormat="1">
      <c r="A23" s="769">
        <v>150020</v>
      </c>
      <c r="B23" s="76">
        <v>20</v>
      </c>
      <c r="C23" s="81">
        <v>24.01</v>
      </c>
      <c r="D23" s="81">
        <v>33.619999999999997</v>
      </c>
      <c r="E23" s="770"/>
    </row>
    <row r="24" spans="1:5" s="771" customFormat="1">
      <c r="A24" s="769">
        <v>150021</v>
      </c>
      <c r="B24" s="76">
        <v>21</v>
      </c>
      <c r="C24" s="81">
        <v>25.19</v>
      </c>
      <c r="D24" s="81">
        <v>35.26</v>
      </c>
      <c r="E24" s="770"/>
    </row>
    <row r="25" spans="1:5" s="771" customFormat="1">
      <c r="A25" s="769">
        <v>150022</v>
      </c>
      <c r="B25" s="76">
        <v>22</v>
      </c>
      <c r="C25" s="81">
        <v>26.35</v>
      </c>
      <c r="D25" s="81">
        <v>36.89</v>
      </c>
      <c r="E25" s="770"/>
    </row>
    <row r="26" spans="1:5" s="771" customFormat="1">
      <c r="A26" s="769">
        <v>150023</v>
      </c>
      <c r="B26" s="76">
        <v>23</v>
      </c>
      <c r="C26" s="81">
        <v>27.53</v>
      </c>
      <c r="D26" s="81">
        <v>38.54</v>
      </c>
      <c r="E26" s="770"/>
    </row>
    <row r="27" spans="1:5" s="771" customFormat="1">
      <c r="A27" s="769">
        <v>150024</v>
      </c>
      <c r="B27" s="76">
        <v>24</v>
      </c>
      <c r="C27" s="81">
        <v>28.69</v>
      </c>
      <c r="D27" s="81">
        <v>40.17</v>
      </c>
      <c r="E27" s="770"/>
    </row>
    <row r="28" spans="1:5" s="771" customFormat="1">
      <c r="A28" s="769">
        <v>150025</v>
      </c>
      <c r="B28" s="76">
        <v>25</v>
      </c>
      <c r="C28" s="81">
        <v>29.86</v>
      </c>
      <c r="D28" s="81">
        <v>41.81</v>
      </c>
      <c r="E28" s="770"/>
    </row>
    <row r="29" spans="1:5" s="771" customFormat="1">
      <c r="A29" s="769">
        <v>150026</v>
      </c>
      <c r="B29" s="76">
        <v>26</v>
      </c>
      <c r="C29" s="81">
        <v>31.03</v>
      </c>
      <c r="D29" s="81">
        <v>43.44</v>
      </c>
      <c r="E29" s="770"/>
    </row>
    <row r="30" spans="1:5" s="771" customFormat="1">
      <c r="A30" s="769">
        <v>150027</v>
      </c>
      <c r="B30" s="76">
        <v>27</v>
      </c>
      <c r="C30" s="81">
        <v>32.200000000000003</v>
      </c>
      <c r="D30" s="81">
        <v>45.08</v>
      </c>
      <c r="E30" s="770"/>
    </row>
    <row r="31" spans="1:5" s="771" customFormat="1">
      <c r="A31" s="769">
        <v>150028</v>
      </c>
      <c r="B31" s="76">
        <v>28</v>
      </c>
      <c r="C31" s="81">
        <v>33.369999999999997</v>
      </c>
      <c r="D31" s="81">
        <v>46.72</v>
      </c>
      <c r="E31" s="770"/>
    </row>
    <row r="32" spans="1:5" s="771" customFormat="1">
      <c r="A32" s="769">
        <v>150029</v>
      </c>
      <c r="B32" s="76">
        <v>29</v>
      </c>
      <c r="C32" s="81">
        <v>34.54</v>
      </c>
      <c r="D32" s="81">
        <v>48.36</v>
      </c>
      <c r="E32" s="770"/>
    </row>
    <row r="33" spans="1:5" s="771" customFormat="1">
      <c r="A33" s="769">
        <v>150030</v>
      </c>
      <c r="B33" s="76">
        <v>30</v>
      </c>
      <c r="C33" s="81">
        <v>35.71</v>
      </c>
      <c r="D33" s="81">
        <v>50</v>
      </c>
      <c r="E33" s="770"/>
    </row>
    <row r="34" spans="1:5" s="771" customFormat="1">
      <c r="A34" s="769">
        <v>150031</v>
      </c>
      <c r="B34" s="76">
        <v>31</v>
      </c>
      <c r="C34" s="81">
        <v>36.880000000000003</v>
      </c>
      <c r="D34" s="81">
        <v>51.63</v>
      </c>
      <c r="E34" s="770"/>
    </row>
    <row r="35" spans="1:5" s="771" customFormat="1">
      <c r="A35" s="769">
        <v>150032</v>
      </c>
      <c r="B35" s="76">
        <v>32</v>
      </c>
      <c r="C35" s="81">
        <v>38.049999999999997</v>
      </c>
      <c r="D35" s="81">
        <v>53.27</v>
      </c>
      <c r="E35" s="770"/>
    </row>
    <row r="36" spans="1:5" s="771" customFormat="1">
      <c r="A36" s="769">
        <v>150033</v>
      </c>
      <c r="B36" s="76">
        <v>33</v>
      </c>
      <c r="C36" s="81">
        <v>39.22</v>
      </c>
      <c r="D36" s="81">
        <v>54.91</v>
      </c>
      <c r="E36" s="770"/>
    </row>
    <row r="37" spans="1:5" s="771" customFormat="1">
      <c r="A37" s="769">
        <v>150034</v>
      </c>
      <c r="B37" s="76">
        <v>34</v>
      </c>
      <c r="C37" s="81">
        <v>40.39</v>
      </c>
      <c r="D37" s="81">
        <v>56.54</v>
      </c>
      <c r="E37" s="770"/>
    </row>
    <row r="38" spans="1:5" s="771" customFormat="1">
      <c r="A38" s="769">
        <v>150035</v>
      </c>
      <c r="B38" s="76">
        <v>35</v>
      </c>
      <c r="C38" s="81">
        <v>41.56</v>
      </c>
      <c r="D38" s="81">
        <v>58.18</v>
      </c>
      <c r="E38" s="770"/>
    </row>
    <row r="39" spans="1:5" s="771" customFormat="1">
      <c r="A39" s="769">
        <v>150036</v>
      </c>
      <c r="B39" s="76">
        <v>36</v>
      </c>
      <c r="C39" s="81">
        <v>42.73</v>
      </c>
      <c r="D39" s="81">
        <v>59.82</v>
      </c>
      <c r="E39" s="770"/>
    </row>
    <row r="40" spans="1:5" s="771" customFormat="1">
      <c r="A40" s="769">
        <v>150037</v>
      </c>
      <c r="B40" s="76">
        <v>37</v>
      </c>
      <c r="C40" s="81">
        <v>43.9</v>
      </c>
      <c r="D40" s="81">
        <v>61.45</v>
      </c>
      <c r="E40" s="770"/>
    </row>
    <row r="41" spans="1:5" s="771" customFormat="1">
      <c r="A41" s="769">
        <v>150038</v>
      </c>
      <c r="B41" s="76">
        <v>38</v>
      </c>
      <c r="C41" s="81">
        <v>45.07</v>
      </c>
      <c r="D41" s="81">
        <v>63.09</v>
      </c>
      <c r="E41" s="770"/>
    </row>
    <row r="42" spans="1:5" s="771" customFormat="1">
      <c r="A42" s="769">
        <v>150039</v>
      </c>
      <c r="B42" s="76">
        <v>39</v>
      </c>
      <c r="C42" s="81">
        <v>46.24</v>
      </c>
      <c r="D42" s="81">
        <v>64.739999999999995</v>
      </c>
      <c r="E42" s="770"/>
    </row>
    <row r="43" spans="1:5" s="771" customFormat="1">
      <c r="A43" s="769">
        <v>150040</v>
      </c>
      <c r="B43" s="76">
        <v>40</v>
      </c>
      <c r="C43" s="81">
        <v>47.41</v>
      </c>
      <c r="D43" s="81">
        <v>66.37</v>
      </c>
      <c r="E43" s="770"/>
    </row>
    <row r="44" spans="1:5" s="771" customFormat="1">
      <c r="A44" s="769">
        <v>150041</v>
      </c>
      <c r="B44" s="76">
        <v>41</v>
      </c>
      <c r="C44" s="81">
        <v>48.58</v>
      </c>
      <c r="D44" s="81">
        <v>68.010000000000005</v>
      </c>
      <c r="E44" s="770"/>
    </row>
    <row r="45" spans="1:5" s="771" customFormat="1">
      <c r="A45" s="769">
        <v>150042</v>
      </c>
      <c r="B45" s="76">
        <v>42</v>
      </c>
      <c r="C45" s="81">
        <v>49.75</v>
      </c>
      <c r="D45" s="81">
        <v>69.650000000000006</v>
      </c>
      <c r="E45" s="770"/>
    </row>
    <row r="46" spans="1:5" s="771" customFormat="1">
      <c r="A46" s="769">
        <v>150043</v>
      </c>
      <c r="B46" s="76">
        <v>43</v>
      </c>
      <c r="C46" s="81">
        <v>50.91</v>
      </c>
      <c r="D46" s="81">
        <v>71.28</v>
      </c>
      <c r="E46" s="770"/>
    </row>
    <row r="47" spans="1:5" s="771" customFormat="1">
      <c r="A47" s="769">
        <v>150044</v>
      </c>
      <c r="B47" s="76">
        <v>44</v>
      </c>
      <c r="C47" s="81">
        <v>52.09</v>
      </c>
      <c r="D47" s="81">
        <v>72.92</v>
      </c>
      <c r="E47" s="770"/>
    </row>
    <row r="48" spans="1:5" s="771" customFormat="1">
      <c r="A48" s="769">
        <v>150045</v>
      </c>
      <c r="B48" s="76">
        <v>45</v>
      </c>
      <c r="C48" s="81">
        <v>53.26</v>
      </c>
      <c r="D48" s="81">
        <v>74.56</v>
      </c>
      <c r="E48" s="770"/>
    </row>
    <row r="49" spans="1:5" s="771" customFormat="1">
      <c r="A49" s="769">
        <v>150046</v>
      </c>
      <c r="B49" s="76">
        <v>46</v>
      </c>
      <c r="C49" s="81">
        <v>54.43</v>
      </c>
      <c r="D49" s="81">
        <v>76.209999999999994</v>
      </c>
      <c r="E49" s="770"/>
    </row>
    <row r="50" spans="1:5" s="771" customFormat="1">
      <c r="A50" s="769">
        <v>150047</v>
      </c>
      <c r="B50" s="76">
        <v>47</v>
      </c>
      <c r="C50" s="81">
        <v>55.6</v>
      </c>
      <c r="D50" s="81">
        <v>77.84</v>
      </c>
      <c r="E50" s="770"/>
    </row>
    <row r="51" spans="1:5" s="771" customFormat="1">
      <c r="A51" s="769">
        <v>150048</v>
      </c>
      <c r="B51" s="76">
        <v>48</v>
      </c>
      <c r="C51" s="81">
        <v>56.76</v>
      </c>
      <c r="D51" s="81">
        <v>79.47</v>
      </c>
      <c r="E51" s="770"/>
    </row>
    <row r="52" spans="1:5" s="771" customFormat="1">
      <c r="A52" s="769">
        <v>150049</v>
      </c>
      <c r="B52" s="76">
        <v>49</v>
      </c>
      <c r="C52" s="81">
        <v>57.94</v>
      </c>
      <c r="D52" s="81">
        <v>81.11</v>
      </c>
      <c r="E52" s="770"/>
    </row>
    <row r="53" spans="1:5" s="771" customFormat="1">
      <c r="A53" s="769">
        <v>150050</v>
      </c>
      <c r="B53" s="76">
        <v>50</v>
      </c>
      <c r="C53" s="81">
        <v>59.11</v>
      </c>
      <c r="D53" s="81">
        <v>82.75</v>
      </c>
      <c r="E53" s="770"/>
    </row>
    <row r="54" spans="1:5" s="771" customFormat="1">
      <c r="A54" s="769">
        <v>150051</v>
      </c>
      <c r="B54" s="76">
        <v>51</v>
      </c>
      <c r="C54" s="81">
        <v>60.28</v>
      </c>
      <c r="D54" s="81">
        <v>84.39</v>
      </c>
      <c r="E54" s="770"/>
    </row>
    <row r="55" spans="1:5" s="771" customFormat="1">
      <c r="A55" s="769">
        <v>150052</v>
      </c>
      <c r="B55" s="76">
        <v>52</v>
      </c>
      <c r="C55" s="81">
        <v>61.44</v>
      </c>
      <c r="D55" s="81">
        <v>86.02</v>
      </c>
      <c r="E55" s="770"/>
    </row>
    <row r="56" spans="1:5" s="771" customFormat="1">
      <c r="A56" s="769">
        <v>150053</v>
      </c>
      <c r="B56" s="76">
        <v>53</v>
      </c>
      <c r="C56" s="81">
        <v>62.61</v>
      </c>
      <c r="D56" s="81">
        <v>87.65</v>
      </c>
      <c r="E56" s="770"/>
    </row>
    <row r="57" spans="1:5" s="771" customFormat="1">
      <c r="A57" s="769">
        <v>150054</v>
      </c>
      <c r="B57" s="76">
        <v>54</v>
      </c>
      <c r="C57" s="81">
        <v>63.78</v>
      </c>
      <c r="D57" s="81">
        <v>89.29</v>
      </c>
      <c r="E57" s="770"/>
    </row>
    <row r="58" spans="1:5" s="771" customFormat="1">
      <c r="A58" s="769">
        <v>150055</v>
      </c>
      <c r="B58" s="76">
        <v>55</v>
      </c>
      <c r="C58" s="81">
        <v>64.959999999999994</v>
      </c>
      <c r="D58" s="81">
        <v>90.94</v>
      </c>
      <c r="E58" s="770"/>
    </row>
    <row r="59" spans="1:5" s="771" customFormat="1">
      <c r="A59" s="769">
        <v>150056</v>
      </c>
      <c r="B59" s="76">
        <v>56</v>
      </c>
      <c r="C59" s="81">
        <v>66.12</v>
      </c>
      <c r="D59" s="81">
        <v>92.57</v>
      </c>
      <c r="E59" s="770"/>
    </row>
    <row r="60" spans="1:5" s="771" customFormat="1">
      <c r="A60" s="769">
        <v>150057</v>
      </c>
      <c r="B60" s="76">
        <v>57</v>
      </c>
      <c r="C60" s="81">
        <v>67.290000000000006</v>
      </c>
      <c r="D60" s="81">
        <v>94.2</v>
      </c>
      <c r="E60" s="770"/>
    </row>
    <row r="61" spans="1:5" s="771" customFormat="1">
      <c r="A61" s="769">
        <v>150058</v>
      </c>
      <c r="B61" s="76">
        <v>58</v>
      </c>
      <c r="C61" s="81">
        <v>68.459999999999994</v>
      </c>
      <c r="D61" s="81">
        <v>95.84</v>
      </c>
      <c r="E61" s="770"/>
    </row>
    <row r="62" spans="1:5" s="771" customFormat="1">
      <c r="A62" s="769">
        <v>150059</v>
      </c>
      <c r="B62" s="76">
        <v>59</v>
      </c>
      <c r="C62" s="81">
        <v>69.63</v>
      </c>
      <c r="D62" s="81">
        <v>97.48</v>
      </c>
      <c r="E62" s="770"/>
    </row>
    <row r="63" spans="1:5" s="771" customFormat="1">
      <c r="A63" s="769">
        <v>150060</v>
      </c>
      <c r="B63" s="76">
        <v>60</v>
      </c>
      <c r="C63" s="81">
        <v>70.81</v>
      </c>
      <c r="D63" s="81">
        <v>99.13</v>
      </c>
      <c r="E63" s="770"/>
    </row>
    <row r="64" spans="1:5" s="771" customFormat="1">
      <c r="A64" s="769">
        <v>150061</v>
      </c>
      <c r="B64" s="76">
        <v>61</v>
      </c>
      <c r="C64" s="81">
        <v>71.97</v>
      </c>
      <c r="D64" s="81">
        <v>100.76</v>
      </c>
      <c r="E64" s="770"/>
    </row>
    <row r="65" spans="1:5" s="771" customFormat="1">
      <c r="A65" s="769">
        <v>150062</v>
      </c>
      <c r="B65" s="76">
        <v>62</v>
      </c>
      <c r="C65" s="81">
        <v>73.14</v>
      </c>
      <c r="D65" s="81">
        <v>102.4</v>
      </c>
      <c r="E65" s="770"/>
    </row>
    <row r="66" spans="1:5" s="771" customFormat="1">
      <c r="A66" s="769">
        <v>150063</v>
      </c>
      <c r="B66" s="76">
        <v>63</v>
      </c>
      <c r="C66" s="81">
        <v>74.31</v>
      </c>
      <c r="D66" s="81">
        <v>104.04</v>
      </c>
      <c r="E66" s="770"/>
    </row>
    <row r="67" spans="1:5" s="771" customFormat="1">
      <c r="A67" s="769">
        <v>150064</v>
      </c>
      <c r="B67" s="76">
        <v>64</v>
      </c>
      <c r="C67" s="81">
        <v>75.489999999999995</v>
      </c>
      <c r="D67" s="81">
        <v>105.68</v>
      </c>
      <c r="E67" s="770"/>
    </row>
    <row r="68" spans="1:5" s="771" customFormat="1">
      <c r="A68" s="769">
        <v>150065</v>
      </c>
      <c r="B68" s="76">
        <v>65</v>
      </c>
      <c r="C68" s="81">
        <v>76.64</v>
      </c>
      <c r="D68" s="81">
        <v>107.3</v>
      </c>
      <c r="E68" s="770"/>
    </row>
    <row r="69" spans="1:5" s="771" customFormat="1">
      <c r="A69" s="769">
        <v>150066</v>
      </c>
      <c r="B69" s="76">
        <v>66</v>
      </c>
      <c r="C69" s="81">
        <v>77.83</v>
      </c>
      <c r="D69" s="81">
        <v>108.96</v>
      </c>
      <c r="E69" s="770"/>
    </row>
    <row r="70" spans="1:5" s="771" customFormat="1">
      <c r="A70" s="769">
        <v>150067</v>
      </c>
      <c r="B70" s="76">
        <v>67</v>
      </c>
      <c r="C70" s="81">
        <v>78.989999999999995</v>
      </c>
      <c r="D70" s="81">
        <v>110.58</v>
      </c>
      <c r="E70" s="770"/>
    </row>
    <row r="71" spans="1:5" s="771" customFormat="1">
      <c r="A71" s="769">
        <v>150068</v>
      </c>
      <c r="B71" s="76">
        <v>68</v>
      </c>
      <c r="C71" s="81">
        <v>80.16</v>
      </c>
      <c r="D71" s="81">
        <v>112.22</v>
      </c>
      <c r="E71" s="78"/>
    </row>
    <row r="72" spans="1:5" s="771" customFormat="1">
      <c r="A72" s="769">
        <v>150069</v>
      </c>
      <c r="B72" s="76">
        <v>69</v>
      </c>
      <c r="C72" s="81">
        <v>81.319999999999993</v>
      </c>
      <c r="D72" s="81">
        <v>113.85</v>
      </c>
      <c r="E72" s="78"/>
    </row>
    <row r="73" spans="1:5" s="771" customFormat="1">
      <c r="A73" s="769">
        <v>150070</v>
      </c>
      <c r="B73" s="76">
        <v>70</v>
      </c>
      <c r="C73" s="81">
        <v>82.5</v>
      </c>
      <c r="D73" s="81">
        <v>115.49</v>
      </c>
      <c r="E73" s="78"/>
    </row>
    <row r="74" spans="1:5" s="771" customFormat="1">
      <c r="A74" s="769">
        <v>150071</v>
      </c>
      <c r="B74" s="76">
        <v>71</v>
      </c>
      <c r="C74" s="81">
        <v>83.67</v>
      </c>
      <c r="D74" s="81">
        <v>117.14</v>
      </c>
      <c r="E74" s="78"/>
    </row>
    <row r="75" spans="1:5" s="771" customFormat="1">
      <c r="A75" s="769">
        <v>150072</v>
      </c>
      <c r="B75" s="76">
        <v>72</v>
      </c>
      <c r="C75" s="81">
        <v>84.85</v>
      </c>
      <c r="D75" s="81">
        <v>118.79</v>
      </c>
      <c r="E75" s="78"/>
    </row>
    <row r="76" spans="1:5" s="771" customFormat="1">
      <c r="A76" s="769">
        <v>150073</v>
      </c>
      <c r="B76" s="76">
        <v>73</v>
      </c>
      <c r="C76" s="81">
        <v>86.01</v>
      </c>
      <c r="D76" s="81">
        <v>120.41</v>
      </c>
      <c r="E76" s="78"/>
    </row>
    <row r="77" spans="1:5" s="771" customFormat="1">
      <c r="A77" s="769">
        <v>150074</v>
      </c>
      <c r="B77" s="76">
        <v>74</v>
      </c>
      <c r="C77" s="81">
        <v>87.19</v>
      </c>
      <c r="D77" s="81">
        <v>122.07</v>
      </c>
      <c r="E77" s="78"/>
    </row>
    <row r="78" spans="1:5" s="771" customFormat="1">
      <c r="A78" s="769">
        <v>150075</v>
      </c>
      <c r="B78" s="76">
        <v>75</v>
      </c>
      <c r="C78" s="81">
        <v>88.35</v>
      </c>
      <c r="D78" s="81">
        <v>123.7</v>
      </c>
      <c r="E78" s="78"/>
    </row>
    <row r="79" spans="1:5" s="771" customFormat="1">
      <c r="A79" s="769">
        <v>150076</v>
      </c>
      <c r="B79" s="76">
        <v>76</v>
      </c>
      <c r="C79" s="81">
        <v>89.52</v>
      </c>
      <c r="D79" s="81">
        <v>125.33</v>
      </c>
      <c r="E79" s="78"/>
    </row>
    <row r="80" spans="1:5" s="771" customFormat="1">
      <c r="A80" s="769">
        <v>150077</v>
      </c>
      <c r="B80" s="76">
        <v>77</v>
      </c>
      <c r="C80" s="81">
        <v>90.96</v>
      </c>
      <c r="D80" s="81">
        <v>126.96</v>
      </c>
      <c r="E80" s="78"/>
    </row>
    <row r="81" spans="1:5" s="771" customFormat="1">
      <c r="A81" s="769">
        <v>150078</v>
      </c>
      <c r="B81" s="76">
        <v>78</v>
      </c>
      <c r="C81" s="81">
        <v>91.86</v>
      </c>
      <c r="D81" s="81">
        <v>128.6</v>
      </c>
      <c r="E81" s="78"/>
    </row>
    <row r="82" spans="1:5" s="771" customFormat="1">
      <c r="A82" s="769">
        <v>150079</v>
      </c>
      <c r="B82" s="76">
        <v>79</v>
      </c>
      <c r="C82" s="81">
        <v>93.03</v>
      </c>
      <c r="D82" s="81">
        <v>130.24</v>
      </c>
      <c r="E82" s="78"/>
    </row>
    <row r="83" spans="1:5" s="771" customFormat="1">
      <c r="A83" s="769">
        <v>150080</v>
      </c>
      <c r="B83" s="76">
        <v>80</v>
      </c>
      <c r="C83" s="81">
        <v>94.21</v>
      </c>
      <c r="D83" s="81">
        <v>131.88999999999999</v>
      </c>
      <c r="E83" s="78"/>
    </row>
    <row r="84" spans="1:5" s="771" customFormat="1">
      <c r="A84" s="769">
        <v>150081</v>
      </c>
      <c r="B84" s="76">
        <v>81</v>
      </c>
      <c r="C84" s="81">
        <v>95.38</v>
      </c>
      <c r="D84" s="81">
        <v>133.54</v>
      </c>
      <c r="E84" s="78"/>
    </row>
    <row r="85" spans="1:5" s="771" customFormat="1">
      <c r="A85" s="769">
        <v>150082</v>
      </c>
      <c r="B85" s="76">
        <v>82</v>
      </c>
      <c r="C85" s="81">
        <v>96.53</v>
      </c>
      <c r="D85" s="81">
        <v>135.15</v>
      </c>
      <c r="E85" s="78"/>
    </row>
    <row r="86" spans="1:5" s="771" customFormat="1">
      <c r="A86" s="769">
        <v>150083</v>
      </c>
      <c r="B86" s="76">
        <v>83</v>
      </c>
      <c r="C86" s="81">
        <v>97.72</v>
      </c>
      <c r="D86" s="81">
        <v>136.81</v>
      </c>
      <c r="E86" s="78"/>
    </row>
    <row r="87" spans="1:5" s="771" customFormat="1">
      <c r="A87" s="769">
        <v>150084</v>
      </c>
      <c r="B87" s="76">
        <v>84</v>
      </c>
      <c r="C87" s="81">
        <v>98.87</v>
      </c>
      <c r="D87" s="81">
        <v>138.41999999999999</v>
      </c>
      <c r="E87" s="78"/>
    </row>
    <row r="88" spans="1:5" s="771" customFormat="1">
      <c r="A88" s="769">
        <v>150085</v>
      </c>
      <c r="B88" s="76">
        <v>85</v>
      </c>
      <c r="C88" s="81">
        <v>100.06</v>
      </c>
      <c r="D88" s="81">
        <v>140.09</v>
      </c>
      <c r="E88" s="78"/>
    </row>
    <row r="89" spans="1:5" s="771" customFormat="1">
      <c r="A89" s="769">
        <v>150086</v>
      </c>
      <c r="B89" s="76">
        <v>86</v>
      </c>
      <c r="C89" s="81">
        <v>101.22</v>
      </c>
      <c r="D89" s="81">
        <v>141.71</v>
      </c>
      <c r="E89" s="78"/>
    </row>
    <row r="90" spans="1:5" s="771" customFormat="1">
      <c r="A90" s="769">
        <v>150087</v>
      </c>
      <c r="B90" s="76">
        <v>87</v>
      </c>
      <c r="C90" s="81">
        <v>102.38</v>
      </c>
      <c r="D90" s="81">
        <v>143.34</v>
      </c>
      <c r="E90" s="78"/>
    </row>
    <row r="91" spans="1:5" s="771" customFormat="1">
      <c r="A91" s="769">
        <v>150088</v>
      </c>
      <c r="B91" s="76">
        <v>88</v>
      </c>
      <c r="C91" s="81">
        <v>103.55</v>
      </c>
      <c r="D91" s="81">
        <v>144.97</v>
      </c>
      <c r="E91" s="78"/>
    </row>
    <row r="92" spans="1:5" s="771" customFormat="1">
      <c r="A92" s="769">
        <v>150089</v>
      </c>
      <c r="B92" s="76">
        <v>89</v>
      </c>
      <c r="C92" s="81">
        <v>104.71</v>
      </c>
      <c r="D92" s="81">
        <v>146.6</v>
      </c>
      <c r="E92" s="78"/>
    </row>
    <row r="93" spans="1:5" s="771" customFormat="1">
      <c r="A93" s="769">
        <v>150090</v>
      </c>
      <c r="B93" s="76">
        <v>90</v>
      </c>
      <c r="C93" s="81">
        <v>105.92</v>
      </c>
      <c r="D93" s="81">
        <v>148.28</v>
      </c>
      <c r="E93" s="78"/>
    </row>
    <row r="94" spans="1:5" s="771" customFormat="1">
      <c r="A94" s="769">
        <v>150091</v>
      </c>
      <c r="B94" s="76">
        <v>91</v>
      </c>
      <c r="C94" s="81">
        <v>107.09</v>
      </c>
      <c r="D94" s="81">
        <v>149.91999999999999</v>
      </c>
      <c r="E94" s="78"/>
    </row>
    <row r="95" spans="1:5" s="771" customFormat="1">
      <c r="A95" s="769">
        <v>150092</v>
      </c>
      <c r="B95" s="76">
        <v>92</v>
      </c>
      <c r="C95" s="81">
        <v>108.22</v>
      </c>
      <c r="D95" s="81">
        <v>151.51</v>
      </c>
      <c r="E95" s="78"/>
    </row>
    <row r="96" spans="1:5" s="771" customFormat="1">
      <c r="A96" s="769">
        <v>150093</v>
      </c>
      <c r="B96" s="76">
        <v>93</v>
      </c>
      <c r="C96" s="81">
        <v>109.4</v>
      </c>
      <c r="D96" s="81">
        <v>153.16</v>
      </c>
      <c r="E96" s="78"/>
    </row>
    <row r="97" spans="1:5" s="771" customFormat="1">
      <c r="A97" s="769">
        <v>150094</v>
      </c>
      <c r="B97" s="76">
        <v>94</v>
      </c>
      <c r="C97" s="81">
        <v>110.58</v>
      </c>
      <c r="D97" s="81">
        <v>154.81</v>
      </c>
      <c r="E97" s="78"/>
    </row>
    <row r="98" spans="1:5" s="771" customFormat="1">
      <c r="A98" s="769">
        <v>150095</v>
      </c>
      <c r="B98" s="76">
        <v>95</v>
      </c>
      <c r="C98" s="81">
        <v>111.76</v>
      </c>
      <c r="D98" s="81">
        <v>156.46</v>
      </c>
      <c r="E98" s="78"/>
    </row>
    <row r="99" spans="1:5" s="771" customFormat="1">
      <c r="A99" s="769">
        <v>150096</v>
      </c>
      <c r="B99" s="76">
        <v>96</v>
      </c>
      <c r="C99" s="81">
        <v>112.94</v>
      </c>
      <c r="D99" s="81">
        <v>158.11000000000001</v>
      </c>
      <c r="E99" s="78"/>
    </row>
    <row r="100" spans="1:5" s="771" customFormat="1">
      <c r="A100" s="769">
        <v>150097</v>
      </c>
      <c r="B100" s="76">
        <v>97</v>
      </c>
      <c r="C100" s="81">
        <v>114.08</v>
      </c>
      <c r="D100" s="81">
        <v>159.71</v>
      </c>
      <c r="E100" s="78"/>
    </row>
    <row r="101" spans="1:5" s="771" customFormat="1">
      <c r="A101" s="769">
        <v>150098</v>
      </c>
      <c r="B101" s="76">
        <v>98</v>
      </c>
      <c r="C101" s="81">
        <v>115.27</v>
      </c>
      <c r="D101" s="81">
        <v>161.38</v>
      </c>
      <c r="E101" s="78"/>
    </row>
    <row r="102" spans="1:5" s="771" customFormat="1">
      <c r="A102" s="769">
        <v>150099</v>
      </c>
      <c r="B102" s="76">
        <v>99</v>
      </c>
      <c r="C102" s="81">
        <v>116.41</v>
      </c>
      <c r="D102" s="81">
        <v>162.97999999999999</v>
      </c>
      <c r="E102" s="78"/>
    </row>
    <row r="103" spans="1:5" s="771" customFormat="1">
      <c r="A103" s="769">
        <v>150100</v>
      </c>
      <c r="B103" s="76">
        <v>100</v>
      </c>
      <c r="C103" s="81">
        <v>117.61</v>
      </c>
      <c r="D103" s="81">
        <v>164.65</v>
      </c>
      <c r="E103" s="78"/>
    </row>
    <row r="104" spans="1:5" s="771" customFormat="1">
      <c r="A104" s="769">
        <v>150101</v>
      </c>
      <c r="B104" s="76">
        <v>101</v>
      </c>
      <c r="C104" s="81">
        <v>118.76</v>
      </c>
      <c r="D104" s="81">
        <v>166.26</v>
      </c>
      <c r="E104" s="78"/>
    </row>
    <row r="105" spans="1:5" s="771" customFormat="1">
      <c r="A105" s="769">
        <v>150102</v>
      </c>
      <c r="B105" s="76">
        <v>102</v>
      </c>
      <c r="C105" s="81">
        <v>119.95</v>
      </c>
      <c r="D105" s="81">
        <v>167.94</v>
      </c>
      <c r="E105" s="78"/>
    </row>
    <row r="106" spans="1:5" s="771" customFormat="1">
      <c r="A106" s="769">
        <v>150103</v>
      </c>
      <c r="B106" s="76">
        <v>103</v>
      </c>
      <c r="C106" s="81">
        <v>121.11</v>
      </c>
      <c r="D106" s="81">
        <v>169.55</v>
      </c>
      <c r="E106" s="78"/>
    </row>
    <row r="107" spans="1:5" s="771" customFormat="1">
      <c r="A107" s="769">
        <v>150104</v>
      </c>
      <c r="B107" s="76">
        <v>104</v>
      </c>
      <c r="C107" s="81">
        <v>122.26</v>
      </c>
      <c r="D107" s="81">
        <v>171.17</v>
      </c>
      <c r="E107" s="78"/>
    </row>
    <row r="108" spans="1:5" s="771" customFormat="1">
      <c r="A108" s="769">
        <v>150105</v>
      </c>
      <c r="B108" s="76">
        <v>105</v>
      </c>
      <c r="C108" s="81">
        <v>123.47</v>
      </c>
      <c r="D108" s="81">
        <v>172.86</v>
      </c>
      <c r="E108" s="78"/>
    </row>
    <row r="109" spans="1:5" s="771" customFormat="1">
      <c r="A109" s="769">
        <v>150106</v>
      </c>
      <c r="B109" s="76">
        <v>106</v>
      </c>
      <c r="C109" s="81">
        <v>124.63</v>
      </c>
      <c r="D109" s="81">
        <v>174.48</v>
      </c>
      <c r="E109" s="78"/>
    </row>
    <row r="110" spans="1:5" s="771" customFormat="1">
      <c r="A110" s="769">
        <v>150107</v>
      </c>
      <c r="B110" s="76">
        <v>107</v>
      </c>
      <c r="C110" s="81">
        <v>125.79</v>
      </c>
      <c r="D110" s="81">
        <v>176.1</v>
      </c>
      <c r="E110" s="78"/>
    </row>
    <row r="111" spans="1:5" s="771" customFormat="1">
      <c r="A111" s="769">
        <v>150108</v>
      </c>
      <c r="B111" s="76">
        <v>108</v>
      </c>
      <c r="C111" s="81">
        <v>126.95</v>
      </c>
      <c r="D111" s="81">
        <v>177.73</v>
      </c>
      <c r="E111" s="78"/>
    </row>
    <row r="112" spans="1:5" s="771" customFormat="1">
      <c r="A112" s="769">
        <v>150109</v>
      </c>
      <c r="B112" s="76">
        <v>109</v>
      </c>
      <c r="C112" s="81">
        <v>128.11000000000001</v>
      </c>
      <c r="D112" s="81">
        <v>179.36</v>
      </c>
      <c r="E112" s="78"/>
    </row>
    <row r="113" spans="1:5" s="771" customFormat="1">
      <c r="A113" s="769">
        <v>150110</v>
      </c>
      <c r="B113" s="76">
        <v>110</v>
      </c>
      <c r="C113" s="81">
        <v>129.28</v>
      </c>
      <c r="D113" s="81">
        <v>180.99</v>
      </c>
      <c r="E113" s="78"/>
    </row>
    <row r="114" spans="1:5" s="771" customFormat="1">
      <c r="A114" s="769">
        <v>150111</v>
      </c>
      <c r="B114" s="76">
        <v>111</v>
      </c>
      <c r="C114" s="81">
        <v>130.44</v>
      </c>
      <c r="D114" s="81">
        <v>182.62</v>
      </c>
      <c r="E114" s="78"/>
    </row>
    <row r="115" spans="1:5" s="771" customFormat="1">
      <c r="A115" s="769">
        <v>150112</v>
      </c>
      <c r="B115" s="76">
        <v>112</v>
      </c>
      <c r="C115" s="81">
        <v>131.61000000000001</v>
      </c>
      <c r="D115" s="81">
        <v>184.26</v>
      </c>
      <c r="E115" s="78"/>
    </row>
    <row r="116" spans="1:5" s="771" customFormat="1">
      <c r="A116" s="769">
        <v>150113</v>
      </c>
      <c r="B116" s="76">
        <v>113</v>
      </c>
      <c r="C116" s="81">
        <v>132.78</v>
      </c>
      <c r="D116" s="81">
        <v>185.9</v>
      </c>
      <c r="E116" s="78"/>
    </row>
    <row r="117" spans="1:5" s="771" customFormat="1">
      <c r="A117" s="769">
        <v>150114</v>
      </c>
      <c r="B117" s="76">
        <v>114</v>
      </c>
      <c r="C117" s="81">
        <v>133.96</v>
      </c>
      <c r="D117" s="81">
        <v>187.54</v>
      </c>
      <c r="E117" s="78"/>
    </row>
    <row r="118" spans="1:5" s="771" customFormat="1">
      <c r="A118" s="769">
        <v>150115</v>
      </c>
      <c r="B118" s="76">
        <v>115</v>
      </c>
      <c r="C118" s="81">
        <v>135.13</v>
      </c>
      <c r="D118" s="81">
        <v>189.19</v>
      </c>
      <c r="E118" s="78"/>
    </row>
    <row r="119" spans="1:5" s="771" customFormat="1">
      <c r="A119" s="769">
        <v>150116</v>
      </c>
      <c r="B119" s="76">
        <v>116</v>
      </c>
      <c r="C119" s="81">
        <v>136.31</v>
      </c>
      <c r="D119" s="81">
        <v>190.83</v>
      </c>
      <c r="E119" s="78"/>
    </row>
    <row r="120" spans="1:5" s="771" customFormat="1">
      <c r="A120" s="769">
        <v>150117</v>
      </c>
      <c r="B120" s="76">
        <v>117</v>
      </c>
      <c r="C120" s="81">
        <v>137.49</v>
      </c>
      <c r="D120" s="81">
        <v>192.49</v>
      </c>
      <c r="E120" s="78"/>
    </row>
    <row r="121" spans="1:5" s="771" customFormat="1">
      <c r="A121" s="769">
        <v>150118</v>
      </c>
      <c r="B121" s="76">
        <v>118</v>
      </c>
      <c r="C121" s="81">
        <v>138.66999999999999</v>
      </c>
      <c r="D121" s="81">
        <v>194.14</v>
      </c>
      <c r="E121" s="78"/>
    </row>
    <row r="122" spans="1:5" s="771" customFormat="1">
      <c r="A122" s="769">
        <v>150119</v>
      </c>
      <c r="B122" s="76">
        <v>119</v>
      </c>
      <c r="C122" s="81">
        <v>139.85</v>
      </c>
      <c r="D122" s="81">
        <v>195.8</v>
      </c>
      <c r="E122" s="78"/>
    </row>
    <row r="123" spans="1:5" s="771" customFormat="1">
      <c r="A123" s="769">
        <v>150120</v>
      </c>
      <c r="B123" s="76">
        <v>120</v>
      </c>
      <c r="C123" s="81">
        <v>140.97999999999999</v>
      </c>
      <c r="D123" s="81">
        <v>197.37</v>
      </c>
      <c r="E123" s="78"/>
    </row>
    <row r="124" spans="1:5" s="771" customFormat="1">
      <c r="A124" s="769">
        <v>150121</v>
      </c>
      <c r="B124" s="76">
        <v>121</v>
      </c>
      <c r="C124" s="81">
        <v>142.16</v>
      </c>
      <c r="D124" s="81">
        <v>199.03</v>
      </c>
      <c r="E124" s="78"/>
    </row>
    <row r="125" spans="1:5" s="771" customFormat="1">
      <c r="A125" s="769">
        <v>150122</v>
      </c>
      <c r="B125" s="76">
        <v>122</v>
      </c>
      <c r="C125" s="81">
        <v>143.35</v>
      </c>
      <c r="D125" s="81">
        <v>200.69</v>
      </c>
      <c r="E125" s="78"/>
    </row>
    <row r="126" spans="1:5" s="771" customFormat="1">
      <c r="A126" s="769">
        <v>150123</v>
      </c>
      <c r="B126" s="76">
        <v>123</v>
      </c>
      <c r="C126" s="81">
        <v>144.47999999999999</v>
      </c>
      <c r="D126" s="81">
        <v>202.27</v>
      </c>
      <c r="E126" s="78"/>
    </row>
    <row r="127" spans="1:5" s="771" customFormat="1">
      <c r="A127" s="769">
        <v>150124</v>
      </c>
      <c r="B127" s="76">
        <v>124</v>
      </c>
      <c r="C127" s="81">
        <v>145.66999999999999</v>
      </c>
      <c r="D127" s="81">
        <v>203.94</v>
      </c>
      <c r="E127" s="78"/>
    </row>
    <row r="128" spans="1:5" s="771" customFormat="1">
      <c r="A128" s="769">
        <v>150125</v>
      </c>
      <c r="B128" s="76">
        <v>125</v>
      </c>
      <c r="C128" s="81">
        <v>146.87</v>
      </c>
      <c r="D128" s="81">
        <v>205.61</v>
      </c>
      <c r="E128" s="78"/>
    </row>
    <row r="129" spans="1:5" s="771" customFormat="1">
      <c r="A129" s="769">
        <v>150126</v>
      </c>
      <c r="B129" s="76">
        <v>126</v>
      </c>
      <c r="C129" s="81">
        <v>147.99</v>
      </c>
      <c r="D129" s="81">
        <v>207.19</v>
      </c>
      <c r="E129" s="78"/>
    </row>
    <row r="130" spans="1:5" s="771" customFormat="1">
      <c r="A130" s="769">
        <v>150127</v>
      </c>
      <c r="B130" s="76">
        <v>127</v>
      </c>
      <c r="C130" s="81">
        <v>149.19</v>
      </c>
      <c r="D130" s="81">
        <v>208.87</v>
      </c>
      <c r="E130" s="78"/>
    </row>
    <row r="131" spans="1:5" s="771" customFormat="1">
      <c r="A131" s="769">
        <v>150128</v>
      </c>
      <c r="B131" s="76">
        <v>128</v>
      </c>
      <c r="C131" s="81">
        <v>150.4</v>
      </c>
      <c r="D131" s="81">
        <v>210.56</v>
      </c>
      <c r="E131" s="78"/>
    </row>
    <row r="132" spans="1:5" s="771" customFormat="1">
      <c r="A132" s="769">
        <v>150129</v>
      </c>
      <c r="B132" s="76">
        <v>129</v>
      </c>
      <c r="C132" s="81">
        <v>151.53</v>
      </c>
      <c r="D132" s="81">
        <v>212.14</v>
      </c>
      <c r="E132" s="78"/>
    </row>
    <row r="133" spans="1:5" s="771" customFormat="1">
      <c r="A133" s="769">
        <v>150130</v>
      </c>
      <c r="B133" s="76">
        <v>130</v>
      </c>
      <c r="C133" s="81">
        <v>152.74</v>
      </c>
      <c r="D133" s="81">
        <v>213.83</v>
      </c>
      <c r="E133" s="78"/>
    </row>
    <row r="134" spans="1:5" s="771" customFormat="1">
      <c r="A134" s="769">
        <v>150131</v>
      </c>
      <c r="B134" s="76">
        <v>131</v>
      </c>
      <c r="C134" s="81">
        <v>153.87</v>
      </c>
      <c r="D134" s="81">
        <v>215.42</v>
      </c>
      <c r="E134" s="78"/>
    </row>
    <row r="135" spans="1:5" s="771" customFormat="1">
      <c r="A135" s="769">
        <v>150132</v>
      </c>
      <c r="B135" s="76">
        <v>132</v>
      </c>
      <c r="C135" s="81">
        <v>155</v>
      </c>
      <c r="D135" s="81">
        <v>217</v>
      </c>
      <c r="E135" s="78"/>
    </row>
    <row r="136" spans="1:5" s="771" customFormat="1">
      <c r="A136" s="769">
        <v>150133</v>
      </c>
      <c r="B136" s="76">
        <v>133</v>
      </c>
      <c r="C136" s="81">
        <v>156.22</v>
      </c>
      <c r="D136" s="81">
        <v>218.7</v>
      </c>
      <c r="E136" s="78"/>
    </row>
    <row r="137" spans="1:5" s="771" customFormat="1">
      <c r="A137" s="769">
        <v>150134</v>
      </c>
      <c r="B137" s="76">
        <v>134</v>
      </c>
      <c r="C137" s="81">
        <v>157.35</v>
      </c>
      <c r="D137" s="81">
        <v>220.29</v>
      </c>
      <c r="E137" s="78"/>
    </row>
    <row r="138" spans="1:5" s="771" customFormat="1">
      <c r="A138" s="769">
        <v>150135</v>
      </c>
      <c r="B138" s="76">
        <v>135</v>
      </c>
      <c r="C138" s="81">
        <v>158.57</v>
      </c>
      <c r="D138" s="81">
        <v>222</v>
      </c>
      <c r="E138" s="78"/>
    </row>
    <row r="139" spans="1:5" s="771" customFormat="1">
      <c r="A139" s="769">
        <v>150136</v>
      </c>
      <c r="B139" s="76">
        <v>136</v>
      </c>
      <c r="C139" s="81">
        <v>159.71</v>
      </c>
      <c r="D139" s="81">
        <v>223.59</v>
      </c>
      <c r="E139" s="78"/>
    </row>
    <row r="140" spans="1:5" s="771" customFormat="1">
      <c r="A140" s="769">
        <v>150137</v>
      </c>
      <c r="B140" s="76">
        <v>137</v>
      </c>
      <c r="C140" s="81">
        <v>160.93</v>
      </c>
      <c r="D140" s="81">
        <v>225.31</v>
      </c>
      <c r="E140" s="78"/>
    </row>
    <row r="141" spans="1:5" s="771" customFormat="1">
      <c r="A141" s="769">
        <v>150138</v>
      </c>
      <c r="B141" s="76">
        <v>138</v>
      </c>
      <c r="C141" s="81">
        <v>162.07</v>
      </c>
      <c r="D141" s="81">
        <v>226.9</v>
      </c>
      <c r="E141" s="78"/>
    </row>
    <row r="142" spans="1:5" s="771" customFormat="1">
      <c r="A142" s="769">
        <v>150139</v>
      </c>
      <c r="B142" s="76">
        <v>139</v>
      </c>
      <c r="C142" s="81">
        <v>163.22</v>
      </c>
      <c r="D142" s="81">
        <v>228.5</v>
      </c>
      <c r="E142" s="78"/>
    </row>
    <row r="143" spans="1:5" s="771" customFormat="1">
      <c r="A143" s="769">
        <v>150140</v>
      </c>
      <c r="B143" s="76">
        <v>140</v>
      </c>
      <c r="C143" s="81">
        <v>164.36</v>
      </c>
      <c r="D143" s="81">
        <v>230.1</v>
      </c>
      <c r="E143" s="78"/>
    </row>
    <row r="144" spans="1:5" s="771" customFormat="1">
      <c r="A144" s="769">
        <v>150141</v>
      </c>
      <c r="B144" s="76">
        <v>141</v>
      </c>
      <c r="C144" s="81">
        <v>165.59</v>
      </c>
      <c r="D144" s="81">
        <v>231.83</v>
      </c>
      <c r="E144" s="78"/>
    </row>
    <row r="145" spans="1:5" s="771" customFormat="1">
      <c r="A145" s="769">
        <v>150142</v>
      </c>
      <c r="B145" s="76">
        <v>142</v>
      </c>
      <c r="C145" s="81">
        <v>166.74</v>
      </c>
      <c r="D145" s="81">
        <v>233.43</v>
      </c>
      <c r="E145" s="78"/>
    </row>
    <row r="146" spans="1:5" s="771" customFormat="1">
      <c r="A146" s="769">
        <v>150143</v>
      </c>
      <c r="B146" s="76">
        <v>143</v>
      </c>
      <c r="C146" s="81">
        <v>167.88</v>
      </c>
      <c r="D146" s="81">
        <v>235.04</v>
      </c>
      <c r="E146" s="78"/>
    </row>
    <row r="147" spans="1:5" s="771" customFormat="1">
      <c r="A147" s="769">
        <v>150144</v>
      </c>
      <c r="B147" s="76">
        <v>144</v>
      </c>
      <c r="C147" s="81">
        <v>169.12</v>
      </c>
      <c r="D147" s="81">
        <v>236.77</v>
      </c>
      <c r="E147" s="78"/>
    </row>
    <row r="148" spans="1:5" s="771" customFormat="1">
      <c r="A148" s="769">
        <v>150145</v>
      </c>
      <c r="B148" s="76">
        <v>145</v>
      </c>
      <c r="C148" s="81">
        <v>170.27</v>
      </c>
      <c r="D148" s="81">
        <v>238.38</v>
      </c>
      <c r="E148" s="78"/>
    </row>
    <row r="149" spans="1:5" s="771" customFormat="1">
      <c r="A149" s="769">
        <v>150146</v>
      </c>
      <c r="B149" s="76">
        <v>146</v>
      </c>
      <c r="C149" s="81">
        <v>171.43</v>
      </c>
      <c r="D149" s="81">
        <v>240</v>
      </c>
      <c r="E149" s="78"/>
    </row>
    <row r="150" spans="1:5" s="771" customFormat="1">
      <c r="A150" s="769">
        <v>150147</v>
      </c>
      <c r="B150" s="76">
        <v>147</v>
      </c>
      <c r="C150" s="81">
        <v>172.58</v>
      </c>
      <c r="D150" s="81">
        <v>241.61</v>
      </c>
      <c r="E150" s="78"/>
    </row>
    <row r="151" spans="1:5" s="771" customFormat="1">
      <c r="A151" s="769">
        <v>150148</v>
      </c>
      <c r="B151" s="76">
        <v>148</v>
      </c>
      <c r="C151" s="81">
        <v>173.73</v>
      </c>
      <c r="D151" s="81">
        <v>243.22</v>
      </c>
      <c r="E151" s="78"/>
    </row>
    <row r="152" spans="1:5" s="771" customFormat="1">
      <c r="A152" s="769">
        <v>150149</v>
      </c>
      <c r="B152" s="76">
        <v>149</v>
      </c>
      <c r="C152" s="81">
        <v>174.98</v>
      </c>
      <c r="D152" s="81">
        <v>244.98</v>
      </c>
      <c r="E152" s="78"/>
    </row>
    <row r="153" spans="1:5" s="771" customFormat="1">
      <c r="A153" s="769">
        <v>150150</v>
      </c>
      <c r="B153" s="76">
        <v>150</v>
      </c>
      <c r="C153" s="81">
        <v>176.14</v>
      </c>
      <c r="D153" s="81">
        <v>246.59</v>
      </c>
      <c r="E153" s="78"/>
    </row>
    <row r="154" spans="1:5" s="771" customFormat="1">
      <c r="A154" s="769">
        <v>150151</v>
      </c>
      <c r="B154" s="76">
        <v>151</v>
      </c>
      <c r="C154" s="81">
        <v>177.3</v>
      </c>
      <c r="D154" s="81">
        <v>248.22</v>
      </c>
      <c r="E154" s="78"/>
    </row>
    <row r="155" spans="1:5" s="771" customFormat="1">
      <c r="A155" s="769">
        <v>150152</v>
      </c>
      <c r="B155" s="76">
        <v>152</v>
      </c>
      <c r="C155" s="81">
        <v>178.46</v>
      </c>
      <c r="D155" s="81">
        <v>249.84</v>
      </c>
      <c r="E155" s="78"/>
    </row>
    <row r="156" spans="1:5" s="771" customFormat="1">
      <c r="A156" s="769">
        <v>150153</v>
      </c>
      <c r="B156" s="76">
        <v>153</v>
      </c>
      <c r="C156" s="81">
        <v>179.61</v>
      </c>
      <c r="D156" s="81">
        <v>251.46</v>
      </c>
      <c r="E156" s="78"/>
    </row>
    <row r="157" spans="1:5" s="771" customFormat="1">
      <c r="A157" s="769">
        <v>150154</v>
      </c>
      <c r="B157" s="76">
        <v>154</v>
      </c>
      <c r="C157" s="81">
        <v>180.78</v>
      </c>
      <c r="D157" s="81">
        <v>253.09</v>
      </c>
      <c r="E157" s="78"/>
    </row>
    <row r="158" spans="1:5" s="771" customFormat="1">
      <c r="A158" s="769">
        <v>150155</v>
      </c>
      <c r="B158" s="76">
        <v>155</v>
      </c>
      <c r="C158" s="81">
        <v>181.94</v>
      </c>
      <c r="D158" s="81">
        <v>254.71</v>
      </c>
      <c r="E158" s="78"/>
    </row>
    <row r="159" spans="1:5" s="771" customFormat="1">
      <c r="A159" s="769">
        <v>150156</v>
      </c>
      <c r="B159" s="76">
        <v>156</v>
      </c>
      <c r="C159" s="81">
        <v>183.1</v>
      </c>
      <c r="D159" s="81">
        <v>256.33999999999997</v>
      </c>
      <c r="E159" s="78"/>
    </row>
    <row r="160" spans="1:5" s="771" customFormat="1">
      <c r="A160" s="769">
        <v>150157</v>
      </c>
      <c r="B160" s="76">
        <v>157</v>
      </c>
      <c r="C160" s="81">
        <v>184.27</v>
      </c>
      <c r="D160" s="81">
        <v>257.97000000000003</v>
      </c>
      <c r="E160" s="78"/>
    </row>
    <row r="161" spans="1:5" s="771" customFormat="1">
      <c r="A161" s="769">
        <v>150158</v>
      </c>
      <c r="B161" s="76">
        <v>158</v>
      </c>
      <c r="C161" s="81">
        <v>185.43</v>
      </c>
      <c r="D161" s="81">
        <v>259.60000000000002</v>
      </c>
      <c r="E161" s="78"/>
    </row>
    <row r="162" spans="1:5" s="771" customFormat="1">
      <c r="A162" s="769">
        <v>150159</v>
      </c>
      <c r="B162" s="76">
        <v>159</v>
      </c>
      <c r="C162" s="81">
        <v>186.6</v>
      </c>
      <c r="D162" s="81">
        <v>261.24</v>
      </c>
      <c r="E162" s="78"/>
    </row>
    <row r="163" spans="1:5" s="771" customFormat="1">
      <c r="A163" s="769">
        <v>150160</v>
      </c>
      <c r="B163" s="76">
        <v>160</v>
      </c>
      <c r="C163" s="81">
        <v>187.77</v>
      </c>
      <c r="D163" s="81">
        <v>262.88</v>
      </c>
      <c r="E163" s="78"/>
    </row>
    <row r="164" spans="1:5" s="771" customFormat="1">
      <c r="A164" s="769">
        <v>150161</v>
      </c>
      <c r="B164" s="76">
        <v>161</v>
      </c>
      <c r="C164" s="81">
        <v>188.94</v>
      </c>
      <c r="D164" s="81">
        <v>264.51</v>
      </c>
      <c r="E164" s="78"/>
    </row>
    <row r="165" spans="1:5" s="771" customFormat="1">
      <c r="A165" s="769">
        <v>150162</v>
      </c>
      <c r="B165" s="76">
        <v>162</v>
      </c>
      <c r="C165" s="81">
        <v>190.11</v>
      </c>
      <c r="D165" s="81">
        <v>266.14999999999998</v>
      </c>
      <c r="E165" s="78"/>
    </row>
    <row r="166" spans="1:5" s="771" customFormat="1">
      <c r="A166" s="769">
        <v>150163</v>
      </c>
      <c r="B166" s="76">
        <v>163</v>
      </c>
      <c r="C166" s="81">
        <v>191.28</v>
      </c>
      <c r="D166" s="81">
        <v>267.8</v>
      </c>
      <c r="E166" s="78"/>
    </row>
    <row r="167" spans="1:5" s="771" customFormat="1">
      <c r="A167" s="769">
        <v>150164</v>
      </c>
      <c r="B167" s="76">
        <v>164</v>
      </c>
      <c r="C167" s="81">
        <v>192.46</v>
      </c>
      <c r="D167" s="81">
        <v>269.44</v>
      </c>
      <c r="E167" s="78"/>
    </row>
    <row r="168" spans="1:5" s="771" customFormat="1">
      <c r="A168" s="769">
        <v>150165</v>
      </c>
      <c r="B168" s="76">
        <v>165</v>
      </c>
      <c r="C168" s="81">
        <v>193.63</v>
      </c>
      <c r="D168" s="81">
        <v>271.08</v>
      </c>
      <c r="E168" s="78"/>
    </row>
    <row r="169" spans="1:5" s="771" customFormat="1">
      <c r="A169" s="769">
        <v>150166</v>
      </c>
      <c r="B169" s="76">
        <v>166</v>
      </c>
      <c r="C169" s="81">
        <v>194.81</v>
      </c>
      <c r="D169" s="81">
        <v>272.73</v>
      </c>
      <c r="E169" s="78"/>
    </row>
    <row r="170" spans="1:5" s="771" customFormat="1">
      <c r="A170" s="769">
        <v>150167</v>
      </c>
      <c r="B170" s="76">
        <v>167</v>
      </c>
      <c r="C170" s="81">
        <v>195.99</v>
      </c>
      <c r="D170" s="81">
        <v>274.38</v>
      </c>
      <c r="E170" s="78"/>
    </row>
    <row r="171" spans="1:5" s="771" customFormat="1">
      <c r="A171" s="769">
        <v>150168</v>
      </c>
      <c r="B171" s="76">
        <v>168</v>
      </c>
      <c r="C171" s="81">
        <v>197.17</v>
      </c>
      <c r="D171" s="81">
        <v>276.04000000000002</v>
      </c>
      <c r="E171" s="78"/>
    </row>
    <row r="172" spans="1:5" s="771" customFormat="1">
      <c r="A172" s="769">
        <v>150169</v>
      </c>
      <c r="B172" s="76">
        <v>169</v>
      </c>
      <c r="C172" s="81">
        <v>198.35</v>
      </c>
      <c r="D172" s="81">
        <v>277.69</v>
      </c>
      <c r="E172" s="78"/>
    </row>
    <row r="173" spans="1:5" s="771" customFormat="1">
      <c r="A173" s="769">
        <v>150170</v>
      </c>
      <c r="B173" s="76">
        <v>170</v>
      </c>
      <c r="C173" s="81">
        <v>199.53</v>
      </c>
      <c r="D173" s="81">
        <v>279.35000000000002</v>
      </c>
      <c r="E173" s="78"/>
    </row>
    <row r="174" spans="1:5" s="771" customFormat="1">
      <c r="A174" s="769">
        <v>150171</v>
      </c>
      <c r="B174" s="76">
        <v>171</v>
      </c>
      <c r="C174" s="81">
        <v>200.72</v>
      </c>
      <c r="D174" s="81">
        <v>281.01</v>
      </c>
      <c r="E174" s="78"/>
    </row>
    <row r="175" spans="1:5" s="771" customFormat="1">
      <c r="A175" s="769">
        <v>150172</v>
      </c>
      <c r="B175" s="76">
        <v>172</v>
      </c>
      <c r="C175" s="81">
        <v>201.91</v>
      </c>
      <c r="D175" s="81">
        <v>282.67</v>
      </c>
      <c r="E175" s="78"/>
    </row>
    <row r="176" spans="1:5" s="771" customFormat="1">
      <c r="A176" s="769">
        <v>150173</v>
      </c>
      <c r="B176" s="76">
        <v>173</v>
      </c>
      <c r="C176" s="81">
        <v>202.96</v>
      </c>
      <c r="D176" s="81">
        <v>284.14999999999998</v>
      </c>
      <c r="E176" s="78"/>
    </row>
    <row r="177" spans="1:5" s="771" customFormat="1">
      <c r="A177" s="769">
        <v>150174</v>
      </c>
      <c r="B177" s="76">
        <v>174</v>
      </c>
      <c r="C177" s="81">
        <v>204.15</v>
      </c>
      <c r="D177" s="81">
        <v>285.81</v>
      </c>
      <c r="E177" s="78"/>
    </row>
    <row r="178" spans="1:5" s="771" customFormat="1">
      <c r="A178" s="769">
        <v>150175</v>
      </c>
      <c r="B178" s="76">
        <v>175</v>
      </c>
      <c r="C178" s="81">
        <v>205.34</v>
      </c>
      <c r="D178" s="81">
        <v>287.48</v>
      </c>
      <c r="E178" s="78"/>
    </row>
    <row r="179" spans="1:5" s="771" customFormat="1">
      <c r="A179" s="769">
        <v>150176</v>
      </c>
      <c r="B179" s="76">
        <v>176</v>
      </c>
      <c r="C179" s="81">
        <v>206.53</v>
      </c>
      <c r="D179" s="81">
        <v>289.14999999999998</v>
      </c>
      <c r="E179" s="78"/>
    </row>
    <row r="180" spans="1:5" s="771" customFormat="1">
      <c r="A180" s="769">
        <v>150177</v>
      </c>
      <c r="B180" s="76">
        <v>177</v>
      </c>
      <c r="C180" s="81">
        <v>207.73</v>
      </c>
      <c r="D180" s="81">
        <v>290.82</v>
      </c>
      <c r="E180" s="78"/>
    </row>
    <row r="181" spans="1:5" s="771" customFormat="1">
      <c r="A181" s="769">
        <v>150178</v>
      </c>
      <c r="B181" s="76">
        <v>178</v>
      </c>
      <c r="C181" s="81">
        <v>208.92</v>
      </c>
      <c r="D181" s="81">
        <v>292.49</v>
      </c>
      <c r="E181" s="78"/>
    </row>
    <row r="182" spans="1:5" s="771" customFormat="1">
      <c r="A182" s="769">
        <v>150179</v>
      </c>
      <c r="B182" s="76">
        <v>179</v>
      </c>
      <c r="C182" s="81">
        <v>209.98</v>
      </c>
      <c r="D182" s="81">
        <v>293.97000000000003</v>
      </c>
      <c r="E182" s="78"/>
    </row>
    <row r="183" spans="1:5" s="771" customFormat="1">
      <c r="A183" s="769">
        <v>150180</v>
      </c>
      <c r="B183" s="76">
        <v>180</v>
      </c>
      <c r="C183" s="81">
        <v>211.18</v>
      </c>
      <c r="D183" s="81">
        <v>295.64999999999998</v>
      </c>
      <c r="E183" s="78"/>
    </row>
    <row r="184" spans="1:5" s="771" customFormat="1">
      <c r="A184" s="769">
        <v>150181</v>
      </c>
      <c r="B184" s="76">
        <v>181</v>
      </c>
      <c r="C184" s="81">
        <v>212.38</v>
      </c>
      <c r="D184" s="81">
        <v>297.33</v>
      </c>
      <c r="E184" s="78"/>
    </row>
    <row r="185" spans="1:5" s="771" customFormat="1">
      <c r="A185" s="769">
        <v>150182</v>
      </c>
      <c r="B185" s="76">
        <v>182</v>
      </c>
      <c r="C185" s="81">
        <v>213.58</v>
      </c>
      <c r="D185" s="81">
        <v>299.01</v>
      </c>
      <c r="E185" s="78"/>
    </row>
    <row r="186" spans="1:5" s="771" customFormat="1">
      <c r="A186" s="769">
        <v>150183</v>
      </c>
      <c r="B186" s="76">
        <v>183</v>
      </c>
      <c r="C186" s="81">
        <v>214.78</v>
      </c>
      <c r="D186" s="81">
        <v>300.69</v>
      </c>
      <c r="E186" s="78"/>
    </row>
    <row r="187" spans="1:5" s="771" customFormat="1">
      <c r="A187" s="769">
        <v>150184</v>
      </c>
      <c r="B187" s="76">
        <v>184</v>
      </c>
      <c r="C187" s="81">
        <v>215.84</v>
      </c>
      <c r="D187" s="81">
        <v>302.17</v>
      </c>
      <c r="E187" s="78"/>
    </row>
    <row r="188" spans="1:5" s="771" customFormat="1">
      <c r="A188" s="769">
        <v>150185</v>
      </c>
      <c r="B188" s="76">
        <v>185</v>
      </c>
      <c r="C188" s="81">
        <v>217.04</v>
      </c>
      <c r="D188" s="81">
        <v>303.86</v>
      </c>
      <c r="E188" s="78"/>
    </row>
    <row r="189" spans="1:5" s="771" customFormat="1">
      <c r="A189" s="769">
        <v>150186</v>
      </c>
      <c r="B189" s="76">
        <v>186</v>
      </c>
      <c r="C189" s="81">
        <v>218.25</v>
      </c>
      <c r="D189" s="81">
        <v>305.55</v>
      </c>
      <c r="E189" s="78"/>
    </row>
    <row r="190" spans="1:5" s="771" customFormat="1">
      <c r="A190" s="769">
        <v>150187</v>
      </c>
      <c r="B190" s="76">
        <v>187</v>
      </c>
      <c r="C190" s="81">
        <v>219.46</v>
      </c>
      <c r="D190" s="81">
        <v>307.24</v>
      </c>
      <c r="E190" s="78"/>
    </row>
    <row r="191" spans="1:5" s="771" customFormat="1">
      <c r="A191" s="769">
        <v>150188</v>
      </c>
      <c r="B191" s="76">
        <v>188</v>
      </c>
      <c r="C191" s="81">
        <v>220.52</v>
      </c>
      <c r="D191" s="81">
        <v>308.72000000000003</v>
      </c>
      <c r="E191" s="78"/>
    </row>
    <row r="192" spans="1:5" s="771" customFormat="1">
      <c r="A192" s="769">
        <v>150189</v>
      </c>
      <c r="B192" s="76">
        <v>189</v>
      </c>
      <c r="C192" s="81">
        <v>221.73</v>
      </c>
      <c r="D192" s="81">
        <v>310.42</v>
      </c>
      <c r="E192" s="78"/>
    </row>
    <row r="193" spans="1:5" s="771" customFormat="1">
      <c r="A193" s="769">
        <v>150190</v>
      </c>
      <c r="B193" s="76">
        <v>190</v>
      </c>
      <c r="C193" s="81">
        <v>222.94</v>
      </c>
      <c r="D193" s="81">
        <v>312.12</v>
      </c>
      <c r="E193" s="78"/>
    </row>
    <row r="194" spans="1:5" s="771" customFormat="1">
      <c r="A194" s="769">
        <v>150191</v>
      </c>
      <c r="B194" s="76">
        <v>191</v>
      </c>
      <c r="C194" s="81">
        <v>224.16</v>
      </c>
      <c r="D194" s="81">
        <v>313.82</v>
      </c>
      <c r="E194" s="78"/>
    </row>
    <row r="195" spans="1:5" s="771" customFormat="1">
      <c r="A195" s="769">
        <v>150192</v>
      </c>
      <c r="B195" s="76">
        <v>192</v>
      </c>
      <c r="C195" s="81">
        <v>225.21</v>
      </c>
      <c r="D195" s="81">
        <v>315.3</v>
      </c>
      <c r="E195" s="78"/>
    </row>
    <row r="196" spans="1:5" s="771" customFormat="1">
      <c r="A196" s="769">
        <v>150193</v>
      </c>
      <c r="B196" s="76">
        <v>193</v>
      </c>
      <c r="C196" s="81">
        <v>226.43</v>
      </c>
      <c r="D196" s="81">
        <v>317.01</v>
      </c>
      <c r="E196" s="78"/>
    </row>
    <row r="197" spans="1:5" s="771" customFormat="1">
      <c r="A197" s="769">
        <v>150194</v>
      </c>
      <c r="B197" s="76">
        <v>194</v>
      </c>
      <c r="C197" s="81">
        <v>227.65</v>
      </c>
      <c r="D197" s="81">
        <v>318.70999999999998</v>
      </c>
      <c r="E197" s="78"/>
    </row>
    <row r="198" spans="1:5" s="771" customFormat="1">
      <c r="A198" s="769">
        <v>150195</v>
      </c>
      <c r="B198" s="76">
        <v>195</v>
      </c>
      <c r="C198" s="81">
        <v>228.71</v>
      </c>
      <c r="D198" s="81">
        <v>320.19</v>
      </c>
      <c r="E198" s="78"/>
    </row>
    <row r="199" spans="1:5" s="771" customFormat="1">
      <c r="A199" s="769">
        <v>150196</v>
      </c>
      <c r="B199" s="76">
        <v>196</v>
      </c>
      <c r="C199" s="81">
        <v>229.93</v>
      </c>
      <c r="D199" s="81">
        <v>321.91000000000003</v>
      </c>
      <c r="E199" s="78"/>
    </row>
    <row r="200" spans="1:5" s="771" customFormat="1">
      <c r="A200" s="769">
        <v>150197</v>
      </c>
      <c r="B200" s="76">
        <v>197</v>
      </c>
      <c r="C200" s="81">
        <v>231.16</v>
      </c>
      <c r="D200" s="81">
        <v>323.62</v>
      </c>
      <c r="E200" s="78"/>
    </row>
    <row r="201" spans="1:5" s="771" customFormat="1">
      <c r="A201" s="769">
        <v>150198</v>
      </c>
      <c r="B201" s="76">
        <v>198</v>
      </c>
      <c r="C201" s="81">
        <v>232.22</v>
      </c>
      <c r="D201" s="81">
        <v>325.10000000000002</v>
      </c>
      <c r="E201" s="78"/>
    </row>
    <row r="202" spans="1:5" s="771" customFormat="1">
      <c r="A202" s="769">
        <v>150199</v>
      </c>
      <c r="B202" s="76">
        <v>199</v>
      </c>
      <c r="C202" s="81">
        <v>233.44</v>
      </c>
      <c r="D202" s="81">
        <v>326.82</v>
      </c>
      <c r="E202" s="78"/>
    </row>
    <row r="203" spans="1:5" s="771" customFormat="1">
      <c r="A203" s="769">
        <v>150200</v>
      </c>
      <c r="B203" s="76">
        <v>200</v>
      </c>
      <c r="C203" s="81">
        <v>234.67</v>
      </c>
      <c r="D203" s="81">
        <v>328.54</v>
      </c>
      <c r="E203" s="78"/>
    </row>
    <row r="204" spans="1:5" s="771" customFormat="1">
      <c r="A204" s="769">
        <v>150201</v>
      </c>
      <c r="B204" s="79" t="s">
        <v>112</v>
      </c>
      <c r="C204" s="90">
        <v>1.17</v>
      </c>
      <c r="D204" s="90">
        <v>1.64</v>
      </c>
      <c r="E204" s="78"/>
    </row>
    <row r="205" spans="1:5" s="771" customFormat="1">
      <c r="A205" s="769">
        <v>160001</v>
      </c>
      <c r="B205" s="76">
        <v>1</v>
      </c>
      <c r="C205" s="81">
        <v>4.1399999999999997</v>
      </c>
      <c r="D205" s="81">
        <v>5.8</v>
      </c>
      <c r="E205" s="770"/>
    </row>
    <row r="206" spans="1:5" s="771" customFormat="1">
      <c r="A206" s="769">
        <v>160002</v>
      </c>
      <c r="B206" s="76">
        <v>2</v>
      </c>
      <c r="C206" s="81">
        <v>5.17</v>
      </c>
      <c r="D206" s="81">
        <v>7.23</v>
      </c>
      <c r="E206" s="770"/>
    </row>
    <row r="207" spans="1:5" s="771" customFormat="1">
      <c r="A207" s="769">
        <v>160003</v>
      </c>
      <c r="B207" s="76">
        <v>3</v>
      </c>
      <c r="C207" s="81">
        <v>6.19</v>
      </c>
      <c r="D207" s="81">
        <v>8.67</v>
      </c>
      <c r="E207" s="770"/>
    </row>
    <row r="208" spans="1:5" s="771" customFormat="1">
      <c r="A208" s="769">
        <v>160004</v>
      </c>
      <c r="B208" s="76">
        <v>4</v>
      </c>
      <c r="C208" s="81">
        <v>7.22</v>
      </c>
      <c r="D208" s="81">
        <v>10.1</v>
      </c>
      <c r="E208" s="770"/>
    </row>
    <row r="209" spans="1:5" s="771" customFormat="1">
      <c r="A209" s="769">
        <v>160005</v>
      </c>
      <c r="B209" s="76">
        <v>5</v>
      </c>
      <c r="C209" s="81">
        <v>8.24</v>
      </c>
      <c r="D209" s="81">
        <v>11.54</v>
      </c>
      <c r="E209" s="770"/>
    </row>
    <row r="210" spans="1:5" s="771" customFormat="1">
      <c r="A210" s="769">
        <v>160006</v>
      </c>
      <c r="B210" s="76">
        <v>6</v>
      </c>
      <c r="C210" s="81">
        <v>9.27</v>
      </c>
      <c r="D210" s="81">
        <v>12.97</v>
      </c>
      <c r="E210" s="770"/>
    </row>
    <row r="211" spans="1:5" s="771" customFormat="1">
      <c r="A211" s="769">
        <v>160007</v>
      </c>
      <c r="B211" s="76">
        <v>7</v>
      </c>
      <c r="C211" s="81">
        <v>10.29</v>
      </c>
      <c r="D211" s="81">
        <v>14.41</v>
      </c>
      <c r="E211" s="770"/>
    </row>
    <row r="212" spans="1:5" s="771" customFormat="1">
      <c r="A212" s="769">
        <v>160008</v>
      </c>
      <c r="B212" s="76">
        <v>8</v>
      </c>
      <c r="C212" s="81">
        <v>11.32</v>
      </c>
      <c r="D212" s="81">
        <v>15.84</v>
      </c>
      <c r="E212" s="770"/>
    </row>
    <row r="213" spans="1:5" s="771" customFormat="1">
      <c r="A213" s="769">
        <v>160009</v>
      </c>
      <c r="B213" s="76">
        <v>9</v>
      </c>
      <c r="C213" s="81">
        <v>12.34</v>
      </c>
      <c r="D213" s="81">
        <v>17.28</v>
      </c>
      <c r="E213" s="770"/>
    </row>
    <row r="214" spans="1:5" s="771" customFormat="1">
      <c r="A214" s="769">
        <v>160010</v>
      </c>
      <c r="B214" s="76">
        <v>10</v>
      </c>
      <c r="C214" s="81">
        <v>13.37</v>
      </c>
      <c r="D214" s="81">
        <v>18.72</v>
      </c>
      <c r="E214" s="770"/>
    </row>
    <row r="215" spans="1:5" s="771" customFormat="1">
      <c r="A215" s="769">
        <v>160011</v>
      </c>
      <c r="B215" s="76">
        <v>11</v>
      </c>
      <c r="C215" s="81">
        <v>14.39</v>
      </c>
      <c r="D215" s="81">
        <v>20.149999999999999</v>
      </c>
      <c r="E215" s="770"/>
    </row>
    <row r="216" spans="1:5" s="771" customFormat="1">
      <c r="A216" s="769">
        <v>160012</v>
      </c>
      <c r="B216" s="76">
        <v>12</v>
      </c>
      <c r="C216" s="81">
        <v>15.42</v>
      </c>
      <c r="D216" s="81">
        <v>21.59</v>
      </c>
      <c r="E216" s="770"/>
    </row>
    <row r="217" spans="1:5" s="771" customFormat="1">
      <c r="A217" s="769">
        <v>160013</v>
      </c>
      <c r="B217" s="76">
        <v>13</v>
      </c>
      <c r="C217" s="81">
        <v>16.440000000000001</v>
      </c>
      <c r="D217" s="81">
        <v>23.02</v>
      </c>
      <c r="E217" s="770"/>
    </row>
    <row r="218" spans="1:5" s="771" customFormat="1">
      <c r="A218" s="769">
        <v>160014</v>
      </c>
      <c r="B218" s="76">
        <v>14</v>
      </c>
      <c r="C218" s="81">
        <v>17.47</v>
      </c>
      <c r="D218" s="81">
        <v>24.46</v>
      </c>
      <c r="E218" s="770"/>
    </row>
    <row r="219" spans="1:5" s="771" customFormat="1">
      <c r="A219" s="769">
        <v>160015</v>
      </c>
      <c r="B219" s="76">
        <v>15</v>
      </c>
      <c r="C219" s="81">
        <v>18.55</v>
      </c>
      <c r="D219" s="81">
        <v>25.97</v>
      </c>
      <c r="E219" s="770"/>
    </row>
    <row r="220" spans="1:5" s="771" customFormat="1">
      <c r="A220" s="769">
        <v>160016</v>
      </c>
      <c r="B220" s="76">
        <v>16</v>
      </c>
      <c r="C220" s="81">
        <v>19.75</v>
      </c>
      <c r="D220" s="81">
        <v>27.65</v>
      </c>
      <c r="E220" s="770"/>
    </row>
    <row r="221" spans="1:5" s="771" customFormat="1">
      <c r="A221" s="769">
        <v>160017</v>
      </c>
      <c r="B221" s="76">
        <v>17</v>
      </c>
      <c r="C221" s="81">
        <v>20.94</v>
      </c>
      <c r="D221" s="81">
        <v>29.32</v>
      </c>
      <c r="E221" s="770"/>
    </row>
    <row r="222" spans="1:5" s="771" customFormat="1">
      <c r="A222" s="769">
        <v>160018</v>
      </c>
      <c r="B222" s="76">
        <v>18</v>
      </c>
      <c r="C222" s="81">
        <v>22.14</v>
      </c>
      <c r="D222" s="81">
        <v>30.99</v>
      </c>
      <c r="E222" s="770"/>
    </row>
    <row r="223" spans="1:5" s="771" customFormat="1">
      <c r="A223" s="769">
        <v>160019</v>
      </c>
      <c r="B223" s="76">
        <v>19</v>
      </c>
      <c r="C223" s="81">
        <v>23.33</v>
      </c>
      <c r="D223" s="81">
        <v>32.67</v>
      </c>
      <c r="E223" s="770"/>
    </row>
    <row r="224" spans="1:5" s="771" customFormat="1">
      <c r="A224" s="769">
        <v>160020</v>
      </c>
      <c r="B224" s="76">
        <v>20</v>
      </c>
      <c r="C224" s="81">
        <v>24.53</v>
      </c>
      <c r="D224" s="81">
        <v>34.340000000000003</v>
      </c>
      <c r="E224" s="770"/>
    </row>
    <row r="225" spans="1:5" s="771" customFormat="1">
      <c r="A225" s="769">
        <v>160021</v>
      </c>
      <c r="B225" s="76">
        <v>21</v>
      </c>
      <c r="C225" s="81">
        <v>25.75</v>
      </c>
      <c r="D225" s="81">
        <v>36.020000000000003</v>
      </c>
      <c r="E225" s="770"/>
    </row>
    <row r="226" spans="1:5" s="771" customFormat="1">
      <c r="A226" s="769">
        <v>160022</v>
      </c>
      <c r="B226" s="76">
        <v>22</v>
      </c>
      <c r="C226" s="81">
        <v>26.92</v>
      </c>
      <c r="D226" s="81">
        <v>37.69</v>
      </c>
      <c r="E226" s="770"/>
    </row>
    <row r="227" spans="1:5" s="771" customFormat="1">
      <c r="A227" s="769">
        <v>160023</v>
      </c>
      <c r="B227" s="76">
        <v>23</v>
      </c>
      <c r="C227" s="81">
        <v>28.12</v>
      </c>
      <c r="D227" s="81">
        <v>39.36</v>
      </c>
      <c r="E227" s="770"/>
    </row>
    <row r="228" spans="1:5" s="771" customFormat="1">
      <c r="A228" s="769">
        <v>160024</v>
      </c>
      <c r="B228" s="76">
        <v>24</v>
      </c>
      <c r="C228" s="81">
        <v>29.31</v>
      </c>
      <c r="D228" s="81">
        <v>41.03</v>
      </c>
      <c r="E228" s="770"/>
    </row>
    <row r="229" spans="1:5" s="771" customFormat="1">
      <c r="A229" s="769">
        <v>160025</v>
      </c>
      <c r="B229" s="76">
        <v>25</v>
      </c>
      <c r="C229" s="81">
        <v>30.51</v>
      </c>
      <c r="D229" s="81">
        <v>42.71</v>
      </c>
      <c r="E229" s="770"/>
    </row>
    <row r="230" spans="1:5" s="771" customFormat="1">
      <c r="A230" s="769">
        <v>160026</v>
      </c>
      <c r="B230" s="76">
        <v>26</v>
      </c>
      <c r="C230" s="81">
        <v>31.7</v>
      </c>
      <c r="D230" s="81">
        <v>44.38</v>
      </c>
      <c r="E230" s="770"/>
    </row>
    <row r="231" spans="1:5" s="771" customFormat="1">
      <c r="A231" s="769">
        <v>160027</v>
      </c>
      <c r="B231" s="76">
        <v>27</v>
      </c>
      <c r="C231" s="81">
        <v>32.9</v>
      </c>
      <c r="D231" s="81">
        <v>46.05</v>
      </c>
      <c r="E231" s="770"/>
    </row>
    <row r="232" spans="1:5" s="771" customFormat="1">
      <c r="A232" s="769">
        <v>160028</v>
      </c>
      <c r="B232" s="76">
        <v>28</v>
      </c>
      <c r="C232" s="81">
        <v>34.090000000000003</v>
      </c>
      <c r="D232" s="81">
        <v>47.73</v>
      </c>
      <c r="E232" s="770"/>
    </row>
    <row r="233" spans="1:5" s="771" customFormat="1">
      <c r="A233" s="769">
        <v>160029</v>
      </c>
      <c r="B233" s="76">
        <v>29</v>
      </c>
      <c r="C233" s="81">
        <v>35.29</v>
      </c>
      <c r="D233" s="81">
        <v>49.4</v>
      </c>
      <c r="E233" s="770"/>
    </row>
    <row r="234" spans="1:5" s="771" customFormat="1">
      <c r="A234" s="769">
        <v>160030</v>
      </c>
      <c r="B234" s="76">
        <v>30</v>
      </c>
      <c r="C234" s="81">
        <v>36.479999999999997</v>
      </c>
      <c r="D234" s="81">
        <v>51.08</v>
      </c>
      <c r="E234" s="770"/>
    </row>
    <row r="235" spans="1:5" s="771" customFormat="1">
      <c r="A235" s="769">
        <v>160031</v>
      </c>
      <c r="B235" s="76">
        <v>31</v>
      </c>
      <c r="C235" s="81">
        <v>37.68</v>
      </c>
      <c r="D235" s="81">
        <v>52.75</v>
      </c>
      <c r="E235" s="770"/>
    </row>
    <row r="236" spans="1:5" s="771" customFormat="1">
      <c r="A236" s="769">
        <v>160032</v>
      </c>
      <c r="B236" s="76">
        <v>32</v>
      </c>
      <c r="C236" s="81">
        <v>38.869999999999997</v>
      </c>
      <c r="D236" s="81">
        <v>54.42</v>
      </c>
      <c r="E236" s="770"/>
    </row>
    <row r="237" spans="1:5" s="771" customFormat="1">
      <c r="A237" s="769">
        <v>160033</v>
      </c>
      <c r="B237" s="76">
        <v>33</v>
      </c>
      <c r="C237" s="81">
        <v>40.07</v>
      </c>
      <c r="D237" s="81">
        <v>56.09</v>
      </c>
      <c r="E237" s="770"/>
    </row>
    <row r="238" spans="1:5" s="771" customFormat="1">
      <c r="A238" s="769">
        <v>160034</v>
      </c>
      <c r="B238" s="76">
        <v>34</v>
      </c>
      <c r="C238" s="81">
        <v>41.26</v>
      </c>
      <c r="D238" s="81">
        <v>57.77</v>
      </c>
      <c r="E238" s="770"/>
    </row>
    <row r="239" spans="1:5" s="771" customFormat="1">
      <c r="A239" s="769">
        <v>160035</v>
      </c>
      <c r="B239" s="76">
        <v>35</v>
      </c>
      <c r="C239" s="81">
        <v>42.46</v>
      </c>
      <c r="D239" s="81">
        <v>59.44</v>
      </c>
      <c r="E239" s="770"/>
    </row>
    <row r="240" spans="1:5" s="771" customFormat="1">
      <c r="A240" s="769">
        <v>160036</v>
      </c>
      <c r="B240" s="76">
        <v>36</v>
      </c>
      <c r="C240" s="81">
        <v>43.66</v>
      </c>
      <c r="D240" s="81">
        <v>61.12</v>
      </c>
      <c r="E240" s="770"/>
    </row>
    <row r="241" spans="1:5" s="771" customFormat="1">
      <c r="A241" s="769">
        <v>160037</v>
      </c>
      <c r="B241" s="76">
        <v>37</v>
      </c>
      <c r="C241" s="81">
        <v>44.85</v>
      </c>
      <c r="D241" s="81">
        <v>62.79</v>
      </c>
      <c r="E241" s="770"/>
    </row>
    <row r="242" spans="1:5" s="771" customFormat="1">
      <c r="A242" s="769">
        <v>160038</v>
      </c>
      <c r="B242" s="76">
        <v>38</v>
      </c>
      <c r="C242" s="81">
        <v>46.04</v>
      </c>
      <c r="D242" s="81">
        <v>64.459999999999994</v>
      </c>
      <c r="E242" s="770"/>
    </row>
    <row r="243" spans="1:5" s="771" customFormat="1">
      <c r="A243" s="769">
        <v>160039</v>
      </c>
      <c r="B243" s="76">
        <v>39</v>
      </c>
      <c r="C243" s="81">
        <v>47.25</v>
      </c>
      <c r="D243" s="81">
        <v>66.14</v>
      </c>
      <c r="E243" s="770"/>
    </row>
    <row r="244" spans="1:5" s="771" customFormat="1">
      <c r="A244" s="769">
        <v>160040</v>
      </c>
      <c r="B244" s="76">
        <v>40</v>
      </c>
      <c r="C244" s="81">
        <v>48.44</v>
      </c>
      <c r="D244" s="81">
        <v>67.81</v>
      </c>
      <c r="E244" s="770"/>
    </row>
    <row r="245" spans="1:5" s="771" customFormat="1">
      <c r="A245" s="769">
        <v>160041</v>
      </c>
      <c r="B245" s="76">
        <v>41</v>
      </c>
      <c r="C245" s="81">
        <v>49.63</v>
      </c>
      <c r="D245" s="81">
        <v>69.48</v>
      </c>
      <c r="E245" s="770"/>
    </row>
    <row r="246" spans="1:5" s="771" customFormat="1">
      <c r="A246" s="769">
        <v>160042</v>
      </c>
      <c r="B246" s="76">
        <v>42</v>
      </c>
      <c r="C246" s="81">
        <v>50.83</v>
      </c>
      <c r="D246" s="81">
        <v>71.16</v>
      </c>
      <c r="E246" s="770"/>
    </row>
    <row r="247" spans="1:5" s="771" customFormat="1">
      <c r="A247" s="769">
        <v>160043</v>
      </c>
      <c r="B247" s="76">
        <v>43</v>
      </c>
      <c r="C247" s="81">
        <v>52.02</v>
      </c>
      <c r="D247" s="81">
        <v>72.83</v>
      </c>
      <c r="E247" s="770"/>
    </row>
    <row r="248" spans="1:5" s="771" customFormat="1">
      <c r="A248" s="769">
        <v>160044</v>
      </c>
      <c r="B248" s="76">
        <v>44</v>
      </c>
      <c r="C248" s="81">
        <v>53.22</v>
      </c>
      <c r="D248" s="81">
        <v>74.510000000000005</v>
      </c>
      <c r="E248" s="770"/>
    </row>
    <row r="249" spans="1:5" s="771" customFormat="1">
      <c r="A249" s="769">
        <v>160045</v>
      </c>
      <c r="B249" s="76">
        <v>45</v>
      </c>
      <c r="C249" s="81">
        <v>54.41</v>
      </c>
      <c r="D249" s="81">
        <v>76.180000000000007</v>
      </c>
      <c r="E249" s="770"/>
    </row>
    <row r="250" spans="1:5" s="771" customFormat="1">
      <c r="A250" s="769">
        <v>160046</v>
      </c>
      <c r="B250" s="76">
        <v>46</v>
      </c>
      <c r="C250" s="81">
        <v>55.61</v>
      </c>
      <c r="D250" s="81">
        <v>77.86</v>
      </c>
      <c r="E250" s="770"/>
    </row>
    <row r="251" spans="1:5" s="771" customFormat="1">
      <c r="A251" s="769">
        <v>160047</v>
      </c>
      <c r="B251" s="76">
        <v>47</v>
      </c>
      <c r="C251" s="81">
        <v>56.81</v>
      </c>
      <c r="D251" s="81">
        <v>79.53</v>
      </c>
      <c r="E251" s="770"/>
    </row>
    <row r="252" spans="1:5" s="771" customFormat="1">
      <c r="A252" s="769">
        <v>160048</v>
      </c>
      <c r="B252" s="76">
        <v>48</v>
      </c>
      <c r="C252" s="81">
        <v>57.99</v>
      </c>
      <c r="D252" s="81">
        <v>81.19</v>
      </c>
      <c r="E252" s="770"/>
    </row>
    <row r="253" spans="1:5" s="771" customFormat="1">
      <c r="A253" s="769">
        <v>160049</v>
      </c>
      <c r="B253" s="76">
        <v>49</v>
      </c>
      <c r="C253" s="81">
        <v>59.2</v>
      </c>
      <c r="D253" s="81">
        <v>82.88</v>
      </c>
      <c r="E253" s="770"/>
    </row>
    <row r="254" spans="1:5" s="771" customFormat="1">
      <c r="A254" s="769">
        <v>160050</v>
      </c>
      <c r="B254" s="76">
        <v>50</v>
      </c>
      <c r="C254" s="81">
        <v>60.39</v>
      </c>
      <c r="D254" s="81">
        <v>84.55</v>
      </c>
      <c r="E254" s="770"/>
    </row>
    <row r="255" spans="1:5" s="771" customFormat="1">
      <c r="A255" s="769">
        <v>160051</v>
      </c>
      <c r="B255" s="76">
        <v>51</v>
      </c>
      <c r="C255" s="81">
        <v>61.59</v>
      </c>
      <c r="D255" s="81">
        <v>86.23</v>
      </c>
      <c r="E255" s="770"/>
    </row>
    <row r="256" spans="1:5" s="771" customFormat="1">
      <c r="A256" s="769">
        <v>160052</v>
      </c>
      <c r="B256" s="76">
        <v>52</v>
      </c>
      <c r="C256" s="81">
        <v>62.78</v>
      </c>
      <c r="D256" s="81">
        <v>87.89</v>
      </c>
      <c r="E256" s="770"/>
    </row>
    <row r="257" spans="1:5" s="771" customFormat="1">
      <c r="A257" s="769">
        <v>160053</v>
      </c>
      <c r="B257" s="76">
        <v>53</v>
      </c>
      <c r="C257" s="81">
        <v>63.97</v>
      </c>
      <c r="D257" s="81">
        <v>89.56</v>
      </c>
      <c r="E257" s="770"/>
    </row>
    <row r="258" spans="1:5" s="771" customFormat="1">
      <c r="A258" s="769">
        <v>160054</v>
      </c>
      <c r="B258" s="76">
        <v>54</v>
      </c>
      <c r="C258" s="81">
        <v>65.17</v>
      </c>
      <c r="D258" s="81">
        <v>91.24</v>
      </c>
      <c r="E258" s="770"/>
    </row>
    <row r="259" spans="1:5" s="771" customFormat="1">
      <c r="A259" s="769">
        <v>160055</v>
      </c>
      <c r="B259" s="76">
        <v>55</v>
      </c>
      <c r="C259" s="81">
        <v>66.37</v>
      </c>
      <c r="D259" s="81">
        <v>92.92</v>
      </c>
      <c r="E259" s="770"/>
    </row>
    <row r="260" spans="1:5" s="771" customFormat="1">
      <c r="A260" s="769">
        <v>160056</v>
      </c>
      <c r="B260" s="76">
        <v>56</v>
      </c>
      <c r="C260" s="81">
        <v>67.56</v>
      </c>
      <c r="D260" s="81">
        <v>94.58</v>
      </c>
      <c r="E260" s="770"/>
    </row>
    <row r="261" spans="1:5" s="771" customFormat="1">
      <c r="A261" s="769">
        <v>160057</v>
      </c>
      <c r="B261" s="76">
        <v>57</v>
      </c>
      <c r="C261" s="81">
        <v>68.75</v>
      </c>
      <c r="D261" s="81">
        <v>96.25</v>
      </c>
      <c r="E261" s="770"/>
    </row>
    <row r="262" spans="1:5" s="771" customFormat="1">
      <c r="A262" s="769">
        <v>160058</v>
      </c>
      <c r="B262" s="76">
        <v>58</v>
      </c>
      <c r="C262" s="81">
        <v>69.95</v>
      </c>
      <c r="D262" s="81">
        <v>97.93</v>
      </c>
      <c r="E262" s="770"/>
    </row>
    <row r="263" spans="1:5" s="771" customFormat="1">
      <c r="A263" s="769">
        <v>160059</v>
      </c>
      <c r="B263" s="76">
        <v>59</v>
      </c>
      <c r="C263" s="81">
        <v>71.150000000000006</v>
      </c>
      <c r="D263" s="81">
        <v>99.61</v>
      </c>
      <c r="E263" s="770"/>
    </row>
    <row r="264" spans="1:5" s="771" customFormat="1">
      <c r="A264" s="769">
        <v>160060</v>
      </c>
      <c r="B264" s="76">
        <v>60</v>
      </c>
      <c r="C264" s="81">
        <v>72.349999999999994</v>
      </c>
      <c r="D264" s="81">
        <v>101.29</v>
      </c>
      <c r="E264" s="770"/>
    </row>
    <row r="265" spans="1:5" s="771" customFormat="1">
      <c r="A265" s="769">
        <v>160061</v>
      </c>
      <c r="B265" s="76">
        <v>61</v>
      </c>
      <c r="C265" s="81">
        <v>73.540000000000006</v>
      </c>
      <c r="D265" s="81">
        <v>102.96</v>
      </c>
      <c r="E265" s="770"/>
    </row>
    <row r="266" spans="1:5" s="771" customFormat="1">
      <c r="A266" s="769">
        <v>160062</v>
      </c>
      <c r="B266" s="76">
        <v>62</v>
      </c>
      <c r="C266" s="81">
        <v>74.739999999999995</v>
      </c>
      <c r="D266" s="81">
        <v>104.63</v>
      </c>
      <c r="E266" s="770"/>
    </row>
    <row r="267" spans="1:5" s="771" customFormat="1">
      <c r="A267" s="769">
        <v>160063</v>
      </c>
      <c r="B267" s="76">
        <v>63</v>
      </c>
      <c r="C267" s="81">
        <v>75.930000000000007</v>
      </c>
      <c r="D267" s="81">
        <v>106.3</v>
      </c>
      <c r="E267" s="770"/>
    </row>
    <row r="268" spans="1:5" s="771" customFormat="1">
      <c r="A268" s="769">
        <v>160064</v>
      </c>
      <c r="B268" s="76">
        <v>64</v>
      </c>
      <c r="C268" s="81">
        <v>77.13</v>
      </c>
      <c r="D268" s="81">
        <v>107.98</v>
      </c>
      <c r="E268" s="770"/>
    </row>
    <row r="269" spans="1:5" s="771" customFormat="1">
      <c r="A269" s="769">
        <v>160065</v>
      </c>
      <c r="B269" s="76">
        <v>65</v>
      </c>
      <c r="C269" s="81">
        <v>78.31</v>
      </c>
      <c r="D269" s="81">
        <v>109.64</v>
      </c>
      <c r="E269" s="770"/>
    </row>
    <row r="270" spans="1:5" s="771" customFormat="1">
      <c r="A270" s="769">
        <v>160066</v>
      </c>
      <c r="B270" s="76">
        <v>66</v>
      </c>
      <c r="C270" s="81">
        <v>79.52</v>
      </c>
      <c r="D270" s="81">
        <v>111.33</v>
      </c>
      <c r="E270" s="770"/>
    </row>
    <row r="271" spans="1:5" s="771" customFormat="1">
      <c r="A271" s="769">
        <v>160067</v>
      </c>
      <c r="B271" s="76">
        <v>67</v>
      </c>
      <c r="C271" s="81">
        <v>80.709999999999994</v>
      </c>
      <c r="D271" s="81">
        <v>113</v>
      </c>
      <c r="E271" s="770"/>
    </row>
    <row r="272" spans="1:5" s="771" customFormat="1">
      <c r="A272" s="769">
        <v>160068</v>
      </c>
      <c r="B272" s="76">
        <v>68</v>
      </c>
      <c r="C272" s="81">
        <v>81.900000000000006</v>
      </c>
      <c r="D272" s="81">
        <v>114.66</v>
      </c>
      <c r="E272" s="78"/>
    </row>
    <row r="273" spans="1:5" s="771" customFormat="1">
      <c r="A273" s="769">
        <v>160069</v>
      </c>
      <c r="B273" s="76">
        <v>69</v>
      </c>
      <c r="C273" s="81">
        <v>83.1</v>
      </c>
      <c r="D273" s="81">
        <v>116.34</v>
      </c>
      <c r="E273" s="78"/>
    </row>
    <row r="274" spans="1:5" s="771" customFormat="1">
      <c r="A274" s="769">
        <v>160070</v>
      </c>
      <c r="B274" s="76">
        <v>70</v>
      </c>
      <c r="C274" s="81">
        <v>84.3</v>
      </c>
      <c r="D274" s="81">
        <v>118.01</v>
      </c>
      <c r="E274" s="78"/>
    </row>
    <row r="275" spans="1:5" s="771" customFormat="1">
      <c r="A275" s="769">
        <v>160071</v>
      </c>
      <c r="B275" s="76">
        <v>71</v>
      </c>
      <c r="C275" s="81">
        <v>85.5</v>
      </c>
      <c r="D275" s="81">
        <v>119.7</v>
      </c>
      <c r="E275" s="78"/>
    </row>
    <row r="276" spans="1:5" s="771" customFormat="1">
      <c r="A276" s="769">
        <v>160072</v>
      </c>
      <c r="B276" s="76">
        <v>72</v>
      </c>
      <c r="C276" s="81">
        <v>86.7</v>
      </c>
      <c r="D276" s="81">
        <v>121.38</v>
      </c>
      <c r="E276" s="78"/>
    </row>
    <row r="277" spans="1:5" s="771" customFormat="1">
      <c r="A277" s="769">
        <v>160073</v>
      </c>
      <c r="B277" s="76">
        <v>73</v>
      </c>
      <c r="C277" s="81">
        <v>87.88</v>
      </c>
      <c r="D277" s="81">
        <v>123.04</v>
      </c>
      <c r="E277" s="78"/>
    </row>
    <row r="278" spans="1:5" s="771" customFormat="1">
      <c r="A278" s="769">
        <v>160074</v>
      </c>
      <c r="B278" s="76">
        <v>74</v>
      </c>
      <c r="C278" s="81">
        <v>89.09</v>
      </c>
      <c r="D278" s="81">
        <v>124.73</v>
      </c>
      <c r="E278" s="78"/>
    </row>
    <row r="279" spans="1:5" s="771" customFormat="1">
      <c r="A279" s="769">
        <v>160075</v>
      </c>
      <c r="B279" s="76">
        <v>75</v>
      </c>
      <c r="C279" s="81">
        <v>90.28</v>
      </c>
      <c r="D279" s="81">
        <v>126.4</v>
      </c>
      <c r="E279" s="78"/>
    </row>
    <row r="280" spans="1:5" s="771" customFormat="1">
      <c r="A280" s="769">
        <v>160076</v>
      </c>
      <c r="B280" s="76">
        <v>76</v>
      </c>
      <c r="C280" s="81">
        <v>91.47</v>
      </c>
      <c r="D280" s="81">
        <v>128.06</v>
      </c>
      <c r="E280" s="78"/>
    </row>
    <row r="281" spans="1:5" s="771" customFormat="1">
      <c r="A281" s="769">
        <v>160077</v>
      </c>
      <c r="B281" s="76">
        <v>77</v>
      </c>
      <c r="C281" s="81">
        <v>92.67</v>
      </c>
      <c r="D281" s="81">
        <v>129.72999999999999</v>
      </c>
      <c r="E281" s="78"/>
    </row>
    <row r="282" spans="1:5" s="771" customFormat="1">
      <c r="A282" s="769">
        <v>160078</v>
      </c>
      <c r="B282" s="76">
        <v>78</v>
      </c>
      <c r="C282" s="81">
        <v>93.86</v>
      </c>
      <c r="D282" s="81">
        <v>131.41</v>
      </c>
      <c r="E282" s="78"/>
    </row>
    <row r="283" spans="1:5" s="771" customFormat="1">
      <c r="A283" s="769">
        <v>160079</v>
      </c>
      <c r="B283" s="76">
        <v>79</v>
      </c>
      <c r="C283" s="81">
        <v>95.06</v>
      </c>
      <c r="D283" s="81">
        <v>133.08000000000001</v>
      </c>
      <c r="E283" s="78"/>
    </row>
    <row r="284" spans="1:5" s="771" customFormat="1">
      <c r="A284" s="769">
        <v>160080</v>
      </c>
      <c r="B284" s="76">
        <v>80</v>
      </c>
      <c r="C284" s="81">
        <v>96.26</v>
      </c>
      <c r="D284" s="81">
        <v>134.77000000000001</v>
      </c>
      <c r="E284" s="78"/>
    </row>
    <row r="285" spans="1:5" s="771" customFormat="1">
      <c r="A285" s="769">
        <v>160081</v>
      </c>
      <c r="B285" s="76">
        <v>81</v>
      </c>
      <c r="C285" s="81">
        <v>97.47</v>
      </c>
      <c r="D285" s="81">
        <v>136.44999999999999</v>
      </c>
      <c r="E285" s="78"/>
    </row>
    <row r="286" spans="1:5" s="771" customFormat="1">
      <c r="A286" s="769">
        <v>160082</v>
      </c>
      <c r="B286" s="76">
        <v>82</v>
      </c>
      <c r="C286" s="81">
        <v>98.64</v>
      </c>
      <c r="D286" s="81">
        <v>138.1</v>
      </c>
      <c r="E286" s="78"/>
    </row>
    <row r="287" spans="1:5" s="771" customFormat="1">
      <c r="A287" s="769">
        <v>160083</v>
      </c>
      <c r="B287" s="76">
        <v>83</v>
      </c>
      <c r="C287" s="81">
        <v>99.85</v>
      </c>
      <c r="D287" s="81">
        <v>139.79</v>
      </c>
      <c r="E287" s="78"/>
    </row>
    <row r="288" spans="1:5" s="771" customFormat="1">
      <c r="A288" s="769">
        <v>160084</v>
      </c>
      <c r="B288" s="76">
        <v>84</v>
      </c>
      <c r="C288" s="81">
        <v>101.03</v>
      </c>
      <c r="D288" s="81">
        <v>141.44</v>
      </c>
      <c r="E288" s="78"/>
    </row>
    <row r="289" spans="1:5" s="771" customFormat="1">
      <c r="A289" s="769">
        <v>160085</v>
      </c>
      <c r="B289" s="76">
        <v>85</v>
      </c>
      <c r="C289" s="81">
        <v>102.25</v>
      </c>
      <c r="D289" s="81">
        <v>143.15</v>
      </c>
      <c r="E289" s="78"/>
    </row>
    <row r="290" spans="1:5" s="771" customFormat="1">
      <c r="A290" s="769">
        <v>160086</v>
      </c>
      <c r="B290" s="76">
        <v>86</v>
      </c>
      <c r="C290" s="81">
        <v>103.43</v>
      </c>
      <c r="D290" s="81">
        <v>144.81</v>
      </c>
      <c r="E290" s="78"/>
    </row>
    <row r="291" spans="1:5" s="771" customFormat="1">
      <c r="A291" s="769">
        <v>160087</v>
      </c>
      <c r="B291" s="76">
        <v>87</v>
      </c>
      <c r="C291" s="81">
        <v>104.62</v>
      </c>
      <c r="D291" s="81">
        <v>146.47</v>
      </c>
      <c r="E291" s="78"/>
    </row>
    <row r="292" spans="1:5" s="771" customFormat="1">
      <c r="A292" s="769">
        <v>160088</v>
      </c>
      <c r="B292" s="76">
        <v>88</v>
      </c>
      <c r="C292" s="81">
        <v>105.81</v>
      </c>
      <c r="D292" s="81">
        <v>148.13</v>
      </c>
      <c r="E292" s="78"/>
    </row>
    <row r="293" spans="1:5" s="771" customFormat="1">
      <c r="A293" s="769">
        <v>160089</v>
      </c>
      <c r="B293" s="76">
        <v>89</v>
      </c>
      <c r="C293" s="81">
        <v>107</v>
      </c>
      <c r="D293" s="81">
        <v>149.80000000000001</v>
      </c>
      <c r="E293" s="78"/>
    </row>
    <row r="294" spans="1:5" s="771" customFormat="1">
      <c r="A294" s="769">
        <v>160090</v>
      </c>
      <c r="B294" s="76">
        <v>90</v>
      </c>
      <c r="C294" s="81">
        <v>108.23</v>
      </c>
      <c r="D294" s="81">
        <v>151.52000000000001</v>
      </c>
      <c r="E294" s="78"/>
    </row>
    <row r="295" spans="1:5" s="771" customFormat="1">
      <c r="A295" s="769">
        <v>160091</v>
      </c>
      <c r="B295" s="76">
        <v>91</v>
      </c>
      <c r="C295" s="81">
        <v>109.43</v>
      </c>
      <c r="D295" s="81">
        <v>153.19999999999999</v>
      </c>
      <c r="E295" s="78"/>
    </row>
    <row r="296" spans="1:5" s="771" customFormat="1">
      <c r="A296" s="769">
        <v>160092</v>
      </c>
      <c r="B296" s="76">
        <v>92</v>
      </c>
      <c r="C296" s="81">
        <v>110.59</v>
      </c>
      <c r="D296" s="81">
        <v>154.82</v>
      </c>
      <c r="E296" s="78"/>
    </row>
    <row r="297" spans="1:5" s="771" customFormat="1">
      <c r="A297" s="769">
        <v>160093</v>
      </c>
      <c r="B297" s="76">
        <v>93</v>
      </c>
      <c r="C297" s="81">
        <v>111.79</v>
      </c>
      <c r="D297" s="81">
        <v>156.5</v>
      </c>
      <c r="E297" s="78"/>
    </row>
    <row r="298" spans="1:5" s="771" customFormat="1">
      <c r="A298" s="769">
        <v>160094</v>
      </c>
      <c r="B298" s="76">
        <v>94</v>
      </c>
      <c r="C298" s="81">
        <v>112.99</v>
      </c>
      <c r="D298" s="81">
        <v>158.19</v>
      </c>
      <c r="E298" s="78"/>
    </row>
    <row r="299" spans="1:5" s="771" customFormat="1">
      <c r="A299" s="769">
        <v>160095</v>
      </c>
      <c r="B299" s="76">
        <v>95</v>
      </c>
      <c r="C299" s="81">
        <v>114.2</v>
      </c>
      <c r="D299" s="81">
        <v>159.88</v>
      </c>
      <c r="E299" s="78"/>
    </row>
    <row r="300" spans="1:5" s="771" customFormat="1">
      <c r="A300" s="769">
        <v>160096</v>
      </c>
      <c r="B300" s="76">
        <v>96</v>
      </c>
      <c r="C300" s="81">
        <v>115.41</v>
      </c>
      <c r="D300" s="81">
        <v>161.57</v>
      </c>
      <c r="E300" s="78"/>
    </row>
    <row r="301" spans="1:5" s="771" customFormat="1">
      <c r="A301" s="769">
        <v>160097</v>
      </c>
      <c r="B301" s="76">
        <v>97</v>
      </c>
      <c r="C301" s="81">
        <v>116.57</v>
      </c>
      <c r="D301" s="81">
        <v>163.19999999999999</v>
      </c>
      <c r="E301" s="78"/>
    </row>
    <row r="302" spans="1:5" s="771" customFormat="1">
      <c r="A302" s="769">
        <v>160098</v>
      </c>
      <c r="B302" s="76">
        <v>98</v>
      </c>
      <c r="C302" s="81">
        <v>117.79</v>
      </c>
      <c r="D302" s="81">
        <v>164.9</v>
      </c>
      <c r="E302" s="78"/>
    </row>
    <row r="303" spans="1:5" s="771" customFormat="1">
      <c r="A303" s="769">
        <v>160099</v>
      </c>
      <c r="B303" s="76">
        <v>99</v>
      </c>
      <c r="C303" s="81">
        <v>118.96</v>
      </c>
      <c r="D303" s="81">
        <v>166.54</v>
      </c>
      <c r="E303" s="78"/>
    </row>
    <row r="304" spans="1:5" s="771" customFormat="1">
      <c r="A304" s="769">
        <v>160100</v>
      </c>
      <c r="B304" s="76">
        <v>100</v>
      </c>
      <c r="C304" s="81">
        <v>120.18</v>
      </c>
      <c r="D304" s="81">
        <v>168.25</v>
      </c>
      <c r="E304" s="78"/>
    </row>
    <row r="305" spans="1:5" s="771" customFormat="1">
      <c r="A305" s="769">
        <v>160101</v>
      </c>
      <c r="B305" s="76">
        <v>101</v>
      </c>
      <c r="C305" s="81">
        <v>121.35</v>
      </c>
      <c r="D305" s="81">
        <v>169.89</v>
      </c>
      <c r="E305" s="78"/>
    </row>
    <row r="306" spans="1:5" s="771" customFormat="1">
      <c r="A306" s="769">
        <v>160102</v>
      </c>
      <c r="B306" s="76">
        <v>102</v>
      </c>
      <c r="C306" s="81">
        <v>122.58</v>
      </c>
      <c r="D306" s="81">
        <v>171.61</v>
      </c>
      <c r="E306" s="78"/>
    </row>
    <row r="307" spans="1:5" s="771" customFormat="1">
      <c r="A307" s="769">
        <v>160103</v>
      </c>
      <c r="B307" s="76">
        <v>103</v>
      </c>
      <c r="C307" s="81">
        <v>123.75</v>
      </c>
      <c r="D307" s="81">
        <v>173.26</v>
      </c>
      <c r="E307" s="78"/>
    </row>
    <row r="308" spans="1:5" s="771" customFormat="1">
      <c r="A308" s="769">
        <v>160104</v>
      </c>
      <c r="B308" s="76">
        <v>104</v>
      </c>
      <c r="C308" s="81">
        <v>124.93</v>
      </c>
      <c r="D308" s="81">
        <v>174.91</v>
      </c>
      <c r="E308" s="78"/>
    </row>
    <row r="309" spans="1:5" s="771" customFormat="1">
      <c r="A309" s="769">
        <v>160105</v>
      </c>
      <c r="B309" s="76">
        <v>105</v>
      </c>
      <c r="C309" s="81">
        <v>126.17</v>
      </c>
      <c r="D309" s="81">
        <v>176.63</v>
      </c>
      <c r="E309" s="78"/>
    </row>
    <row r="310" spans="1:5" s="771" customFormat="1">
      <c r="A310" s="769">
        <v>160106</v>
      </c>
      <c r="B310" s="76">
        <v>106</v>
      </c>
      <c r="C310" s="81">
        <v>127.35</v>
      </c>
      <c r="D310" s="81">
        <v>178.29</v>
      </c>
      <c r="E310" s="78"/>
    </row>
    <row r="311" spans="1:5" s="771" customFormat="1">
      <c r="A311" s="769">
        <v>160107</v>
      </c>
      <c r="B311" s="76">
        <v>107</v>
      </c>
      <c r="C311" s="81">
        <v>128.54</v>
      </c>
      <c r="D311" s="81">
        <v>179.95</v>
      </c>
      <c r="E311" s="78"/>
    </row>
    <row r="312" spans="1:5" s="771" customFormat="1">
      <c r="A312" s="769">
        <v>160108</v>
      </c>
      <c r="B312" s="76">
        <v>108</v>
      </c>
      <c r="C312" s="81">
        <v>129.72</v>
      </c>
      <c r="D312" s="81">
        <v>181.61</v>
      </c>
      <c r="E312" s="78"/>
    </row>
    <row r="313" spans="1:5" s="771" customFormat="1">
      <c r="A313" s="769">
        <v>160109</v>
      </c>
      <c r="B313" s="76">
        <v>109</v>
      </c>
      <c r="C313" s="81">
        <v>130.91</v>
      </c>
      <c r="D313" s="81">
        <v>183.28</v>
      </c>
      <c r="E313" s="78"/>
    </row>
    <row r="314" spans="1:5" s="771" customFormat="1">
      <c r="A314" s="769">
        <v>160110</v>
      </c>
      <c r="B314" s="76">
        <v>110</v>
      </c>
      <c r="C314" s="81">
        <v>132.1</v>
      </c>
      <c r="D314" s="81">
        <v>184.95</v>
      </c>
      <c r="E314" s="78"/>
    </row>
    <row r="315" spans="1:5" s="771" customFormat="1">
      <c r="A315" s="769">
        <v>160111</v>
      </c>
      <c r="B315" s="76">
        <v>111</v>
      </c>
      <c r="C315" s="81">
        <v>133.30000000000001</v>
      </c>
      <c r="D315" s="81">
        <v>186.62</v>
      </c>
      <c r="E315" s="78"/>
    </row>
    <row r="316" spans="1:5" s="771" customFormat="1">
      <c r="A316" s="769">
        <v>160112</v>
      </c>
      <c r="B316" s="76">
        <v>112</v>
      </c>
      <c r="C316" s="81">
        <v>134.49</v>
      </c>
      <c r="D316" s="81">
        <v>188.29</v>
      </c>
      <c r="E316" s="78"/>
    </row>
    <row r="317" spans="1:5" s="771" customFormat="1">
      <c r="A317" s="769">
        <v>160113</v>
      </c>
      <c r="B317" s="76">
        <v>113</v>
      </c>
      <c r="C317" s="81">
        <v>135.69</v>
      </c>
      <c r="D317" s="81">
        <v>189.96</v>
      </c>
      <c r="E317" s="78"/>
    </row>
    <row r="318" spans="1:5" s="771" customFormat="1">
      <c r="A318" s="769">
        <v>160114</v>
      </c>
      <c r="B318" s="76">
        <v>114</v>
      </c>
      <c r="C318" s="81">
        <v>136.88999999999999</v>
      </c>
      <c r="D318" s="81">
        <v>191.64</v>
      </c>
      <c r="E318" s="78"/>
    </row>
    <row r="319" spans="1:5" s="771" customFormat="1">
      <c r="A319" s="769">
        <v>160115</v>
      </c>
      <c r="B319" s="76">
        <v>115</v>
      </c>
      <c r="C319" s="81">
        <v>138.09</v>
      </c>
      <c r="D319" s="81">
        <v>193.32</v>
      </c>
      <c r="E319" s="78"/>
    </row>
    <row r="320" spans="1:5" s="771" customFormat="1">
      <c r="A320" s="769">
        <v>160116</v>
      </c>
      <c r="B320" s="76">
        <v>116</v>
      </c>
      <c r="C320" s="81">
        <v>139.29</v>
      </c>
      <c r="D320" s="81">
        <v>195.01</v>
      </c>
      <c r="E320" s="78"/>
    </row>
    <row r="321" spans="1:5" s="771" customFormat="1">
      <c r="A321" s="769">
        <v>160117</v>
      </c>
      <c r="B321" s="76">
        <v>117</v>
      </c>
      <c r="C321" s="81">
        <v>140.5</v>
      </c>
      <c r="D321" s="81">
        <v>196.7</v>
      </c>
      <c r="E321" s="78"/>
    </row>
    <row r="322" spans="1:5" s="771" customFormat="1">
      <c r="A322" s="769">
        <v>160118</v>
      </c>
      <c r="B322" s="76">
        <v>118</v>
      </c>
      <c r="C322" s="81">
        <v>141.69999999999999</v>
      </c>
      <c r="D322" s="81">
        <v>198.39</v>
      </c>
      <c r="E322" s="78"/>
    </row>
    <row r="323" spans="1:5" s="771" customFormat="1">
      <c r="A323" s="769">
        <v>160119</v>
      </c>
      <c r="B323" s="76">
        <v>119</v>
      </c>
      <c r="C323" s="81">
        <v>142.91</v>
      </c>
      <c r="D323" s="81">
        <v>200.08</v>
      </c>
      <c r="E323" s="78"/>
    </row>
    <row r="324" spans="1:5" s="771" customFormat="1">
      <c r="A324" s="769">
        <v>160120</v>
      </c>
      <c r="B324" s="76">
        <v>120</v>
      </c>
      <c r="C324" s="81">
        <v>144.06</v>
      </c>
      <c r="D324" s="81">
        <v>201.68</v>
      </c>
      <c r="E324" s="78"/>
    </row>
    <row r="325" spans="1:5" s="771" customFormat="1">
      <c r="A325" s="769">
        <v>160121</v>
      </c>
      <c r="B325" s="76">
        <v>121</v>
      </c>
      <c r="C325" s="81">
        <v>145.27000000000001</v>
      </c>
      <c r="D325" s="81">
        <v>203.38</v>
      </c>
      <c r="E325" s="78"/>
    </row>
    <row r="326" spans="1:5" s="771" customFormat="1">
      <c r="A326" s="769">
        <v>160122</v>
      </c>
      <c r="B326" s="76">
        <v>122</v>
      </c>
      <c r="C326" s="81">
        <v>146.49</v>
      </c>
      <c r="D326" s="81">
        <v>205.08</v>
      </c>
      <c r="E326" s="78"/>
    </row>
    <row r="327" spans="1:5" s="771" customFormat="1">
      <c r="A327" s="769">
        <v>160123</v>
      </c>
      <c r="B327" s="76">
        <v>123</v>
      </c>
      <c r="C327" s="81">
        <v>147.63999999999999</v>
      </c>
      <c r="D327" s="81">
        <v>206.69</v>
      </c>
      <c r="E327" s="78"/>
    </row>
    <row r="328" spans="1:5" s="771" customFormat="1">
      <c r="A328" s="769">
        <v>160124</v>
      </c>
      <c r="B328" s="76">
        <v>124</v>
      </c>
      <c r="C328" s="81">
        <v>148.86000000000001</v>
      </c>
      <c r="D328" s="81">
        <v>208.4</v>
      </c>
      <c r="E328" s="78"/>
    </row>
    <row r="329" spans="1:5" s="771" customFormat="1">
      <c r="A329" s="769">
        <v>160125</v>
      </c>
      <c r="B329" s="76">
        <v>125</v>
      </c>
      <c r="C329" s="81">
        <v>150.08000000000001</v>
      </c>
      <c r="D329" s="81">
        <v>210.11</v>
      </c>
      <c r="E329" s="78"/>
    </row>
    <row r="330" spans="1:5" s="771" customFormat="1">
      <c r="A330" s="769">
        <v>160126</v>
      </c>
      <c r="B330" s="76">
        <v>126</v>
      </c>
      <c r="C330" s="81">
        <v>151.22999999999999</v>
      </c>
      <c r="D330" s="81">
        <v>211.73</v>
      </c>
      <c r="E330" s="78"/>
    </row>
    <row r="331" spans="1:5" s="771" customFormat="1">
      <c r="A331" s="769">
        <v>160127</v>
      </c>
      <c r="B331" s="76">
        <v>127</v>
      </c>
      <c r="C331" s="81">
        <v>152.46</v>
      </c>
      <c r="D331" s="81">
        <v>213.44</v>
      </c>
      <c r="E331" s="78"/>
    </row>
    <row r="332" spans="1:5" s="771" customFormat="1">
      <c r="A332" s="769">
        <v>160128</v>
      </c>
      <c r="B332" s="76">
        <v>128</v>
      </c>
      <c r="C332" s="81">
        <v>153.69</v>
      </c>
      <c r="D332" s="81">
        <v>215.16</v>
      </c>
      <c r="E332" s="78"/>
    </row>
    <row r="333" spans="1:5" s="771" customFormat="1">
      <c r="A333" s="769">
        <v>160129</v>
      </c>
      <c r="B333" s="76">
        <v>129</v>
      </c>
      <c r="C333" s="81">
        <v>154.84</v>
      </c>
      <c r="D333" s="81">
        <v>216.78</v>
      </c>
      <c r="E333" s="78"/>
    </row>
    <row r="334" spans="1:5" s="771" customFormat="1">
      <c r="A334" s="769">
        <v>160130</v>
      </c>
      <c r="B334" s="76">
        <v>130</v>
      </c>
      <c r="C334" s="81">
        <v>156.08000000000001</v>
      </c>
      <c r="D334" s="81">
        <v>218.51</v>
      </c>
      <c r="E334" s="78"/>
    </row>
    <row r="335" spans="1:5" s="771" customFormat="1">
      <c r="A335" s="769">
        <v>160131</v>
      </c>
      <c r="B335" s="76">
        <v>131</v>
      </c>
      <c r="C335" s="81">
        <v>157.24</v>
      </c>
      <c r="D335" s="81">
        <v>220.13</v>
      </c>
      <c r="E335" s="78"/>
    </row>
    <row r="336" spans="1:5" s="771" customFormat="1">
      <c r="A336" s="769">
        <v>160132</v>
      </c>
      <c r="B336" s="76">
        <v>132</v>
      </c>
      <c r="C336" s="81">
        <v>158.38999999999999</v>
      </c>
      <c r="D336" s="81">
        <v>221.75</v>
      </c>
      <c r="E336" s="78"/>
    </row>
    <row r="337" spans="1:5" s="771" customFormat="1">
      <c r="A337" s="769">
        <v>160133</v>
      </c>
      <c r="B337" s="76">
        <v>133</v>
      </c>
      <c r="C337" s="81">
        <v>159.63</v>
      </c>
      <c r="D337" s="81">
        <v>223.49</v>
      </c>
      <c r="E337" s="78"/>
    </row>
    <row r="338" spans="1:5" s="771" customFormat="1">
      <c r="A338" s="769">
        <v>160134</v>
      </c>
      <c r="B338" s="76">
        <v>134</v>
      </c>
      <c r="C338" s="81">
        <v>160.80000000000001</v>
      </c>
      <c r="D338" s="81">
        <v>225.11</v>
      </c>
      <c r="E338" s="78"/>
    </row>
    <row r="339" spans="1:5" s="771" customFormat="1">
      <c r="A339" s="769">
        <v>160135</v>
      </c>
      <c r="B339" s="76">
        <v>135</v>
      </c>
      <c r="C339" s="81">
        <v>162.04</v>
      </c>
      <c r="D339" s="81">
        <v>226.86</v>
      </c>
      <c r="E339" s="78"/>
    </row>
    <row r="340" spans="1:5" s="771" customFormat="1">
      <c r="A340" s="769">
        <v>160136</v>
      </c>
      <c r="B340" s="76">
        <v>136</v>
      </c>
      <c r="C340" s="81">
        <v>163.19999999999999</v>
      </c>
      <c r="D340" s="81">
        <v>228.49</v>
      </c>
      <c r="E340" s="78"/>
    </row>
    <row r="341" spans="1:5" s="771" customFormat="1">
      <c r="A341" s="769">
        <v>160137</v>
      </c>
      <c r="B341" s="76">
        <v>137</v>
      </c>
      <c r="C341" s="81">
        <v>164.45</v>
      </c>
      <c r="D341" s="81">
        <v>230.23</v>
      </c>
      <c r="E341" s="78"/>
    </row>
    <row r="342" spans="1:5" s="771" customFormat="1">
      <c r="A342" s="769">
        <v>160138</v>
      </c>
      <c r="B342" s="76">
        <v>138</v>
      </c>
      <c r="C342" s="81">
        <v>165.62</v>
      </c>
      <c r="D342" s="81">
        <v>231.87</v>
      </c>
      <c r="E342" s="78"/>
    </row>
    <row r="343" spans="1:5" s="771" customFormat="1">
      <c r="A343" s="769">
        <v>160139</v>
      </c>
      <c r="B343" s="76">
        <v>139</v>
      </c>
      <c r="C343" s="81">
        <v>166.79</v>
      </c>
      <c r="D343" s="81">
        <v>233.5</v>
      </c>
      <c r="E343" s="78"/>
    </row>
    <row r="344" spans="1:5" s="771" customFormat="1">
      <c r="A344" s="769">
        <v>160140</v>
      </c>
      <c r="B344" s="76">
        <v>140</v>
      </c>
      <c r="C344" s="81">
        <v>167.96</v>
      </c>
      <c r="D344" s="81">
        <v>235.14</v>
      </c>
      <c r="E344" s="78"/>
    </row>
    <row r="345" spans="1:5" s="771" customFormat="1">
      <c r="A345" s="769">
        <v>160141</v>
      </c>
      <c r="B345" s="76">
        <v>141</v>
      </c>
      <c r="C345" s="81">
        <v>169.22</v>
      </c>
      <c r="D345" s="81">
        <v>236.9</v>
      </c>
      <c r="E345" s="78"/>
    </row>
    <row r="346" spans="1:5" s="771" customFormat="1">
      <c r="A346" s="769">
        <v>160142</v>
      </c>
      <c r="B346" s="76">
        <v>142</v>
      </c>
      <c r="C346" s="81">
        <v>170.39</v>
      </c>
      <c r="D346" s="81">
        <v>238.54</v>
      </c>
      <c r="E346" s="78"/>
    </row>
    <row r="347" spans="1:5" s="771" customFormat="1">
      <c r="A347" s="769">
        <v>160143</v>
      </c>
      <c r="B347" s="76">
        <v>143</v>
      </c>
      <c r="C347" s="81">
        <v>171.56</v>
      </c>
      <c r="D347" s="81">
        <v>240.18</v>
      </c>
      <c r="E347" s="78"/>
    </row>
    <row r="348" spans="1:5" s="771" customFormat="1">
      <c r="A348" s="769">
        <v>160144</v>
      </c>
      <c r="B348" s="76">
        <v>144</v>
      </c>
      <c r="C348" s="81">
        <v>172.83</v>
      </c>
      <c r="D348" s="81">
        <v>241.96</v>
      </c>
      <c r="E348" s="78"/>
    </row>
    <row r="349" spans="1:5" s="771" customFormat="1">
      <c r="A349" s="769">
        <v>160145</v>
      </c>
      <c r="B349" s="76">
        <v>145</v>
      </c>
      <c r="C349" s="81">
        <v>174</v>
      </c>
      <c r="D349" s="81">
        <v>243.6</v>
      </c>
      <c r="E349" s="78"/>
    </row>
    <row r="350" spans="1:5" s="771" customFormat="1">
      <c r="A350" s="769">
        <v>160146</v>
      </c>
      <c r="B350" s="76">
        <v>146</v>
      </c>
      <c r="C350" s="81">
        <v>175.18</v>
      </c>
      <c r="D350" s="81">
        <v>245.25</v>
      </c>
      <c r="E350" s="78"/>
    </row>
    <row r="351" spans="1:5" s="771" customFormat="1">
      <c r="A351" s="769">
        <v>160147</v>
      </c>
      <c r="B351" s="76">
        <v>147</v>
      </c>
      <c r="C351" s="81">
        <v>176.35</v>
      </c>
      <c r="D351" s="81">
        <v>246.9</v>
      </c>
      <c r="E351" s="78"/>
    </row>
    <row r="352" spans="1:5" s="771" customFormat="1">
      <c r="A352" s="769">
        <v>160148</v>
      </c>
      <c r="B352" s="76">
        <v>148</v>
      </c>
      <c r="C352" s="81">
        <v>177.53</v>
      </c>
      <c r="D352" s="81">
        <v>248.55</v>
      </c>
      <c r="E352" s="78"/>
    </row>
    <row r="353" spans="1:5" s="771" customFormat="1">
      <c r="A353" s="769">
        <v>160149</v>
      </c>
      <c r="B353" s="76">
        <v>149</v>
      </c>
      <c r="C353" s="81">
        <v>178.81</v>
      </c>
      <c r="D353" s="81">
        <v>250.34</v>
      </c>
      <c r="E353" s="78"/>
    </row>
    <row r="354" spans="1:5" s="771" customFormat="1">
      <c r="A354" s="769">
        <v>160150</v>
      </c>
      <c r="B354" s="76">
        <v>150</v>
      </c>
      <c r="C354" s="81">
        <v>179.99</v>
      </c>
      <c r="D354" s="81">
        <v>251.99</v>
      </c>
      <c r="E354" s="78"/>
    </row>
    <row r="355" spans="1:5" s="771" customFormat="1">
      <c r="A355" s="769">
        <v>160151</v>
      </c>
      <c r="B355" s="76">
        <v>151</v>
      </c>
      <c r="C355" s="81">
        <v>181.18</v>
      </c>
      <c r="D355" s="81">
        <v>253.65</v>
      </c>
      <c r="E355" s="78"/>
    </row>
    <row r="356" spans="1:5" s="771" customFormat="1">
      <c r="A356" s="769">
        <v>160152</v>
      </c>
      <c r="B356" s="76">
        <v>152</v>
      </c>
      <c r="C356" s="81">
        <v>182.36</v>
      </c>
      <c r="D356" s="81">
        <v>255.31</v>
      </c>
      <c r="E356" s="78"/>
    </row>
    <row r="357" spans="1:5" s="771" customFormat="1">
      <c r="A357" s="769">
        <v>160153</v>
      </c>
      <c r="B357" s="76">
        <v>153</v>
      </c>
      <c r="C357" s="81">
        <v>183.55</v>
      </c>
      <c r="D357" s="81">
        <v>256.97000000000003</v>
      </c>
      <c r="E357" s="78"/>
    </row>
    <row r="358" spans="1:5" s="771" customFormat="1">
      <c r="A358" s="769">
        <v>160154</v>
      </c>
      <c r="B358" s="76">
        <v>154</v>
      </c>
      <c r="C358" s="81">
        <v>184.73</v>
      </c>
      <c r="D358" s="81">
        <v>258.63</v>
      </c>
      <c r="E358" s="78"/>
    </row>
    <row r="359" spans="1:5" s="771" customFormat="1">
      <c r="A359" s="769">
        <v>160155</v>
      </c>
      <c r="B359" s="76">
        <v>155</v>
      </c>
      <c r="C359" s="81">
        <v>185.92</v>
      </c>
      <c r="D359" s="81">
        <v>260.29000000000002</v>
      </c>
      <c r="E359" s="78"/>
    </row>
    <row r="360" spans="1:5" s="771" customFormat="1">
      <c r="A360" s="769">
        <v>160156</v>
      </c>
      <c r="B360" s="76">
        <v>156</v>
      </c>
      <c r="C360" s="81">
        <v>187.11</v>
      </c>
      <c r="D360" s="81">
        <v>261.95</v>
      </c>
      <c r="E360" s="78"/>
    </row>
    <row r="361" spans="1:5" s="771" customFormat="1">
      <c r="A361" s="769">
        <v>160157</v>
      </c>
      <c r="B361" s="76">
        <v>157</v>
      </c>
      <c r="C361" s="81">
        <v>188.3</v>
      </c>
      <c r="D361" s="81">
        <v>263.62</v>
      </c>
      <c r="E361" s="78"/>
    </row>
    <row r="362" spans="1:5" s="771" customFormat="1">
      <c r="A362" s="769">
        <v>160158</v>
      </c>
      <c r="B362" s="76">
        <v>158</v>
      </c>
      <c r="C362" s="81">
        <v>189.49</v>
      </c>
      <c r="D362" s="81">
        <v>265.29000000000002</v>
      </c>
      <c r="E362" s="78"/>
    </row>
    <row r="363" spans="1:5" s="771" customFormat="1">
      <c r="A363" s="769">
        <v>160159</v>
      </c>
      <c r="B363" s="76">
        <v>159</v>
      </c>
      <c r="C363" s="81">
        <v>190.69</v>
      </c>
      <c r="D363" s="81">
        <v>266.95999999999998</v>
      </c>
      <c r="E363" s="78"/>
    </row>
    <row r="364" spans="1:5" s="771" customFormat="1">
      <c r="A364" s="769">
        <v>160160</v>
      </c>
      <c r="B364" s="76">
        <v>160</v>
      </c>
      <c r="C364" s="81">
        <v>191.88</v>
      </c>
      <c r="D364" s="81">
        <v>268.63</v>
      </c>
      <c r="E364" s="78"/>
    </row>
    <row r="365" spans="1:5" s="771" customFormat="1">
      <c r="A365" s="769">
        <v>160161</v>
      </c>
      <c r="B365" s="76">
        <v>161</v>
      </c>
      <c r="C365" s="81">
        <v>193.08</v>
      </c>
      <c r="D365" s="81">
        <v>270.31</v>
      </c>
      <c r="E365" s="78"/>
    </row>
    <row r="366" spans="1:5" s="771" customFormat="1">
      <c r="A366" s="769">
        <v>160162</v>
      </c>
      <c r="B366" s="76">
        <v>162</v>
      </c>
      <c r="C366" s="81">
        <v>194.27</v>
      </c>
      <c r="D366" s="81">
        <v>271.98</v>
      </c>
      <c r="E366" s="78"/>
    </row>
    <row r="367" spans="1:5" s="771" customFormat="1">
      <c r="A367" s="769">
        <v>160163</v>
      </c>
      <c r="B367" s="76">
        <v>163</v>
      </c>
      <c r="C367" s="81">
        <v>195.47</v>
      </c>
      <c r="D367" s="81">
        <v>273.66000000000003</v>
      </c>
      <c r="E367" s="78"/>
    </row>
    <row r="368" spans="1:5" s="771" customFormat="1">
      <c r="A368" s="769">
        <v>160164</v>
      </c>
      <c r="B368" s="76">
        <v>164</v>
      </c>
      <c r="C368" s="81">
        <v>196.67</v>
      </c>
      <c r="D368" s="81">
        <v>275.33999999999997</v>
      </c>
      <c r="E368" s="78"/>
    </row>
    <row r="369" spans="1:5" s="771" customFormat="1">
      <c r="A369" s="769">
        <v>160165</v>
      </c>
      <c r="B369" s="76">
        <v>165</v>
      </c>
      <c r="C369" s="81">
        <v>197.87</v>
      </c>
      <c r="D369" s="81">
        <v>277.02</v>
      </c>
      <c r="E369" s="78"/>
    </row>
    <row r="370" spans="1:5" s="771" customFormat="1">
      <c r="A370" s="769">
        <v>160166</v>
      </c>
      <c r="B370" s="76">
        <v>166</v>
      </c>
      <c r="C370" s="81">
        <v>199.08</v>
      </c>
      <c r="D370" s="81">
        <v>278.70999999999998</v>
      </c>
      <c r="E370" s="78"/>
    </row>
    <row r="371" spans="1:5" s="771" customFormat="1">
      <c r="A371" s="769">
        <v>160167</v>
      </c>
      <c r="B371" s="76">
        <v>167</v>
      </c>
      <c r="C371" s="81">
        <v>200.28</v>
      </c>
      <c r="D371" s="81">
        <v>280.39</v>
      </c>
      <c r="E371" s="78"/>
    </row>
    <row r="372" spans="1:5" s="771" customFormat="1">
      <c r="A372" s="769">
        <v>160168</v>
      </c>
      <c r="B372" s="76">
        <v>168</v>
      </c>
      <c r="C372" s="81">
        <v>201.49</v>
      </c>
      <c r="D372" s="81">
        <v>282.08</v>
      </c>
      <c r="E372" s="78"/>
    </row>
    <row r="373" spans="1:5" s="771" customFormat="1">
      <c r="A373" s="769">
        <v>160169</v>
      </c>
      <c r="B373" s="76">
        <v>169</v>
      </c>
      <c r="C373" s="81">
        <v>202.69</v>
      </c>
      <c r="D373" s="81">
        <v>283.77</v>
      </c>
      <c r="E373" s="78"/>
    </row>
    <row r="374" spans="1:5" s="771" customFormat="1">
      <c r="A374" s="769">
        <v>160170</v>
      </c>
      <c r="B374" s="76">
        <v>170</v>
      </c>
      <c r="C374" s="81">
        <v>203.9</v>
      </c>
      <c r="D374" s="81">
        <v>285.45999999999998</v>
      </c>
      <c r="E374" s="78"/>
    </row>
    <row r="375" spans="1:5" s="771" customFormat="1">
      <c r="A375" s="769">
        <v>160171</v>
      </c>
      <c r="B375" s="76">
        <v>171</v>
      </c>
      <c r="C375" s="81">
        <v>205.11</v>
      </c>
      <c r="D375" s="81">
        <v>287.16000000000003</v>
      </c>
      <c r="E375" s="78"/>
    </row>
    <row r="376" spans="1:5" s="771" customFormat="1">
      <c r="A376" s="769">
        <v>160172</v>
      </c>
      <c r="B376" s="76">
        <v>172</v>
      </c>
      <c r="C376" s="81">
        <v>206.33</v>
      </c>
      <c r="D376" s="81">
        <v>288.86</v>
      </c>
      <c r="E376" s="78"/>
    </row>
    <row r="377" spans="1:5" s="771" customFormat="1">
      <c r="A377" s="769">
        <v>160173</v>
      </c>
      <c r="B377" s="76">
        <v>173</v>
      </c>
      <c r="C377" s="81">
        <v>207.41</v>
      </c>
      <c r="D377" s="81">
        <v>290.37</v>
      </c>
      <c r="E377" s="78"/>
    </row>
    <row r="378" spans="1:5" s="771" customFormat="1">
      <c r="A378" s="769">
        <v>160174</v>
      </c>
      <c r="B378" s="76">
        <v>174</v>
      </c>
      <c r="C378" s="81">
        <v>208.62</v>
      </c>
      <c r="D378" s="81">
        <v>292.07</v>
      </c>
      <c r="E378" s="78"/>
    </row>
    <row r="379" spans="1:5" s="771" customFormat="1">
      <c r="A379" s="769">
        <v>160175</v>
      </c>
      <c r="B379" s="76">
        <v>175</v>
      </c>
      <c r="C379" s="81">
        <v>209.84</v>
      </c>
      <c r="D379" s="81">
        <v>293.77</v>
      </c>
      <c r="E379" s="78"/>
    </row>
    <row r="380" spans="1:5" s="771" customFormat="1">
      <c r="A380" s="769">
        <v>160176</v>
      </c>
      <c r="B380" s="76">
        <v>176</v>
      </c>
      <c r="C380" s="81">
        <v>211.06</v>
      </c>
      <c r="D380" s="81">
        <v>295.48</v>
      </c>
      <c r="E380" s="78"/>
    </row>
    <row r="381" spans="1:5" s="771" customFormat="1">
      <c r="A381" s="769">
        <v>160177</v>
      </c>
      <c r="B381" s="76">
        <v>177</v>
      </c>
      <c r="C381" s="81">
        <v>212.28</v>
      </c>
      <c r="D381" s="81">
        <v>297.19</v>
      </c>
      <c r="E381" s="78"/>
    </row>
    <row r="382" spans="1:5" s="771" customFormat="1">
      <c r="A382" s="769">
        <v>160178</v>
      </c>
      <c r="B382" s="76">
        <v>178</v>
      </c>
      <c r="C382" s="81">
        <v>213.5</v>
      </c>
      <c r="D382" s="81">
        <v>298.89</v>
      </c>
      <c r="E382" s="78"/>
    </row>
    <row r="383" spans="1:5" s="771" customFormat="1">
      <c r="A383" s="769">
        <v>160179</v>
      </c>
      <c r="B383" s="76">
        <v>179</v>
      </c>
      <c r="C383" s="81">
        <v>214.58</v>
      </c>
      <c r="D383" s="81">
        <v>300.41000000000003</v>
      </c>
      <c r="E383" s="78"/>
    </row>
    <row r="384" spans="1:5" s="771" customFormat="1">
      <c r="A384" s="769">
        <v>160180</v>
      </c>
      <c r="B384" s="76">
        <v>180</v>
      </c>
      <c r="C384" s="81">
        <v>215.8</v>
      </c>
      <c r="D384" s="81">
        <v>302.12</v>
      </c>
      <c r="E384" s="78"/>
    </row>
    <row r="385" spans="1:5" s="771" customFormat="1">
      <c r="A385" s="769">
        <v>160181</v>
      </c>
      <c r="B385" s="76">
        <v>181</v>
      </c>
      <c r="C385" s="81">
        <v>217.03</v>
      </c>
      <c r="D385" s="81">
        <v>303.83999999999997</v>
      </c>
      <c r="E385" s="78"/>
    </row>
    <row r="386" spans="1:5" s="771" customFormat="1">
      <c r="A386" s="769">
        <v>160182</v>
      </c>
      <c r="B386" s="76">
        <v>182</v>
      </c>
      <c r="C386" s="81">
        <v>218.25</v>
      </c>
      <c r="D386" s="81">
        <v>305.56</v>
      </c>
      <c r="E386" s="78"/>
    </row>
    <row r="387" spans="1:5" s="771" customFormat="1">
      <c r="A387" s="769">
        <v>160183</v>
      </c>
      <c r="B387" s="76">
        <v>183</v>
      </c>
      <c r="C387" s="81">
        <v>219.48</v>
      </c>
      <c r="D387" s="81">
        <v>307.27999999999997</v>
      </c>
      <c r="E387" s="78"/>
    </row>
    <row r="388" spans="1:5" s="771" customFormat="1">
      <c r="A388" s="769">
        <v>160184</v>
      </c>
      <c r="B388" s="76">
        <v>184</v>
      </c>
      <c r="C388" s="81">
        <v>220.56</v>
      </c>
      <c r="D388" s="81">
        <v>308.79000000000002</v>
      </c>
      <c r="E388" s="78"/>
    </row>
    <row r="389" spans="1:5" s="771" customFormat="1">
      <c r="A389" s="769">
        <v>160185</v>
      </c>
      <c r="B389" s="76">
        <v>185</v>
      </c>
      <c r="C389" s="81">
        <v>221.8</v>
      </c>
      <c r="D389" s="81">
        <v>310.51</v>
      </c>
      <c r="E389" s="78"/>
    </row>
    <row r="390" spans="1:5" s="771" customFormat="1">
      <c r="A390" s="769">
        <v>160186</v>
      </c>
      <c r="B390" s="76">
        <v>186</v>
      </c>
      <c r="C390" s="81">
        <v>223.03</v>
      </c>
      <c r="D390" s="81">
        <v>312.24</v>
      </c>
      <c r="E390" s="78"/>
    </row>
    <row r="391" spans="1:5" s="771" customFormat="1">
      <c r="A391" s="769">
        <v>160187</v>
      </c>
      <c r="B391" s="76">
        <v>187</v>
      </c>
      <c r="C391" s="81">
        <v>224.26</v>
      </c>
      <c r="D391" s="81">
        <v>313.97000000000003</v>
      </c>
      <c r="E391" s="78"/>
    </row>
    <row r="392" spans="1:5" s="771" customFormat="1">
      <c r="A392" s="769">
        <v>160188</v>
      </c>
      <c r="B392" s="76">
        <v>188</v>
      </c>
      <c r="C392" s="81">
        <v>225.35</v>
      </c>
      <c r="D392" s="81">
        <v>315.49</v>
      </c>
      <c r="E392" s="78"/>
    </row>
    <row r="393" spans="1:5" s="771" customFormat="1">
      <c r="A393" s="769">
        <v>160189</v>
      </c>
      <c r="B393" s="76">
        <v>189</v>
      </c>
      <c r="C393" s="81">
        <v>226.58</v>
      </c>
      <c r="D393" s="81">
        <v>317.22000000000003</v>
      </c>
      <c r="E393" s="78"/>
    </row>
    <row r="394" spans="1:5" s="771" customFormat="1">
      <c r="A394" s="769">
        <v>160190</v>
      </c>
      <c r="B394" s="76">
        <v>190</v>
      </c>
      <c r="C394" s="81">
        <v>227.82</v>
      </c>
      <c r="D394" s="81">
        <v>318.95</v>
      </c>
      <c r="E394" s="78"/>
    </row>
    <row r="395" spans="1:5" s="771" customFormat="1">
      <c r="A395" s="769">
        <v>160191</v>
      </c>
      <c r="B395" s="76">
        <v>191</v>
      </c>
      <c r="C395" s="81">
        <v>229.07</v>
      </c>
      <c r="D395" s="81">
        <v>320.69</v>
      </c>
      <c r="E395" s="78"/>
    </row>
    <row r="396" spans="1:5" s="771" customFormat="1">
      <c r="A396" s="769">
        <v>160192</v>
      </c>
      <c r="B396" s="76">
        <v>192</v>
      </c>
      <c r="C396" s="81">
        <v>230.15</v>
      </c>
      <c r="D396" s="81">
        <v>322.20999999999998</v>
      </c>
      <c r="E396" s="78"/>
    </row>
    <row r="397" spans="1:5" s="771" customFormat="1">
      <c r="A397" s="769">
        <v>160193</v>
      </c>
      <c r="B397" s="76">
        <v>193</v>
      </c>
      <c r="C397" s="81">
        <v>231.39</v>
      </c>
      <c r="D397" s="81">
        <v>323.95</v>
      </c>
      <c r="E397" s="78"/>
    </row>
    <row r="398" spans="1:5" s="771" customFormat="1">
      <c r="A398" s="769">
        <v>160194</v>
      </c>
      <c r="B398" s="76">
        <v>194</v>
      </c>
      <c r="C398" s="81">
        <v>232.64</v>
      </c>
      <c r="D398" s="81">
        <v>325.69</v>
      </c>
      <c r="E398" s="78"/>
    </row>
    <row r="399" spans="1:5" s="771" customFormat="1">
      <c r="A399" s="769">
        <v>160195</v>
      </c>
      <c r="B399" s="76">
        <v>195</v>
      </c>
      <c r="C399" s="81">
        <v>233.72</v>
      </c>
      <c r="D399" s="81">
        <v>327.20999999999998</v>
      </c>
      <c r="E399" s="78"/>
    </row>
    <row r="400" spans="1:5" s="771" customFormat="1">
      <c r="A400" s="769">
        <v>160196</v>
      </c>
      <c r="B400" s="76">
        <v>196</v>
      </c>
      <c r="C400" s="81">
        <v>234.97</v>
      </c>
      <c r="D400" s="81">
        <v>328.96</v>
      </c>
      <c r="E400" s="78"/>
    </row>
    <row r="401" spans="1:5" s="771" customFormat="1">
      <c r="A401" s="769">
        <v>160197</v>
      </c>
      <c r="B401" s="76">
        <v>197</v>
      </c>
      <c r="C401" s="81">
        <v>236.22</v>
      </c>
      <c r="D401" s="81">
        <v>330.71</v>
      </c>
      <c r="E401" s="78"/>
    </row>
    <row r="402" spans="1:5" s="771" customFormat="1">
      <c r="A402" s="769">
        <v>160198</v>
      </c>
      <c r="B402" s="76">
        <v>198</v>
      </c>
      <c r="C402" s="81">
        <v>237.3</v>
      </c>
      <c r="D402" s="81">
        <v>332.23</v>
      </c>
      <c r="E402" s="78"/>
    </row>
    <row r="403" spans="1:5" s="771" customFormat="1">
      <c r="A403" s="769">
        <v>160199</v>
      </c>
      <c r="B403" s="76">
        <v>199</v>
      </c>
      <c r="C403" s="81">
        <v>238.56</v>
      </c>
      <c r="D403" s="81">
        <v>333.98</v>
      </c>
      <c r="E403" s="78"/>
    </row>
    <row r="404" spans="1:5" s="771" customFormat="1">
      <c r="A404" s="769">
        <v>160200</v>
      </c>
      <c r="B404" s="76">
        <v>200</v>
      </c>
      <c r="C404" s="81">
        <v>239.81</v>
      </c>
      <c r="D404" s="81">
        <v>335.74</v>
      </c>
      <c r="E404" s="78"/>
    </row>
    <row r="405" spans="1:5" s="771" customFormat="1">
      <c r="A405" s="769">
        <v>160201</v>
      </c>
      <c r="B405" s="79" t="s">
        <v>112</v>
      </c>
      <c r="C405" s="90">
        <v>1.2</v>
      </c>
      <c r="D405" s="90">
        <v>1.68</v>
      </c>
      <c r="E405" s="78"/>
    </row>
    <row r="406" spans="1:5" s="771" customFormat="1">
      <c r="A406" s="769">
        <v>170001</v>
      </c>
      <c r="B406" s="76">
        <v>1</v>
      </c>
      <c r="C406" s="81">
        <v>4.17</v>
      </c>
      <c r="D406" s="81">
        <v>5.83</v>
      </c>
      <c r="E406" s="770"/>
    </row>
    <row r="407" spans="1:5" s="771" customFormat="1">
      <c r="A407" s="769">
        <v>170002</v>
      </c>
      <c r="B407" s="76">
        <v>2</v>
      </c>
      <c r="C407" s="81">
        <v>5.22</v>
      </c>
      <c r="D407" s="81">
        <v>7.31</v>
      </c>
      <c r="E407" s="770"/>
    </row>
    <row r="408" spans="1:5" s="771" customFormat="1">
      <c r="A408" s="769">
        <v>170003</v>
      </c>
      <c r="B408" s="76">
        <v>3</v>
      </c>
      <c r="C408" s="81">
        <v>6.27</v>
      </c>
      <c r="D408" s="81">
        <v>8.7799999999999994</v>
      </c>
      <c r="E408" s="770"/>
    </row>
    <row r="409" spans="1:5" s="771" customFormat="1">
      <c r="A409" s="769">
        <v>170004</v>
      </c>
      <c r="B409" s="76">
        <v>4</v>
      </c>
      <c r="C409" s="81">
        <v>7.32</v>
      </c>
      <c r="D409" s="81">
        <v>10.25</v>
      </c>
      <c r="E409" s="770"/>
    </row>
    <row r="410" spans="1:5" s="771" customFormat="1">
      <c r="A410" s="769">
        <v>170005</v>
      </c>
      <c r="B410" s="76">
        <v>5</v>
      </c>
      <c r="C410" s="81">
        <v>8.3699999999999992</v>
      </c>
      <c r="D410" s="81">
        <v>11.72</v>
      </c>
      <c r="E410" s="770"/>
    </row>
    <row r="411" spans="1:5" s="771" customFormat="1">
      <c r="A411" s="769">
        <v>170006</v>
      </c>
      <c r="B411" s="76">
        <v>6</v>
      </c>
      <c r="C411" s="81">
        <v>9.42</v>
      </c>
      <c r="D411" s="81">
        <v>13.19</v>
      </c>
      <c r="E411" s="770"/>
    </row>
    <row r="412" spans="1:5" s="771" customFormat="1">
      <c r="A412" s="769">
        <v>170007</v>
      </c>
      <c r="B412" s="76">
        <v>7</v>
      </c>
      <c r="C412" s="81">
        <v>10.47</v>
      </c>
      <c r="D412" s="81">
        <v>14.66</v>
      </c>
      <c r="E412" s="770"/>
    </row>
    <row r="413" spans="1:5" s="771" customFormat="1">
      <c r="A413" s="769">
        <v>170008</v>
      </c>
      <c r="B413" s="76">
        <v>8</v>
      </c>
      <c r="C413" s="81">
        <v>11.52</v>
      </c>
      <c r="D413" s="81">
        <v>16.13</v>
      </c>
      <c r="E413" s="770"/>
    </row>
    <row r="414" spans="1:5" s="771" customFormat="1">
      <c r="A414" s="769">
        <v>170009</v>
      </c>
      <c r="B414" s="76">
        <v>9</v>
      </c>
      <c r="C414" s="81">
        <v>12.58</v>
      </c>
      <c r="D414" s="81">
        <v>17.61</v>
      </c>
      <c r="E414" s="770"/>
    </row>
    <row r="415" spans="1:5" s="771" customFormat="1">
      <c r="A415" s="769">
        <v>170010</v>
      </c>
      <c r="B415" s="76">
        <v>10</v>
      </c>
      <c r="C415" s="81">
        <v>13.63</v>
      </c>
      <c r="D415" s="81">
        <v>19.079999999999998</v>
      </c>
      <c r="E415" s="770"/>
    </row>
    <row r="416" spans="1:5" s="771" customFormat="1">
      <c r="A416" s="769">
        <v>170011</v>
      </c>
      <c r="B416" s="76">
        <v>11</v>
      </c>
      <c r="C416" s="81">
        <v>14.68</v>
      </c>
      <c r="D416" s="81">
        <v>20.55</v>
      </c>
      <c r="E416" s="770"/>
    </row>
    <row r="417" spans="1:5" s="771" customFormat="1">
      <c r="A417" s="769">
        <v>170012</v>
      </c>
      <c r="B417" s="76">
        <v>12</v>
      </c>
      <c r="C417" s="81">
        <v>15.73</v>
      </c>
      <c r="D417" s="81">
        <v>22.02</v>
      </c>
      <c r="E417" s="770"/>
    </row>
    <row r="418" spans="1:5" s="771" customFormat="1">
      <c r="A418" s="769">
        <v>170013</v>
      </c>
      <c r="B418" s="76">
        <v>13</v>
      </c>
      <c r="C418" s="81">
        <v>16.78</v>
      </c>
      <c r="D418" s="81">
        <v>23.49</v>
      </c>
      <c r="E418" s="770"/>
    </row>
    <row r="419" spans="1:5" s="771" customFormat="1">
      <c r="A419" s="769">
        <v>170014</v>
      </c>
      <c r="B419" s="76">
        <v>14</v>
      </c>
      <c r="C419" s="81">
        <v>17.829999999999998</v>
      </c>
      <c r="D419" s="81">
        <v>24.96</v>
      </c>
      <c r="E419" s="770"/>
    </row>
    <row r="420" spans="1:5" s="771" customFormat="1">
      <c r="A420" s="769">
        <v>170015</v>
      </c>
      <c r="B420" s="76">
        <v>15</v>
      </c>
      <c r="C420" s="81">
        <v>18.940000000000001</v>
      </c>
      <c r="D420" s="81">
        <v>26.51</v>
      </c>
      <c r="E420" s="770"/>
    </row>
    <row r="421" spans="1:5" s="771" customFormat="1">
      <c r="A421" s="769">
        <v>170016</v>
      </c>
      <c r="B421" s="76">
        <v>16</v>
      </c>
      <c r="C421" s="81">
        <v>20.16</v>
      </c>
      <c r="D421" s="81">
        <v>28.22</v>
      </c>
      <c r="E421" s="770"/>
    </row>
    <row r="422" spans="1:5" s="771" customFormat="1">
      <c r="A422" s="769">
        <v>170017</v>
      </c>
      <c r="B422" s="76">
        <v>17</v>
      </c>
      <c r="C422" s="81">
        <v>21.38</v>
      </c>
      <c r="D422" s="81">
        <v>29.93</v>
      </c>
      <c r="E422" s="770"/>
    </row>
    <row r="423" spans="1:5" s="771" customFormat="1">
      <c r="A423" s="769">
        <v>170018</v>
      </c>
      <c r="B423" s="76">
        <v>18</v>
      </c>
      <c r="C423" s="81">
        <v>22.6</v>
      </c>
      <c r="D423" s="81">
        <v>31.64</v>
      </c>
      <c r="E423" s="770"/>
    </row>
    <row r="424" spans="1:5" s="771" customFormat="1">
      <c r="A424" s="769">
        <v>170019</v>
      </c>
      <c r="B424" s="76">
        <v>19</v>
      </c>
      <c r="C424" s="81">
        <v>23.82</v>
      </c>
      <c r="D424" s="81">
        <v>33.35</v>
      </c>
      <c r="E424" s="770"/>
    </row>
    <row r="425" spans="1:5" s="771" customFormat="1">
      <c r="A425" s="769">
        <v>170020</v>
      </c>
      <c r="B425" s="76">
        <v>20</v>
      </c>
      <c r="C425" s="81">
        <v>25.04</v>
      </c>
      <c r="D425" s="81">
        <v>35.06</v>
      </c>
      <c r="E425" s="770"/>
    </row>
    <row r="426" spans="1:5" s="771" customFormat="1">
      <c r="A426" s="769">
        <v>170021</v>
      </c>
      <c r="B426" s="76">
        <v>21</v>
      </c>
      <c r="C426" s="81">
        <v>26.26</v>
      </c>
      <c r="D426" s="81">
        <v>36.770000000000003</v>
      </c>
      <c r="E426" s="770"/>
    </row>
    <row r="427" spans="1:5" s="771" customFormat="1">
      <c r="A427" s="769">
        <v>170022</v>
      </c>
      <c r="B427" s="76">
        <v>22</v>
      </c>
      <c r="C427" s="81">
        <v>27.48</v>
      </c>
      <c r="D427" s="81">
        <v>38.479999999999997</v>
      </c>
      <c r="E427" s="770"/>
    </row>
    <row r="428" spans="1:5" s="771" customFormat="1">
      <c r="A428" s="769">
        <v>170023</v>
      </c>
      <c r="B428" s="76">
        <v>23</v>
      </c>
      <c r="C428" s="81">
        <v>28.71</v>
      </c>
      <c r="D428" s="81">
        <v>40.19</v>
      </c>
      <c r="E428" s="770"/>
    </row>
    <row r="429" spans="1:5" s="771" customFormat="1">
      <c r="A429" s="769">
        <v>170024</v>
      </c>
      <c r="B429" s="76">
        <v>24</v>
      </c>
      <c r="C429" s="81">
        <v>29.93</v>
      </c>
      <c r="D429" s="81">
        <v>41.9</v>
      </c>
      <c r="E429" s="770"/>
    </row>
    <row r="430" spans="1:5" s="771" customFormat="1">
      <c r="A430" s="769">
        <v>170025</v>
      </c>
      <c r="B430" s="76">
        <v>25</v>
      </c>
      <c r="C430" s="81">
        <v>31.15</v>
      </c>
      <c r="D430" s="81">
        <v>43.61</v>
      </c>
      <c r="E430" s="770"/>
    </row>
    <row r="431" spans="1:5" s="771" customFormat="1">
      <c r="A431" s="769">
        <v>170026</v>
      </c>
      <c r="B431" s="76">
        <v>26</v>
      </c>
      <c r="C431" s="81">
        <v>32.369999999999997</v>
      </c>
      <c r="D431" s="81">
        <v>45.31</v>
      </c>
      <c r="E431" s="770"/>
    </row>
    <row r="432" spans="1:5" s="771" customFormat="1">
      <c r="A432" s="769">
        <v>170027</v>
      </c>
      <c r="B432" s="76">
        <v>27</v>
      </c>
      <c r="C432" s="81">
        <v>33.590000000000003</v>
      </c>
      <c r="D432" s="81">
        <v>47.02</v>
      </c>
      <c r="E432" s="770"/>
    </row>
    <row r="433" spans="1:5" s="771" customFormat="1">
      <c r="A433" s="769">
        <v>170028</v>
      </c>
      <c r="B433" s="76">
        <v>28</v>
      </c>
      <c r="C433" s="81">
        <v>34.81</v>
      </c>
      <c r="D433" s="81">
        <v>48.74</v>
      </c>
      <c r="E433" s="770"/>
    </row>
    <row r="434" spans="1:5" s="771" customFormat="1">
      <c r="A434" s="769">
        <v>170029</v>
      </c>
      <c r="B434" s="76">
        <v>29</v>
      </c>
      <c r="C434" s="81">
        <v>36.03</v>
      </c>
      <c r="D434" s="81">
        <v>50.44</v>
      </c>
      <c r="E434" s="770"/>
    </row>
    <row r="435" spans="1:5" s="771" customFormat="1">
      <c r="A435" s="769">
        <v>170030</v>
      </c>
      <c r="B435" s="76">
        <v>30</v>
      </c>
      <c r="C435" s="81">
        <v>37.25</v>
      </c>
      <c r="D435" s="81">
        <v>52.16</v>
      </c>
      <c r="E435" s="770"/>
    </row>
    <row r="436" spans="1:5" s="771" customFormat="1">
      <c r="A436" s="769">
        <v>170031</v>
      </c>
      <c r="B436" s="76">
        <v>31</v>
      </c>
      <c r="C436" s="81">
        <v>38.47</v>
      </c>
      <c r="D436" s="81">
        <v>53.86</v>
      </c>
      <c r="E436" s="770"/>
    </row>
    <row r="437" spans="1:5" s="771" customFormat="1">
      <c r="A437" s="769">
        <v>170032</v>
      </c>
      <c r="B437" s="76">
        <v>32</v>
      </c>
      <c r="C437" s="81">
        <v>39.69</v>
      </c>
      <c r="D437" s="81">
        <v>55.57</v>
      </c>
      <c r="E437" s="770"/>
    </row>
    <row r="438" spans="1:5" s="771" customFormat="1">
      <c r="A438" s="769">
        <v>170033</v>
      </c>
      <c r="B438" s="76">
        <v>33</v>
      </c>
      <c r="C438" s="81">
        <v>40.92</v>
      </c>
      <c r="D438" s="81">
        <v>57.28</v>
      </c>
      <c r="E438" s="770"/>
    </row>
    <row r="439" spans="1:5" s="771" customFormat="1">
      <c r="A439" s="769">
        <v>170034</v>
      </c>
      <c r="B439" s="76">
        <v>34</v>
      </c>
      <c r="C439" s="81">
        <v>42.14</v>
      </c>
      <c r="D439" s="81">
        <v>58.99</v>
      </c>
      <c r="E439" s="770"/>
    </row>
    <row r="440" spans="1:5" s="771" customFormat="1">
      <c r="A440" s="769">
        <v>170035</v>
      </c>
      <c r="B440" s="76">
        <v>35</v>
      </c>
      <c r="C440" s="81">
        <v>43.36</v>
      </c>
      <c r="D440" s="81">
        <v>60.7</v>
      </c>
      <c r="E440" s="770"/>
    </row>
    <row r="441" spans="1:5" s="771" customFormat="1">
      <c r="A441" s="769">
        <v>170036</v>
      </c>
      <c r="B441" s="76">
        <v>36</v>
      </c>
      <c r="C441" s="81">
        <v>44.58</v>
      </c>
      <c r="D441" s="81">
        <v>62.41</v>
      </c>
      <c r="E441" s="770"/>
    </row>
    <row r="442" spans="1:5" s="771" customFormat="1">
      <c r="A442" s="769">
        <v>170037</v>
      </c>
      <c r="B442" s="76">
        <v>37</v>
      </c>
      <c r="C442" s="81">
        <v>45.8</v>
      </c>
      <c r="D442" s="81">
        <v>64.12</v>
      </c>
      <c r="E442" s="770"/>
    </row>
    <row r="443" spans="1:5" s="771" customFormat="1">
      <c r="A443" s="769">
        <v>170038</v>
      </c>
      <c r="B443" s="76">
        <v>38</v>
      </c>
      <c r="C443" s="81">
        <v>47.02</v>
      </c>
      <c r="D443" s="81">
        <v>65.83</v>
      </c>
      <c r="E443" s="770"/>
    </row>
    <row r="444" spans="1:5" s="771" customFormat="1">
      <c r="A444" s="769">
        <v>170039</v>
      </c>
      <c r="B444" s="76">
        <v>39</v>
      </c>
      <c r="C444" s="81">
        <v>48.25</v>
      </c>
      <c r="D444" s="81">
        <v>67.55</v>
      </c>
      <c r="E444" s="770"/>
    </row>
    <row r="445" spans="1:5" s="771" customFormat="1">
      <c r="A445" s="769">
        <v>170040</v>
      </c>
      <c r="B445" s="76">
        <v>40</v>
      </c>
      <c r="C445" s="81">
        <v>49.46</v>
      </c>
      <c r="D445" s="81">
        <v>69.25</v>
      </c>
      <c r="E445" s="770"/>
    </row>
    <row r="446" spans="1:5" s="771" customFormat="1">
      <c r="A446" s="769">
        <v>170041</v>
      </c>
      <c r="B446" s="76">
        <v>41</v>
      </c>
      <c r="C446" s="81">
        <v>50.68</v>
      </c>
      <c r="D446" s="81">
        <v>70.959999999999994</v>
      </c>
      <c r="E446" s="770"/>
    </row>
    <row r="447" spans="1:5" s="771" customFormat="1">
      <c r="A447" s="769">
        <v>170042</v>
      </c>
      <c r="B447" s="76">
        <v>42</v>
      </c>
      <c r="C447" s="81">
        <v>51.91</v>
      </c>
      <c r="D447" s="81">
        <v>72.680000000000007</v>
      </c>
      <c r="E447" s="770"/>
    </row>
    <row r="448" spans="1:5" s="771" customFormat="1">
      <c r="A448" s="769">
        <v>170043</v>
      </c>
      <c r="B448" s="76">
        <v>43</v>
      </c>
      <c r="C448" s="81">
        <v>53.12</v>
      </c>
      <c r="D448" s="81">
        <v>74.37</v>
      </c>
      <c r="E448" s="770"/>
    </row>
    <row r="449" spans="1:5" s="771" customFormat="1">
      <c r="A449" s="769">
        <v>170044</v>
      </c>
      <c r="B449" s="76">
        <v>44</v>
      </c>
      <c r="C449" s="81">
        <v>54.35</v>
      </c>
      <c r="D449" s="81">
        <v>76.09</v>
      </c>
      <c r="E449" s="770"/>
    </row>
    <row r="450" spans="1:5" s="771" customFormat="1">
      <c r="A450" s="769">
        <v>170045</v>
      </c>
      <c r="B450" s="76">
        <v>45</v>
      </c>
      <c r="C450" s="81">
        <v>55.57</v>
      </c>
      <c r="D450" s="81">
        <v>77.8</v>
      </c>
      <c r="E450" s="770"/>
    </row>
    <row r="451" spans="1:5" s="771" customFormat="1">
      <c r="A451" s="769">
        <v>170046</v>
      </c>
      <c r="B451" s="76">
        <v>46</v>
      </c>
      <c r="C451" s="81">
        <v>56.8</v>
      </c>
      <c r="D451" s="81">
        <v>79.52</v>
      </c>
      <c r="E451" s="770"/>
    </row>
    <row r="452" spans="1:5" s="771" customFormat="1">
      <c r="A452" s="769">
        <v>170047</v>
      </c>
      <c r="B452" s="76">
        <v>47</v>
      </c>
      <c r="C452" s="81">
        <v>58.02</v>
      </c>
      <c r="D452" s="81">
        <v>81.22</v>
      </c>
      <c r="E452" s="770"/>
    </row>
    <row r="453" spans="1:5" s="771" customFormat="1">
      <c r="A453" s="769">
        <v>170048</v>
      </c>
      <c r="B453" s="76">
        <v>48</v>
      </c>
      <c r="C453" s="81">
        <v>59.23</v>
      </c>
      <c r="D453" s="81">
        <v>82.92</v>
      </c>
      <c r="E453" s="770"/>
    </row>
    <row r="454" spans="1:5" s="771" customFormat="1">
      <c r="A454" s="769">
        <v>170049</v>
      </c>
      <c r="B454" s="76">
        <v>49</v>
      </c>
      <c r="C454" s="81">
        <v>60.46</v>
      </c>
      <c r="D454" s="81">
        <v>84.64</v>
      </c>
      <c r="E454" s="770"/>
    </row>
    <row r="455" spans="1:5" s="771" customFormat="1">
      <c r="A455" s="769">
        <v>170050</v>
      </c>
      <c r="B455" s="76">
        <v>50</v>
      </c>
      <c r="C455" s="81">
        <v>61.68</v>
      </c>
      <c r="D455" s="81">
        <v>86.35</v>
      </c>
      <c r="E455" s="770"/>
    </row>
    <row r="456" spans="1:5" s="771" customFormat="1">
      <c r="A456" s="769">
        <v>170051</v>
      </c>
      <c r="B456" s="76">
        <v>51</v>
      </c>
      <c r="C456" s="81">
        <v>62.9</v>
      </c>
      <c r="D456" s="81">
        <v>88.06</v>
      </c>
      <c r="E456" s="770"/>
    </row>
    <row r="457" spans="1:5" s="771" customFormat="1">
      <c r="A457" s="769">
        <v>170052</v>
      </c>
      <c r="B457" s="76">
        <v>52</v>
      </c>
      <c r="C457" s="81">
        <v>64.12</v>
      </c>
      <c r="D457" s="81">
        <v>89.76</v>
      </c>
      <c r="E457" s="770"/>
    </row>
    <row r="458" spans="1:5" s="771" customFormat="1">
      <c r="A458" s="769">
        <v>170053</v>
      </c>
      <c r="B458" s="76">
        <v>53</v>
      </c>
      <c r="C458" s="81">
        <v>65.33</v>
      </c>
      <c r="D458" s="81">
        <v>91.47</v>
      </c>
      <c r="E458" s="770"/>
    </row>
    <row r="459" spans="1:5" s="771" customFormat="1">
      <c r="A459" s="769">
        <v>170054</v>
      </c>
      <c r="B459" s="76">
        <v>54</v>
      </c>
      <c r="C459" s="81">
        <v>66.56</v>
      </c>
      <c r="D459" s="81">
        <v>93.18</v>
      </c>
      <c r="E459" s="770"/>
    </row>
    <row r="460" spans="1:5" s="771" customFormat="1">
      <c r="A460" s="769">
        <v>170055</v>
      </c>
      <c r="B460" s="76">
        <v>55</v>
      </c>
      <c r="C460" s="81">
        <v>67.78</v>
      </c>
      <c r="D460" s="81">
        <v>94.9</v>
      </c>
      <c r="E460" s="770"/>
    </row>
    <row r="461" spans="1:5" s="771" customFormat="1">
      <c r="A461" s="769">
        <v>170056</v>
      </c>
      <c r="B461" s="76">
        <v>56</v>
      </c>
      <c r="C461" s="81">
        <v>69</v>
      </c>
      <c r="D461" s="81">
        <v>96.6</v>
      </c>
      <c r="E461" s="770"/>
    </row>
    <row r="462" spans="1:5" s="771" customFormat="1">
      <c r="A462" s="769">
        <v>170057</v>
      </c>
      <c r="B462" s="76">
        <v>57</v>
      </c>
      <c r="C462" s="772">
        <v>70.22</v>
      </c>
      <c r="D462" s="772">
        <v>98.3</v>
      </c>
      <c r="E462" s="770"/>
    </row>
    <row r="463" spans="1:5" s="771" customFormat="1">
      <c r="A463" s="769">
        <v>170058</v>
      </c>
      <c r="B463" s="76">
        <v>58</v>
      </c>
      <c r="C463" s="81">
        <v>71.44</v>
      </c>
      <c r="D463" s="81">
        <v>100.01</v>
      </c>
      <c r="E463" s="770"/>
    </row>
    <row r="464" spans="1:5" s="771" customFormat="1">
      <c r="A464" s="769">
        <v>170059</v>
      </c>
      <c r="B464" s="76">
        <v>59</v>
      </c>
      <c r="C464" s="81">
        <v>72.66</v>
      </c>
      <c r="D464" s="81">
        <v>101.73</v>
      </c>
      <c r="E464" s="770"/>
    </row>
    <row r="465" spans="1:5" s="771" customFormat="1">
      <c r="A465" s="769">
        <v>170060</v>
      </c>
      <c r="B465" s="76">
        <v>60</v>
      </c>
      <c r="C465" s="81">
        <v>73.89</v>
      </c>
      <c r="D465" s="81">
        <v>103.45</v>
      </c>
      <c r="E465" s="770"/>
    </row>
    <row r="466" spans="1:5" s="771" customFormat="1">
      <c r="A466" s="769">
        <v>170061</v>
      </c>
      <c r="B466" s="76">
        <v>61</v>
      </c>
      <c r="C466" s="81">
        <v>75.11</v>
      </c>
      <c r="D466" s="81">
        <v>105.15</v>
      </c>
      <c r="E466" s="770"/>
    </row>
    <row r="467" spans="1:5" s="771" customFormat="1">
      <c r="A467" s="769">
        <v>170062</v>
      </c>
      <c r="B467" s="76">
        <v>62</v>
      </c>
      <c r="C467" s="81">
        <v>76.33</v>
      </c>
      <c r="D467" s="81">
        <v>106.86</v>
      </c>
      <c r="E467" s="770"/>
    </row>
    <row r="468" spans="1:5" s="771" customFormat="1">
      <c r="A468" s="769">
        <v>170063</v>
      </c>
      <c r="B468" s="76">
        <v>63</v>
      </c>
      <c r="C468" s="81">
        <v>77.55</v>
      </c>
      <c r="D468" s="81">
        <v>108.57</v>
      </c>
      <c r="E468" s="770"/>
    </row>
    <row r="469" spans="1:5" s="771" customFormat="1">
      <c r="A469" s="769">
        <v>170064</v>
      </c>
      <c r="B469" s="76">
        <v>64</v>
      </c>
      <c r="C469" s="81">
        <v>78.78</v>
      </c>
      <c r="D469" s="81">
        <v>110.29</v>
      </c>
      <c r="E469" s="770"/>
    </row>
    <row r="470" spans="1:5" s="771" customFormat="1">
      <c r="A470" s="769">
        <v>170065</v>
      </c>
      <c r="B470" s="76">
        <v>65</v>
      </c>
      <c r="C470" s="81">
        <v>79.989999999999995</v>
      </c>
      <c r="D470" s="81">
        <v>111.98</v>
      </c>
      <c r="E470" s="770"/>
    </row>
    <row r="471" spans="1:5" s="771" customFormat="1">
      <c r="A471" s="769">
        <v>170066</v>
      </c>
      <c r="B471" s="76">
        <v>66</v>
      </c>
      <c r="C471" s="81">
        <v>81.22</v>
      </c>
      <c r="D471" s="81">
        <v>113.71</v>
      </c>
      <c r="E471" s="770"/>
    </row>
    <row r="472" spans="1:5" s="771" customFormat="1">
      <c r="A472" s="769">
        <v>170067</v>
      </c>
      <c r="B472" s="76">
        <v>67</v>
      </c>
      <c r="C472" s="81">
        <v>82.43</v>
      </c>
      <c r="D472" s="81">
        <v>115.41</v>
      </c>
      <c r="E472" s="770"/>
    </row>
    <row r="473" spans="1:5" s="771" customFormat="1">
      <c r="A473" s="769">
        <v>170068</v>
      </c>
      <c r="B473" s="76">
        <v>68</v>
      </c>
      <c r="C473" s="81">
        <v>83.65</v>
      </c>
      <c r="D473" s="81">
        <v>117.11</v>
      </c>
      <c r="E473" s="78"/>
    </row>
    <row r="474" spans="1:5" s="771" customFormat="1">
      <c r="A474" s="769">
        <v>170069</v>
      </c>
      <c r="B474" s="76">
        <v>69</v>
      </c>
      <c r="C474" s="81">
        <v>84.87</v>
      </c>
      <c r="D474" s="81">
        <v>118.82</v>
      </c>
      <c r="E474" s="78"/>
    </row>
    <row r="475" spans="1:5" s="771" customFormat="1">
      <c r="A475" s="769">
        <v>170070</v>
      </c>
      <c r="B475" s="76">
        <v>70</v>
      </c>
      <c r="C475" s="81">
        <v>86.09</v>
      </c>
      <c r="D475" s="81">
        <v>120.53</v>
      </c>
      <c r="E475" s="78"/>
    </row>
    <row r="476" spans="1:5" s="771" customFormat="1">
      <c r="A476" s="769">
        <v>170071</v>
      </c>
      <c r="B476" s="76">
        <v>71</v>
      </c>
      <c r="C476" s="81">
        <v>87.32</v>
      </c>
      <c r="D476" s="81">
        <v>122.25</v>
      </c>
      <c r="E476" s="78"/>
    </row>
    <row r="477" spans="1:5" s="771" customFormat="1">
      <c r="A477" s="769">
        <v>170072</v>
      </c>
      <c r="B477" s="76">
        <v>72</v>
      </c>
      <c r="C477" s="81">
        <v>88.55</v>
      </c>
      <c r="D477" s="81">
        <v>123.97</v>
      </c>
      <c r="E477" s="78"/>
    </row>
    <row r="478" spans="1:5" s="771" customFormat="1">
      <c r="A478" s="769">
        <v>170073</v>
      </c>
      <c r="B478" s="76">
        <v>73</v>
      </c>
      <c r="C478" s="81">
        <v>89.76</v>
      </c>
      <c r="D478" s="81">
        <v>125.66</v>
      </c>
      <c r="E478" s="78"/>
    </row>
    <row r="479" spans="1:5" s="771" customFormat="1">
      <c r="A479" s="769">
        <v>170074</v>
      </c>
      <c r="B479" s="76">
        <v>74</v>
      </c>
      <c r="C479" s="81">
        <v>91</v>
      </c>
      <c r="D479" s="81">
        <v>127.39</v>
      </c>
      <c r="E479" s="78"/>
    </row>
    <row r="480" spans="1:5" s="771" customFormat="1">
      <c r="A480" s="769">
        <v>170075</v>
      </c>
      <c r="B480" s="76">
        <v>75</v>
      </c>
      <c r="C480" s="81">
        <v>92.21</v>
      </c>
      <c r="D480" s="81">
        <v>129.09</v>
      </c>
      <c r="E480" s="78"/>
    </row>
    <row r="481" spans="1:5" s="771" customFormat="1">
      <c r="A481" s="769">
        <v>170076</v>
      </c>
      <c r="B481" s="76">
        <v>76</v>
      </c>
      <c r="C481" s="81">
        <v>93.43</v>
      </c>
      <c r="D481" s="81">
        <v>130.80000000000001</v>
      </c>
      <c r="E481" s="78"/>
    </row>
    <row r="482" spans="1:5" s="771" customFormat="1">
      <c r="A482" s="769">
        <v>170077</v>
      </c>
      <c r="B482" s="76">
        <v>77</v>
      </c>
      <c r="C482" s="81">
        <v>94.64</v>
      </c>
      <c r="D482" s="81">
        <v>132.5</v>
      </c>
      <c r="E482" s="78"/>
    </row>
    <row r="483" spans="1:5" s="771" customFormat="1">
      <c r="A483" s="769">
        <v>170078</v>
      </c>
      <c r="B483" s="76">
        <v>78</v>
      </c>
      <c r="C483" s="81">
        <v>95.87</v>
      </c>
      <c r="D483" s="81">
        <v>134.21</v>
      </c>
      <c r="E483" s="78"/>
    </row>
    <row r="484" spans="1:5" s="771" customFormat="1">
      <c r="A484" s="769">
        <v>170079</v>
      </c>
      <c r="B484" s="76">
        <v>79</v>
      </c>
      <c r="C484" s="81">
        <v>97.09</v>
      </c>
      <c r="D484" s="81">
        <v>135.93</v>
      </c>
      <c r="E484" s="78"/>
    </row>
    <row r="485" spans="1:5" s="771" customFormat="1">
      <c r="A485" s="769">
        <v>170080</v>
      </c>
      <c r="B485" s="76">
        <v>80</v>
      </c>
      <c r="C485" s="81">
        <v>98.32</v>
      </c>
      <c r="D485" s="81">
        <v>137.63999999999999</v>
      </c>
      <c r="E485" s="78"/>
    </row>
    <row r="486" spans="1:5" s="771" customFormat="1">
      <c r="A486" s="769">
        <v>170081</v>
      </c>
      <c r="B486" s="76">
        <v>81</v>
      </c>
      <c r="C486" s="81">
        <v>99.55</v>
      </c>
      <c r="D486" s="81">
        <v>139.37</v>
      </c>
      <c r="E486" s="78"/>
    </row>
    <row r="487" spans="1:5" s="771" customFormat="1">
      <c r="A487" s="769">
        <v>170082</v>
      </c>
      <c r="B487" s="76">
        <v>82</v>
      </c>
      <c r="C487" s="81">
        <v>100.75</v>
      </c>
      <c r="D487" s="81">
        <v>141.05000000000001</v>
      </c>
      <c r="E487" s="78"/>
    </row>
    <row r="488" spans="1:5" s="771" customFormat="1">
      <c r="A488" s="769">
        <v>170083</v>
      </c>
      <c r="B488" s="76">
        <v>83</v>
      </c>
      <c r="C488" s="81">
        <v>101.98</v>
      </c>
      <c r="D488" s="81">
        <v>142.78</v>
      </c>
      <c r="E488" s="78"/>
    </row>
    <row r="489" spans="1:5" s="771" customFormat="1">
      <c r="A489" s="769">
        <v>170084</v>
      </c>
      <c r="B489" s="76">
        <v>84</v>
      </c>
      <c r="C489" s="81">
        <v>103.19</v>
      </c>
      <c r="D489" s="81">
        <v>144.47</v>
      </c>
      <c r="E489" s="78"/>
    </row>
    <row r="490" spans="1:5" s="771" customFormat="1">
      <c r="A490" s="769">
        <v>170085</v>
      </c>
      <c r="B490" s="76">
        <v>85</v>
      </c>
      <c r="C490" s="81">
        <v>104.43</v>
      </c>
      <c r="D490" s="81">
        <v>146.21</v>
      </c>
      <c r="E490" s="78"/>
    </row>
    <row r="491" spans="1:5" s="771" customFormat="1">
      <c r="A491" s="769">
        <v>170086</v>
      </c>
      <c r="B491" s="76">
        <v>86</v>
      </c>
      <c r="C491" s="81">
        <v>105.64</v>
      </c>
      <c r="D491" s="81">
        <v>147.9</v>
      </c>
      <c r="E491" s="78"/>
    </row>
    <row r="492" spans="1:5" s="771" customFormat="1">
      <c r="A492" s="769">
        <v>170087</v>
      </c>
      <c r="B492" s="76">
        <v>87</v>
      </c>
      <c r="C492" s="81">
        <v>106.86</v>
      </c>
      <c r="D492" s="81">
        <v>149.6</v>
      </c>
      <c r="E492" s="78"/>
    </row>
    <row r="493" spans="1:5" s="771" customFormat="1">
      <c r="A493" s="769">
        <v>170088</v>
      </c>
      <c r="B493" s="76">
        <v>88</v>
      </c>
      <c r="C493" s="81">
        <v>108.07</v>
      </c>
      <c r="D493" s="81">
        <v>151.30000000000001</v>
      </c>
      <c r="E493" s="78"/>
    </row>
    <row r="494" spans="1:5" s="771" customFormat="1">
      <c r="A494" s="769">
        <v>170089</v>
      </c>
      <c r="B494" s="76">
        <v>89</v>
      </c>
      <c r="C494" s="81">
        <v>109.29</v>
      </c>
      <c r="D494" s="81">
        <v>153</v>
      </c>
      <c r="E494" s="78"/>
    </row>
    <row r="495" spans="1:5" s="771" customFormat="1">
      <c r="A495" s="769">
        <v>170090</v>
      </c>
      <c r="B495" s="76">
        <v>90</v>
      </c>
      <c r="C495" s="81">
        <v>110.54</v>
      </c>
      <c r="D495" s="81">
        <v>154.76</v>
      </c>
      <c r="E495" s="78"/>
    </row>
    <row r="496" spans="1:5" s="771" customFormat="1">
      <c r="A496" s="769">
        <v>170091</v>
      </c>
      <c r="B496" s="76">
        <v>91</v>
      </c>
      <c r="C496" s="81">
        <v>111.77</v>
      </c>
      <c r="D496" s="81">
        <v>156.47</v>
      </c>
      <c r="E496" s="78"/>
    </row>
    <row r="497" spans="1:5" s="771" customFormat="1">
      <c r="A497" s="769">
        <v>170092</v>
      </c>
      <c r="B497" s="76">
        <v>92</v>
      </c>
      <c r="C497" s="81">
        <v>112.95</v>
      </c>
      <c r="D497" s="81">
        <v>158.13</v>
      </c>
      <c r="E497" s="78"/>
    </row>
    <row r="498" spans="1:5" s="771" customFormat="1">
      <c r="A498" s="769">
        <v>170093</v>
      </c>
      <c r="B498" s="76">
        <v>93</v>
      </c>
      <c r="C498" s="81">
        <v>114.18</v>
      </c>
      <c r="D498" s="81">
        <v>159.85</v>
      </c>
      <c r="E498" s="78"/>
    </row>
    <row r="499" spans="1:5" s="771" customFormat="1">
      <c r="A499" s="769">
        <v>170094</v>
      </c>
      <c r="B499" s="76">
        <v>94</v>
      </c>
      <c r="C499" s="81">
        <v>115.41</v>
      </c>
      <c r="D499" s="81">
        <v>161.57</v>
      </c>
      <c r="E499" s="78"/>
    </row>
    <row r="500" spans="1:5" s="771" customFormat="1">
      <c r="A500" s="769">
        <v>170095</v>
      </c>
      <c r="B500" s="76">
        <v>95</v>
      </c>
      <c r="C500" s="81">
        <v>116.64</v>
      </c>
      <c r="D500" s="81">
        <v>163.29</v>
      </c>
      <c r="E500" s="78"/>
    </row>
    <row r="501" spans="1:5" s="771" customFormat="1">
      <c r="A501" s="769">
        <v>170096</v>
      </c>
      <c r="B501" s="76">
        <v>96</v>
      </c>
      <c r="C501" s="81">
        <v>117.87</v>
      </c>
      <c r="D501" s="81">
        <v>165.02</v>
      </c>
      <c r="E501" s="78"/>
    </row>
    <row r="502" spans="1:5" s="771" customFormat="1">
      <c r="A502" s="769">
        <v>170097</v>
      </c>
      <c r="B502" s="76">
        <v>97</v>
      </c>
      <c r="C502" s="81">
        <v>119.07</v>
      </c>
      <c r="D502" s="81">
        <v>166.69</v>
      </c>
      <c r="E502" s="78"/>
    </row>
    <row r="503" spans="1:5" s="771" customFormat="1">
      <c r="A503" s="769">
        <v>170098</v>
      </c>
      <c r="B503" s="76">
        <v>98</v>
      </c>
      <c r="C503" s="81">
        <v>120.31</v>
      </c>
      <c r="D503" s="81">
        <v>168.43</v>
      </c>
      <c r="E503" s="78"/>
    </row>
    <row r="504" spans="1:5" s="771" customFormat="1">
      <c r="A504" s="769">
        <v>170099</v>
      </c>
      <c r="B504" s="76">
        <v>99</v>
      </c>
      <c r="C504" s="81">
        <v>121.5</v>
      </c>
      <c r="D504" s="81">
        <v>170.1</v>
      </c>
      <c r="E504" s="78"/>
    </row>
    <row r="505" spans="1:5" s="771" customFormat="1">
      <c r="A505" s="769">
        <v>170100</v>
      </c>
      <c r="B505" s="76">
        <v>100</v>
      </c>
      <c r="C505" s="81">
        <v>122.75</v>
      </c>
      <c r="D505" s="81">
        <v>171.85</v>
      </c>
      <c r="E505" s="78"/>
    </row>
    <row r="506" spans="1:5" s="771" customFormat="1">
      <c r="A506" s="769">
        <v>170101</v>
      </c>
      <c r="B506" s="76">
        <v>101</v>
      </c>
      <c r="C506" s="81">
        <v>123.95</v>
      </c>
      <c r="D506" s="81">
        <v>173.53</v>
      </c>
      <c r="E506" s="78"/>
    </row>
    <row r="507" spans="1:5" s="771" customFormat="1">
      <c r="A507" s="769">
        <v>170102</v>
      </c>
      <c r="B507" s="76">
        <v>102</v>
      </c>
      <c r="C507" s="81">
        <v>125.2</v>
      </c>
      <c r="D507" s="81">
        <v>175.28</v>
      </c>
      <c r="E507" s="78"/>
    </row>
    <row r="508" spans="1:5" s="771" customFormat="1">
      <c r="A508" s="769">
        <v>170103</v>
      </c>
      <c r="B508" s="76">
        <v>103</v>
      </c>
      <c r="C508" s="81">
        <v>126.4</v>
      </c>
      <c r="D508" s="81">
        <v>176.96</v>
      </c>
      <c r="E508" s="78"/>
    </row>
    <row r="509" spans="1:5" s="771" customFormat="1">
      <c r="A509" s="769">
        <v>170104</v>
      </c>
      <c r="B509" s="76">
        <v>104</v>
      </c>
      <c r="C509" s="81">
        <v>127.61</v>
      </c>
      <c r="D509" s="81">
        <v>178.65</v>
      </c>
      <c r="E509" s="78"/>
    </row>
    <row r="510" spans="1:5" s="771" customFormat="1">
      <c r="A510" s="769">
        <v>170105</v>
      </c>
      <c r="B510" s="76">
        <v>105</v>
      </c>
      <c r="C510" s="81">
        <v>128.87</v>
      </c>
      <c r="D510" s="81">
        <v>180.41</v>
      </c>
      <c r="E510" s="78"/>
    </row>
    <row r="511" spans="1:5" s="771" customFormat="1">
      <c r="A511" s="769">
        <v>170106</v>
      </c>
      <c r="B511" s="76">
        <v>106</v>
      </c>
      <c r="C511" s="81">
        <v>130.08000000000001</v>
      </c>
      <c r="D511" s="81">
        <v>182.11</v>
      </c>
      <c r="E511" s="78"/>
    </row>
    <row r="512" spans="1:5" s="771" customFormat="1">
      <c r="A512" s="769">
        <v>170107</v>
      </c>
      <c r="B512" s="76">
        <v>107</v>
      </c>
      <c r="C512" s="81">
        <v>131.29</v>
      </c>
      <c r="D512" s="81">
        <v>183.8</v>
      </c>
      <c r="E512" s="78"/>
    </row>
    <row r="513" spans="1:5" s="771" customFormat="1">
      <c r="A513" s="769">
        <v>170108</v>
      </c>
      <c r="B513" s="76">
        <v>108</v>
      </c>
      <c r="C513" s="81">
        <v>132.5</v>
      </c>
      <c r="D513" s="81">
        <v>185.5</v>
      </c>
      <c r="E513" s="78"/>
    </row>
    <row r="514" spans="1:5" s="771" customFormat="1">
      <c r="A514" s="769">
        <v>170109</v>
      </c>
      <c r="B514" s="76">
        <v>109</v>
      </c>
      <c r="C514" s="81">
        <v>133.71</v>
      </c>
      <c r="D514" s="81">
        <v>187.2</v>
      </c>
      <c r="E514" s="78"/>
    </row>
    <row r="515" spans="1:5" s="771" customFormat="1">
      <c r="A515" s="769">
        <v>170110</v>
      </c>
      <c r="B515" s="76">
        <v>110</v>
      </c>
      <c r="C515" s="81">
        <v>134.93</v>
      </c>
      <c r="D515" s="81">
        <v>188.9</v>
      </c>
      <c r="E515" s="78"/>
    </row>
    <row r="516" spans="1:5" s="771" customFormat="1">
      <c r="A516" s="769">
        <v>170111</v>
      </c>
      <c r="B516" s="76">
        <v>111</v>
      </c>
      <c r="C516" s="81">
        <v>136.15</v>
      </c>
      <c r="D516" s="81">
        <v>190.61</v>
      </c>
      <c r="E516" s="78"/>
    </row>
    <row r="517" spans="1:5" s="771" customFormat="1">
      <c r="A517" s="769">
        <v>170112</v>
      </c>
      <c r="B517" s="76">
        <v>112</v>
      </c>
      <c r="C517" s="81">
        <v>137.37</v>
      </c>
      <c r="D517" s="81">
        <v>192.32</v>
      </c>
      <c r="E517" s="78"/>
    </row>
    <row r="518" spans="1:5" s="771" customFormat="1">
      <c r="A518" s="769">
        <v>170113</v>
      </c>
      <c r="B518" s="76">
        <v>113</v>
      </c>
      <c r="C518" s="81">
        <v>138.59</v>
      </c>
      <c r="D518" s="81">
        <v>194.03</v>
      </c>
      <c r="E518" s="78"/>
    </row>
    <row r="519" spans="1:5" s="771" customFormat="1">
      <c r="A519" s="769">
        <v>170114</v>
      </c>
      <c r="B519" s="76">
        <v>114</v>
      </c>
      <c r="C519" s="81">
        <v>139.82</v>
      </c>
      <c r="D519" s="81">
        <v>195.74</v>
      </c>
      <c r="E519" s="78"/>
    </row>
    <row r="520" spans="1:5" s="771" customFormat="1">
      <c r="A520" s="769">
        <v>170115</v>
      </c>
      <c r="B520" s="76">
        <v>115</v>
      </c>
      <c r="C520" s="81">
        <v>141.04</v>
      </c>
      <c r="D520" s="81">
        <v>197.46</v>
      </c>
      <c r="E520" s="78"/>
    </row>
    <row r="521" spans="1:5" s="771" customFormat="1">
      <c r="A521" s="769">
        <v>170116</v>
      </c>
      <c r="B521" s="76">
        <v>116</v>
      </c>
      <c r="C521" s="81">
        <v>142.27000000000001</v>
      </c>
      <c r="D521" s="81">
        <v>199.18</v>
      </c>
      <c r="E521" s="78"/>
    </row>
    <row r="522" spans="1:5" s="771" customFormat="1">
      <c r="A522" s="769">
        <v>170117</v>
      </c>
      <c r="B522" s="76">
        <v>117</v>
      </c>
      <c r="C522" s="81">
        <v>143.5</v>
      </c>
      <c r="D522" s="81">
        <v>200.9</v>
      </c>
      <c r="E522" s="78"/>
    </row>
    <row r="523" spans="1:5" s="771" customFormat="1">
      <c r="A523" s="769">
        <v>170118</v>
      </c>
      <c r="B523" s="76">
        <v>118</v>
      </c>
      <c r="C523" s="81">
        <v>144.74</v>
      </c>
      <c r="D523" s="81">
        <v>202.63</v>
      </c>
      <c r="E523" s="78"/>
    </row>
    <row r="524" spans="1:5" s="771" customFormat="1">
      <c r="A524" s="769">
        <v>170119</v>
      </c>
      <c r="B524" s="76">
        <v>119</v>
      </c>
      <c r="C524" s="81">
        <v>145.97</v>
      </c>
      <c r="D524" s="81">
        <v>204.36</v>
      </c>
      <c r="E524" s="78"/>
    </row>
    <row r="525" spans="1:5" s="771" customFormat="1">
      <c r="A525" s="769">
        <v>170120</v>
      </c>
      <c r="B525" s="76">
        <v>120</v>
      </c>
      <c r="C525" s="81">
        <v>147.13999999999999</v>
      </c>
      <c r="D525" s="81">
        <v>206</v>
      </c>
      <c r="E525" s="78"/>
    </row>
    <row r="526" spans="1:5" s="771" customFormat="1">
      <c r="A526" s="769">
        <v>170121</v>
      </c>
      <c r="B526" s="76">
        <v>121</v>
      </c>
      <c r="C526" s="81">
        <v>148.38</v>
      </c>
      <c r="D526" s="81">
        <v>207.74</v>
      </c>
      <c r="E526" s="78"/>
    </row>
    <row r="527" spans="1:5" s="771" customFormat="1">
      <c r="A527" s="769">
        <v>170122</v>
      </c>
      <c r="B527" s="76">
        <v>122</v>
      </c>
      <c r="C527" s="81">
        <v>149.62</v>
      </c>
      <c r="D527" s="81">
        <v>209.47</v>
      </c>
      <c r="E527" s="78"/>
    </row>
    <row r="528" spans="1:5" s="771" customFormat="1">
      <c r="A528" s="769">
        <v>170123</v>
      </c>
      <c r="B528" s="76">
        <v>123</v>
      </c>
      <c r="C528" s="81">
        <v>150.80000000000001</v>
      </c>
      <c r="D528" s="81">
        <v>211.12</v>
      </c>
      <c r="E528" s="78"/>
    </row>
    <row r="529" spans="1:5" s="771" customFormat="1">
      <c r="A529" s="769">
        <v>170124</v>
      </c>
      <c r="B529" s="76">
        <v>124</v>
      </c>
      <c r="C529" s="81">
        <v>152.04</v>
      </c>
      <c r="D529" s="81">
        <v>212.86</v>
      </c>
      <c r="E529" s="78"/>
    </row>
    <row r="530" spans="1:5" s="771" customFormat="1">
      <c r="A530" s="769">
        <v>170125</v>
      </c>
      <c r="B530" s="76">
        <v>125</v>
      </c>
      <c r="C530" s="81">
        <v>153.29</v>
      </c>
      <c r="D530" s="81">
        <v>214.61</v>
      </c>
      <c r="E530" s="78"/>
    </row>
    <row r="531" spans="1:5" s="771" customFormat="1">
      <c r="A531" s="769">
        <v>170126</v>
      </c>
      <c r="B531" s="76">
        <v>126</v>
      </c>
      <c r="C531" s="81">
        <v>154.47</v>
      </c>
      <c r="D531" s="81">
        <v>216.26</v>
      </c>
      <c r="E531" s="78"/>
    </row>
    <row r="532" spans="1:5" s="771" customFormat="1">
      <c r="A532" s="769">
        <v>170127</v>
      </c>
      <c r="B532" s="76">
        <v>127</v>
      </c>
      <c r="C532" s="81">
        <v>155.72</v>
      </c>
      <c r="D532" s="81">
        <v>218.01</v>
      </c>
      <c r="E532" s="78"/>
    </row>
    <row r="533" spans="1:5" s="771" customFormat="1">
      <c r="A533" s="769">
        <v>170128</v>
      </c>
      <c r="B533" s="76">
        <v>128</v>
      </c>
      <c r="C533" s="81">
        <v>156.97999999999999</v>
      </c>
      <c r="D533" s="81">
        <v>219.77</v>
      </c>
      <c r="E533" s="78"/>
    </row>
    <row r="534" spans="1:5" s="771" customFormat="1">
      <c r="A534" s="769">
        <v>170129</v>
      </c>
      <c r="B534" s="76">
        <v>129</v>
      </c>
      <c r="C534" s="81">
        <v>158.16</v>
      </c>
      <c r="D534" s="81">
        <v>221.42</v>
      </c>
      <c r="E534" s="78"/>
    </row>
    <row r="535" spans="1:5" s="771" customFormat="1">
      <c r="A535" s="769">
        <v>170130</v>
      </c>
      <c r="B535" s="76">
        <v>130</v>
      </c>
      <c r="C535" s="81">
        <v>159.41999999999999</v>
      </c>
      <c r="D535" s="81">
        <v>223.18</v>
      </c>
      <c r="E535" s="78"/>
    </row>
    <row r="536" spans="1:5" s="771" customFormat="1">
      <c r="A536" s="769">
        <v>170131</v>
      </c>
      <c r="B536" s="76">
        <v>131</v>
      </c>
      <c r="C536" s="81">
        <v>160.6</v>
      </c>
      <c r="D536" s="81">
        <v>224.84</v>
      </c>
      <c r="E536" s="78"/>
    </row>
    <row r="537" spans="1:5" s="771" customFormat="1">
      <c r="A537" s="769">
        <v>170132</v>
      </c>
      <c r="B537" s="76">
        <v>132</v>
      </c>
      <c r="C537" s="81">
        <v>161.79</v>
      </c>
      <c r="D537" s="81">
        <v>226.5</v>
      </c>
      <c r="E537" s="78"/>
    </row>
    <row r="538" spans="1:5" s="771" customFormat="1">
      <c r="A538" s="769">
        <v>170133</v>
      </c>
      <c r="B538" s="76">
        <v>133</v>
      </c>
      <c r="C538" s="81">
        <v>163.05000000000001</v>
      </c>
      <c r="D538" s="81">
        <v>228.27</v>
      </c>
      <c r="E538" s="78"/>
    </row>
    <row r="539" spans="1:5" s="771" customFormat="1">
      <c r="A539" s="769">
        <v>170134</v>
      </c>
      <c r="B539" s="76">
        <v>134</v>
      </c>
      <c r="C539" s="81">
        <v>164.24</v>
      </c>
      <c r="D539" s="81">
        <v>229.94</v>
      </c>
      <c r="E539" s="78"/>
    </row>
    <row r="540" spans="1:5" s="771" customFormat="1">
      <c r="A540" s="769">
        <v>170135</v>
      </c>
      <c r="B540" s="76">
        <v>135</v>
      </c>
      <c r="C540" s="81">
        <v>165.51</v>
      </c>
      <c r="D540" s="81">
        <v>231.71</v>
      </c>
      <c r="E540" s="78"/>
    </row>
    <row r="541" spans="1:5" s="771" customFormat="1">
      <c r="A541" s="769">
        <v>170136</v>
      </c>
      <c r="B541" s="76">
        <v>136</v>
      </c>
      <c r="C541" s="81">
        <v>166.7</v>
      </c>
      <c r="D541" s="81">
        <v>233.38</v>
      </c>
      <c r="E541" s="78"/>
    </row>
    <row r="542" spans="1:5" s="771" customFormat="1">
      <c r="A542" s="769">
        <v>170137</v>
      </c>
      <c r="B542" s="76">
        <v>137</v>
      </c>
      <c r="C542" s="81">
        <v>167.97</v>
      </c>
      <c r="D542" s="81">
        <v>235.16</v>
      </c>
      <c r="E542" s="78"/>
    </row>
    <row r="543" spans="1:5" s="771" customFormat="1">
      <c r="A543" s="769">
        <v>170138</v>
      </c>
      <c r="B543" s="76">
        <v>138</v>
      </c>
      <c r="C543" s="81">
        <v>169.17</v>
      </c>
      <c r="D543" s="81">
        <v>236.83</v>
      </c>
      <c r="E543" s="78"/>
    </row>
    <row r="544" spans="1:5" s="771" customFormat="1">
      <c r="A544" s="769">
        <v>170139</v>
      </c>
      <c r="B544" s="76">
        <v>139</v>
      </c>
      <c r="C544" s="81">
        <v>170.36</v>
      </c>
      <c r="D544" s="81">
        <v>238.5</v>
      </c>
      <c r="E544" s="78"/>
    </row>
    <row r="545" spans="1:5" s="771" customFormat="1">
      <c r="A545" s="769">
        <v>170140</v>
      </c>
      <c r="B545" s="76">
        <v>140</v>
      </c>
      <c r="C545" s="81">
        <v>171.56</v>
      </c>
      <c r="D545" s="81">
        <v>240.18</v>
      </c>
      <c r="E545" s="78"/>
    </row>
    <row r="546" spans="1:5" s="771" customFormat="1">
      <c r="A546" s="769">
        <v>170141</v>
      </c>
      <c r="B546" s="76">
        <v>141</v>
      </c>
      <c r="C546" s="81">
        <v>172.84</v>
      </c>
      <c r="D546" s="81">
        <v>241.97</v>
      </c>
      <c r="E546" s="78"/>
    </row>
    <row r="547" spans="1:5" s="771" customFormat="1">
      <c r="A547" s="769">
        <v>170142</v>
      </c>
      <c r="B547" s="76">
        <v>142</v>
      </c>
      <c r="C547" s="81">
        <v>174.04</v>
      </c>
      <c r="D547" s="81">
        <v>243.65</v>
      </c>
      <c r="E547" s="78"/>
    </row>
    <row r="548" spans="1:5" s="771" customFormat="1">
      <c r="A548" s="769">
        <v>170143</v>
      </c>
      <c r="B548" s="76">
        <v>143</v>
      </c>
      <c r="C548" s="81">
        <v>175.23</v>
      </c>
      <c r="D548" s="81">
        <v>245.33</v>
      </c>
      <c r="E548" s="78"/>
    </row>
    <row r="549" spans="1:5" s="771" customFormat="1">
      <c r="A549" s="769">
        <v>170144</v>
      </c>
      <c r="B549" s="76">
        <v>144</v>
      </c>
      <c r="C549" s="81">
        <v>176.53</v>
      </c>
      <c r="D549" s="81">
        <v>247.14</v>
      </c>
      <c r="E549" s="78"/>
    </row>
    <row r="550" spans="1:5" s="771" customFormat="1">
      <c r="A550" s="769">
        <v>170145</v>
      </c>
      <c r="B550" s="76">
        <v>145</v>
      </c>
      <c r="C550" s="81">
        <v>177.73</v>
      </c>
      <c r="D550" s="81">
        <v>248.82</v>
      </c>
      <c r="E550" s="78"/>
    </row>
    <row r="551" spans="1:5" s="771" customFormat="1">
      <c r="A551" s="769">
        <v>170146</v>
      </c>
      <c r="B551" s="76">
        <v>146</v>
      </c>
      <c r="C551" s="81">
        <v>178.93</v>
      </c>
      <c r="D551" s="81">
        <v>250.5</v>
      </c>
      <c r="E551" s="78"/>
    </row>
    <row r="552" spans="1:5" s="771" customFormat="1">
      <c r="A552" s="769">
        <v>170147</v>
      </c>
      <c r="B552" s="76">
        <v>147</v>
      </c>
      <c r="C552" s="81">
        <v>180.13</v>
      </c>
      <c r="D552" s="81">
        <v>252.19</v>
      </c>
      <c r="E552" s="78"/>
    </row>
    <row r="553" spans="1:5" s="771" customFormat="1">
      <c r="A553" s="769">
        <v>170148</v>
      </c>
      <c r="B553" s="76">
        <v>148</v>
      </c>
      <c r="C553" s="81">
        <v>181.34</v>
      </c>
      <c r="D553" s="81">
        <v>253.87</v>
      </c>
      <c r="E553" s="78"/>
    </row>
    <row r="554" spans="1:5" s="771" customFormat="1">
      <c r="A554" s="769">
        <v>170149</v>
      </c>
      <c r="B554" s="76">
        <v>149</v>
      </c>
      <c r="C554" s="81">
        <v>182.64</v>
      </c>
      <c r="D554" s="81">
        <v>255.7</v>
      </c>
      <c r="E554" s="78"/>
    </row>
    <row r="555" spans="1:5" s="771" customFormat="1">
      <c r="A555" s="769">
        <v>170150</v>
      </c>
      <c r="B555" s="76">
        <v>150</v>
      </c>
      <c r="C555" s="81">
        <v>183.85</v>
      </c>
      <c r="D555" s="81">
        <v>257.39</v>
      </c>
      <c r="E555" s="78"/>
    </row>
    <row r="556" spans="1:5" s="771" customFormat="1">
      <c r="A556" s="769">
        <v>170151</v>
      </c>
      <c r="B556" s="76">
        <v>151</v>
      </c>
      <c r="C556" s="81">
        <v>185.06</v>
      </c>
      <c r="D556" s="81">
        <v>259.08</v>
      </c>
      <c r="E556" s="78"/>
    </row>
    <row r="557" spans="1:5" s="771" customFormat="1">
      <c r="A557" s="769">
        <v>170152</v>
      </c>
      <c r="B557" s="76">
        <v>152</v>
      </c>
      <c r="C557" s="81">
        <v>186.27</v>
      </c>
      <c r="D557" s="81">
        <v>260.77</v>
      </c>
      <c r="E557" s="78"/>
    </row>
    <row r="558" spans="1:5" s="771" customFormat="1">
      <c r="A558" s="769">
        <v>170153</v>
      </c>
      <c r="B558" s="76">
        <v>153</v>
      </c>
      <c r="C558" s="81">
        <v>187.48</v>
      </c>
      <c r="D558" s="81">
        <v>262.47000000000003</v>
      </c>
      <c r="E558" s="78"/>
    </row>
    <row r="559" spans="1:5" s="771" customFormat="1">
      <c r="A559" s="769">
        <v>170154</v>
      </c>
      <c r="B559" s="76">
        <v>154</v>
      </c>
      <c r="C559" s="81">
        <v>188.69</v>
      </c>
      <c r="D559" s="81">
        <v>264.17</v>
      </c>
      <c r="E559" s="78"/>
    </row>
    <row r="560" spans="1:5" s="771" customFormat="1">
      <c r="A560" s="769">
        <v>170155</v>
      </c>
      <c r="B560" s="76">
        <v>155</v>
      </c>
      <c r="C560" s="81">
        <v>189.9</v>
      </c>
      <c r="D560" s="81">
        <v>265.87</v>
      </c>
      <c r="E560" s="78"/>
    </row>
    <row r="561" spans="1:5" s="771" customFormat="1">
      <c r="A561" s="769">
        <v>170156</v>
      </c>
      <c r="B561" s="76">
        <v>156</v>
      </c>
      <c r="C561" s="81">
        <v>191.12</v>
      </c>
      <c r="D561" s="81">
        <v>267.57</v>
      </c>
      <c r="E561" s="78"/>
    </row>
    <row r="562" spans="1:5" s="771" customFormat="1">
      <c r="A562" s="769">
        <v>170157</v>
      </c>
      <c r="B562" s="76">
        <v>157</v>
      </c>
      <c r="C562" s="81">
        <v>192.34</v>
      </c>
      <c r="D562" s="81">
        <v>269.27</v>
      </c>
      <c r="E562" s="78"/>
    </row>
    <row r="563" spans="1:5" s="771" customFormat="1">
      <c r="A563" s="769">
        <v>170158</v>
      </c>
      <c r="B563" s="76">
        <v>158</v>
      </c>
      <c r="C563" s="81">
        <v>193.55</v>
      </c>
      <c r="D563" s="81">
        <v>270.97000000000003</v>
      </c>
      <c r="E563" s="78"/>
    </row>
    <row r="564" spans="1:5" s="771" customFormat="1">
      <c r="A564" s="769">
        <v>170159</v>
      </c>
      <c r="B564" s="76">
        <v>159</v>
      </c>
      <c r="C564" s="81">
        <v>194.77</v>
      </c>
      <c r="D564" s="81">
        <v>272.68</v>
      </c>
      <c r="E564" s="78"/>
    </row>
    <row r="565" spans="1:5" s="771" customFormat="1">
      <c r="A565" s="769">
        <v>170160</v>
      </c>
      <c r="B565" s="76">
        <v>160</v>
      </c>
      <c r="C565" s="81">
        <v>195.99</v>
      </c>
      <c r="D565" s="81">
        <v>274.39</v>
      </c>
      <c r="E565" s="78"/>
    </row>
    <row r="566" spans="1:5" s="771" customFormat="1">
      <c r="A566" s="769">
        <v>170161</v>
      </c>
      <c r="B566" s="76">
        <v>161</v>
      </c>
      <c r="C566" s="81">
        <v>197.21</v>
      </c>
      <c r="D566" s="81">
        <v>276.10000000000002</v>
      </c>
      <c r="E566" s="78"/>
    </row>
    <row r="567" spans="1:5" s="771" customFormat="1">
      <c r="A567" s="769">
        <v>170162</v>
      </c>
      <c r="B567" s="76">
        <v>162</v>
      </c>
      <c r="C567" s="81">
        <v>198.44</v>
      </c>
      <c r="D567" s="81">
        <v>277.81</v>
      </c>
      <c r="E567" s="78"/>
    </row>
    <row r="568" spans="1:5" s="771" customFormat="1">
      <c r="A568" s="769">
        <v>170163</v>
      </c>
      <c r="B568" s="76">
        <v>163</v>
      </c>
      <c r="C568" s="81">
        <v>199.66</v>
      </c>
      <c r="D568" s="81">
        <v>279.52</v>
      </c>
      <c r="E568" s="78"/>
    </row>
    <row r="569" spans="1:5" s="771" customFormat="1">
      <c r="A569" s="769">
        <v>170164</v>
      </c>
      <c r="B569" s="76">
        <v>164</v>
      </c>
      <c r="C569" s="81">
        <v>200.89</v>
      </c>
      <c r="D569" s="81">
        <v>281.24</v>
      </c>
      <c r="E569" s="78"/>
    </row>
    <row r="570" spans="1:5" s="771" customFormat="1">
      <c r="A570" s="769">
        <v>170165</v>
      </c>
      <c r="B570" s="76">
        <v>165</v>
      </c>
      <c r="C570" s="81">
        <v>202.11</v>
      </c>
      <c r="D570" s="81">
        <v>282.95999999999998</v>
      </c>
      <c r="E570" s="78"/>
    </row>
    <row r="571" spans="1:5" s="771" customFormat="1">
      <c r="A571" s="769">
        <v>170166</v>
      </c>
      <c r="B571" s="76">
        <v>166</v>
      </c>
      <c r="C571" s="81">
        <v>203.34</v>
      </c>
      <c r="D571" s="81">
        <v>284.68</v>
      </c>
      <c r="E571" s="78"/>
    </row>
    <row r="572" spans="1:5" s="771" customFormat="1">
      <c r="A572" s="769">
        <v>170167</v>
      </c>
      <c r="B572" s="76">
        <v>167</v>
      </c>
      <c r="C572" s="81">
        <v>204.57</v>
      </c>
      <c r="D572" s="81">
        <v>286.39999999999998</v>
      </c>
      <c r="E572" s="78"/>
    </row>
    <row r="573" spans="1:5" s="771" customFormat="1">
      <c r="A573" s="769">
        <v>170168</v>
      </c>
      <c r="B573" s="76">
        <v>168</v>
      </c>
      <c r="C573" s="81">
        <v>205.8</v>
      </c>
      <c r="D573" s="81">
        <v>288.12</v>
      </c>
      <c r="E573" s="78"/>
    </row>
    <row r="574" spans="1:5" s="771" customFormat="1">
      <c r="A574" s="769">
        <v>170169</v>
      </c>
      <c r="B574" s="76">
        <v>169</v>
      </c>
      <c r="C574" s="81">
        <v>207.04</v>
      </c>
      <c r="D574" s="81">
        <v>289.85000000000002</v>
      </c>
      <c r="E574" s="78"/>
    </row>
    <row r="575" spans="1:5" s="771" customFormat="1">
      <c r="A575" s="769">
        <v>170170</v>
      </c>
      <c r="B575" s="76">
        <v>170</v>
      </c>
      <c r="C575" s="81">
        <v>208.27</v>
      </c>
      <c r="D575" s="81">
        <v>291.58</v>
      </c>
      <c r="E575" s="78"/>
    </row>
    <row r="576" spans="1:5" s="771" customFormat="1">
      <c r="A576" s="769">
        <v>170171</v>
      </c>
      <c r="B576" s="76">
        <v>171</v>
      </c>
      <c r="C576" s="81">
        <v>209.51</v>
      </c>
      <c r="D576" s="81">
        <v>293.31</v>
      </c>
      <c r="E576" s="78"/>
    </row>
    <row r="577" spans="1:5" s="771" customFormat="1">
      <c r="A577" s="769">
        <v>170172</v>
      </c>
      <c r="B577" s="76">
        <v>172</v>
      </c>
      <c r="C577" s="81">
        <v>210.75</v>
      </c>
      <c r="D577" s="81">
        <v>295.04000000000002</v>
      </c>
      <c r="E577" s="78"/>
    </row>
    <row r="578" spans="1:5" s="771" customFormat="1">
      <c r="A578" s="769">
        <v>170173</v>
      </c>
      <c r="B578" s="76">
        <v>173</v>
      </c>
      <c r="C578" s="81">
        <v>211.85</v>
      </c>
      <c r="D578" s="81">
        <v>296.60000000000002</v>
      </c>
      <c r="E578" s="78"/>
    </row>
    <row r="579" spans="1:5" s="771" customFormat="1">
      <c r="A579" s="769">
        <v>170174</v>
      </c>
      <c r="B579" s="76">
        <v>174</v>
      </c>
      <c r="C579" s="81">
        <v>213.09</v>
      </c>
      <c r="D579" s="81">
        <v>298.33</v>
      </c>
      <c r="E579" s="78"/>
    </row>
    <row r="580" spans="1:5" s="771" customFormat="1">
      <c r="A580" s="769">
        <v>170175</v>
      </c>
      <c r="B580" s="76">
        <v>175</v>
      </c>
      <c r="C580" s="81">
        <v>214.34</v>
      </c>
      <c r="D580" s="81">
        <v>300.07</v>
      </c>
      <c r="E580" s="78"/>
    </row>
    <row r="581" spans="1:5" s="771" customFormat="1">
      <c r="A581" s="769">
        <v>170176</v>
      </c>
      <c r="B581" s="76">
        <v>176</v>
      </c>
      <c r="C581" s="81">
        <v>215.58</v>
      </c>
      <c r="D581" s="81">
        <v>301.81</v>
      </c>
      <c r="E581" s="78"/>
    </row>
    <row r="582" spans="1:5" s="771" customFormat="1">
      <c r="A582" s="769">
        <v>170177</v>
      </c>
      <c r="B582" s="76">
        <v>177</v>
      </c>
      <c r="C582" s="81">
        <v>216.82</v>
      </c>
      <c r="D582" s="81">
        <v>303.55</v>
      </c>
      <c r="E582" s="78"/>
    </row>
    <row r="583" spans="1:5" s="771" customFormat="1">
      <c r="A583" s="769">
        <v>170178</v>
      </c>
      <c r="B583" s="76">
        <v>178</v>
      </c>
      <c r="C583" s="81">
        <v>218.07</v>
      </c>
      <c r="D583" s="81">
        <v>305.3</v>
      </c>
      <c r="E583" s="78"/>
    </row>
    <row r="584" spans="1:5" s="771" customFormat="1">
      <c r="A584" s="769">
        <v>170179</v>
      </c>
      <c r="B584" s="76">
        <v>179</v>
      </c>
      <c r="C584" s="81">
        <v>219.18</v>
      </c>
      <c r="D584" s="81">
        <v>306.85000000000002</v>
      </c>
      <c r="E584" s="78"/>
    </row>
    <row r="585" spans="1:5" s="771" customFormat="1">
      <c r="A585" s="769">
        <v>170180</v>
      </c>
      <c r="B585" s="76">
        <v>180</v>
      </c>
      <c r="C585" s="81">
        <v>220.43</v>
      </c>
      <c r="D585" s="81">
        <v>308.60000000000002</v>
      </c>
      <c r="E585" s="78"/>
    </row>
    <row r="586" spans="1:5" s="771" customFormat="1">
      <c r="A586" s="769">
        <v>170181</v>
      </c>
      <c r="B586" s="76">
        <v>181</v>
      </c>
      <c r="C586" s="81">
        <v>221.68</v>
      </c>
      <c r="D586" s="81">
        <v>310.35000000000002</v>
      </c>
      <c r="E586" s="78"/>
    </row>
    <row r="587" spans="1:5" s="771" customFormat="1">
      <c r="A587" s="769">
        <v>170182</v>
      </c>
      <c r="B587" s="76">
        <v>182</v>
      </c>
      <c r="C587" s="81">
        <v>222.93</v>
      </c>
      <c r="D587" s="81">
        <v>312.10000000000002</v>
      </c>
      <c r="E587" s="78"/>
    </row>
    <row r="588" spans="1:5" s="771" customFormat="1">
      <c r="A588" s="769">
        <v>170183</v>
      </c>
      <c r="B588" s="76">
        <v>183</v>
      </c>
      <c r="C588" s="81">
        <v>224.19</v>
      </c>
      <c r="D588" s="81">
        <v>313.86</v>
      </c>
      <c r="E588" s="78"/>
    </row>
    <row r="589" spans="1:5" s="771" customFormat="1">
      <c r="A589" s="769">
        <v>170184</v>
      </c>
      <c r="B589" s="76">
        <v>184</v>
      </c>
      <c r="C589" s="81">
        <v>225.29</v>
      </c>
      <c r="D589" s="81">
        <v>315.41000000000003</v>
      </c>
      <c r="E589" s="78"/>
    </row>
    <row r="590" spans="1:5" s="771" customFormat="1">
      <c r="A590" s="769">
        <v>170185</v>
      </c>
      <c r="B590" s="76">
        <v>185</v>
      </c>
      <c r="C590" s="81">
        <v>226.55</v>
      </c>
      <c r="D590" s="81">
        <v>317.17</v>
      </c>
      <c r="E590" s="78"/>
    </row>
    <row r="591" spans="1:5" s="771" customFormat="1">
      <c r="A591" s="769">
        <v>170186</v>
      </c>
      <c r="B591" s="76">
        <v>186</v>
      </c>
      <c r="C591" s="81">
        <v>227.81</v>
      </c>
      <c r="D591" s="81">
        <v>318.93</v>
      </c>
      <c r="E591" s="78"/>
    </row>
    <row r="592" spans="1:5" s="771" customFormat="1">
      <c r="A592" s="769">
        <v>170187</v>
      </c>
      <c r="B592" s="76">
        <v>187</v>
      </c>
      <c r="C592" s="81">
        <v>229.07</v>
      </c>
      <c r="D592" s="81">
        <v>320.7</v>
      </c>
      <c r="E592" s="78"/>
    </row>
    <row r="593" spans="1:5" s="771" customFormat="1">
      <c r="A593" s="769">
        <v>170188</v>
      </c>
      <c r="B593" s="76">
        <v>188</v>
      </c>
      <c r="C593" s="81">
        <v>230.18</v>
      </c>
      <c r="D593" s="81">
        <v>322.25</v>
      </c>
      <c r="E593" s="78"/>
    </row>
    <row r="594" spans="1:5" s="771" customFormat="1">
      <c r="A594" s="769">
        <v>170189</v>
      </c>
      <c r="B594" s="76">
        <v>189</v>
      </c>
      <c r="C594" s="81">
        <v>231.44</v>
      </c>
      <c r="D594" s="81">
        <v>324.02</v>
      </c>
      <c r="E594" s="78"/>
    </row>
    <row r="595" spans="1:5" s="771" customFormat="1">
      <c r="A595" s="769">
        <v>170190</v>
      </c>
      <c r="B595" s="76">
        <v>190</v>
      </c>
      <c r="C595" s="81">
        <v>232.71</v>
      </c>
      <c r="D595" s="81">
        <v>325.79000000000002</v>
      </c>
      <c r="E595" s="78"/>
    </row>
    <row r="596" spans="1:5" s="771" customFormat="1">
      <c r="A596" s="769">
        <v>170191</v>
      </c>
      <c r="B596" s="76">
        <v>191</v>
      </c>
      <c r="C596" s="81">
        <v>233.97</v>
      </c>
      <c r="D596" s="81">
        <v>327.56</v>
      </c>
      <c r="E596" s="78"/>
    </row>
    <row r="597" spans="1:5" s="771" customFormat="1">
      <c r="A597" s="769">
        <v>170192</v>
      </c>
      <c r="B597" s="76">
        <v>192</v>
      </c>
      <c r="C597" s="81">
        <v>235.08</v>
      </c>
      <c r="D597" s="81">
        <v>329.12</v>
      </c>
      <c r="E597" s="78"/>
    </row>
    <row r="598" spans="1:5" s="771" customFormat="1">
      <c r="A598" s="769">
        <v>170193</v>
      </c>
      <c r="B598" s="76">
        <v>193</v>
      </c>
      <c r="C598" s="81">
        <v>236.35</v>
      </c>
      <c r="D598" s="81">
        <v>330.89</v>
      </c>
      <c r="E598" s="78"/>
    </row>
    <row r="599" spans="1:5" s="771" customFormat="1">
      <c r="A599" s="769">
        <v>170194</v>
      </c>
      <c r="B599" s="76">
        <v>194</v>
      </c>
      <c r="C599" s="81">
        <v>237.62</v>
      </c>
      <c r="D599" s="81">
        <v>332.67</v>
      </c>
      <c r="E599" s="78"/>
    </row>
    <row r="600" spans="1:5" s="771" customFormat="1">
      <c r="A600" s="769">
        <v>170195</v>
      </c>
      <c r="B600" s="76">
        <v>195</v>
      </c>
      <c r="C600" s="81">
        <v>238.73</v>
      </c>
      <c r="D600" s="81">
        <v>334.23</v>
      </c>
      <c r="E600" s="78"/>
    </row>
    <row r="601" spans="1:5" s="771" customFormat="1">
      <c r="A601" s="769">
        <v>170196</v>
      </c>
      <c r="B601" s="76">
        <v>196</v>
      </c>
      <c r="C601" s="81">
        <v>240.01</v>
      </c>
      <c r="D601" s="81">
        <v>336.01</v>
      </c>
      <c r="E601" s="78"/>
    </row>
    <row r="602" spans="1:5" s="771" customFormat="1">
      <c r="A602" s="769">
        <v>170197</v>
      </c>
      <c r="B602" s="76">
        <v>197</v>
      </c>
      <c r="C602" s="81">
        <v>241.28</v>
      </c>
      <c r="D602" s="81">
        <v>337.8</v>
      </c>
      <c r="E602" s="78"/>
    </row>
    <row r="603" spans="1:5" s="771" customFormat="1">
      <c r="A603" s="769">
        <v>170198</v>
      </c>
      <c r="B603" s="76">
        <v>198</v>
      </c>
      <c r="C603" s="81">
        <v>242.39</v>
      </c>
      <c r="D603" s="81">
        <v>339.35</v>
      </c>
      <c r="E603" s="78"/>
    </row>
    <row r="604" spans="1:5" s="771" customFormat="1">
      <c r="A604" s="769">
        <v>170199</v>
      </c>
      <c r="B604" s="76">
        <v>199</v>
      </c>
      <c r="C604" s="81">
        <v>243.67</v>
      </c>
      <c r="D604" s="81">
        <v>341.14</v>
      </c>
      <c r="E604" s="78"/>
    </row>
    <row r="605" spans="1:5" s="771" customFormat="1">
      <c r="A605" s="769">
        <v>170200</v>
      </c>
      <c r="B605" s="76">
        <v>200</v>
      </c>
      <c r="C605" s="81">
        <v>244.95</v>
      </c>
      <c r="D605" s="81">
        <v>342.94</v>
      </c>
      <c r="E605" s="78"/>
    </row>
    <row r="606" spans="1:5" s="771" customFormat="1">
      <c r="A606" s="769">
        <v>170201</v>
      </c>
      <c r="B606" s="79" t="s">
        <v>112</v>
      </c>
      <c r="C606" s="90">
        <v>1.22</v>
      </c>
      <c r="D606" s="90">
        <v>1.71</v>
      </c>
      <c r="E606" s="78"/>
    </row>
    <row r="607" spans="1:5" s="771" customFormat="1">
      <c r="A607" s="769">
        <v>180001</v>
      </c>
      <c r="B607" s="76">
        <v>1</v>
      </c>
      <c r="C607" s="81">
        <v>4.1900000000000004</v>
      </c>
      <c r="D607" s="81">
        <v>5.87</v>
      </c>
      <c r="E607" s="770"/>
    </row>
    <row r="608" spans="1:5" s="771" customFormat="1">
      <c r="A608" s="769">
        <v>180002</v>
      </c>
      <c r="B608" s="76">
        <v>2</v>
      </c>
      <c r="C608" s="81">
        <v>5.27</v>
      </c>
      <c r="D608" s="81">
        <v>7.38</v>
      </c>
      <c r="E608" s="770"/>
    </row>
    <row r="609" spans="1:5" s="771" customFormat="1">
      <c r="A609" s="769">
        <v>180003</v>
      </c>
      <c r="B609" s="76">
        <v>3</v>
      </c>
      <c r="C609" s="81">
        <v>6.35</v>
      </c>
      <c r="D609" s="81">
        <v>8.8800000000000008</v>
      </c>
      <c r="E609" s="770"/>
    </row>
    <row r="610" spans="1:5" s="771" customFormat="1">
      <c r="A610" s="769">
        <v>180004</v>
      </c>
      <c r="B610" s="76">
        <v>4</v>
      </c>
      <c r="C610" s="81">
        <v>7.42</v>
      </c>
      <c r="D610" s="81">
        <v>10.39</v>
      </c>
      <c r="E610" s="770"/>
    </row>
    <row r="611" spans="1:5" s="771" customFormat="1">
      <c r="A611" s="769">
        <v>180005</v>
      </c>
      <c r="B611" s="76">
        <v>5</v>
      </c>
      <c r="C611" s="81">
        <v>8.5</v>
      </c>
      <c r="D611" s="81">
        <v>11.9</v>
      </c>
      <c r="E611" s="770"/>
    </row>
    <row r="612" spans="1:5" s="771" customFormat="1">
      <c r="A612" s="769">
        <v>180006</v>
      </c>
      <c r="B612" s="76">
        <v>6</v>
      </c>
      <c r="C612" s="81">
        <v>9.58</v>
      </c>
      <c r="D612" s="81">
        <v>13.41</v>
      </c>
      <c r="E612" s="770"/>
    </row>
    <row r="613" spans="1:5" s="771" customFormat="1">
      <c r="A613" s="769">
        <v>180007</v>
      </c>
      <c r="B613" s="76">
        <v>7</v>
      </c>
      <c r="C613" s="81">
        <v>10.65</v>
      </c>
      <c r="D613" s="81">
        <v>14.91</v>
      </c>
      <c r="E613" s="770"/>
    </row>
    <row r="614" spans="1:5" s="771" customFormat="1">
      <c r="A614" s="769">
        <v>180008</v>
      </c>
      <c r="B614" s="76">
        <v>8</v>
      </c>
      <c r="C614" s="81">
        <v>11.73</v>
      </c>
      <c r="D614" s="81">
        <v>16.420000000000002</v>
      </c>
      <c r="E614" s="770"/>
    </row>
    <row r="615" spans="1:5" s="771" customFormat="1">
      <c r="A615" s="769">
        <v>180009</v>
      </c>
      <c r="B615" s="76">
        <v>9</v>
      </c>
      <c r="C615" s="81">
        <v>12.81</v>
      </c>
      <c r="D615" s="81">
        <v>17.93</v>
      </c>
      <c r="E615" s="770"/>
    </row>
    <row r="616" spans="1:5" s="771" customFormat="1">
      <c r="A616" s="769">
        <v>180010</v>
      </c>
      <c r="B616" s="76">
        <v>10</v>
      </c>
      <c r="C616" s="81">
        <v>13.88</v>
      </c>
      <c r="D616" s="81">
        <v>19.440000000000001</v>
      </c>
      <c r="E616" s="770"/>
    </row>
    <row r="617" spans="1:5" s="771" customFormat="1">
      <c r="A617" s="769">
        <v>180011</v>
      </c>
      <c r="B617" s="76">
        <v>11</v>
      </c>
      <c r="C617" s="81">
        <v>14.96</v>
      </c>
      <c r="D617" s="81">
        <v>20.94</v>
      </c>
      <c r="E617" s="770"/>
    </row>
    <row r="618" spans="1:5" s="771" customFormat="1">
      <c r="A618" s="769">
        <v>180012</v>
      </c>
      <c r="B618" s="76">
        <v>12</v>
      </c>
      <c r="C618" s="81">
        <v>16.04</v>
      </c>
      <c r="D618" s="81">
        <v>22.45</v>
      </c>
      <c r="E618" s="770"/>
    </row>
    <row r="619" spans="1:5" s="771" customFormat="1">
      <c r="A619" s="769">
        <v>180013</v>
      </c>
      <c r="B619" s="76">
        <v>13</v>
      </c>
      <c r="C619" s="81">
        <v>17.11</v>
      </c>
      <c r="D619" s="81">
        <v>23.96</v>
      </c>
      <c r="E619" s="770"/>
    </row>
    <row r="620" spans="1:5" s="771" customFormat="1">
      <c r="A620" s="769">
        <v>180014</v>
      </c>
      <c r="B620" s="76">
        <v>14</v>
      </c>
      <c r="C620" s="81">
        <v>18.190000000000001</v>
      </c>
      <c r="D620" s="81">
        <v>25.47</v>
      </c>
      <c r="E620" s="770"/>
    </row>
    <row r="621" spans="1:5" s="771" customFormat="1">
      <c r="A621" s="769">
        <v>180015</v>
      </c>
      <c r="B621" s="76">
        <v>15</v>
      </c>
      <c r="C621" s="81">
        <v>19.32</v>
      </c>
      <c r="D621" s="81">
        <v>27.05</v>
      </c>
      <c r="E621" s="770"/>
    </row>
    <row r="622" spans="1:5" s="771" customFormat="1">
      <c r="A622" s="769">
        <v>180016</v>
      </c>
      <c r="B622" s="76">
        <v>16</v>
      </c>
      <c r="C622" s="81">
        <v>20.57</v>
      </c>
      <c r="D622" s="81">
        <v>28.8</v>
      </c>
      <c r="E622" s="770"/>
    </row>
    <row r="623" spans="1:5" s="771" customFormat="1">
      <c r="A623" s="769">
        <v>180017</v>
      </c>
      <c r="B623" s="76">
        <v>17</v>
      </c>
      <c r="C623" s="81">
        <v>21.82</v>
      </c>
      <c r="D623" s="81">
        <v>30.54</v>
      </c>
      <c r="E623" s="770"/>
    </row>
    <row r="624" spans="1:5" s="771" customFormat="1">
      <c r="A624" s="769">
        <v>180018</v>
      </c>
      <c r="B624" s="76">
        <v>18</v>
      </c>
      <c r="C624" s="81">
        <v>23.06</v>
      </c>
      <c r="D624" s="81">
        <v>32.29</v>
      </c>
      <c r="E624" s="770"/>
    </row>
    <row r="625" spans="1:5" s="771" customFormat="1">
      <c r="A625" s="769">
        <v>180019</v>
      </c>
      <c r="B625" s="76">
        <v>19</v>
      </c>
      <c r="C625" s="81">
        <v>24.31</v>
      </c>
      <c r="D625" s="81">
        <v>34.03</v>
      </c>
      <c r="E625" s="770"/>
    </row>
    <row r="626" spans="1:5" s="771" customFormat="1">
      <c r="A626" s="769">
        <v>180020</v>
      </c>
      <c r="B626" s="76">
        <v>20</v>
      </c>
      <c r="C626" s="81">
        <v>25.56</v>
      </c>
      <c r="D626" s="81">
        <v>35.78</v>
      </c>
      <c r="E626" s="770"/>
    </row>
    <row r="627" spans="1:5" s="771" customFormat="1">
      <c r="A627" s="769">
        <v>180021</v>
      </c>
      <c r="B627" s="76">
        <v>21</v>
      </c>
      <c r="C627" s="81">
        <v>26.8</v>
      </c>
      <c r="D627" s="81">
        <v>37.53</v>
      </c>
      <c r="E627" s="770"/>
    </row>
    <row r="628" spans="1:5" s="771" customFormat="1">
      <c r="A628" s="769">
        <v>180022</v>
      </c>
      <c r="B628" s="76">
        <v>22</v>
      </c>
      <c r="C628" s="81">
        <v>28.05</v>
      </c>
      <c r="D628" s="81">
        <v>39.270000000000003</v>
      </c>
      <c r="E628" s="770"/>
    </row>
    <row r="629" spans="1:5" s="771" customFormat="1">
      <c r="A629" s="769">
        <v>180023</v>
      </c>
      <c r="B629" s="76">
        <v>23</v>
      </c>
      <c r="C629" s="81">
        <v>29.3</v>
      </c>
      <c r="D629" s="81">
        <v>41.02</v>
      </c>
      <c r="E629" s="770"/>
    </row>
    <row r="630" spans="1:5" s="771" customFormat="1">
      <c r="A630" s="769">
        <v>180024</v>
      </c>
      <c r="B630" s="76">
        <v>24</v>
      </c>
      <c r="C630" s="81">
        <v>30.54</v>
      </c>
      <c r="D630" s="81">
        <v>42.76</v>
      </c>
      <c r="E630" s="770"/>
    </row>
    <row r="631" spans="1:5" s="771" customFormat="1">
      <c r="A631" s="769">
        <v>180025</v>
      </c>
      <c r="B631" s="76">
        <v>25</v>
      </c>
      <c r="C631" s="81">
        <v>31.79</v>
      </c>
      <c r="D631" s="81">
        <v>44.51</v>
      </c>
      <c r="E631" s="770"/>
    </row>
    <row r="632" spans="1:5" s="771" customFormat="1">
      <c r="A632" s="769">
        <v>180026</v>
      </c>
      <c r="B632" s="76">
        <v>26</v>
      </c>
      <c r="C632" s="81">
        <v>33.04</v>
      </c>
      <c r="D632" s="81">
        <v>46.25</v>
      </c>
      <c r="E632" s="770"/>
    </row>
    <row r="633" spans="1:5" s="771" customFormat="1">
      <c r="A633" s="769">
        <v>180027</v>
      </c>
      <c r="B633" s="76">
        <v>27</v>
      </c>
      <c r="C633" s="81">
        <v>34.28</v>
      </c>
      <c r="D633" s="81">
        <v>48</v>
      </c>
      <c r="E633" s="770"/>
    </row>
    <row r="634" spans="1:5" s="771" customFormat="1">
      <c r="A634" s="769">
        <v>180028</v>
      </c>
      <c r="B634" s="76">
        <v>28</v>
      </c>
      <c r="C634" s="81">
        <v>35.53</v>
      </c>
      <c r="D634" s="81">
        <v>49.75</v>
      </c>
      <c r="E634" s="770"/>
    </row>
    <row r="635" spans="1:5" s="771" customFormat="1">
      <c r="A635" s="769">
        <v>180029</v>
      </c>
      <c r="B635" s="76">
        <v>29</v>
      </c>
      <c r="C635" s="81">
        <v>36.78</v>
      </c>
      <c r="D635" s="81">
        <v>51.49</v>
      </c>
      <c r="E635" s="770"/>
    </row>
    <row r="636" spans="1:5" s="771" customFormat="1">
      <c r="A636" s="769">
        <v>180030</v>
      </c>
      <c r="B636" s="76">
        <v>30</v>
      </c>
      <c r="C636" s="81">
        <v>38.03</v>
      </c>
      <c r="D636" s="81">
        <v>53.24</v>
      </c>
      <c r="E636" s="770"/>
    </row>
    <row r="637" spans="1:5" s="771" customFormat="1">
      <c r="A637" s="769">
        <v>180031</v>
      </c>
      <c r="B637" s="76">
        <v>31</v>
      </c>
      <c r="C637" s="81">
        <v>39.270000000000003</v>
      </c>
      <c r="D637" s="81">
        <v>54.98</v>
      </c>
      <c r="E637" s="770"/>
    </row>
    <row r="638" spans="1:5" s="771" customFormat="1">
      <c r="A638" s="769">
        <v>180032</v>
      </c>
      <c r="B638" s="76">
        <v>32</v>
      </c>
      <c r="C638" s="81">
        <v>40.520000000000003</v>
      </c>
      <c r="D638" s="81">
        <v>56.72</v>
      </c>
      <c r="E638" s="770"/>
    </row>
    <row r="639" spans="1:5" s="771" customFormat="1">
      <c r="A639" s="769">
        <v>180033</v>
      </c>
      <c r="B639" s="76">
        <v>33</v>
      </c>
      <c r="C639" s="81">
        <v>41.76</v>
      </c>
      <c r="D639" s="81">
        <v>58.47</v>
      </c>
      <c r="E639" s="770"/>
    </row>
    <row r="640" spans="1:5" s="771" customFormat="1">
      <c r="A640" s="769">
        <v>180034</v>
      </c>
      <c r="B640" s="76">
        <v>34</v>
      </c>
      <c r="C640" s="81">
        <v>43.01</v>
      </c>
      <c r="D640" s="81">
        <v>60.21</v>
      </c>
      <c r="E640" s="770"/>
    </row>
    <row r="641" spans="1:5" s="771" customFormat="1">
      <c r="A641" s="769">
        <v>180035</v>
      </c>
      <c r="B641" s="76">
        <v>35</v>
      </c>
      <c r="C641" s="81">
        <v>44.26</v>
      </c>
      <c r="D641" s="81">
        <v>61.96</v>
      </c>
      <c r="E641" s="770"/>
    </row>
    <row r="642" spans="1:5" s="771" customFormat="1">
      <c r="A642" s="769">
        <v>180036</v>
      </c>
      <c r="B642" s="76">
        <v>36</v>
      </c>
      <c r="C642" s="81">
        <v>45.51</v>
      </c>
      <c r="D642" s="81">
        <v>63.71</v>
      </c>
      <c r="E642" s="770"/>
    </row>
    <row r="643" spans="1:5" s="771" customFormat="1">
      <c r="A643" s="769">
        <v>180037</v>
      </c>
      <c r="B643" s="76">
        <v>37</v>
      </c>
      <c r="C643" s="81">
        <v>46.75</v>
      </c>
      <c r="D643" s="81">
        <v>65.45</v>
      </c>
      <c r="E643" s="770"/>
    </row>
    <row r="644" spans="1:5" s="771" customFormat="1">
      <c r="A644" s="769">
        <v>180038</v>
      </c>
      <c r="B644" s="76">
        <v>38</v>
      </c>
      <c r="C644" s="81">
        <v>48</v>
      </c>
      <c r="D644" s="81">
        <v>67.2</v>
      </c>
      <c r="E644" s="770"/>
    </row>
    <row r="645" spans="1:5" s="771" customFormat="1">
      <c r="A645" s="769">
        <v>180039</v>
      </c>
      <c r="B645" s="76">
        <v>39</v>
      </c>
      <c r="C645" s="81">
        <v>49.25</v>
      </c>
      <c r="D645" s="81">
        <v>68.95</v>
      </c>
      <c r="E645" s="770"/>
    </row>
    <row r="646" spans="1:5" s="771" customFormat="1">
      <c r="A646" s="769">
        <v>180040</v>
      </c>
      <c r="B646" s="76">
        <v>40</v>
      </c>
      <c r="C646" s="81">
        <v>50.49</v>
      </c>
      <c r="D646" s="81">
        <v>70.69</v>
      </c>
      <c r="E646" s="770"/>
    </row>
    <row r="647" spans="1:5" s="771" customFormat="1">
      <c r="A647" s="769">
        <v>180041</v>
      </c>
      <c r="B647" s="76">
        <v>41</v>
      </c>
      <c r="C647" s="81">
        <v>51.74</v>
      </c>
      <c r="D647" s="81">
        <v>72.430000000000007</v>
      </c>
      <c r="E647" s="770"/>
    </row>
    <row r="648" spans="1:5" s="771" customFormat="1">
      <c r="A648" s="769">
        <v>180042</v>
      </c>
      <c r="B648" s="76">
        <v>42</v>
      </c>
      <c r="C648" s="81">
        <v>52.99</v>
      </c>
      <c r="D648" s="81">
        <v>74.19</v>
      </c>
      <c r="E648" s="770"/>
    </row>
    <row r="649" spans="1:5" s="771" customFormat="1">
      <c r="A649" s="769">
        <v>180043</v>
      </c>
      <c r="B649" s="76">
        <v>43</v>
      </c>
      <c r="C649" s="81">
        <v>54.23</v>
      </c>
      <c r="D649" s="81">
        <v>75.92</v>
      </c>
      <c r="E649" s="770"/>
    </row>
    <row r="650" spans="1:5" s="771" customFormat="1">
      <c r="A650" s="769">
        <v>180044</v>
      </c>
      <c r="B650" s="76">
        <v>44</v>
      </c>
      <c r="C650" s="81">
        <v>55.48</v>
      </c>
      <c r="D650" s="81">
        <v>77.67</v>
      </c>
      <c r="E650" s="770"/>
    </row>
    <row r="651" spans="1:5" s="771" customFormat="1">
      <c r="A651" s="769">
        <v>180045</v>
      </c>
      <c r="B651" s="76">
        <v>45</v>
      </c>
      <c r="C651" s="81">
        <v>56.73</v>
      </c>
      <c r="D651" s="81">
        <v>79.42</v>
      </c>
      <c r="E651" s="770"/>
    </row>
    <row r="652" spans="1:5" s="771" customFormat="1">
      <c r="A652" s="769">
        <v>180046</v>
      </c>
      <c r="B652" s="76">
        <v>46</v>
      </c>
      <c r="C652" s="81">
        <v>57.98</v>
      </c>
      <c r="D652" s="81">
        <v>81.17</v>
      </c>
      <c r="E652" s="770"/>
    </row>
    <row r="653" spans="1:5" s="771" customFormat="1">
      <c r="A653" s="769">
        <v>180047</v>
      </c>
      <c r="B653" s="76">
        <v>47</v>
      </c>
      <c r="C653" s="81">
        <v>59.22</v>
      </c>
      <c r="D653" s="81">
        <v>82.91</v>
      </c>
      <c r="E653" s="770"/>
    </row>
    <row r="654" spans="1:5" s="771" customFormat="1">
      <c r="A654" s="769">
        <v>180048</v>
      </c>
      <c r="B654" s="76">
        <v>48</v>
      </c>
      <c r="C654" s="81">
        <v>60.46</v>
      </c>
      <c r="D654" s="81">
        <v>84.65</v>
      </c>
      <c r="E654" s="770"/>
    </row>
    <row r="655" spans="1:5" s="771" customFormat="1">
      <c r="A655" s="769">
        <v>180049</v>
      </c>
      <c r="B655" s="76">
        <v>49</v>
      </c>
      <c r="C655" s="81">
        <v>61.72</v>
      </c>
      <c r="D655" s="81">
        <v>86.4</v>
      </c>
      <c r="E655" s="770"/>
    </row>
    <row r="656" spans="1:5" s="771" customFormat="1">
      <c r="A656" s="769">
        <v>180050</v>
      </c>
      <c r="B656" s="76">
        <v>50</v>
      </c>
      <c r="C656" s="81">
        <v>62.96</v>
      </c>
      <c r="D656" s="81">
        <v>88.15</v>
      </c>
      <c r="E656" s="770"/>
    </row>
    <row r="657" spans="1:5" s="771" customFormat="1">
      <c r="A657" s="769">
        <v>180051</v>
      </c>
      <c r="B657" s="76">
        <v>51</v>
      </c>
      <c r="C657" s="81">
        <v>64.209999999999994</v>
      </c>
      <c r="D657" s="81">
        <v>89.9</v>
      </c>
      <c r="E657" s="770"/>
    </row>
    <row r="658" spans="1:5" s="771" customFormat="1">
      <c r="A658" s="769">
        <v>180052</v>
      </c>
      <c r="B658" s="76">
        <v>52</v>
      </c>
      <c r="C658" s="81">
        <v>65.45</v>
      </c>
      <c r="D658" s="81">
        <v>91.63</v>
      </c>
      <c r="E658" s="770"/>
    </row>
    <row r="659" spans="1:5" s="771" customFormat="1">
      <c r="A659" s="769">
        <v>180053</v>
      </c>
      <c r="B659" s="76">
        <v>53</v>
      </c>
      <c r="C659" s="81">
        <v>66.7</v>
      </c>
      <c r="D659" s="81">
        <v>93.37</v>
      </c>
      <c r="E659" s="770"/>
    </row>
    <row r="660" spans="1:5" s="771" customFormat="1">
      <c r="A660" s="769">
        <v>180054</v>
      </c>
      <c r="B660" s="76">
        <v>54</v>
      </c>
      <c r="C660" s="81">
        <v>67.94</v>
      </c>
      <c r="D660" s="81">
        <v>95.12</v>
      </c>
      <c r="E660" s="770"/>
    </row>
    <row r="661" spans="1:5" s="771" customFormat="1">
      <c r="A661" s="769">
        <v>180055</v>
      </c>
      <c r="B661" s="76">
        <v>55</v>
      </c>
      <c r="C661" s="81">
        <v>69.2</v>
      </c>
      <c r="D661" s="81">
        <v>96.87</v>
      </c>
      <c r="E661" s="770"/>
    </row>
    <row r="662" spans="1:5" s="771" customFormat="1">
      <c r="A662" s="769">
        <v>180056</v>
      </c>
      <c r="B662" s="76">
        <v>56</v>
      </c>
      <c r="C662" s="81">
        <v>70.44</v>
      </c>
      <c r="D662" s="81">
        <v>98.61</v>
      </c>
      <c r="E662" s="770"/>
    </row>
    <row r="663" spans="1:5" s="771" customFormat="1">
      <c r="A663" s="769">
        <v>180057</v>
      </c>
      <c r="B663" s="76">
        <v>57</v>
      </c>
      <c r="C663" s="81">
        <v>71.680000000000007</v>
      </c>
      <c r="D663" s="81">
        <v>100.35</v>
      </c>
      <c r="E663" s="770"/>
    </row>
    <row r="664" spans="1:5" s="771" customFormat="1">
      <c r="A664" s="769">
        <v>180058</v>
      </c>
      <c r="B664" s="76">
        <v>58</v>
      </c>
      <c r="C664" s="81">
        <v>72.930000000000007</v>
      </c>
      <c r="D664" s="81">
        <v>102.1</v>
      </c>
      <c r="E664" s="770"/>
    </row>
    <row r="665" spans="1:5" s="771" customFormat="1">
      <c r="A665" s="769">
        <v>180059</v>
      </c>
      <c r="B665" s="76">
        <v>59</v>
      </c>
      <c r="C665" s="81">
        <v>74.180000000000007</v>
      </c>
      <c r="D665" s="81">
        <v>103.85</v>
      </c>
      <c r="E665" s="770"/>
    </row>
    <row r="666" spans="1:5" s="771" customFormat="1">
      <c r="A666" s="769">
        <v>180060</v>
      </c>
      <c r="B666" s="76">
        <v>60</v>
      </c>
      <c r="C666" s="81">
        <v>75.44</v>
      </c>
      <c r="D666" s="81">
        <v>105.61</v>
      </c>
      <c r="E666" s="770"/>
    </row>
    <row r="667" spans="1:5" s="771" customFormat="1">
      <c r="A667" s="769">
        <v>180061</v>
      </c>
      <c r="B667" s="76">
        <v>61</v>
      </c>
      <c r="C667" s="81">
        <v>76.680000000000007</v>
      </c>
      <c r="D667" s="81">
        <v>107.35</v>
      </c>
      <c r="E667" s="770"/>
    </row>
    <row r="668" spans="1:5" s="771" customFormat="1">
      <c r="A668" s="769">
        <v>180062</v>
      </c>
      <c r="B668" s="76">
        <v>62</v>
      </c>
      <c r="C668" s="81">
        <v>77.92</v>
      </c>
      <c r="D668" s="81">
        <v>109.09</v>
      </c>
      <c r="E668" s="770"/>
    </row>
    <row r="669" spans="1:5" s="771" customFormat="1">
      <c r="A669" s="769">
        <v>180063</v>
      </c>
      <c r="B669" s="76">
        <v>63</v>
      </c>
      <c r="C669" s="81">
        <v>79.17</v>
      </c>
      <c r="D669" s="81">
        <v>110.84</v>
      </c>
      <c r="E669" s="770"/>
    </row>
    <row r="670" spans="1:5" s="771" customFormat="1">
      <c r="A670" s="769">
        <v>180064</v>
      </c>
      <c r="B670" s="76">
        <v>64</v>
      </c>
      <c r="C670" s="81">
        <v>80.42</v>
      </c>
      <c r="D670" s="81">
        <v>112.59</v>
      </c>
      <c r="E670" s="770"/>
    </row>
    <row r="671" spans="1:5" s="771" customFormat="1">
      <c r="A671" s="769">
        <v>180065</v>
      </c>
      <c r="B671" s="76">
        <v>65</v>
      </c>
      <c r="C671" s="81">
        <v>81.66</v>
      </c>
      <c r="D671" s="81">
        <v>114.32</v>
      </c>
      <c r="E671" s="770"/>
    </row>
    <row r="672" spans="1:5" s="771" customFormat="1">
      <c r="A672" s="769">
        <v>180066</v>
      </c>
      <c r="B672" s="76">
        <v>66</v>
      </c>
      <c r="C672" s="81">
        <v>82.91</v>
      </c>
      <c r="D672" s="81">
        <v>116.08</v>
      </c>
      <c r="E672" s="770"/>
    </row>
    <row r="673" spans="1:5" s="771" customFormat="1">
      <c r="A673" s="769">
        <v>180067</v>
      </c>
      <c r="B673" s="76">
        <v>67</v>
      </c>
      <c r="C673" s="81">
        <v>84.15</v>
      </c>
      <c r="D673" s="81">
        <v>117.82</v>
      </c>
      <c r="E673" s="770"/>
    </row>
    <row r="674" spans="1:5" s="771" customFormat="1">
      <c r="A674" s="769">
        <v>180068</v>
      </c>
      <c r="B674" s="76">
        <v>68</v>
      </c>
      <c r="C674" s="81">
        <v>85.4</v>
      </c>
      <c r="D674" s="81">
        <v>119.56</v>
      </c>
      <c r="E674" s="78"/>
    </row>
    <row r="675" spans="1:5" s="771" customFormat="1">
      <c r="A675" s="769">
        <v>180069</v>
      </c>
      <c r="B675" s="76">
        <v>69</v>
      </c>
      <c r="C675" s="81">
        <v>86.64</v>
      </c>
      <c r="D675" s="81">
        <v>121.3</v>
      </c>
      <c r="E675" s="78"/>
    </row>
    <row r="676" spans="1:5" s="771" customFormat="1">
      <c r="A676" s="769">
        <v>180070</v>
      </c>
      <c r="B676" s="76">
        <v>70</v>
      </c>
      <c r="C676" s="81">
        <v>87.89</v>
      </c>
      <c r="D676" s="81">
        <v>123.05</v>
      </c>
      <c r="E676" s="78"/>
    </row>
    <row r="677" spans="1:5" s="771" customFormat="1">
      <c r="A677" s="769">
        <v>180071</v>
      </c>
      <c r="B677" s="76">
        <v>71</v>
      </c>
      <c r="C677" s="81">
        <v>89.15</v>
      </c>
      <c r="D677" s="81">
        <v>124.8</v>
      </c>
      <c r="E677" s="78"/>
    </row>
    <row r="678" spans="1:5" s="771" customFormat="1">
      <c r="A678" s="769">
        <v>180072</v>
      </c>
      <c r="B678" s="76">
        <v>72</v>
      </c>
      <c r="C678" s="81">
        <v>90.4</v>
      </c>
      <c r="D678" s="81">
        <v>126.56</v>
      </c>
      <c r="E678" s="78"/>
    </row>
    <row r="679" spans="1:5" s="771" customFormat="1">
      <c r="A679" s="769">
        <v>180073</v>
      </c>
      <c r="B679" s="76">
        <v>73</v>
      </c>
      <c r="C679" s="81">
        <v>91.64</v>
      </c>
      <c r="D679" s="81">
        <v>128.29</v>
      </c>
      <c r="E679" s="78"/>
    </row>
    <row r="680" spans="1:5" s="771" customFormat="1">
      <c r="A680" s="769">
        <v>180074</v>
      </c>
      <c r="B680" s="76">
        <v>74</v>
      </c>
      <c r="C680" s="81">
        <v>92.9</v>
      </c>
      <c r="D680" s="81">
        <v>130.06</v>
      </c>
      <c r="E680" s="78"/>
    </row>
    <row r="681" spans="1:5" s="771" customFormat="1">
      <c r="A681" s="769">
        <v>180075</v>
      </c>
      <c r="B681" s="76">
        <v>75</v>
      </c>
      <c r="C681" s="81">
        <v>94.14</v>
      </c>
      <c r="D681" s="81">
        <v>131.79</v>
      </c>
      <c r="E681" s="78"/>
    </row>
    <row r="682" spans="1:5" s="771" customFormat="1">
      <c r="A682" s="769">
        <v>180076</v>
      </c>
      <c r="B682" s="76">
        <v>76</v>
      </c>
      <c r="C682" s="81">
        <v>95.38</v>
      </c>
      <c r="D682" s="81">
        <v>133.53</v>
      </c>
      <c r="E682" s="78"/>
    </row>
    <row r="683" spans="1:5" s="771" customFormat="1">
      <c r="A683" s="769">
        <v>180077</v>
      </c>
      <c r="B683" s="76">
        <v>77</v>
      </c>
      <c r="C683" s="81">
        <v>96.62</v>
      </c>
      <c r="D683" s="81">
        <v>135.27000000000001</v>
      </c>
      <c r="E683" s="78"/>
    </row>
    <row r="684" spans="1:5" s="771" customFormat="1">
      <c r="A684" s="769">
        <v>180078</v>
      </c>
      <c r="B684" s="76">
        <v>78</v>
      </c>
      <c r="C684" s="81">
        <v>97.87</v>
      </c>
      <c r="D684" s="81">
        <v>137.02000000000001</v>
      </c>
      <c r="E684" s="78"/>
    </row>
    <row r="685" spans="1:5" s="771" customFormat="1">
      <c r="A685" s="769">
        <v>180079</v>
      </c>
      <c r="B685" s="76">
        <v>79</v>
      </c>
      <c r="C685" s="81">
        <v>99.12</v>
      </c>
      <c r="D685" s="81">
        <v>138.77000000000001</v>
      </c>
      <c r="E685" s="78"/>
    </row>
    <row r="686" spans="1:5" s="771" customFormat="1">
      <c r="A686" s="769">
        <v>180080</v>
      </c>
      <c r="B686" s="76">
        <v>80</v>
      </c>
      <c r="C686" s="81">
        <v>100.37</v>
      </c>
      <c r="D686" s="81">
        <v>140.52000000000001</v>
      </c>
      <c r="E686" s="78"/>
    </row>
    <row r="687" spans="1:5" s="771" customFormat="1">
      <c r="A687" s="769">
        <v>180081</v>
      </c>
      <c r="B687" s="76">
        <v>81</v>
      </c>
      <c r="C687" s="81">
        <v>101.63</v>
      </c>
      <c r="D687" s="81">
        <v>142.28</v>
      </c>
      <c r="E687" s="78"/>
    </row>
    <row r="688" spans="1:5" s="771" customFormat="1">
      <c r="A688" s="769">
        <v>180082</v>
      </c>
      <c r="B688" s="76">
        <v>82</v>
      </c>
      <c r="C688" s="81">
        <v>102.86</v>
      </c>
      <c r="D688" s="81">
        <v>144</v>
      </c>
      <c r="E688" s="78"/>
    </row>
    <row r="689" spans="1:5" s="771" customFormat="1">
      <c r="A689" s="769">
        <v>180083</v>
      </c>
      <c r="B689" s="76">
        <v>83</v>
      </c>
      <c r="C689" s="81">
        <v>104.12</v>
      </c>
      <c r="D689" s="81">
        <v>145.76</v>
      </c>
      <c r="E689" s="78"/>
    </row>
    <row r="690" spans="1:5" s="771" customFormat="1">
      <c r="A690" s="769">
        <v>180084</v>
      </c>
      <c r="B690" s="76">
        <v>84</v>
      </c>
      <c r="C690" s="81">
        <v>105.35</v>
      </c>
      <c r="D690" s="81">
        <v>147.49</v>
      </c>
      <c r="E690" s="78"/>
    </row>
    <row r="691" spans="1:5" s="771" customFormat="1">
      <c r="A691" s="769">
        <v>180085</v>
      </c>
      <c r="B691" s="76">
        <v>85</v>
      </c>
      <c r="C691" s="81">
        <v>106.62</v>
      </c>
      <c r="D691" s="81">
        <v>149.26</v>
      </c>
      <c r="E691" s="78"/>
    </row>
    <row r="692" spans="1:5" s="771" customFormat="1">
      <c r="A692" s="769">
        <v>180086</v>
      </c>
      <c r="B692" s="76">
        <v>86</v>
      </c>
      <c r="C692" s="81">
        <v>107.85</v>
      </c>
      <c r="D692" s="81">
        <v>150.99</v>
      </c>
      <c r="E692" s="78"/>
    </row>
    <row r="693" spans="1:5" s="771" customFormat="1">
      <c r="A693" s="769">
        <v>180087</v>
      </c>
      <c r="B693" s="76">
        <v>87</v>
      </c>
      <c r="C693" s="81">
        <v>109.09</v>
      </c>
      <c r="D693" s="81">
        <v>152.72999999999999</v>
      </c>
      <c r="E693" s="78"/>
    </row>
    <row r="694" spans="1:5" s="771" customFormat="1">
      <c r="A694" s="769">
        <v>180088</v>
      </c>
      <c r="B694" s="76">
        <v>88</v>
      </c>
      <c r="C694" s="81">
        <v>110.33</v>
      </c>
      <c r="D694" s="81">
        <v>154.46</v>
      </c>
      <c r="E694" s="78"/>
    </row>
    <row r="695" spans="1:5" s="771" customFormat="1">
      <c r="A695" s="769">
        <v>180089</v>
      </c>
      <c r="B695" s="76">
        <v>89</v>
      </c>
      <c r="C695" s="81">
        <v>111.57</v>
      </c>
      <c r="D695" s="81">
        <v>156.19999999999999</v>
      </c>
      <c r="E695" s="78"/>
    </row>
    <row r="696" spans="1:5" s="771" customFormat="1">
      <c r="A696" s="769">
        <v>180090</v>
      </c>
      <c r="B696" s="76">
        <v>90</v>
      </c>
      <c r="C696" s="81">
        <v>112.86</v>
      </c>
      <c r="D696" s="81">
        <v>158</v>
      </c>
      <c r="E696" s="78"/>
    </row>
    <row r="697" spans="1:5" s="771" customFormat="1">
      <c r="A697" s="769">
        <v>180091</v>
      </c>
      <c r="B697" s="76">
        <v>91</v>
      </c>
      <c r="C697" s="81">
        <v>114.1</v>
      </c>
      <c r="D697" s="81">
        <v>159.75</v>
      </c>
      <c r="E697" s="78"/>
    </row>
    <row r="698" spans="1:5" s="771" customFormat="1">
      <c r="A698" s="769">
        <v>180092</v>
      </c>
      <c r="B698" s="76">
        <v>92</v>
      </c>
      <c r="C698" s="81">
        <v>115.32</v>
      </c>
      <c r="D698" s="81">
        <v>161.44</v>
      </c>
      <c r="E698" s="78"/>
    </row>
    <row r="699" spans="1:5" s="771" customFormat="1">
      <c r="A699" s="769">
        <v>180093</v>
      </c>
      <c r="B699" s="76">
        <v>93</v>
      </c>
      <c r="C699" s="81">
        <v>116.57</v>
      </c>
      <c r="D699" s="81">
        <v>163.19999999999999</v>
      </c>
      <c r="E699" s="78"/>
    </row>
    <row r="700" spans="1:5" s="771" customFormat="1">
      <c r="A700" s="769">
        <v>180094</v>
      </c>
      <c r="B700" s="76">
        <v>94</v>
      </c>
      <c r="C700" s="81">
        <v>117.82</v>
      </c>
      <c r="D700" s="81">
        <v>164.95</v>
      </c>
      <c r="E700" s="78"/>
    </row>
    <row r="701" spans="1:5" s="771" customFormat="1">
      <c r="A701" s="769">
        <v>180095</v>
      </c>
      <c r="B701" s="76">
        <v>95</v>
      </c>
      <c r="C701" s="81">
        <v>119.08</v>
      </c>
      <c r="D701" s="81">
        <v>166.71</v>
      </c>
      <c r="E701" s="78"/>
    </row>
    <row r="702" spans="1:5" s="771" customFormat="1">
      <c r="A702" s="769">
        <v>180096</v>
      </c>
      <c r="B702" s="76">
        <v>96</v>
      </c>
      <c r="C702" s="81">
        <v>120.34</v>
      </c>
      <c r="D702" s="81">
        <v>168.48</v>
      </c>
      <c r="E702" s="78"/>
    </row>
    <row r="703" spans="1:5" s="771" customFormat="1">
      <c r="A703" s="769">
        <v>180097</v>
      </c>
      <c r="B703" s="76">
        <v>97</v>
      </c>
      <c r="C703" s="81">
        <v>121.56</v>
      </c>
      <c r="D703" s="81">
        <v>170.18</v>
      </c>
      <c r="E703" s="78"/>
    </row>
    <row r="704" spans="1:5" s="771" customFormat="1">
      <c r="A704" s="769">
        <v>180098</v>
      </c>
      <c r="B704" s="76">
        <v>98</v>
      </c>
      <c r="C704" s="81">
        <v>122.82</v>
      </c>
      <c r="D704" s="81">
        <v>171.95</v>
      </c>
      <c r="E704" s="78"/>
    </row>
    <row r="705" spans="1:5" s="771" customFormat="1">
      <c r="A705" s="769">
        <v>180099</v>
      </c>
      <c r="B705" s="76">
        <v>99</v>
      </c>
      <c r="C705" s="81">
        <v>124.05</v>
      </c>
      <c r="D705" s="81">
        <v>173.67</v>
      </c>
      <c r="E705" s="78"/>
    </row>
    <row r="706" spans="1:5" s="771" customFormat="1">
      <c r="A706" s="769">
        <v>180100</v>
      </c>
      <c r="B706" s="76">
        <v>100</v>
      </c>
      <c r="C706" s="81">
        <v>125.32</v>
      </c>
      <c r="D706" s="81">
        <v>175.44</v>
      </c>
      <c r="E706" s="78"/>
    </row>
    <row r="707" spans="1:5" s="771" customFormat="1">
      <c r="A707" s="769">
        <v>180101</v>
      </c>
      <c r="B707" s="76">
        <v>101</v>
      </c>
      <c r="C707" s="81">
        <v>126.54</v>
      </c>
      <c r="D707" s="81">
        <v>177.16</v>
      </c>
      <c r="E707" s="78"/>
    </row>
    <row r="708" spans="1:5" s="771" customFormat="1">
      <c r="A708" s="769">
        <v>180102</v>
      </c>
      <c r="B708" s="76">
        <v>102</v>
      </c>
      <c r="C708" s="81">
        <v>127.82</v>
      </c>
      <c r="D708" s="81">
        <v>178.95</v>
      </c>
      <c r="E708" s="78"/>
    </row>
    <row r="709" spans="1:5" s="771" customFormat="1">
      <c r="A709" s="769">
        <v>180103</v>
      </c>
      <c r="B709" s="76">
        <v>103</v>
      </c>
      <c r="C709" s="81">
        <v>129.05000000000001</v>
      </c>
      <c r="D709" s="81">
        <v>180.67</v>
      </c>
      <c r="E709" s="78"/>
    </row>
    <row r="710" spans="1:5" s="771" customFormat="1">
      <c r="A710" s="769">
        <v>180104</v>
      </c>
      <c r="B710" s="76">
        <v>104</v>
      </c>
      <c r="C710" s="81">
        <v>130.28</v>
      </c>
      <c r="D710" s="81">
        <v>182.39</v>
      </c>
      <c r="E710" s="78"/>
    </row>
    <row r="711" spans="1:5" s="771" customFormat="1">
      <c r="A711" s="769">
        <v>180105</v>
      </c>
      <c r="B711" s="76">
        <v>105</v>
      </c>
      <c r="C711" s="81">
        <v>131.56</v>
      </c>
      <c r="D711" s="81">
        <v>184.19</v>
      </c>
      <c r="E711" s="78"/>
    </row>
    <row r="712" spans="1:5" s="771" customFormat="1">
      <c r="A712" s="769">
        <v>180106</v>
      </c>
      <c r="B712" s="76">
        <v>106</v>
      </c>
      <c r="C712" s="81">
        <v>132.80000000000001</v>
      </c>
      <c r="D712" s="81">
        <v>185.92</v>
      </c>
      <c r="E712" s="78"/>
    </row>
    <row r="713" spans="1:5" s="771" customFormat="1">
      <c r="A713" s="769">
        <v>180107</v>
      </c>
      <c r="B713" s="76">
        <v>107</v>
      </c>
      <c r="C713" s="81">
        <v>134.04</v>
      </c>
      <c r="D713" s="81">
        <v>187.65</v>
      </c>
      <c r="E713" s="78"/>
    </row>
    <row r="714" spans="1:5" s="771" customFormat="1">
      <c r="A714" s="769">
        <v>180108</v>
      </c>
      <c r="B714" s="76">
        <v>108</v>
      </c>
      <c r="C714" s="81">
        <v>135.28</v>
      </c>
      <c r="D714" s="81">
        <v>189.39</v>
      </c>
      <c r="E714" s="78"/>
    </row>
    <row r="715" spans="1:5" s="771" customFormat="1">
      <c r="A715" s="769">
        <v>180109</v>
      </c>
      <c r="B715" s="76">
        <v>109</v>
      </c>
      <c r="C715" s="81">
        <v>136.52000000000001</v>
      </c>
      <c r="D715" s="81">
        <v>191.12</v>
      </c>
      <c r="E715" s="78"/>
    </row>
    <row r="716" spans="1:5" s="771" customFormat="1">
      <c r="A716" s="769">
        <v>180110</v>
      </c>
      <c r="B716" s="76">
        <v>110</v>
      </c>
      <c r="C716" s="81">
        <v>137.76</v>
      </c>
      <c r="D716" s="81">
        <v>192.86</v>
      </c>
      <c r="E716" s="78"/>
    </row>
    <row r="717" spans="1:5" s="771" customFormat="1">
      <c r="A717" s="769">
        <v>180111</v>
      </c>
      <c r="B717" s="76">
        <v>111</v>
      </c>
      <c r="C717" s="81">
        <v>139</v>
      </c>
      <c r="D717" s="81">
        <v>194.6</v>
      </c>
      <c r="E717" s="78"/>
    </row>
    <row r="718" spans="1:5" s="771" customFormat="1">
      <c r="A718" s="769">
        <v>180112</v>
      </c>
      <c r="B718" s="76">
        <v>112</v>
      </c>
      <c r="C718" s="81">
        <v>140.25</v>
      </c>
      <c r="D718" s="81">
        <v>196.35</v>
      </c>
      <c r="E718" s="78"/>
    </row>
    <row r="719" spans="1:5" s="771" customFormat="1">
      <c r="A719" s="769">
        <v>180113</v>
      </c>
      <c r="B719" s="76">
        <v>113</v>
      </c>
      <c r="C719" s="81">
        <v>141.5</v>
      </c>
      <c r="D719" s="81">
        <v>198.1</v>
      </c>
      <c r="E719" s="78"/>
    </row>
    <row r="720" spans="1:5" s="771" customFormat="1">
      <c r="A720" s="769">
        <v>180114</v>
      </c>
      <c r="B720" s="76">
        <v>114</v>
      </c>
      <c r="C720" s="81">
        <v>142.75</v>
      </c>
      <c r="D720" s="81">
        <v>199.85</v>
      </c>
      <c r="E720" s="78"/>
    </row>
    <row r="721" spans="1:5" s="771" customFormat="1">
      <c r="A721" s="769">
        <v>180115</v>
      </c>
      <c r="B721" s="76">
        <v>115</v>
      </c>
      <c r="C721" s="81">
        <v>144</v>
      </c>
      <c r="D721" s="81">
        <v>201.6</v>
      </c>
      <c r="E721" s="78"/>
    </row>
    <row r="722" spans="1:5" s="771" customFormat="1">
      <c r="A722" s="769">
        <v>180116</v>
      </c>
      <c r="B722" s="76">
        <v>116</v>
      </c>
      <c r="C722" s="81">
        <v>145.25</v>
      </c>
      <c r="D722" s="81">
        <v>203.36</v>
      </c>
      <c r="E722" s="78"/>
    </row>
    <row r="723" spans="1:5" s="771" customFormat="1">
      <c r="A723" s="769">
        <v>180117</v>
      </c>
      <c r="B723" s="76">
        <v>117</v>
      </c>
      <c r="C723" s="81">
        <v>146.51</v>
      </c>
      <c r="D723" s="81">
        <v>205.11</v>
      </c>
      <c r="E723" s="78"/>
    </row>
    <row r="724" spans="1:5" s="771" customFormat="1">
      <c r="A724" s="769">
        <v>180118</v>
      </c>
      <c r="B724" s="76">
        <v>118</v>
      </c>
      <c r="C724" s="81">
        <v>147.77000000000001</v>
      </c>
      <c r="D724" s="81">
        <v>206.88</v>
      </c>
      <c r="E724" s="78"/>
    </row>
    <row r="725" spans="1:5" s="771" customFormat="1">
      <c r="A725" s="769">
        <v>180119</v>
      </c>
      <c r="B725" s="76">
        <v>119</v>
      </c>
      <c r="C725" s="81">
        <v>149.03</v>
      </c>
      <c r="D725" s="81">
        <v>208.64</v>
      </c>
      <c r="E725" s="78"/>
    </row>
    <row r="726" spans="1:5" s="771" customFormat="1">
      <c r="A726" s="769">
        <v>180120</v>
      </c>
      <c r="B726" s="76">
        <v>120</v>
      </c>
      <c r="C726" s="81">
        <v>150.22999999999999</v>
      </c>
      <c r="D726" s="81">
        <v>210.32</v>
      </c>
      <c r="E726" s="78"/>
    </row>
    <row r="727" spans="1:5" s="771" customFormat="1">
      <c r="A727" s="769">
        <v>180121</v>
      </c>
      <c r="B727" s="76">
        <v>121</v>
      </c>
      <c r="C727" s="81">
        <v>151.49</v>
      </c>
      <c r="D727" s="81">
        <v>212.09</v>
      </c>
      <c r="E727" s="78"/>
    </row>
    <row r="728" spans="1:5" s="771" customFormat="1">
      <c r="A728" s="769">
        <v>180122</v>
      </c>
      <c r="B728" s="76">
        <v>122</v>
      </c>
      <c r="C728" s="81">
        <v>152.76</v>
      </c>
      <c r="D728" s="81">
        <v>213.86</v>
      </c>
      <c r="E728" s="78"/>
    </row>
    <row r="729" spans="1:5" s="771" customFormat="1">
      <c r="A729" s="769">
        <v>180123</v>
      </c>
      <c r="B729" s="76">
        <v>123</v>
      </c>
      <c r="C729" s="81">
        <v>153.96</v>
      </c>
      <c r="D729" s="81">
        <v>215.54</v>
      </c>
      <c r="E729" s="78"/>
    </row>
    <row r="730" spans="1:5" s="771" customFormat="1">
      <c r="A730" s="769">
        <v>180124</v>
      </c>
      <c r="B730" s="76">
        <v>124</v>
      </c>
      <c r="C730" s="81">
        <v>155.22999999999999</v>
      </c>
      <c r="D730" s="81">
        <v>217.32</v>
      </c>
      <c r="E730" s="78"/>
    </row>
    <row r="731" spans="1:5" s="771" customFormat="1">
      <c r="A731" s="769">
        <v>180125</v>
      </c>
      <c r="B731" s="76">
        <v>125</v>
      </c>
      <c r="C731" s="81">
        <v>156.5</v>
      </c>
      <c r="D731" s="81">
        <v>219.11</v>
      </c>
      <c r="E731" s="78"/>
    </row>
    <row r="732" spans="1:5" s="771" customFormat="1">
      <c r="A732" s="769">
        <v>180126</v>
      </c>
      <c r="B732" s="76">
        <v>126</v>
      </c>
      <c r="C732" s="81">
        <v>157.71</v>
      </c>
      <c r="D732" s="81">
        <v>220.79</v>
      </c>
      <c r="E732" s="78"/>
    </row>
    <row r="733" spans="1:5" s="771" customFormat="1">
      <c r="A733" s="769">
        <v>180127</v>
      </c>
      <c r="B733" s="76">
        <v>127</v>
      </c>
      <c r="C733" s="81">
        <v>158.99</v>
      </c>
      <c r="D733" s="81">
        <v>222.58</v>
      </c>
      <c r="E733" s="78"/>
    </row>
    <row r="734" spans="1:5" s="771" customFormat="1">
      <c r="A734" s="769">
        <v>180128</v>
      </c>
      <c r="B734" s="76">
        <v>128</v>
      </c>
      <c r="C734" s="81">
        <v>160.27000000000001</v>
      </c>
      <c r="D734" s="81">
        <v>224.37</v>
      </c>
      <c r="E734" s="78"/>
    </row>
    <row r="735" spans="1:5" s="771" customFormat="1">
      <c r="A735" s="769">
        <v>180129</v>
      </c>
      <c r="B735" s="76">
        <v>129</v>
      </c>
      <c r="C735" s="81">
        <v>161.47</v>
      </c>
      <c r="D735" s="81">
        <v>226.06</v>
      </c>
      <c r="E735" s="78"/>
    </row>
    <row r="736" spans="1:5" s="771" customFormat="1">
      <c r="A736" s="769">
        <v>180130</v>
      </c>
      <c r="B736" s="76">
        <v>130</v>
      </c>
      <c r="C736" s="81">
        <v>162.76</v>
      </c>
      <c r="D736" s="81">
        <v>227.86</v>
      </c>
      <c r="E736" s="78"/>
    </row>
    <row r="737" spans="1:5" s="771" customFormat="1">
      <c r="A737" s="769">
        <v>180131</v>
      </c>
      <c r="B737" s="76">
        <v>131</v>
      </c>
      <c r="C737" s="81">
        <v>163.97</v>
      </c>
      <c r="D737" s="81">
        <v>229.56</v>
      </c>
      <c r="E737" s="78"/>
    </row>
    <row r="738" spans="1:5" s="771" customFormat="1">
      <c r="A738" s="769">
        <v>180132</v>
      </c>
      <c r="B738" s="76">
        <v>132</v>
      </c>
      <c r="C738" s="81">
        <v>165.18</v>
      </c>
      <c r="D738" s="81">
        <v>231.25</v>
      </c>
      <c r="E738" s="78"/>
    </row>
    <row r="739" spans="1:5" s="771" customFormat="1">
      <c r="A739" s="769">
        <v>180133</v>
      </c>
      <c r="B739" s="76">
        <v>133</v>
      </c>
      <c r="C739" s="81">
        <v>166.47</v>
      </c>
      <c r="D739" s="81">
        <v>233.06</v>
      </c>
      <c r="E739" s="78"/>
    </row>
    <row r="740" spans="1:5" s="771" customFormat="1">
      <c r="A740" s="769">
        <v>180134</v>
      </c>
      <c r="B740" s="76">
        <v>134</v>
      </c>
      <c r="C740" s="81">
        <v>167.68</v>
      </c>
      <c r="D740" s="81">
        <v>234.76</v>
      </c>
      <c r="E740" s="78"/>
    </row>
    <row r="741" spans="1:5" s="771" customFormat="1">
      <c r="A741" s="769">
        <v>180135</v>
      </c>
      <c r="B741" s="76">
        <v>135</v>
      </c>
      <c r="C741" s="81">
        <v>168.98</v>
      </c>
      <c r="D741" s="81">
        <v>236.57</v>
      </c>
      <c r="E741" s="78"/>
    </row>
    <row r="742" spans="1:5" s="771" customFormat="1">
      <c r="A742" s="769">
        <v>180136</v>
      </c>
      <c r="B742" s="76">
        <v>136</v>
      </c>
      <c r="C742" s="81">
        <v>170.19</v>
      </c>
      <c r="D742" s="81">
        <v>238.27</v>
      </c>
      <c r="E742" s="78"/>
    </row>
    <row r="743" spans="1:5" s="771" customFormat="1">
      <c r="A743" s="769">
        <v>180137</v>
      </c>
      <c r="B743" s="76">
        <v>137</v>
      </c>
      <c r="C743" s="81">
        <v>171.5</v>
      </c>
      <c r="D743" s="81">
        <v>240.09</v>
      </c>
      <c r="E743" s="78"/>
    </row>
    <row r="744" spans="1:5" s="771" customFormat="1">
      <c r="A744" s="769">
        <v>180138</v>
      </c>
      <c r="B744" s="76">
        <v>138</v>
      </c>
      <c r="C744" s="81">
        <v>172.71</v>
      </c>
      <c r="D744" s="81">
        <v>241.8</v>
      </c>
      <c r="E744" s="78"/>
    </row>
    <row r="745" spans="1:5" s="771" customFormat="1">
      <c r="A745" s="769">
        <v>180139</v>
      </c>
      <c r="B745" s="76">
        <v>139</v>
      </c>
      <c r="C745" s="81">
        <v>173.93</v>
      </c>
      <c r="D745" s="81">
        <v>243.51</v>
      </c>
      <c r="E745" s="78"/>
    </row>
    <row r="746" spans="1:5" s="771" customFormat="1">
      <c r="A746" s="769">
        <v>180140</v>
      </c>
      <c r="B746" s="76">
        <v>140</v>
      </c>
      <c r="C746" s="81">
        <v>175.15</v>
      </c>
      <c r="D746" s="81">
        <v>245.21</v>
      </c>
      <c r="E746" s="78"/>
    </row>
    <row r="747" spans="1:5" s="771" customFormat="1">
      <c r="A747" s="769">
        <v>180141</v>
      </c>
      <c r="B747" s="76">
        <v>141</v>
      </c>
      <c r="C747" s="81">
        <v>176.46</v>
      </c>
      <c r="D747" s="81">
        <v>247.05</v>
      </c>
      <c r="E747" s="78"/>
    </row>
    <row r="748" spans="1:5" s="771" customFormat="1">
      <c r="A748" s="769">
        <v>180142</v>
      </c>
      <c r="B748" s="76">
        <v>142</v>
      </c>
      <c r="C748" s="81">
        <v>177.69</v>
      </c>
      <c r="D748" s="81">
        <v>248.76</v>
      </c>
      <c r="E748" s="78"/>
    </row>
    <row r="749" spans="1:5" s="771" customFormat="1">
      <c r="A749" s="769">
        <v>180143</v>
      </c>
      <c r="B749" s="76">
        <v>143</v>
      </c>
      <c r="C749" s="81">
        <v>178.91</v>
      </c>
      <c r="D749" s="81">
        <v>250.47</v>
      </c>
      <c r="E749" s="78"/>
    </row>
    <row r="750" spans="1:5" s="771" customFormat="1">
      <c r="A750" s="769">
        <v>180144</v>
      </c>
      <c r="B750" s="76">
        <v>144</v>
      </c>
      <c r="C750" s="81">
        <v>180.23</v>
      </c>
      <c r="D750" s="81">
        <v>252.32</v>
      </c>
      <c r="E750" s="78"/>
    </row>
    <row r="751" spans="1:5" s="771" customFormat="1">
      <c r="A751" s="769">
        <v>180145</v>
      </c>
      <c r="B751" s="76">
        <v>145</v>
      </c>
      <c r="C751" s="81">
        <v>181.45</v>
      </c>
      <c r="D751" s="81">
        <v>254.04</v>
      </c>
      <c r="E751" s="78"/>
    </row>
    <row r="752" spans="1:5" s="771" customFormat="1">
      <c r="A752" s="769">
        <v>180146</v>
      </c>
      <c r="B752" s="76">
        <v>146</v>
      </c>
      <c r="C752" s="81">
        <v>182.68</v>
      </c>
      <c r="D752" s="81">
        <v>255.75</v>
      </c>
      <c r="E752" s="78"/>
    </row>
    <row r="753" spans="1:5" s="771" customFormat="1">
      <c r="A753" s="769">
        <v>180147</v>
      </c>
      <c r="B753" s="76">
        <v>147</v>
      </c>
      <c r="C753" s="81">
        <v>183.91</v>
      </c>
      <c r="D753" s="81">
        <v>257.47000000000003</v>
      </c>
      <c r="E753" s="78"/>
    </row>
    <row r="754" spans="1:5" s="771" customFormat="1">
      <c r="A754" s="769">
        <v>180148</v>
      </c>
      <c r="B754" s="76">
        <v>148</v>
      </c>
      <c r="C754" s="81">
        <v>185.14</v>
      </c>
      <c r="D754" s="81">
        <v>259.2</v>
      </c>
      <c r="E754" s="78"/>
    </row>
    <row r="755" spans="1:5" s="771" customFormat="1">
      <c r="A755" s="769">
        <v>180149</v>
      </c>
      <c r="B755" s="76">
        <v>149</v>
      </c>
      <c r="C755" s="81">
        <v>186.47</v>
      </c>
      <c r="D755" s="81">
        <v>261.06</v>
      </c>
      <c r="E755" s="78"/>
    </row>
    <row r="756" spans="1:5" s="771" customFormat="1">
      <c r="A756" s="769">
        <v>180150</v>
      </c>
      <c r="B756" s="76">
        <v>150</v>
      </c>
      <c r="C756" s="81">
        <v>187.7</v>
      </c>
      <c r="D756" s="81">
        <v>262.79000000000002</v>
      </c>
      <c r="E756" s="78"/>
    </row>
    <row r="757" spans="1:5" s="771" customFormat="1">
      <c r="A757" s="769">
        <v>180151</v>
      </c>
      <c r="B757" s="76">
        <v>151</v>
      </c>
      <c r="C757" s="81">
        <v>188.94</v>
      </c>
      <c r="D757" s="81">
        <v>264.51</v>
      </c>
      <c r="E757" s="78"/>
    </row>
    <row r="758" spans="1:5" s="771" customFormat="1">
      <c r="A758" s="769">
        <v>180152</v>
      </c>
      <c r="B758" s="76">
        <v>152</v>
      </c>
      <c r="C758" s="81">
        <v>190.17</v>
      </c>
      <c r="D758" s="81">
        <v>266.24</v>
      </c>
      <c r="E758" s="78"/>
    </row>
    <row r="759" spans="1:5" s="771" customFormat="1">
      <c r="A759" s="769">
        <v>180153</v>
      </c>
      <c r="B759" s="76">
        <v>153</v>
      </c>
      <c r="C759" s="81">
        <v>191.41</v>
      </c>
      <c r="D759" s="81">
        <v>267.98</v>
      </c>
      <c r="E759" s="78"/>
    </row>
    <row r="760" spans="1:5" s="771" customFormat="1">
      <c r="A760" s="769">
        <v>180154</v>
      </c>
      <c r="B760" s="76">
        <v>154</v>
      </c>
      <c r="C760" s="81">
        <v>192.65</v>
      </c>
      <c r="D760" s="81">
        <v>269.70999999999998</v>
      </c>
      <c r="E760" s="78"/>
    </row>
    <row r="761" spans="1:5" s="771" customFormat="1">
      <c r="A761" s="769">
        <v>180155</v>
      </c>
      <c r="B761" s="76">
        <v>155</v>
      </c>
      <c r="C761" s="81">
        <v>193.89</v>
      </c>
      <c r="D761" s="81">
        <v>271.44</v>
      </c>
      <c r="E761" s="78"/>
    </row>
    <row r="762" spans="1:5" s="771" customFormat="1">
      <c r="A762" s="769">
        <v>180156</v>
      </c>
      <c r="B762" s="76">
        <v>156</v>
      </c>
      <c r="C762" s="81">
        <v>195.13</v>
      </c>
      <c r="D762" s="81">
        <v>273.18</v>
      </c>
      <c r="E762" s="78"/>
    </row>
    <row r="763" spans="1:5" s="771" customFormat="1">
      <c r="A763" s="769">
        <v>180157</v>
      </c>
      <c r="B763" s="76">
        <v>157</v>
      </c>
      <c r="C763" s="81">
        <v>196.37</v>
      </c>
      <c r="D763" s="81">
        <v>274.92</v>
      </c>
      <c r="E763" s="78"/>
    </row>
    <row r="764" spans="1:5" s="771" customFormat="1">
      <c r="A764" s="769">
        <v>180158</v>
      </c>
      <c r="B764" s="76">
        <v>158</v>
      </c>
      <c r="C764" s="81">
        <v>197.61</v>
      </c>
      <c r="D764" s="81">
        <v>276.66000000000003</v>
      </c>
      <c r="E764" s="78"/>
    </row>
    <row r="765" spans="1:5" s="771" customFormat="1">
      <c r="A765" s="769">
        <v>180159</v>
      </c>
      <c r="B765" s="76">
        <v>159</v>
      </c>
      <c r="C765" s="81">
        <v>198.86</v>
      </c>
      <c r="D765" s="81">
        <v>278.39999999999998</v>
      </c>
      <c r="E765" s="78"/>
    </row>
    <row r="766" spans="1:5" s="771" customFormat="1">
      <c r="A766" s="769">
        <v>180160</v>
      </c>
      <c r="B766" s="76">
        <v>160</v>
      </c>
      <c r="C766" s="81">
        <v>200.1</v>
      </c>
      <c r="D766" s="81">
        <v>280.14999999999998</v>
      </c>
      <c r="E766" s="78"/>
    </row>
    <row r="767" spans="1:5" s="771" customFormat="1">
      <c r="A767" s="769">
        <v>180161</v>
      </c>
      <c r="B767" s="76">
        <v>161</v>
      </c>
      <c r="C767" s="81">
        <v>201.35</v>
      </c>
      <c r="D767" s="81">
        <v>281.89</v>
      </c>
      <c r="E767" s="78"/>
    </row>
    <row r="768" spans="1:5" s="771" customFormat="1">
      <c r="A768" s="769">
        <v>180162</v>
      </c>
      <c r="B768" s="76">
        <v>162</v>
      </c>
      <c r="C768" s="81">
        <v>202.6</v>
      </c>
      <c r="D768" s="81">
        <v>283.64</v>
      </c>
      <c r="E768" s="78"/>
    </row>
    <row r="769" spans="1:5" s="771" customFormat="1">
      <c r="A769" s="769">
        <v>180163</v>
      </c>
      <c r="B769" s="76">
        <v>163</v>
      </c>
      <c r="C769" s="81">
        <v>203.85</v>
      </c>
      <c r="D769" s="81">
        <v>285.39</v>
      </c>
      <c r="E769" s="78"/>
    </row>
    <row r="770" spans="1:5" s="771" customFormat="1">
      <c r="A770" s="769">
        <v>180164</v>
      </c>
      <c r="B770" s="76">
        <v>164</v>
      </c>
      <c r="C770" s="81">
        <v>205.1</v>
      </c>
      <c r="D770" s="81">
        <v>287.14</v>
      </c>
      <c r="E770" s="78"/>
    </row>
    <row r="771" spans="1:5" s="771" customFormat="1">
      <c r="A771" s="769">
        <v>180165</v>
      </c>
      <c r="B771" s="76">
        <v>165</v>
      </c>
      <c r="C771" s="81">
        <v>206.35</v>
      </c>
      <c r="D771" s="81">
        <v>288.89999999999998</v>
      </c>
      <c r="E771" s="78"/>
    </row>
    <row r="772" spans="1:5" s="771" customFormat="1">
      <c r="A772" s="769">
        <v>180166</v>
      </c>
      <c r="B772" s="76">
        <v>166</v>
      </c>
      <c r="C772" s="81">
        <v>207.61</v>
      </c>
      <c r="D772" s="81">
        <v>290.64999999999998</v>
      </c>
      <c r="E772" s="78"/>
    </row>
    <row r="773" spans="1:5" s="771" customFormat="1">
      <c r="A773" s="769">
        <v>180167</v>
      </c>
      <c r="B773" s="76">
        <v>167</v>
      </c>
      <c r="C773" s="81">
        <v>208.86</v>
      </c>
      <c r="D773" s="81">
        <v>292.41000000000003</v>
      </c>
      <c r="E773" s="78"/>
    </row>
    <row r="774" spans="1:5" s="771" customFormat="1">
      <c r="A774" s="769">
        <v>180168</v>
      </c>
      <c r="B774" s="76">
        <v>168</v>
      </c>
      <c r="C774" s="81">
        <v>210.12</v>
      </c>
      <c r="D774" s="81">
        <v>294.17</v>
      </c>
      <c r="E774" s="78"/>
    </row>
    <row r="775" spans="1:5" s="771" customFormat="1">
      <c r="A775" s="769">
        <v>180169</v>
      </c>
      <c r="B775" s="76">
        <v>169</v>
      </c>
      <c r="C775" s="81">
        <v>211.38</v>
      </c>
      <c r="D775" s="81">
        <v>295.93</v>
      </c>
      <c r="E775" s="78"/>
    </row>
    <row r="776" spans="1:5" s="771" customFormat="1">
      <c r="A776" s="769">
        <v>180170</v>
      </c>
      <c r="B776" s="76">
        <v>170</v>
      </c>
      <c r="C776" s="81">
        <v>212.64</v>
      </c>
      <c r="D776" s="81">
        <v>297.7</v>
      </c>
      <c r="E776" s="78"/>
    </row>
    <row r="777" spans="1:5" s="771" customFormat="1">
      <c r="A777" s="769">
        <v>180171</v>
      </c>
      <c r="B777" s="76">
        <v>171</v>
      </c>
      <c r="C777" s="81">
        <v>213.9</v>
      </c>
      <c r="D777" s="81">
        <v>299.45999999999998</v>
      </c>
      <c r="E777" s="78"/>
    </row>
    <row r="778" spans="1:5" s="771" customFormat="1">
      <c r="A778" s="769">
        <v>180172</v>
      </c>
      <c r="B778" s="76">
        <v>172</v>
      </c>
      <c r="C778" s="81">
        <v>215.17</v>
      </c>
      <c r="D778" s="81">
        <v>301.23</v>
      </c>
      <c r="E778" s="78"/>
    </row>
    <row r="779" spans="1:5" s="771" customFormat="1">
      <c r="A779" s="769">
        <v>180173</v>
      </c>
      <c r="B779" s="76">
        <v>173</v>
      </c>
      <c r="C779" s="81">
        <v>216.3</v>
      </c>
      <c r="D779" s="81">
        <v>302.82</v>
      </c>
      <c r="E779" s="78"/>
    </row>
    <row r="780" spans="1:5" s="771" customFormat="1">
      <c r="A780" s="769">
        <v>180174</v>
      </c>
      <c r="B780" s="76">
        <v>174</v>
      </c>
      <c r="C780" s="81">
        <v>217.57</v>
      </c>
      <c r="D780" s="81">
        <v>304.58999999999997</v>
      </c>
      <c r="E780" s="78"/>
    </row>
    <row r="781" spans="1:5" s="771" customFormat="1">
      <c r="A781" s="769">
        <v>180175</v>
      </c>
      <c r="B781" s="76">
        <v>175</v>
      </c>
      <c r="C781" s="81">
        <v>218.83</v>
      </c>
      <c r="D781" s="81">
        <v>306.37</v>
      </c>
      <c r="E781" s="78"/>
    </row>
    <row r="782" spans="1:5" s="771" customFormat="1">
      <c r="A782" s="769">
        <v>180176</v>
      </c>
      <c r="B782" s="76">
        <v>176</v>
      </c>
      <c r="C782" s="81">
        <v>220.1</v>
      </c>
      <c r="D782" s="81">
        <v>308.14</v>
      </c>
      <c r="E782" s="78"/>
    </row>
    <row r="783" spans="1:5" s="771" customFormat="1">
      <c r="A783" s="769">
        <v>180177</v>
      </c>
      <c r="B783" s="76">
        <v>177</v>
      </c>
      <c r="C783" s="81">
        <v>221.37</v>
      </c>
      <c r="D783" s="81">
        <v>309.92</v>
      </c>
      <c r="E783" s="78"/>
    </row>
    <row r="784" spans="1:5" s="771" customFormat="1">
      <c r="A784" s="769">
        <v>180178</v>
      </c>
      <c r="B784" s="76">
        <v>178</v>
      </c>
      <c r="C784" s="81">
        <v>222.65</v>
      </c>
      <c r="D784" s="81">
        <v>311.7</v>
      </c>
      <c r="E784" s="78"/>
    </row>
    <row r="785" spans="1:5" s="771" customFormat="1">
      <c r="A785" s="769">
        <v>180179</v>
      </c>
      <c r="B785" s="76">
        <v>179</v>
      </c>
      <c r="C785" s="81">
        <v>223.78</v>
      </c>
      <c r="D785" s="81">
        <v>313.29000000000002</v>
      </c>
      <c r="E785" s="78"/>
    </row>
    <row r="786" spans="1:5" s="771" customFormat="1">
      <c r="A786" s="769">
        <v>180180</v>
      </c>
      <c r="B786" s="76">
        <v>180</v>
      </c>
      <c r="C786" s="81">
        <v>225.05</v>
      </c>
      <c r="D786" s="81">
        <v>315.08</v>
      </c>
      <c r="E786" s="78"/>
    </row>
    <row r="787" spans="1:5" s="771" customFormat="1">
      <c r="A787" s="769">
        <v>180181</v>
      </c>
      <c r="B787" s="76">
        <v>181</v>
      </c>
      <c r="C787" s="81">
        <v>226.33</v>
      </c>
      <c r="D787" s="81">
        <v>316.86</v>
      </c>
      <c r="E787" s="78"/>
    </row>
    <row r="788" spans="1:5" s="771" customFormat="1">
      <c r="A788" s="769">
        <v>180182</v>
      </c>
      <c r="B788" s="76">
        <v>182</v>
      </c>
      <c r="C788" s="81">
        <v>227.61</v>
      </c>
      <c r="D788" s="81">
        <v>318.64999999999998</v>
      </c>
      <c r="E788" s="78"/>
    </row>
    <row r="789" spans="1:5" s="771" customFormat="1">
      <c r="A789" s="769">
        <v>180183</v>
      </c>
      <c r="B789" s="76">
        <v>183</v>
      </c>
      <c r="C789" s="81">
        <v>228.89</v>
      </c>
      <c r="D789" s="81">
        <v>320.44</v>
      </c>
      <c r="E789" s="78"/>
    </row>
    <row r="790" spans="1:5" s="771" customFormat="1">
      <c r="A790" s="769">
        <v>180184</v>
      </c>
      <c r="B790" s="76">
        <v>184</v>
      </c>
      <c r="C790" s="81">
        <v>230.02</v>
      </c>
      <c r="D790" s="81">
        <v>322.02999999999997</v>
      </c>
      <c r="E790" s="78"/>
    </row>
    <row r="791" spans="1:5" s="771" customFormat="1">
      <c r="A791" s="769">
        <v>180185</v>
      </c>
      <c r="B791" s="76">
        <v>185</v>
      </c>
      <c r="C791" s="81">
        <v>231.31</v>
      </c>
      <c r="D791" s="81">
        <v>323.83</v>
      </c>
      <c r="E791" s="78"/>
    </row>
    <row r="792" spans="1:5" s="771" customFormat="1">
      <c r="A792" s="769">
        <v>180186</v>
      </c>
      <c r="B792" s="76">
        <v>186</v>
      </c>
      <c r="C792" s="81">
        <v>232.59</v>
      </c>
      <c r="D792" s="81">
        <v>325.63</v>
      </c>
      <c r="E792" s="78"/>
    </row>
    <row r="793" spans="1:5" s="771" customFormat="1">
      <c r="A793" s="769">
        <v>180187</v>
      </c>
      <c r="B793" s="76">
        <v>187</v>
      </c>
      <c r="C793" s="81">
        <v>233.88</v>
      </c>
      <c r="D793" s="81">
        <v>327.43</v>
      </c>
      <c r="E793" s="78"/>
    </row>
    <row r="794" spans="1:5" s="771" customFormat="1">
      <c r="A794" s="769">
        <v>180188</v>
      </c>
      <c r="B794" s="76">
        <v>188</v>
      </c>
      <c r="C794" s="81">
        <v>235.01</v>
      </c>
      <c r="D794" s="81">
        <v>329.01</v>
      </c>
      <c r="E794" s="78"/>
    </row>
    <row r="795" spans="1:5" s="771" customFormat="1">
      <c r="A795" s="769">
        <v>180189</v>
      </c>
      <c r="B795" s="76">
        <v>189</v>
      </c>
      <c r="C795" s="81">
        <v>236.3</v>
      </c>
      <c r="D795" s="81">
        <v>330.82</v>
      </c>
      <c r="E795" s="78"/>
    </row>
    <row r="796" spans="1:5" s="771" customFormat="1">
      <c r="A796" s="769">
        <v>180190</v>
      </c>
      <c r="B796" s="76">
        <v>190</v>
      </c>
      <c r="C796" s="772">
        <v>237.59</v>
      </c>
      <c r="D796" s="772">
        <v>332.63</v>
      </c>
      <c r="E796" s="78"/>
    </row>
    <row r="797" spans="1:5" s="771" customFormat="1">
      <c r="A797" s="769">
        <v>180191</v>
      </c>
      <c r="B797" s="76">
        <v>191</v>
      </c>
      <c r="C797" s="81">
        <v>238.88</v>
      </c>
      <c r="D797" s="81">
        <v>334.44</v>
      </c>
      <c r="E797" s="78"/>
    </row>
    <row r="798" spans="1:5" s="771" customFormat="1">
      <c r="A798" s="769">
        <v>180192</v>
      </c>
      <c r="B798" s="76">
        <v>192</v>
      </c>
      <c r="C798" s="81">
        <v>240.02</v>
      </c>
      <c r="D798" s="81">
        <v>336.02</v>
      </c>
      <c r="E798" s="78"/>
    </row>
    <row r="799" spans="1:5" s="771" customFormat="1">
      <c r="A799" s="769">
        <v>180193</v>
      </c>
      <c r="B799" s="76">
        <v>193</v>
      </c>
      <c r="C799" s="81">
        <v>241.31</v>
      </c>
      <c r="D799" s="81">
        <v>337.84</v>
      </c>
      <c r="E799" s="78"/>
    </row>
    <row r="800" spans="1:5" s="771" customFormat="1">
      <c r="A800" s="769">
        <v>180194</v>
      </c>
      <c r="B800" s="76">
        <v>194</v>
      </c>
      <c r="C800" s="81">
        <v>242.61</v>
      </c>
      <c r="D800" s="81">
        <v>339.65</v>
      </c>
      <c r="E800" s="78"/>
    </row>
    <row r="801" spans="1:5" s="771" customFormat="1">
      <c r="A801" s="769">
        <v>180195</v>
      </c>
      <c r="B801" s="76">
        <v>195</v>
      </c>
      <c r="C801" s="81">
        <v>243.74</v>
      </c>
      <c r="D801" s="81">
        <v>341.24</v>
      </c>
      <c r="E801" s="78"/>
    </row>
    <row r="802" spans="1:5" s="771" customFormat="1">
      <c r="A802" s="769">
        <v>180196</v>
      </c>
      <c r="B802" s="76">
        <v>196</v>
      </c>
      <c r="C802" s="81">
        <v>245.04</v>
      </c>
      <c r="D802" s="81">
        <v>343.06</v>
      </c>
      <c r="E802" s="78"/>
    </row>
    <row r="803" spans="1:5" s="771" customFormat="1">
      <c r="A803" s="769">
        <v>180197</v>
      </c>
      <c r="B803" s="76">
        <v>197</v>
      </c>
      <c r="C803" s="81">
        <v>246.35</v>
      </c>
      <c r="D803" s="81">
        <v>344.89</v>
      </c>
      <c r="E803" s="78"/>
    </row>
    <row r="804" spans="1:5" s="771" customFormat="1">
      <c r="A804" s="769">
        <v>180198</v>
      </c>
      <c r="B804" s="76">
        <v>198</v>
      </c>
      <c r="C804" s="81">
        <v>247.48</v>
      </c>
      <c r="D804" s="81">
        <v>346.47</v>
      </c>
      <c r="E804" s="78"/>
    </row>
    <row r="805" spans="1:5" s="771" customFormat="1">
      <c r="A805" s="769">
        <v>180199</v>
      </c>
      <c r="B805" s="76">
        <v>199</v>
      </c>
      <c r="C805" s="81">
        <v>248.79</v>
      </c>
      <c r="D805" s="81">
        <v>348.3</v>
      </c>
      <c r="E805" s="78"/>
    </row>
    <row r="806" spans="1:5" s="771" customFormat="1">
      <c r="A806" s="769">
        <v>180200</v>
      </c>
      <c r="B806" s="76">
        <v>200</v>
      </c>
      <c r="C806" s="81">
        <v>250.09</v>
      </c>
      <c r="D806" s="81">
        <v>350.13</v>
      </c>
      <c r="E806" s="78"/>
    </row>
    <row r="807" spans="1:5" s="771" customFormat="1">
      <c r="A807" s="769">
        <v>180201</v>
      </c>
      <c r="B807" s="79" t="s">
        <v>112</v>
      </c>
      <c r="C807" s="90">
        <v>1.25</v>
      </c>
      <c r="D807" s="90">
        <v>1.75</v>
      </c>
      <c r="E807" s="78"/>
    </row>
    <row r="808" spans="1:5" s="771" customFormat="1">
      <c r="A808" s="769">
        <v>190001</v>
      </c>
      <c r="B808" s="76">
        <v>1</v>
      </c>
      <c r="C808" s="81">
        <v>4.22</v>
      </c>
      <c r="D808" s="81">
        <v>5.91</v>
      </c>
      <c r="E808" s="770"/>
    </row>
    <row r="809" spans="1:5" s="771" customFormat="1">
      <c r="A809" s="769">
        <v>190002</v>
      </c>
      <c r="B809" s="76">
        <v>2</v>
      </c>
      <c r="C809" s="81">
        <v>5.32</v>
      </c>
      <c r="D809" s="81">
        <v>7.45</v>
      </c>
      <c r="E809" s="770"/>
    </row>
    <row r="810" spans="1:5" s="771" customFormat="1">
      <c r="A810" s="769">
        <v>190003</v>
      </c>
      <c r="B810" s="76">
        <v>3</v>
      </c>
      <c r="C810" s="81">
        <v>6.42</v>
      </c>
      <c r="D810" s="81">
        <v>8.99</v>
      </c>
      <c r="E810" s="770"/>
    </row>
    <row r="811" spans="1:5" s="771" customFormat="1">
      <c r="A811" s="769">
        <v>190004</v>
      </c>
      <c r="B811" s="76">
        <v>4</v>
      </c>
      <c r="C811" s="81">
        <v>7.53</v>
      </c>
      <c r="D811" s="81">
        <v>10.54</v>
      </c>
      <c r="E811" s="770"/>
    </row>
    <row r="812" spans="1:5" s="771" customFormat="1">
      <c r="A812" s="769">
        <v>190005</v>
      </c>
      <c r="B812" s="76">
        <v>5</v>
      </c>
      <c r="C812" s="81">
        <v>8.6300000000000008</v>
      </c>
      <c r="D812" s="81">
        <v>12.08</v>
      </c>
      <c r="E812" s="770"/>
    </row>
    <row r="813" spans="1:5" s="771" customFormat="1">
      <c r="A813" s="769">
        <v>190006</v>
      </c>
      <c r="B813" s="76">
        <v>6</v>
      </c>
      <c r="C813" s="81">
        <v>9.73</v>
      </c>
      <c r="D813" s="81">
        <v>13.62</v>
      </c>
      <c r="E813" s="770"/>
    </row>
    <row r="814" spans="1:5" s="771" customFormat="1">
      <c r="A814" s="769">
        <v>190007</v>
      </c>
      <c r="B814" s="76">
        <v>7</v>
      </c>
      <c r="C814" s="81">
        <v>10.83</v>
      </c>
      <c r="D814" s="81">
        <v>15.17</v>
      </c>
      <c r="E814" s="770"/>
    </row>
    <row r="815" spans="1:5" s="771" customFormat="1">
      <c r="A815" s="769">
        <v>190008</v>
      </c>
      <c r="B815" s="76">
        <v>8</v>
      </c>
      <c r="C815" s="81">
        <v>11.93</v>
      </c>
      <c r="D815" s="81">
        <v>16.71</v>
      </c>
      <c r="E815" s="770"/>
    </row>
    <row r="816" spans="1:5" s="771" customFormat="1">
      <c r="A816" s="769">
        <v>190009</v>
      </c>
      <c r="B816" s="76">
        <v>9</v>
      </c>
      <c r="C816" s="81">
        <v>13.04</v>
      </c>
      <c r="D816" s="81">
        <v>18.25</v>
      </c>
      <c r="E816" s="770"/>
    </row>
    <row r="817" spans="1:5" s="771" customFormat="1">
      <c r="A817" s="769">
        <v>190010</v>
      </c>
      <c r="B817" s="76">
        <v>10</v>
      </c>
      <c r="C817" s="81">
        <v>14.14</v>
      </c>
      <c r="D817" s="81">
        <v>19.8</v>
      </c>
      <c r="E817" s="770"/>
    </row>
    <row r="818" spans="1:5" s="771" customFormat="1">
      <c r="A818" s="769">
        <v>190011</v>
      </c>
      <c r="B818" s="76">
        <v>11</v>
      </c>
      <c r="C818" s="81">
        <v>15.24</v>
      </c>
      <c r="D818" s="81">
        <v>21.34</v>
      </c>
      <c r="E818" s="770"/>
    </row>
    <row r="819" spans="1:5" s="771" customFormat="1">
      <c r="A819" s="769">
        <v>190012</v>
      </c>
      <c r="B819" s="76">
        <v>12</v>
      </c>
      <c r="C819" s="81">
        <v>16.34</v>
      </c>
      <c r="D819" s="81">
        <v>22.88</v>
      </c>
      <c r="E819" s="770"/>
    </row>
    <row r="820" spans="1:5" s="771" customFormat="1">
      <c r="A820" s="769">
        <v>190013</v>
      </c>
      <c r="B820" s="76">
        <v>13</v>
      </c>
      <c r="C820" s="81">
        <v>17.45</v>
      </c>
      <c r="D820" s="81">
        <v>24.43</v>
      </c>
      <c r="E820" s="770"/>
    </row>
    <row r="821" spans="1:5" s="771" customFormat="1">
      <c r="A821" s="769">
        <v>190014</v>
      </c>
      <c r="B821" s="76">
        <v>14</v>
      </c>
      <c r="C821" s="81">
        <v>18.55</v>
      </c>
      <c r="D821" s="81">
        <v>25.97</v>
      </c>
      <c r="E821" s="770"/>
    </row>
    <row r="822" spans="1:5" s="771" customFormat="1">
      <c r="A822" s="769">
        <v>190015</v>
      </c>
      <c r="B822" s="76">
        <v>15</v>
      </c>
      <c r="C822" s="81">
        <v>19.71</v>
      </c>
      <c r="D822" s="81">
        <v>27.59</v>
      </c>
      <c r="E822" s="770"/>
    </row>
    <row r="823" spans="1:5" s="771" customFormat="1">
      <c r="A823" s="769">
        <v>190016</v>
      </c>
      <c r="B823" s="76">
        <v>16</v>
      </c>
      <c r="C823" s="81">
        <v>20.98</v>
      </c>
      <c r="D823" s="81">
        <v>29.37</v>
      </c>
      <c r="E823" s="770"/>
    </row>
    <row r="824" spans="1:5" s="771" customFormat="1">
      <c r="A824" s="769">
        <v>190017</v>
      </c>
      <c r="B824" s="76">
        <v>17</v>
      </c>
      <c r="C824" s="81">
        <v>22.25</v>
      </c>
      <c r="D824" s="81">
        <v>31.15</v>
      </c>
      <c r="E824" s="770"/>
    </row>
    <row r="825" spans="1:5" s="771" customFormat="1">
      <c r="A825" s="769">
        <v>190018</v>
      </c>
      <c r="B825" s="76">
        <v>18</v>
      </c>
      <c r="C825" s="81">
        <v>23.53</v>
      </c>
      <c r="D825" s="81">
        <v>32.94</v>
      </c>
      <c r="E825" s="770"/>
    </row>
    <row r="826" spans="1:5" s="771" customFormat="1">
      <c r="A826" s="769">
        <v>190019</v>
      </c>
      <c r="B826" s="76">
        <v>19</v>
      </c>
      <c r="C826" s="81">
        <v>24.8</v>
      </c>
      <c r="D826" s="81">
        <v>34.72</v>
      </c>
      <c r="E826" s="770"/>
    </row>
    <row r="827" spans="1:5" s="771" customFormat="1">
      <c r="A827" s="769">
        <v>190020</v>
      </c>
      <c r="B827" s="76">
        <v>20</v>
      </c>
      <c r="C827" s="81">
        <v>26.07</v>
      </c>
      <c r="D827" s="81">
        <v>36.5</v>
      </c>
      <c r="E827" s="770"/>
    </row>
    <row r="828" spans="1:5" s="771" customFormat="1">
      <c r="A828" s="769">
        <v>190021</v>
      </c>
      <c r="B828" s="76">
        <v>21</v>
      </c>
      <c r="C828" s="81">
        <v>27.34</v>
      </c>
      <c r="D828" s="81">
        <v>38.28</v>
      </c>
      <c r="E828" s="770"/>
    </row>
    <row r="829" spans="1:5" s="771" customFormat="1">
      <c r="A829" s="769">
        <v>190022</v>
      </c>
      <c r="B829" s="76">
        <v>22</v>
      </c>
      <c r="C829" s="81">
        <v>28.61</v>
      </c>
      <c r="D829" s="81">
        <v>40.06</v>
      </c>
      <c r="E829" s="770"/>
    </row>
    <row r="830" spans="1:5" s="771" customFormat="1">
      <c r="A830" s="769">
        <v>190023</v>
      </c>
      <c r="B830" s="76">
        <v>23</v>
      </c>
      <c r="C830" s="81">
        <v>29.89</v>
      </c>
      <c r="D830" s="81">
        <v>41.85</v>
      </c>
      <c r="E830" s="770"/>
    </row>
    <row r="831" spans="1:5" s="771" customFormat="1">
      <c r="A831" s="769">
        <v>190024</v>
      </c>
      <c r="B831" s="76">
        <v>24</v>
      </c>
      <c r="C831" s="81">
        <v>31.16</v>
      </c>
      <c r="D831" s="81">
        <v>43.62</v>
      </c>
      <c r="E831" s="770"/>
    </row>
    <row r="832" spans="1:5" s="771" customFormat="1">
      <c r="A832" s="769">
        <v>190025</v>
      </c>
      <c r="B832" s="76">
        <v>25</v>
      </c>
      <c r="C832" s="81">
        <v>32.43</v>
      </c>
      <c r="D832" s="81">
        <v>45.41</v>
      </c>
      <c r="E832" s="770"/>
    </row>
    <row r="833" spans="1:5" s="771" customFormat="1">
      <c r="A833" s="769">
        <v>190026</v>
      </c>
      <c r="B833" s="76">
        <v>26</v>
      </c>
      <c r="C833" s="81">
        <v>33.700000000000003</v>
      </c>
      <c r="D833" s="81">
        <v>47.19</v>
      </c>
      <c r="E833" s="770"/>
    </row>
    <row r="834" spans="1:5" s="771" customFormat="1">
      <c r="A834" s="769">
        <v>190027</v>
      </c>
      <c r="B834" s="76">
        <v>27</v>
      </c>
      <c r="C834" s="81">
        <v>34.979999999999997</v>
      </c>
      <c r="D834" s="81">
        <v>48.97</v>
      </c>
      <c r="E834" s="770"/>
    </row>
    <row r="835" spans="1:5" s="771" customFormat="1">
      <c r="A835" s="769">
        <v>190028</v>
      </c>
      <c r="B835" s="76">
        <v>28</v>
      </c>
      <c r="C835" s="81">
        <v>36.25</v>
      </c>
      <c r="D835" s="81">
        <v>50.75</v>
      </c>
      <c r="E835" s="770"/>
    </row>
    <row r="836" spans="1:5" s="771" customFormat="1">
      <c r="A836" s="769">
        <v>190029</v>
      </c>
      <c r="B836" s="76">
        <v>29</v>
      </c>
      <c r="C836" s="81">
        <v>37.520000000000003</v>
      </c>
      <c r="D836" s="81">
        <v>52.53</v>
      </c>
      <c r="E836" s="770"/>
    </row>
    <row r="837" spans="1:5" s="771" customFormat="1">
      <c r="A837" s="769">
        <v>190030</v>
      </c>
      <c r="B837" s="76">
        <v>30</v>
      </c>
      <c r="C837" s="81">
        <v>38.799999999999997</v>
      </c>
      <c r="D837" s="81">
        <v>54.31</v>
      </c>
      <c r="E837" s="770"/>
    </row>
    <row r="838" spans="1:5" s="771" customFormat="1">
      <c r="A838" s="769">
        <v>190031</v>
      </c>
      <c r="B838" s="76">
        <v>31</v>
      </c>
      <c r="C838" s="81">
        <v>40.07</v>
      </c>
      <c r="D838" s="81">
        <v>56.09</v>
      </c>
      <c r="E838" s="770"/>
    </row>
    <row r="839" spans="1:5" s="771" customFormat="1">
      <c r="A839" s="769">
        <v>190032</v>
      </c>
      <c r="B839" s="76">
        <v>32</v>
      </c>
      <c r="C839" s="81">
        <v>41.34</v>
      </c>
      <c r="D839" s="81">
        <v>57.88</v>
      </c>
      <c r="E839" s="770"/>
    </row>
    <row r="840" spans="1:5" s="771" customFormat="1">
      <c r="A840" s="769">
        <v>190033</v>
      </c>
      <c r="B840" s="76">
        <v>33</v>
      </c>
      <c r="C840" s="81">
        <v>42.61</v>
      </c>
      <c r="D840" s="81">
        <v>59.66</v>
      </c>
      <c r="E840" s="770"/>
    </row>
    <row r="841" spans="1:5" s="771" customFormat="1">
      <c r="A841" s="769">
        <v>190034</v>
      </c>
      <c r="B841" s="76">
        <v>34</v>
      </c>
      <c r="C841" s="81">
        <v>43.88</v>
      </c>
      <c r="D841" s="81">
        <v>61.44</v>
      </c>
      <c r="E841" s="770"/>
    </row>
    <row r="842" spans="1:5" s="771" customFormat="1">
      <c r="A842" s="769">
        <v>190035</v>
      </c>
      <c r="B842" s="76">
        <v>35</v>
      </c>
      <c r="C842" s="81">
        <v>45.15</v>
      </c>
      <c r="D842" s="81">
        <v>63.22</v>
      </c>
      <c r="E842" s="770"/>
    </row>
    <row r="843" spans="1:5" s="771" customFormat="1">
      <c r="A843" s="769">
        <v>190036</v>
      </c>
      <c r="B843" s="76">
        <v>36</v>
      </c>
      <c r="C843" s="81">
        <v>46.43</v>
      </c>
      <c r="D843" s="81">
        <v>65</v>
      </c>
      <c r="E843" s="770"/>
    </row>
    <row r="844" spans="1:5" s="771" customFormat="1">
      <c r="A844" s="769">
        <v>190037</v>
      </c>
      <c r="B844" s="76">
        <v>37</v>
      </c>
      <c r="C844" s="81">
        <v>47.7</v>
      </c>
      <c r="D844" s="81">
        <v>66.78</v>
      </c>
      <c r="E844" s="770"/>
    </row>
    <row r="845" spans="1:5" s="771" customFormat="1">
      <c r="A845" s="769">
        <v>190038</v>
      </c>
      <c r="B845" s="76">
        <v>38</v>
      </c>
      <c r="C845" s="81">
        <v>48.97</v>
      </c>
      <c r="D845" s="81">
        <v>68.56</v>
      </c>
      <c r="E845" s="770"/>
    </row>
    <row r="846" spans="1:5" s="771" customFormat="1">
      <c r="A846" s="769">
        <v>190039</v>
      </c>
      <c r="B846" s="76">
        <v>39</v>
      </c>
      <c r="C846" s="81">
        <v>50.25</v>
      </c>
      <c r="D846" s="81">
        <v>70.349999999999994</v>
      </c>
      <c r="E846" s="770"/>
    </row>
    <row r="847" spans="1:5" s="771" customFormat="1">
      <c r="A847" s="769">
        <v>190040</v>
      </c>
      <c r="B847" s="76">
        <v>40</v>
      </c>
      <c r="C847" s="81">
        <v>51.52</v>
      </c>
      <c r="D847" s="81">
        <v>72.13</v>
      </c>
      <c r="E847" s="770"/>
    </row>
    <row r="848" spans="1:5" s="771" customFormat="1">
      <c r="A848" s="769">
        <v>190041</v>
      </c>
      <c r="B848" s="76">
        <v>41</v>
      </c>
      <c r="C848" s="81">
        <v>52.79</v>
      </c>
      <c r="D848" s="81">
        <v>73.91</v>
      </c>
      <c r="E848" s="770"/>
    </row>
    <row r="849" spans="1:5" s="771" customFormat="1">
      <c r="A849" s="769">
        <v>190042</v>
      </c>
      <c r="B849" s="76">
        <v>42</v>
      </c>
      <c r="C849" s="81">
        <v>54.07</v>
      </c>
      <c r="D849" s="81">
        <v>75.7</v>
      </c>
      <c r="E849" s="770"/>
    </row>
    <row r="850" spans="1:5" s="771" customFormat="1">
      <c r="A850" s="769">
        <v>190043</v>
      </c>
      <c r="B850" s="76">
        <v>43</v>
      </c>
      <c r="C850" s="81">
        <v>55.33</v>
      </c>
      <c r="D850" s="81">
        <v>77.47</v>
      </c>
      <c r="E850" s="770"/>
    </row>
    <row r="851" spans="1:5" s="771" customFormat="1">
      <c r="A851" s="769">
        <v>190044</v>
      </c>
      <c r="B851" s="76">
        <v>44</v>
      </c>
      <c r="C851" s="81">
        <v>56.61</v>
      </c>
      <c r="D851" s="81">
        <v>79.260000000000005</v>
      </c>
      <c r="E851" s="770"/>
    </row>
    <row r="852" spans="1:5" s="771" customFormat="1">
      <c r="A852" s="769">
        <v>190045</v>
      </c>
      <c r="B852" s="76">
        <v>45</v>
      </c>
      <c r="C852" s="81">
        <v>57.88</v>
      </c>
      <c r="D852" s="81">
        <v>81.040000000000006</v>
      </c>
      <c r="E852" s="770"/>
    </row>
    <row r="853" spans="1:5" s="771" customFormat="1">
      <c r="A853" s="769">
        <v>190046</v>
      </c>
      <c r="B853" s="76">
        <v>46</v>
      </c>
      <c r="C853" s="81">
        <v>59.16</v>
      </c>
      <c r="D853" s="81">
        <v>82.83</v>
      </c>
      <c r="E853" s="770"/>
    </row>
    <row r="854" spans="1:5" s="771" customFormat="1">
      <c r="A854" s="769">
        <v>190047</v>
      </c>
      <c r="B854" s="76">
        <v>47</v>
      </c>
      <c r="C854" s="81">
        <v>60.43</v>
      </c>
      <c r="D854" s="81">
        <v>84.6</v>
      </c>
      <c r="E854" s="770"/>
    </row>
    <row r="855" spans="1:5" s="771" customFormat="1">
      <c r="A855" s="769">
        <v>190048</v>
      </c>
      <c r="B855" s="76">
        <v>48</v>
      </c>
      <c r="C855" s="81">
        <v>61.7</v>
      </c>
      <c r="D855" s="81">
        <v>86.37</v>
      </c>
      <c r="E855" s="770"/>
    </row>
    <row r="856" spans="1:5" s="771" customFormat="1">
      <c r="A856" s="769">
        <v>190049</v>
      </c>
      <c r="B856" s="76">
        <v>49</v>
      </c>
      <c r="C856" s="81">
        <v>62.97</v>
      </c>
      <c r="D856" s="81">
        <v>88.16</v>
      </c>
      <c r="E856" s="770"/>
    </row>
    <row r="857" spans="1:5" s="771" customFormat="1">
      <c r="A857" s="769">
        <v>190050</v>
      </c>
      <c r="B857" s="76">
        <v>50</v>
      </c>
      <c r="C857" s="81">
        <v>64.25</v>
      </c>
      <c r="D857" s="81">
        <v>89.94</v>
      </c>
      <c r="E857" s="770"/>
    </row>
    <row r="858" spans="1:5" s="771" customFormat="1">
      <c r="A858" s="769">
        <v>190051</v>
      </c>
      <c r="B858" s="76">
        <v>51</v>
      </c>
      <c r="C858" s="81">
        <v>65.52</v>
      </c>
      <c r="D858" s="81">
        <v>91.73</v>
      </c>
      <c r="E858" s="770"/>
    </row>
    <row r="859" spans="1:5" s="771" customFormat="1">
      <c r="A859" s="769">
        <v>190052</v>
      </c>
      <c r="B859" s="76">
        <v>52</v>
      </c>
      <c r="C859" s="81">
        <v>66.790000000000006</v>
      </c>
      <c r="D859" s="81">
        <v>93.5</v>
      </c>
      <c r="E859" s="770"/>
    </row>
    <row r="860" spans="1:5" s="771" customFormat="1">
      <c r="A860" s="769">
        <v>190053</v>
      </c>
      <c r="B860" s="76">
        <v>53</v>
      </c>
      <c r="C860" s="81">
        <v>68.06</v>
      </c>
      <c r="D860" s="81">
        <v>95.28</v>
      </c>
      <c r="E860" s="770"/>
    </row>
    <row r="861" spans="1:5" s="771" customFormat="1">
      <c r="A861" s="769">
        <v>190054</v>
      </c>
      <c r="B861" s="76">
        <v>54</v>
      </c>
      <c r="C861" s="81">
        <v>69.33</v>
      </c>
      <c r="D861" s="81">
        <v>97.06</v>
      </c>
      <c r="E861" s="770"/>
    </row>
    <row r="862" spans="1:5" s="771" customFormat="1">
      <c r="A862" s="769">
        <v>190055</v>
      </c>
      <c r="B862" s="76">
        <v>55</v>
      </c>
      <c r="C862" s="81">
        <v>70.61</v>
      </c>
      <c r="D862" s="81">
        <v>98.85</v>
      </c>
      <c r="E862" s="770"/>
    </row>
    <row r="863" spans="1:5" s="771" customFormat="1">
      <c r="A863" s="769">
        <v>190056</v>
      </c>
      <c r="B863" s="76">
        <v>56</v>
      </c>
      <c r="C863" s="81">
        <v>71.88</v>
      </c>
      <c r="D863" s="81">
        <v>100.63</v>
      </c>
      <c r="E863" s="770"/>
    </row>
    <row r="864" spans="1:5" s="771" customFormat="1">
      <c r="A864" s="769">
        <v>190057</v>
      </c>
      <c r="B864" s="76">
        <v>57</v>
      </c>
      <c r="C864" s="81">
        <v>73.150000000000006</v>
      </c>
      <c r="D864" s="81">
        <v>102.4</v>
      </c>
      <c r="E864" s="770"/>
    </row>
    <row r="865" spans="1:5" s="771" customFormat="1">
      <c r="A865" s="769">
        <v>190058</v>
      </c>
      <c r="B865" s="76">
        <v>58</v>
      </c>
      <c r="C865" s="81">
        <v>74.42</v>
      </c>
      <c r="D865" s="81">
        <v>104.19</v>
      </c>
      <c r="E865" s="770"/>
    </row>
    <row r="866" spans="1:5" s="771" customFormat="1">
      <c r="A866" s="769">
        <v>190059</v>
      </c>
      <c r="B866" s="76">
        <v>59</v>
      </c>
      <c r="C866" s="81">
        <v>75.7</v>
      </c>
      <c r="D866" s="81">
        <v>105.98</v>
      </c>
      <c r="E866" s="770"/>
    </row>
    <row r="867" spans="1:5" s="771" customFormat="1">
      <c r="A867" s="769">
        <v>190060</v>
      </c>
      <c r="B867" s="76">
        <v>60</v>
      </c>
      <c r="C867" s="81">
        <v>76.98</v>
      </c>
      <c r="D867" s="81">
        <v>107.77</v>
      </c>
      <c r="E867" s="770"/>
    </row>
    <row r="868" spans="1:5" s="771" customFormat="1">
      <c r="A868" s="769">
        <v>190061</v>
      </c>
      <c r="B868" s="76">
        <v>61</v>
      </c>
      <c r="C868" s="81">
        <v>78.25</v>
      </c>
      <c r="D868" s="81">
        <v>109.54</v>
      </c>
      <c r="E868" s="770"/>
    </row>
    <row r="869" spans="1:5" s="771" customFormat="1">
      <c r="A869" s="769">
        <v>190062</v>
      </c>
      <c r="B869" s="76">
        <v>62</v>
      </c>
      <c r="C869" s="81">
        <v>79.52</v>
      </c>
      <c r="D869" s="81">
        <v>111.32</v>
      </c>
      <c r="E869" s="770"/>
    </row>
    <row r="870" spans="1:5" s="771" customFormat="1">
      <c r="A870" s="769">
        <v>190063</v>
      </c>
      <c r="B870" s="76">
        <v>63</v>
      </c>
      <c r="C870" s="81">
        <v>80.790000000000006</v>
      </c>
      <c r="D870" s="81">
        <v>113.1</v>
      </c>
      <c r="E870" s="770"/>
    </row>
    <row r="871" spans="1:5" s="771" customFormat="1">
      <c r="A871" s="769">
        <v>190064</v>
      </c>
      <c r="B871" s="76">
        <v>64</v>
      </c>
      <c r="C871" s="81">
        <v>82.07</v>
      </c>
      <c r="D871" s="81">
        <v>114.89</v>
      </c>
      <c r="E871" s="770"/>
    </row>
    <row r="872" spans="1:5" s="771" customFormat="1">
      <c r="A872" s="769">
        <v>190065</v>
      </c>
      <c r="B872" s="76">
        <v>65</v>
      </c>
      <c r="C872" s="81">
        <v>83.33</v>
      </c>
      <c r="D872" s="81">
        <v>116.66</v>
      </c>
      <c r="E872" s="770"/>
    </row>
    <row r="873" spans="1:5" s="771" customFormat="1">
      <c r="A873" s="769">
        <v>190066</v>
      </c>
      <c r="B873" s="76">
        <v>66</v>
      </c>
      <c r="C873" s="81">
        <v>84.61</v>
      </c>
      <c r="D873" s="81">
        <v>118.45</v>
      </c>
      <c r="E873" s="770"/>
    </row>
    <row r="874" spans="1:5" s="771" customFormat="1">
      <c r="A874" s="769">
        <v>190067</v>
      </c>
      <c r="B874" s="76">
        <v>67</v>
      </c>
      <c r="C874" s="81">
        <v>85.88</v>
      </c>
      <c r="D874" s="81">
        <v>120.23</v>
      </c>
      <c r="E874" s="770"/>
    </row>
    <row r="875" spans="1:5" s="771" customFormat="1">
      <c r="A875" s="769">
        <v>190068</v>
      </c>
      <c r="B875" s="76">
        <v>68</v>
      </c>
      <c r="C875" s="81">
        <v>87.15</v>
      </c>
      <c r="D875" s="81">
        <v>122</v>
      </c>
      <c r="E875" s="78"/>
    </row>
    <row r="876" spans="1:5" s="771" customFormat="1">
      <c r="A876" s="769">
        <v>190069</v>
      </c>
      <c r="B876" s="76">
        <v>69</v>
      </c>
      <c r="C876" s="81">
        <v>88.42</v>
      </c>
      <c r="D876" s="81">
        <v>123.78</v>
      </c>
      <c r="E876" s="78"/>
    </row>
    <row r="877" spans="1:5" s="771" customFormat="1">
      <c r="A877" s="769">
        <v>190070</v>
      </c>
      <c r="B877" s="76">
        <v>70</v>
      </c>
      <c r="C877" s="81">
        <v>89.69</v>
      </c>
      <c r="D877" s="81">
        <v>125.57</v>
      </c>
      <c r="E877" s="78"/>
    </row>
    <row r="878" spans="1:5" s="771" customFormat="1">
      <c r="A878" s="769">
        <v>190071</v>
      </c>
      <c r="B878" s="76">
        <v>71</v>
      </c>
      <c r="C878" s="81">
        <v>90.97</v>
      </c>
      <c r="D878" s="81">
        <v>127.36</v>
      </c>
      <c r="E878" s="78"/>
    </row>
    <row r="879" spans="1:5" s="771" customFormat="1">
      <c r="A879" s="769">
        <v>190072</v>
      </c>
      <c r="B879" s="76">
        <v>72</v>
      </c>
      <c r="C879" s="81">
        <v>92.25</v>
      </c>
      <c r="D879" s="81">
        <v>129.15</v>
      </c>
      <c r="E879" s="78"/>
    </row>
    <row r="880" spans="1:5" s="771" customFormat="1">
      <c r="A880" s="769">
        <v>190073</v>
      </c>
      <c r="B880" s="76">
        <v>73</v>
      </c>
      <c r="C880" s="81">
        <v>93.51</v>
      </c>
      <c r="D880" s="81">
        <v>130.91999999999999</v>
      </c>
      <c r="E880" s="78"/>
    </row>
    <row r="881" spans="1:5" s="771" customFormat="1">
      <c r="A881" s="769">
        <v>190074</v>
      </c>
      <c r="B881" s="76">
        <v>74</v>
      </c>
      <c r="C881" s="81">
        <v>94.8</v>
      </c>
      <c r="D881" s="81">
        <v>132.72</v>
      </c>
      <c r="E881" s="78"/>
    </row>
    <row r="882" spans="1:5" s="771" customFormat="1">
      <c r="A882" s="769">
        <v>190075</v>
      </c>
      <c r="B882" s="76">
        <v>75</v>
      </c>
      <c r="C882" s="81">
        <v>96.06</v>
      </c>
      <c r="D882" s="81">
        <v>134.49</v>
      </c>
      <c r="E882" s="78"/>
    </row>
    <row r="883" spans="1:5" s="771" customFormat="1">
      <c r="A883" s="769">
        <v>190076</v>
      </c>
      <c r="B883" s="76">
        <v>76</v>
      </c>
      <c r="C883" s="81">
        <v>97.33</v>
      </c>
      <c r="D883" s="81">
        <v>136.27000000000001</v>
      </c>
      <c r="E883" s="78"/>
    </row>
    <row r="884" spans="1:5" s="771" customFormat="1">
      <c r="A884" s="769">
        <v>190077</v>
      </c>
      <c r="B884" s="76">
        <v>77</v>
      </c>
      <c r="C884" s="81">
        <v>98.6</v>
      </c>
      <c r="D884" s="81">
        <v>138.04</v>
      </c>
      <c r="E884" s="78"/>
    </row>
    <row r="885" spans="1:5" s="771" customFormat="1">
      <c r="A885" s="769">
        <v>190078</v>
      </c>
      <c r="B885" s="76">
        <v>78</v>
      </c>
      <c r="C885" s="81">
        <v>99.88</v>
      </c>
      <c r="D885" s="81">
        <v>139.83000000000001</v>
      </c>
      <c r="E885" s="78"/>
    </row>
    <row r="886" spans="1:5" s="771" customFormat="1">
      <c r="A886" s="769">
        <v>190079</v>
      </c>
      <c r="B886" s="76">
        <v>79</v>
      </c>
      <c r="C886" s="81">
        <v>101.15</v>
      </c>
      <c r="D886" s="81">
        <v>141.61000000000001</v>
      </c>
      <c r="E886" s="78"/>
    </row>
    <row r="887" spans="1:5" s="771" customFormat="1">
      <c r="A887" s="769">
        <v>190080</v>
      </c>
      <c r="B887" s="76">
        <v>80</v>
      </c>
      <c r="C887" s="81">
        <v>102.43</v>
      </c>
      <c r="D887" s="81">
        <v>143.4</v>
      </c>
      <c r="E887" s="78"/>
    </row>
    <row r="888" spans="1:5" s="771" customFormat="1">
      <c r="A888" s="769">
        <v>190081</v>
      </c>
      <c r="B888" s="76">
        <v>81</v>
      </c>
      <c r="C888" s="81">
        <v>103.71</v>
      </c>
      <c r="D888" s="81">
        <v>145.19999999999999</v>
      </c>
      <c r="E888" s="78"/>
    </row>
    <row r="889" spans="1:5" s="771" customFormat="1">
      <c r="A889" s="769">
        <v>190082</v>
      </c>
      <c r="B889" s="76">
        <v>82</v>
      </c>
      <c r="C889" s="81">
        <v>104.96</v>
      </c>
      <c r="D889" s="81">
        <v>146.94999999999999</v>
      </c>
      <c r="E889" s="78"/>
    </row>
    <row r="890" spans="1:5" s="771" customFormat="1">
      <c r="A890" s="769">
        <v>190083</v>
      </c>
      <c r="B890" s="76">
        <v>83</v>
      </c>
      <c r="C890" s="81">
        <v>106.25</v>
      </c>
      <c r="D890" s="81">
        <v>148.75</v>
      </c>
      <c r="E890" s="78"/>
    </row>
    <row r="891" spans="1:5" s="771" customFormat="1">
      <c r="A891" s="769">
        <v>190084</v>
      </c>
      <c r="B891" s="76">
        <v>84</v>
      </c>
      <c r="C891" s="81">
        <v>107.51</v>
      </c>
      <c r="D891" s="81">
        <v>150.51</v>
      </c>
      <c r="E891" s="78"/>
    </row>
    <row r="892" spans="1:5" s="771" customFormat="1">
      <c r="A892" s="769">
        <v>190085</v>
      </c>
      <c r="B892" s="76">
        <v>85</v>
      </c>
      <c r="C892" s="81">
        <v>108.8</v>
      </c>
      <c r="D892" s="81">
        <v>152.32</v>
      </c>
      <c r="E892" s="78"/>
    </row>
    <row r="893" spans="1:5" s="771" customFormat="1">
      <c r="A893" s="769">
        <v>190086</v>
      </c>
      <c r="B893" s="76">
        <v>86</v>
      </c>
      <c r="C893" s="81">
        <v>110.06</v>
      </c>
      <c r="D893" s="81">
        <v>154.09</v>
      </c>
      <c r="E893" s="78"/>
    </row>
    <row r="894" spans="1:5" s="771" customFormat="1">
      <c r="A894" s="769">
        <v>190087</v>
      </c>
      <c r="B894" s="76">
        <v>87</v>
      </c>
      <c r="C894" s="81">
        <v>111.33</v>
      </c>
      <c r="D894" s="81">
        <v>155.86000000000001</v>
      </c>
      <c r="E894" s="78"/>
    </row>
    <row r="895" spans="1:5" s="771" customFormat="1">
      <c r="A895" s="769">
        <v>190088</v>
      </c>
      <c r="B895" s="76">
        <v>88</v>
      </c>
      <c r="C895" s="81">
        <v>112.59</v>
      </c>
      <c r="D895" s="81">
        <v>157.63</v>
      </c>
      <c r="E895" s="78"/>
    </row>
    <row r="896" spans="1:5" s="771" customFormat="1">
      <c r="A896" s="769">
        <v>190089</v>
      </c>
      <c r="B896" s="76">
        <v>89</v>
      </c>
      <c r="C896" s="81">
        <v>113.86</v>
      </c>
      <c r="D896" s="81">
        <v>159.41</v>
      </c>
      <c r="E896" s="78"/>
    </row>
    <row r="897" spans="1:5" s="771" customFormat="1">
      <c r="A897" s="769">
        <v>190090</v>
      </c>
      <c r="B897" s="76">
        <v>90</v>
      </c>
      <c r="C897" s="81">
        <v>115.17</v>
      </c>
      <c r="D897" s="81">
        <v>161.24</v>
      </c>
      <c r="E897" s="78"/>
    </row>
    <row r="898" spans="1:5" s="771" customFormat="1">
      <c r="A898" s="769">
        <v>190091</v>
      </c>
      <c r="B898" s="76">
        <v>91</v>
      </c>
      <c r="C898" s="81">
        <v>116.44</v>
      </c>
      <c r="D898" s="81">
        <v>163.02000000000001</v>
      </c>
      <c r="E898" s="78"/>
    </row>
    <row r="899" spans="1:5" s="771" customFormat="1">
      <c r="A899" s="769">
        <v>190092</v>
      </c>
      <c r="B899" s="76">
        <v>92</v>
      </c>
      <c r="C899" s="81">
        <v>117.68</v>
      </c>
      <c r="D899" s="81">
        <v>164.75</v>
      </c>
      <c r="E899" s="78"/>
    </row>
    <row r="900" spans="1:5" s="771" customFormat="1">
      <c r="A900" s="769">
        <v>190093</v>
      </c>
      <c r="B900" s="76">
        <v>93</v>
      </c>
      <c r="C900" s="81">
        <v>118.96</v>
      </c>
      <c r="D900" s="81">
        <v>166.54</v>
      </c>
      <c r="E900" s="78"/>
    </row>
    <row r="901" spans="1:5" s="771" customFormat="1">
      <c r="A901" s="769">
        <v>190094</v>
      </c>
      <c r="B901" s="76">
        <v>94</v>
      </c>
      <c r="C901" s="81">
        <v>120.24</v>
      </c>
      <c r="D901" s="81">
        <v>168.33</v>
      </c>
      <c r="E901" s="78"/>
    </row>
    <row r="902" spans="1:5" s="771" customFormat="1">
      <c r="A902" s="769">
        <v>190095</v>
      </c>
      <c r="B902" s="76">
        <v>95</v>
      </c>
      <c r="C902" s="81">
        <v>121.52</v>
      </c>
      <c r="D902" s="81">
        <v>170.13</v>
      </c>
      <c r="E902" s="78"/>
    </row>
    <row r="903" spans="1:5" s="771" customFormat="1">
      <c r="A903" s="769">
        <v>190096</v>
      </c>
      <c r="B903" s="76">
        <v>96</v>
      </c>
      <c r="C903" s="81">
        <v>122.81</v>
      </c>
      <c r="D903" s="81">
        <v>171.93</v>
      </c>
      <c r="E903" s="78"/>
    </row>
    <row r="904" spans="1:5" s="771" customFormat="1">
      <c r="A904" s="769">
        <v>190097</v>
      </c>
      <c r="B904" s="76">
        <v>97</v>
      </c>
      <c r="C904" s="81">
        <v>124.05</v>
      </c>
      <c r="D904" s="81">
        <v>173.67</v>
      </c>
      <c r="E904" s="78"/>
    </row>
    <row r="905" spans="1:5" s="771" customFormat="1">
      <c r="A905" s="769">
        <v>190098</v>
      </c>
      <c r="B905" s="76">
        <v>98</v>
      </c>
      <c r="C905" s="81">
        <v>125.34</v>
      </c>
      <c r="D905" s="81">
        <v>175.48</v>
      </c>
      <c r="E905" s="78"/>
    </row>
    <row r="906" spans="1:5" s="771" customFormat="1">
      <c r="A906" s="769">
        <v>190099</v>
      </c>
      <c r="B906" s="76">
        <v>99</v>
      </c>
      <c r="C906" s="81">
        <v>126.59</v>
      </c>
      <c r="D906" s="81">
        <v>177.23</v>
      </c>
      <c r="E906" s="78"/>
    </row>
    <row r="907" spans="1:5" s="771" customFormat="1">
      <c r="A907" s="769">
        <v>190100</v>
      </c>
      <c r="B907" s="76">
        <v>100</v>
      </c>
      <c r="C907" s="81">
        <v>127.89</v>
      </c>
      <c r="D907" s="81">
        <v>179.04</v>
      </c>
      <c r="E907" s="78"/>
    </row>
    <row r="908" spans="1:5" s="771" customFormat="1">
      <c r="A908" s="769">
        <v>190101</v>
      </c>
      <c r="B908" s="76">
        <v>101</v>
      </c>
      <c r="C908" s="81">
        <v>129.13999999999999</v>
      </c>
      <c r="D908" s="81">
        <v>180.8</v>
      </c>
      <c r="E908" s="78"/>
    </row>
    <row r="909" spans="1:5" s="771" customFormat="1">
      <c r="A909" s="769">
        <v>190102</v>
      </c>
      <c r="B909" s="76">
        <v>102</v>
      </c>
      <c r="C909" s="81">
        <v>130.44</v>
      </c>
      <c r="D909" s="81">
        <v>182.62</v>
      </c>
      <c r="E909" s="78"/>
    </row>
    <row r="910" spans="1:5" s="771" customFormat="1">
      <c r="A910" s="769">
        <v>190103</v>
      </c>
      <c r="B910" s="76">
        <v>103</v>
      </c>
      <c r="C910" s="81">
        <v>131.69999999999999</v>
      </c>
      <c r="D910" s="81">
        <v>184.37</v>
      </c>
      <c r="E910" s="78"/>
    </row>
    <row r="911" spans="1:5" s="771" customFormat="1">
      <c r="A911" s="769">
        <v>190104</v>
      </c>
      <c r="B911" s="76">
        <v>104</v>
      </c>
      <c r="C911" s="81">
        <v>132.94999999999999</v>
      </c>
      <c r="D911" s="81">
        <v>186.13</v>
      </c>
      <c r="E911" s="78"/>
    </row>
    <row r="912" spans="1:5" s="771" customFormat="1">
      <c r="A912" s="769">
        <v>190105</v>
      </c>
      <c r="B912" s="76">
        <v>105</v>
      </c>
      <c r="C912" s="81">
        <v>134.26</v>
      </c>
      <c r="D912" s="81">
        <v>187.97</v>
      </c>
      <c r="E912" s="78"/>
    </row>
    <row r="913" spans="1:5" s="771" customFormat="1">
      <c r="A913" s="769">
        <v>190106</v>
      </c>
      <c r="B913" s="76">
        <v>106</v>
      </c>
      <c r="C913" s="81">
        <v>135.52000000000001</v>
      </c>
      <c r="D913" s="81">
        <v>189.73</v>
      </c>
      <c r="E913" s="78"/>
    </row>
    <row r="914" spans="1:5" s="771" customFormat="1">
      <c r="A914" s="769">
        <v>190107</v>
      </c>
      <c r="B914" s="76">
        <v>107</v>
      </c>
      <c r="C914" s="81">
        <v>136.79</v>
      </c>
      <c r="D914" s="81">
        <v>191.5</v>
      </c>
      <c r="E914" s="78"/>
    </row>
    <row r="915" spans="1:5" s="771" customFormat="1">
      <c r="A915" s="769">
        <v>190108</v>
      </c>
      <c r="B915" s="76">
        <v>108</v>
      </c>
      <c r="C915" s="81">
        <v>138.05000000000001</v>
      </c>
      <c r="D915" s="81">
        <v>193.27</v>
      </c>
      <c r="E915" s="78"/>
    </row>
    <row r="916" spans="1:5" s="771" customFormat="1">
      <c r="A916" s="769">
        <v>190109</v>
      </c>
      <c r="B916" s="76">
        <v>109</v>
      </c>
      <c r="C916" s="81">
        <v>139.32</v>
      </c>
      <c r="D916" s="81">
        <v>195.04</v>
      </c>
      <c r="E916" s="78"/>
    </row>
    <row r="917" spans="1:5" s="771" customFormat="1">
      <c r="A917" s="769">
        <v>190110</v>
      </c>
      <c r="B917" s="76">
        <v>110</v>
      </c>
      <c r="C917" s="81">
        <v>140.59</v>
      </c>
      <c r="D917" s="81">
        <v>196.82</v>
      </c>
      <c r="E917" s="78"/>
    </row>
    <row r="918" spans="1:5" s="771" customFormat="1">
      <c r="A918" s="769">
        <v>190111</v>
      </c>
      <c r="B918" s="76">
        <v>111</v>
      </c>
      <c r="C918" s="81">
        <v>141.86000000000001</v>
      </c>
      <c r="D918" s="81">
        <v>198.6</v>
      </c>
      <c r="E918" s="78"/>
    </row>
    <row r="919" spans="1:5" s="771" customFormat="1">
      <c r="A919" s="769">
        <v>190112</v>
      </c>
      <c r="B919" s="76">
        <v>112</v>
      </c>
      <c r="C919" s="81">
        <v>143.13</v>
      </c>
      <c r="D919" s="81">
        <v>200.38</v>
      </c>
      <c r="E919" s="78"/>
    </row>
    <row r="920" spans="1:5" s="771" customFormat="1">
      <c r="A920" s="769">
        <v>190113</v>
      </c>
      <c r="B920" s="76">
        <v>113</v>
      </c>
      <c r="C920" s="81">
        <v>144.4</v>
      </c>
      <c r="D920" s="81">
        <v>202.16</v>
      </c>
      <c r="E920" s="78"/>
    </row>
    <row r="921" spans="1:5" s="771" customFormat="1">
      <c r="A921" s="769">
        <v>190114</v>
      </c>
      <c r="B921" s="76">
        <v>114</v>
      </c>
      <c r="C921" s="81">
        <v>145.68</v>
      </c>
      <c r="D921" s="81">
        <v>203.95</v>
      </c>
      <c r="E921" s="78"/>
    </row>
    <row r="922" spans="1:5" s="771" customFormat="1">
      <c r="A922" s="769">
        <v>190115</v>
      </c>
      <c r="B922" s="76">
        <v>115</v>
      </c>
      <c r="C922" s="81">
        <v>146.96</v>
      </c>
      <c r="D922" s="81">
        <v>205.74</v>
      </c>
      <c r="E922" s="78"/>
    </row>
    <row r="923" spans="1:5" s="771" customFormat="1">
      <c r="A923" s="769">
        <v>190116</v>
      </c>
      <c r="B923" s="76">
        <v>116</v>
      </c>
      <c r="C923" s="81">
        <v>148.24</v>
      </c>
      <c r="D923" s="81">
        <v>207.53</v>
      </c>
      <c r="E923" s="78"/>
    </row>
    <row r="924" spans="1:5" s="771" customFormat="1">
      <c r="A924" s="769">
        <v>190117</v>
      </c>
      <c r="B924" s="76">
        <v>117</v>
      </c>
      <c r="C924" s="81">
        <v>149.52000000000001</v>
      </c>
      <c r="D924" s="81">
        <v>209.32</v>
      </c>
      <c r="E924" s="78"/>
    </row>
    <row r="925" spans="1:5" s="771" customFormat="1">
      <c r="A925" s="769">
        <v>190118</v>
      </c>
      <c r="B925" s="76">
        <v>118</v>
      </c>
      <c r="C925" s="81">
        <v>150.80000000000001</v>
      </c>
      <c r="D925" s="81">
        <v>211.12</v>
      </c>
      <c r="E925" s="78"/>
    </row>
    <row r="926" spans="1:5" s="771" customFormat="1">
      <c r="A926" s="769">
        <v>190119</v>
      </c>
      <c r="B926" s="76">
        <v>119</v>
      </c>
      <c r="C926" s="81">
        <v>152.09</v>
      </c>
      <c r="D926" s="81">
        <v>212.92</v>
      </c>
      <c r="E926" s="78"/>
    </row>
    <row r="927" spans="1:5" s="771" customFormat="1">
      <c r="A927" s="769">
        <v>190120</v>
      </c>
      <c r="B927" s="76">
        <v>120</v>
      </c>
      <c r="C927" s="81">
        <v>153.31</v>
      </c>
      <c r="D927" s="81">
        <v>214.64</v>
      </c>
      <c r="E927" s="78"/>
    </row>
    <row r="928" spans="1:5" s="771" customFormat="1">
      <c r="A928" s="769">
        <v>190121</v>
      </c>
      <c r="B928" s="76">
        <v>121</v>
      </c>
      <c r="C928" s="81">
        <v>154.6</v>
      </c>
      <c r="D928" s="81">
        <v>216.44</v>
      </c>
      <c r="E928" s="78"/>
    </row>
    <row r="929" spans="1:5" s="771" customFormat="1">
      <c r="A929" s="769">
        <v>190122</v>
      </c>
      <c r="B929" s="76">
        <v>122</v>
      </c>
      <c r="C929" s="81">
        <v>155.88999999999999</v>
      </c>
      <c r="D929" s="81">
        <v>218.25</v>
      </c>
      <c r="E929" s="78"/>
    </row>
    <row r="930" spans="1:5" s="771" customFormat="1">
      <c r="A930" s="769">
        <v>190123</v>
      </c>
      <c r="B930" s="76">
        <v>123</v>
      </c>
      <c r="C930" s="81">
        <v>157.12</v>
      </c>
      <c r="D930" s="81">
        <v>219.97</v>
      </c>
      <c r="E930" s="78"/>
    </row>
    <row r="931" spans="1:5" s="771" customFormat="1">
      <c r="A931" s="769">
        <v>190124</v>
      </c>
      <c r="B931" s="76">
        <v>124</v>
      </c>
      <c r="C931" s="81">
        <v>158.41999999999999</v>
      </c>
      <c r="D931" s="81">
        <v>221.78</v>
      </c>
      <c r="E931" s="78"/>
    </row>
    <row r="932" spans="1:5" s="771" customFormat="1">
      <c r="A932" s="769">
        <v>190125</v>
      </c>
      <c r="B932" s="76">
        <v>125</v>
      </c>
      <c r="C932" s="81">
        <v>159.72</v>
      </c>
      <c r="D932" s="81">
        <v>223.6</v>
      </c>
      <c r="E932" s="78"/>
    </row>
    <row r="933" spans="1:5" s="771" customFormat="1">
      <c r="A933" s="769">
        <v>190126</v>
      </c>
      <c r="B933" s="76">
        <v>126</v>
      </c>
      <c r="C933" s="81">
        <v>160.94999999999999</v>
      </c>
      <c r="D933" s="81">
        <v>225.33</v>
      </c>
      <c r="E933" s="78"/>
    </row>
    <row r="934" spans="1:5" s="771" customFormat="1">
      <c r="A934" s="769">
        <v>190127</v>
      </c>
      <c r="B934" s="76">
        <v>127</v>
      </c>
      <c r="C934" s="81">
        <v>162.25</v>
      </c>
      <c r="D934" s="81">
        <v>227.15</v>
      </c>
      <c r="E934" s="78"/>
    </row>
    <row r="935" spans="1:5" s="771" customFormat="1">
      <c r="A935" s="769">
        <v>190128</v>
      </c>
      <c r="B935" s="76">
        <v>128</v>
      </c>
      <c r="C935" s="81">
        <v>163.56</v>
      </c>
      <c r="D935" s="81">
        <v>228.98</v>
      </c>
      <c r="E935" s="78"/>
    </row>
    <row r="936" spans="1:5" s="771" customFormat="1">
      <c r="A936" s="769">
        <v>190129</v>
      </c>
      <c r="B936" s="76">
        <v>129</v>
      </c>
      <c r="C936" s="81">
        <v>164.79</v>
      </c>
      <c r="D936" s="81">
        <v>230.71</v>
      </c>
      <c r="E936" s="78"/>
    </row>
    <row r="937" spans="1:5" s="771" customFormat="1">
      <c r="A937" s="769">
        <v>190130</v>
      </c>
      <c r="B937" s="76">
        <v>130</v>
      </c>
      <c r="C937" s="81">
        <v>166.1</v>
      </c>
      <c r="D937" s="81">
        <v>232.54</v>
      </c>
      <c r="E937" s="78"/>
    </row>
    <row r="938" spans="1:5" s="771" customFormat="1">
      <c r="A938" s="769">
        <v>190131</v>
      </c>
      <c r="B938" s="76">
        <v>131</v>
      </c>
      <c r="C938" s="81">
        <v>167.34</v>
      </c>
      <c r="D938" s="81">
        <v>234.27</v>
      </c>
      <c r="E938" s="78"/>
    </row>
    <row r="939" spans="1:5" s="771" customFormat="1">
      <c r="A939" s="769">
        <v>190132</v>
      </c>
      <c r="B939" s="76">
        <v>132</v>
      </c>
      <c r="C939" s="81">
        <v>168.57</v>
      </c>
      <c r="D939" s="81">
        <v>236</v>
      </c>
      <c r="E939" s="78"/>
    </row>
    <row r="940" spans="1:5" s="771" customFormat="1">
      <c r="A940" s="769">
        <v>190133</v>
      </c>
      <c r="B940" s="76">
        <v>133</v>
      </c>
      <c r="C940" s="81">
        <v>169.89</v>
      </c>
      <c r="D940" s="81">
        <v>237.84</v>
      </c>
      <c r="E940" s="78"/>
    </row>
    <row r="941" spans="1:5" s="771" customFormat="1">
      <c r="A941" s="769">
        <v>190134</v>
      </c>
      <c r="B941" s="76">
        <v>134</v>
      </c>
      <c r="C941" s="81">
        <v>171.13</v>
      </c>
      <c r="D941" s="81">
        <v>239.58</v>
      </c>
      <c r="E941" s="78"/>
    </row>
    <row r="942" spans="1:5" s="771" customFormat="1">
      <c r="A942" s="769">
        <v>190135</v>
      </c>
      <c r="B942" s="76">
        <v>135</v>
      </c>
      <c r="C942" s="81">
        <v>172.45</v>
      </c>
      <c r="D942" s="81">
        <v>241.43</v>
      </c>
      <c r="E942" s="78"/>
    </row>
    <row r="943" spans="1:5" s="771" customFormat="1">
      <c r="A943" s="769">
        <v>190136</v>
      </c>
      <c r="B943" s="76">
        <v>136</v>
      </c>
      <c r="C943" s="81">
        <v>173.69</v>
      </c>
      <c r="D943" s="81">
        <v>243.17</v>
      </c>
      <c r="E943" s="78"/>
    </row>
    <row r="944" spans="1:5" s="771" customFormat="1">
      <c r="A944" s="769">
        <v>190137</v>
      </c>
      <c r="B944" s="76">
        <v>137</v>
      </c>
      <c r="C944" s="81">
        <v>175.02</v>
      </c>
      <c r="D944" s="81">
        <v>245.02</v>
      </c>
      <c r="E944" s="78"/>
    </row>
    <row r="945" spans="1:5" s="771" customFormat="1">
      <c r="A945" s="769">
        <v>190138</v>
      </c>
      <c r="B945" s="76">
        <v>138</v>
      </c>
      <c r="C945" s="81">
        <v>176.26</v>
      </c>
      <c r="D945" s="81">
        <v>246.76</v>
      </c>
      <c r="E945" s="78"/>
    </row>
    <row r="946" spans="1:5" s="771" customFormat="1">
      <c r="A946" s="769">
        <v>190139</v>
      </c>
      <c r="B946" s="76">
        <v>139</v>
      </c>
      <c r="C946" s="81">
        <v>177.51</v>
      </c>
      <c r="D946" s="81">
        <v>248.51</v>
      </c>
      <c r="E946" s="78"/>
    </row>
    <row r="947" spans="1:5" s="771" customFormat="1">
      <c r="A947" s="769">
        <v>190140</v>
      </c>
      <c r="B947" s="76">
        <v>140</v>
      </c>
      <c r="C947" s="81">
        <v>178.75</v>
      </c>
      <c r="D947" s="81">
        <v>250.25</v>
      </c>
      <c r="E947" s="78"/>
    </row>
    <row r="948" spans="1:5" s="771" customFormat="1">
      <c r="A948" s="769">
        <v>190141</v>
      </c>
      <c r="B948" s="76">
        <v>141</v>
      </c>
      <c r="C948" s="81">
        <v>180.09</v>
      </c>
      <c r="D948" s="81">
        <v>252.12</v>
      </c>
      <c r="E948" s="78"/>
    </row>
    <row r="949" spans="1:5" s="771" customFormat="1">
      <c r="A949" s="769">
        <v>190142</v>
      </c>
      <c r="B949" s="76">
        <v>142</v>
      </c>
      <c r="C949" s="81">
        <v>181.33</v>
      </c>
      <c r="D949" s="81">
        <v>253.87</v>
      </c>
      <c r="E949" s="78"/>
    </row>
    <row r="950" spans="1:5" s="771" customFormat="1">
      <c r="A950" s="769">
        <v>190143</v>
      </c>
      <c r="B950" s="76">
        <v>143</v>
      </c>
      <c r="C950" s="81">
        <v>182.58</v>
      </c>
      <c r="D950" s="81">
        <v>255.62</v>
      </c>
      <c r="E950" s="78"/>
    </row>
    <row r="951" spans="1:5" s="771" customFormat="1">
      <c r="A951" s="769">
        <v>190144</v>
      </c>
      <c r="B951" s="76">
        <v>144</v>
      </c>
      <c r="C951" s="81">
        <v>183.93</v>
      </c>
      <c r="D951" s="81">
        <v>257.5</v>
      </c>
      <c r="E951" s="78"/>
    </row>
    <row r="952" spans="1:5" s="771" customFormat="1">
      <c r="A952" s="769">
        <v>190145</v>
      </c>
      <c r="B952" s="76">
        <v>145</v>
      </c>
      <c r="C952" s="81">
        <v>185.18</v>
      </c>
      <c r="D952" s="81">
        <v>259.25</v>
      </c>
      <c r="E952" s="78"/>
    </row>
    <row r="953" spans="1:5" s="771" customFormat="1">
      <c r="A953" s="769">
        <v>190146</v>
      </c>
      <c r="B953" s="76">
        <v>146</v>
      </c>
      <c r="C953" s="81">
        <v>186.43</v>
      </c>
      <c r="D953" s="81">
        <v>261.01</v>
      </c>
      <c r="E953" s="78"/>
    </row>
    <row r="954" spans="1:5" s="771" customFormat="1">
      <c r="A954" s="769">
        <v>190147</v>
      </c>
      <c r="B954" s="76">
        <v>147</v>
      </c>
      <c r="C954" s="81">
        <v>187.69</v>
      </c>
      <c r="D954" s="81">
        <v>262.76</v>
      </c>
      <c r="E954" s="78"/>
    </row>
    <row r="955" spans="1:5" s="771" customFormat="1">
      <c r="A955" s="769">
        <v>190148</v>
      </c>
      <c r="B955" s="76">
        <v>148</v>
      </c>
      <c r="C955" s="81">
        <v>188.94</v>
      </c>
      <c r="D955" s="81">
        <v>264.52</v>
      </c>
      <c r="E955" s="78"/>
    </row>
    <row r="956" spans="1:5" s="771" customFormat="1">
      <c r="A956" s="769">
        <v>190149</v>
      </c>
      <c r="B956" s="76">
        <v>149</v>
      </c>
      <c r="C956" s="81">
        <v>190.3</v>
      </c>
      <c r="D956" s="81">
        <v>266.42</v>
      </c>
      <c r="E956" s="78"/>
    </row>
    <row r="957" spans="1:5" s="771" customFormat="1">
      <c r="A957" s="769">
        <v>190150</v>
      </c>
      <c r="B957" s="76">
        <v>150</v>
      </c>
      <c r="C957" s="81">
        <v>191.56</v>
      </c>
      <c r="D957" s="81">
        <v>268.18</v>
      </c>
      <c r="E957" s="78"/>
    </row>
    <row r="958" spans="1:5" s="771" customFormat="1">
      <c r="A958" s="769">
        <v>190151</v>
      </c>
      <c r="B958" s="76">
        <v>151</v>
      </c>
      <c r="C958" s="81">
        <v>192.82</v>
      </c>
      <c r="D958" s="81">
        <v>269.95</v>
      </c>
      <c r="E958" s="78"/>
    </row>
    <row r="959" spans="1:5" s="771" customFormat="1">
      <c r="A959" s="769">
        <v>190152</v>
      </c>
      <c r="B959" s="76">
        <v>152</v>
      </c>
      <c r="C959" s="81">
        <v>194.08</v>
      </c>
      <c r="D959" s="81">
        <v>271.70999999999998</v>
      </c>
      <c r="E959" s="78"/>
    </row>
    <row r="960" spans="1:5" s="771" customFormat="1">
      <c r="A960" s="769">
        <v>190153</v>
      </c>
      <c r="B960" s="76">
        <v>153</v>
      </c>
      <c r="C960" s="81">
        <v>195.34</v>
      </c>
      <c r="D960" s="81">
        <v>273.48</v>
      </c>
      <c r="E960" s="78"/>
    </row>
    <row r="961" spans="1:5" s="771" customFormat="1">
      <c r="A961" s="769">
        <v>190154</v>
      </c>
      <c r="B961" s="76">
        <v>154</v>
      </c>
      <c r="C961" s="81">
        <v>196.61</v>
      </c>
      <c r="D961" s="81">
        <v>275.25</v>
      </c>
      <c r="E961" s="78"/>
    </row>
    <row r="962" spans="1:5" s="771" customFormat="1">
      <c r="A962" s="769">
        <v>190155</v>
      </c>
      <c r="B962" s="76">
        <v>155</v>
      </c>
      <c r="C962" s="81">
        <v>197.87</v>
      </c>
      <c r="D962" s="81">
        <v>277.02</v>
      </c>
      <c r="E962" s="78"/>
    </row>
    <row r="963" spans="1:5" s="771" customFormat="1">
      <c r="A963" s="769">
        <v>190156</v>
      </c>
      <c r="B963" s="76">
        <v>156</v>
      </c>
      <c r="C963" s="81">
        <v>199.14</v>
      </c>
      <c r="D963" s="81">
        <v>278.79000000000002</v>
      </c>
      <c r="E963" s="78"/>
    </row>
    <row r="964" spans="1:5" s="771" customFormat="1">
      <c r="A964" s="769">
        <v>190157</v>
      </c>
      <c r="B964" s="76">
        <v>157</v>
      </c>
      <c r="C964" s="81">
        <v>200.41</v>
      </c>
      <c r="D964" s="81">
        <v>280.57</v>
      </c>
      <c r="E964" s="78"/>
    </row>
    <row r="965" spans="1:5" s="771" customFormat="1">
      <c r="A965" s="769">
        <v>190158</v>
      </c>
      <c r="B965" s="76">
        <v>158</v>
      </c>
      <c r="C965" s="81">
        <v>201.67</v>
      </c>
      <c r="D965" s="81">
        <v>282.33999999999997</v>
      </c>
      <c r="E965" s="78"/>
    </row>
    <row r="966" spans="1:5" s="771" customFormat="1">
      <c r="A966" s="769">
        <v>190159</v>
      </c>
      <c r="B966" s="76">
        <v>159</v>
      </c>
      <c r="C966" s="81">
        <v>202.94</v>
      </c>
      <c r="D966" s="81">
        <v>284.12</v>
      </c>
      <c r="E966" s="78"/>
    </row>
    <row r="967" spans="1:5" s="771" customFormat="1">
      <c r="A967" s="769">
        <v>190160</v>
      </c>
      <c r="B967" s="76">
        <v>160</v>
      </c>
      <c r="C967" s="81">
        <v>204.22</v>
      </c>
      <c r="D967" s="81">
        <v>285.89999999999998</v>
      </c>
      <c r="E967" s="78"/>
    </row>
    <row r="968" spans="1:5" s="771" customFormat="1">
      <c r="A968" s="769">
        <v>190161</v>
      </c>
      <c r="B968" s="76">
        <v>161</v>
      </c>
      <c r="C968" s="81">
        <v>205.49</v>
      </c>
      <c r="D968" s="81">
        <v>287.68</v>
      </c>
      <c r="E968" s="78"/>
    </row>
    <row r="969" spans="1:5" s="771" customFormat="1">
      <c r="A969" s="769">
        <v>190162</v>
      </c>
      <c r="B969" s="76">
        <v>162</v>
      </c>
      <c r="C969" s="81">
        <v>206.76</v>
      </c>
      <c r="D969" s="81">
        <v>289.47000000000003</v>
      </c>
      <c r="E969" s="78"/>
    </row>
    <row r="970" spans="1:5" s="771" customFormat="1">
      <c r="A970" s="769">
        <v>190163</v>
      </c>
      <c r="B970" s="76">
        <v>163</v>
      </c>
      <c r="C970" s="81">
        <v>208.04</v>
      </c>
      <c r="D970" s="81">
        <v>291.25</v>
      </c>
      <c r="E970" s="78"/>
    </row>
    <row r="971" spans="1:5" s="771" customFormat="1">
      <c r="A971" s="769">
        <v>190164</v>
      </c>
      <c r="B971" s="76">
        <v>164</v>
      </c>
      <c r="C971" s="81">
        <v>209.32</v>
      </c>
      <c r="D971" s="81">
        <v>293.04000000000002</v>
      </c>
      <c r="E971" s="78"/>
    </row>
    <row r="972" spans="1:5" s="771" customFormat="1">
      <c r="A972" s="769">
        <v>190165</v>
      </c>
      <c r="B972" s="76">
        <v>165</v>
      </c>
      <c r="C972" s="81">
        <v>210.59</v>
      </c>
      <c r="D972" s="81">
        <v>294.83</v>
      </c>
      <c r="E972" s="78"/>
    </row>
    <row r="973" spans="1:5" s="771" customFormat="1">
      <c r="A973" s="769">
        <v>190166</v>
      </c>
      <c r="B973" s="76">
        <v>166</v>
      </c>
      <c r="C973" s="81">
        <v>211.87</v>
      </c>
      <c r="D973" s="81">
        <v>296.62</v>
      </c>
      <c r="E973" s="78"/>
    </row>
    <row r="974" spans="1:5" s="771" customFormat="1">
      <c r="A974" s="769">
        <v>190167</v>
      </c>
      <c r="B974" s="76">
        <v>167</v>
      </c>
      <c r="C974" s="81">
        <v>213.16</v>
      </c>
      <c r="D974" s="81">
        <v>298.42</v>
      </c>
      <c r="E974" s="78"/>
    </row>
    <row r="975" spans="1:5" s="771" customFormat="1">
      <c r="A975" s="769">
        <v>190168</v>
      </c>
      <c r="B975" s="76">
        <v>168</v>
      </c>
      <c r="C975" s="81">
        <v>214.44</v>
      </c>
      <c r="D975" s="81">
        <v>300.20999999999998</v>
      </c>
      <c r="E975" s="78"/>
    </row>
    <row r="976" spans="1:5" s="771" customFormat="1">
      <c r="A976" s="769">
        <v>190169</v>
      </c>
      <c r="B976" s="76">
        <v>169</v>
      </c>
      <c r="C976" s="81">
        <v>215.72</v>
      </c>
      <c r="D976" s="81">
        <v>302.01</v>
      </c>
      <c r="E976" s="78"/>
    </row>
    <row r="977" spans="1:5" s="771" customFormat="1">
      <c r="A977" s="769">
        <v>190170</v>
      </c>
      <c r="B977" s="76">
        <v>170</v>
      </c>
      <c r="C977" s="81">
        <v>217.01</v>
      </c>
      <c r="D977" s="81">
        <v>303.81</v>
      </c>
      <c r="E977" s="78"/>
    </row>
    <row r="978" spans="1:5" s="771" customFormat="1">
      <c r="A978" s="769">
        <v>190171</v>
      </c>
      <c r="B978" s="76">
        <v>171</v>
      </c>
      <c r="C978" s="81">
        <v>218.3</v>
      </c>
      <c r="D978" s="81">
        <v>305.62</v>
      </c>
      <c r="E978" s="78"/>
    </row>
    <row r="979" spans="1:5" s="771" customFormat="1">
      <c r="A979" s="769">
        <v>190172</v>
      </c>
      <c r="B979" s="76">
        <v>172</v>
      </c>
      <c r="C979" s="81">
        <v>219.59</v>
      </c>
      <c r="D979" s="81">
        <v>307.42</v>
      </c>
      <c r="E979" s="78"/>
    </row>
    <row r="980" spans="1:5" s="771" customFormat="1">
      <c r="A980" s="769">
        <v>190173</v>
      </c>
      <c r="B980" s="76">
        <v>173</v>
      </c>
      <c r="C980" s="81">
        <v>220.75</v>
      </c>
      <c r="D980" s="81">
        <v>309.04000000000002</v>
      </c>
      <c r="E980" s="78"/>
    </row>
    <row r="981" spans="1:5" s="771" customFormat="1">
      <c r="A981" s="769">
        <v>190174</v>
      </c>
      <c r="B981" s="76">
        <v>174</v>
      </c>
      <c r="C981" s="81">
        <v>222.04</v>
      </c>
      <c r="D981" s="81">
        <v>310.85000000000002</v>
      </c>
      <c r="E981" s="78"/>
    </row>
    <row r="982" spans="1:5" s="771" customFormat="1">
      <c r="A982" s="769">
        <v>190175</v>
      </c>
      <c r="B982" s="76">
        <v>175</v>
      </c>
      <c r="C982" s="81">
        <v>223.33</v>
      </c>
      <c r="D982" s="81">
        <v>312.66000000000003</v>
      </c>
      <c r="E982" s="78"/>
    </row>
    <row r="983" spans="1:5" s="771" customFormat="1">
      <c r="A983" s="769">
        <v>190176</v>
      </c>
      <c r="B983" s="76">
        <v>176</v>
      </c>
      <c r="C983" s="81">
        <v>224.63</v>
      </c>
      <c r="D983" s="81">
        <v>314.48</v>
      </c>
      <c r="E983" s="78"/>
    </row>
    <row r="984" spans="1:5" s="771" customFormat="1">
      <c r="A984" s="769">
        <v>190177</v>
      </c>
      <c r="B984" s="76">
        <v>177</v>
      </c>
      <c r="C984" s="81">
        <v>225.92</v>
      </c>
      <c r="D984" s="81">
        <v>316.29000000000002</v>
      </c>
      <c r="E984" s="78"/>
    </row>
    <row r="985" spans="1:5" s="771" customFormat="1">
      <c r="A985" s="769">
        <v>190178</v>
      </c>
      <c r="B985" s="76">
        <v>178</v>
      </c>
      <c r="C985" s="81">
        <v>227.22</v>
      </c>
      <c r="D985" s="81">
        <v>318.11</v>
      </c>
      <c r="E985" s="78"/>
    </row>
    <row r="986" spans="1:5" s="771" customFormat="1">
      <c r="A986" s="769">
        <v>190179</v>
      </c>
      <c r="B986" s="76">
        <v>179</v>
      </c>
      <c r="C986" s="81">
        <v>228.38</v>
      </c>
      <c r="D986" s="81">
        <v>319.73</v>
      </c>
      <c r="E986" s="78"/>
    </row>
    <row r="987" spans="1:5" s="771" customFormat="1">
      <c r="A987" s="769">
        <v>190180</v>
      </c>
      <c r="B987" s="76">
        <v>180</v>
      </c>
      <c r="C987" s="81">
        <v>229.68</v>
      </c>
      <c r="D987" s="81">
        <v>321.55</v>
      </c>
      <c r="E987" s="78"/>
    </row>
    <row r="988" spans="1:5" s="771" customFormat="1">
      <c r="A988" s="769">
        <v>190181</v>
      </c>
      <c r="B988" s="76">
        <v>181</v>
      </c>
      <c r="C988" s="81">
        <v>230.98</v>
      </c>
      <c r="D988" s="81">
        <v>323.37</v>
      </c>
      <c r="E988" s="78"/>
    </row>
    <row r="989" spans="1:5" s="771" customFormat="1">
      <c r="A989" s="769">
        <v>190182</v>
      </c>
      <c r="B989" s="76">
        <v>182</v>
      </c>
      <c r="C989" s="81">
        <v>232.29</v>
      </c>
      <c r="D989" s="81">
        <v>325.2</v>
      </c>
      <c r="E989" s="78"/>
    </row>
    <row r="990" spans="1:5" s="771" customFormat="1">
      <c r="A990" s="769">
        <v>190183</v>
      </c>
      <c r="B990" s="76">
        <v>183</v>
      </c>
      <c r="C990" s="81">
        <v>233.59</v>
      </c>
      <c r="D990" s="81">
        <v>327.02999999999997</v>
      </c>
      <c r="E990" s="78"/>
    </row>
    <row r="991" spans="1:5" s="771" customFormat="1">
      <c r="A991" s="769">
        <v>190184</v>
      </c>
      <c r="B991" s="76">
        <v>184</v>
      </c>
      <c r="C991" s="81">
        <v>234.75</v>
      </c>
      <c r="D991" s="81">
        <v>328.65</v>
      </c>
      <c r="E991" s="78"/>
    </row>
    <row r="992" spans="1:5" s="771" customFormat="1">
      <c r="A992" s="769">
        <v>190185</v>
      </c>
      <c r="B992" s="76">
        <v>185</v>
      </c>
      <c r="C992" s="81">
        <v>236.06</v>
      </c>
      <c r="D992" s="81">
        <v>330.48</v>
      </c>
      <c r="E992" s="78"/>
    </row>
    <row r="993" spans="1:5" s="771" customFormat="1">
      <c r="A993" s="769">
        <v>190186</v>
      </c>
      <c r="B993" s="76">
        <v>186</v>
      </c>
      <c r="C993" s="81">
        <v>237.37</v>
      </c>
      <c r="D993" s="81">
        <v>332.32</v>
      </c>
      <c r="E993" s="78"/>
    </row>
    <row r="994" spans="1:5" s="771" customFormat="1">
      <c r="A994" s="769">
        <v>190187</v>
      </c>
      <c r="B994" s="76">
        <v>187</v>
      </c>
      <c r="C994" s="81">
        <v>238.68</v>
      </c>
      <c r="D994" s="81">
        <v>334.16</v>
      </c>
      <c r="E994" s="78"/>
    </row>
    <row r="995" spans="1:5" s="771" customFormat="1">
      <c r="A995" s="769">
        <v>190188</v>
      </c>
      <c r="B995" s="76">
        <v>188</v>
      </c>
      <c r="C995" s="81">
        <v>239.84</v>
      </c>
      <c r="D995" s="81">
        <v>335.78</v>
      </c>
      <c r="E995" s="78"/>
    </row>
    <row r="996" spans="1:5" s="771" customFormat="1">
      <c r="A996" s="769">
        <v>190189</v>
      </c>
      <c r="B996" s="76">
        <v>189</v>
      </c>
      <c r="C996" s="81">
        <v>241.16</v>
      </c>
      <c r="D996" s="81">
        <v>337.62</v>
      </c>
      <c r="E996" s="78"/>
    </row>
    <row r="997" spans="1:5" s="771" customFormat="1">
      <c r="A997" s="769">
        <v>190190</v>
      </c>
      <c r="B997" s="76">
        <v>190</v>
      </c>
      <c r="C997" s="81">
        <v>242.47</v>
      </c>
      <c r="D997" s="81">
        <v>339.46</v>
      </c>
      <c r="E997" s="78"/>
    </row>
    <row r="998" spans="1:5" s="771" customFormat="1">
      <c r="A998" s="769">
        <v>190191</v>
      </c>
      <c r="B998" s="76">
        <v>191</v>
      </c>
      <c r="C998" s="81">
        <v>243.79</v>
      </c>
      <c r="D998" s="81">
        <v>341.31</v>
      </c>
      <c r="E998" s="78"/>
    </row>
    <row r="999" spans="1:5" s="771" customFormat="1">
      <c r="A999" s="769">
        <v>190192</v>
      </c>
      <c r="B999" s="76">
        <v>192</v>
      </c>
      <c r="C999" s="81">
        <v>244.95</v>
      </c>
      <c r="D999" s="81">
        <v>342.93</v>
      </c>
      <c r="E999" s="78"/>
    </row>
    <row r="1000" spans="1:5" s="771" customFormat="1">
      <c r="A1000" s="769">
        <v>190193</v>
      </c>
      <c r="B1000" s="76">
        <v>193</v>
      </c>
      <c r="C1000" s="81">
        <v>246.27</v>
      </c>
      <c r="D1000" s="81">
        <v>344.78</v>
      </c>
      <c r="E1000" s="78"/>
    </row>
    <row r="1001" spans="1:5" s="771" customFormat="1">
      <c r="A1001" s="769">
        <v>190194</v>
      </c>
      <c r="B1001" s="76">
        <v>194</v>
      </c>
      <c r="C1001" s="81">
        <v>247.6</v>
      </c>
      <c r="D1001" s="81">
        <v>346.64</v>
      </c>
      <c r="E1001" s="78"/>
    </row>
    <row r="1002" spans="1:5" s="771" customFormat="1">
      <c r="A1002" s="769">
        <v>190195</v>
      </c>
      <c r="B1002" s="76">
        <v>195</v>
      </c>
      <c r="C1002" s="81">
        <v>248.76</v>
      </c>
      <c r="D1002" s="81">
        <v>348.26</v>
      </c>
      <c r="E1002" s="78"/>
    </row>
    <row r="1003" spans="1:5" s="771" customFormat="1">
      <c r="A1003" s="769">
        <v>190196</v>
      </c>
      <c r="B1003" s="76">
        <v>196</v>
      </c>
      <c r="C1003" s="81">
        <v>250.08</v>
      </c>
      <c r="D1003" s="81">
        <v>350.11</v>
      </c>
      <c r="E1003" s="78"/>
    </row>
    <row r="1004" spans="1:5" s="771" customFormat="1">
      <c r="A1004" s="769">
        <v>190197</v>
      </c>
      <c r="B1004" s="76">
        <v>197</v>
      </c>
      <c r="C1004" s="81">
        <v>251.41</v>
      </c>
      <c r="D1004" s="81">
        <v>351.97</v>
      </c>
      <c r="E1004" s="78"/>
    </row>
    <row r="1005" spans="1:5" s="771" customFormat="1">
      <c r="A1005" s="769">
        <v>190198</v>
      </c>
      <c r="B1005" s="76">
        <v>198</v>
      </c>
      <c r="C1005" s="81">
        <v>252.57</v>
      </c>
      <c r="D1005" s="81">
        <v>353.6</v>
      </c>
      <c r="E1005" s="78"/>
    </row>
    <row r="1006" spans="1:5" s="771" customFormat="1">
      <c r="A1006" s="769">
        <v>190199</v>
      </c>
      <c r="B1006" s="76">
        <v>199</v>
      </c>
      <c r="C1006" s="81">
        <v>253.9</v>
      </c>
      <c r="D1006" s="81">
        <v>355.46</v>
      </c>
      <c r="E1006" s="78"/>
    </row>
    <row r="1007" spans="1:5" s="771" customFormat="1">
      <c r="A1007" s="769">
        <v>190200</v>
      </c>
      <c r="B1007" s="76">
        <v>200</v>
      </c>
      <c r="C1007" s="81">
        <v>255.23</v>
      </c>
      <c r="D1007" s="81">
        <v>357.33</v>
      </c>
      <c r="E1007" s="78"/>
    </row>
    <row r="1008" spans="1:5" s="771" customFormat="1">
      <c r="A1008" s="769">
        <v>190201</v>
      </c>
      <c r="B1008" s="79" t="s">
        <v>112</v>
      </c>
      <c r="C1008" s="90">
        <v>1.28</v>
      </c>
      <c r="D1008" s="90">
        <v>1.79</v>
      </c>
      <c r="E1008" s="78"/>
    </row>
    <row r="1009" spans="1:4">
      <c r="A1009" s="75">
        <v>200001</v>
      </c>
      <c r="B1009" s="76">
        <v>1</v>
      </c>
      <c r="C1009" s="81">
        <v>4.24</v>
      </c>
      <c r="D1009" s="81">
        <v>5.94</v>
      </c>
    </row>
    <row r="1010" spans="1:4">
      <c r="A1010" s="75">
        <v>200002</v>
      </c>
      <c r="B1010" s="76">
        <v>2</v>
      </c>
      <c r="C1010" s="81">
        <v>5.37</v>
      </c>
      <c r="D1010" s="81">
        <v>7.52</v>
      </c>
    </row>
    <row r="1011" spans="1:4">
      <c r="A1011" s="75">
        <v>200003</v>
      </c>
      <c r="B1011" s="76">
        <v>3</v>
      </c>
      <c r="C1011" s="81">
        <v>6.5</v>
      </c>
      <c r="D1011" s="81">
        <v>9.1</v>
      </c>
    </row>
    <row r="1012" spans="1:4">
      <c r="A1012" s="75">
        <v>200004</v>
      </c>
      <c r="B1012" s="76">
        <v>4</v>
      </c>
      <c r="C1012" s="81">
        <v>7.63</v>
      </c>
      <c r="D1012" s="81">
        <v>10.68</v>
      </c>
    </row>
    <row r="1013" spans="1:4">
      <c r="A1013" s="75">
        <v>200005</v>
      </c>
      <c r="B1013" s="76">
        <v>5</v>
      </c>
      <c r="C1013" s="81">
        <v>8.75</v>
      </c>
      <c r="D1013" s="81">
        <v>12.26</v>
      </c>
    </row>
    <row r="1014" spans="1:4">
      <c r="A1014" s="75">
        <v>200006</v>
      </c>
      <c r="B1014" s="76">
        <v>6</v>
      </c>
      <c r="C1014" s="81">
        <v>9.8800000000000008</v>
      </c>
      <c r="D1014" s="81">
        <v>13.84</v>
      </c>
    </row>
    <row r="1015" spans="1:4">
      <c r="A1015" s="75">
        <v>200007</v>
      </c>
      <c r="B1015" s="76">
        <v>7</v>
      </c>
      <c r="C1015" s="81">
        <v>11.01</v>
      </c>
      <c r="D1015" s="81">
        <v>15.42</v>
      </c>
    </row>
    <row r="1016" spans="1:4">
      <c r="A1016" s="75">
        <v>200008</v>
      </c>
      <c r="B1016" s="76">
        <v>8</v>
      </c>
      <c r="C1016" s="81">
        <v>12.14</v>
      </c>
      <c r="D1016" s="81">
        <v>17</v>
      </c>
    </row>
    <row r="1017" spans="1:4">
      <c r="A1017" s="75">
        <v>200009</v>
      </c>
      <c r="B1017" s="76">
        <v>9</v>
      </c>
      <c r="C1017" s="81">
        <v>13.27</v>
      </c>
      <c r="D1017" s="81">
        <v>18.579999999999998</v>
      </c>
    </row>
    <row r="1018" spans="1:4">
      <c r="A1018" s="75">
        <v>200010</v>
      </c>
      <c r="B1018" s="76">
        <v>10</v>
      </c>
      <c r="C1018" s="81">
        <v>14.4</v>
      </c>
      <c r="D1018" s="81">
        <v>20.149999999999999</v>
      </c>
    </row>
    <row r="1019" spans="1:4">
      <c r="A1019" s="75">
        <v>200011</v>
      </c>
      <c r="B1019" s="76">
        <v>11</v>
      </c>
      <c r="C1019" s="81">
        <v>15.52</v>
      </c>
      <c r="D1019" s="81">
        <v>21.73</v>
      </c>
    </row>
    <row r="1020" spans="1:4">
      <c r="A1020" s="75">
        <v>200012</v>
      </c>
      <c r="B1020" s="76">
        <v>12</v>
      </c>
      <c r="C1020" s="81">
        <v>16.649999999999999</v>
      </c>
      <c r="D1020" s="81">
        <v>23.31</v>
      </c>
    </row>
    <row r="1021" spans="1:4">
      <c r="A1021" s="75">
        <v>200013</v>
      </c>
      <c r="B1021" s="76">
        <v>13</v>
      </c>
      <c r="C1021" s="81">
        <v>17.78</v>
      </c>
      <c r="D1021" s="81">
        <v>24.89</v>
      </c>
    </row>
    <row r="1022" spans="1:4">
      <c r="A1022" s="75">
        <v>200014</v>
      </c>
      <c r="B1022" s="76">
        <v>14</v>
      </c>
      <c r="C1022" s="81">
        <v>18.91</v>
      </c>
      <c r="D1022" s="81">
        <v>26.47</v>
      </c>
    </row>
    <row r="1023" spans="1:4">
      <c r="A1023" s="75">
        <v>200015</v>
      </c>
      <c r="B1023" s="76">
        <v>15</v>
      </c>
      <c r="C1023" s="81">
        <v>20.09</v>
      </c>
      <c r="D1023" s="81">
        <v>28.13</v>
      </c>
    </row>
    <row r="1024" spans="1:4">
      <c r="A1024" s="75">
        <v>200016</v>
      </c>
      <c r="B1024" s="76">
        <v>16</v>
      </c>
      <c r="C1024" s="81">
        <v>21.39</v>
      </c>
      <c r="D1024" s="81">
        <v>29.95</v>
      </c>
    </row>
    <row r="1025" spans="1:4">
      <c r="A1025" s="75">
        <v>200017</v>
      </c>
      <c r="B1025" s="76">
        <v>17</v>
      </c>
      <c r="C1025" s="81">
        <v>22.69</v>
      </c>
      <c r="D1025" s="81">
        <v>31.77</v>
      </c>
    </row>
    <row r="1026" spans="1:4">
      <c r="A1026" s="75">
        <v>200018</v>
      </c>
      <c r="B1026" s="76">
        <v>18</v>
      </c>
      <c r="C1026" s="81">
        <v>23.99</v>
      </c>
      <c r="D1026" s="81">
        <v>33.58</v>
      </c>
    </row>
    <row r="1027" spans="1:4">
      <c r="A1027" s="75">
        <v>200019</v>
      </c>
      <c r="B1027" s="76">
        <v>19</v>
      </c>
      <c r="C1027" s="81">
        <v>25.29</v>
      </c>
      <c r="D1027" s="81">
        <v>35.4</v>
      </c>
    </row>
    <row r="1028" spans="1:4">
      <c r="A1028" s="75">
        <v>200020</v>
      </c>
      <c r="B1028" s="76">
        <v>20</v>
      </c>
      <c r="C1028" s="81">
        <v>26.58</v>
      </c>
      <c r="D1028" s="81">
        <v>37.22</v>
      </c>
    </row>
    <row r="1029" spans="1:4">
      <c r="A1029" s="75">
        <v>200021</v>
      </c>
      <c r="B1029" s="76">
        <v>21</v>
      </c>
      <c r="C1029" s="81">
        <v>27.88</v>
      </c>
      <c r="D1029" s="81">
        <v>39.04</v>
      </c>
    </row>
    <row r="1030" spans="1:4">
      <c r="A1030" s="75">
        <v>200022</v>
      </c>
      <c r="B1030" s="76">
        <v>22</v>
      </c>
      <c r="C1030" s="81">
        <v>29.18</v>
      </c>
      <c r="D1030" s="81">
        <v>40.85</v>
      </c>
    </row>
    <row r="1031" spans="1:4">
      <c r="A1031" s="75">
        <v>200023</v>
      </c>
      <c r="B1031" s="76">
        <v>23</v>
      </c>
      <c r="C1031" s="81">
        <v>30.48</v>
      </c>
      <c r="D1031" s="81">
        <v>42.67</v>
      </c>
    </row>
    <row r="1032" spans="1:4">
      <c r="A1032" s="75">
        <v>200024</v>
      </c>
      <c r="B1032" s="76">
        <v>24</v>
      </c>
      <c r="C1032" s="81">
        <v>31.78</v>
      </c>
      <c r="D1032" s="81">
        <v>44.49</v>
      </c>
    </row>
    <row r="1033" spans="1:4">
      <c r="A1033" s="75">
        <v>200025</v>
      </c>
      <c r="B1033" s="76">
        <v>25</v>
      </c>
      <c r="C1033" s="81">
        <v>33.08</v>
      </c>
      <c r="D1033" s="81">
        <v>46.31</v>
      </c>
    </row>
    <row r="1034" spans="1:4">
      <c r="A1034" s="75">
        <v>200026</v>
      </c>
      <c r="B1034" s="76">
        <v>26</v>
      </c>
      <c r="C1034" s="81">
        <v>34.369999999999997</v>
      </c>
      <c r="D1034" s="81">
        <v>48.12</v>
      </c>
    </row>
    <row r="1035" spans="1:4">
      <c r="A1035" s="75">
        <v>200027</v>
      </c>
      <c r="B1035" s="76">
        <v>27</v>
      </c>
      <c r="C1035" s="81">
        <v>35.67</v>
      </c>
      <c r="D1035" s="81">
        <v>49.94</v>
      </c>
    </row>
    <row r="1036" spans="1:4">
      <c r="A1036" s="75">
        <v>200028</v>
      </c>
      <c r="B1036" s="76">
        <v>28</v>
      </c>
      <c r="C1036" s="81">
        <v>36.97</v>
      </c>
      <c r="D1036" s="81">
        <v>51.76</v>
      </c>
    </row>
    <row r="1037" spans="1:4">
      <c r="A1037" s="75">
        <v>200029</v>
      </c>
      <c r="B1037" s="76">
        <v>29</v>
      </c>
      <c r="C1037" s="81">
        <v>38.270000000000003</v>
      </c>
      <c r="D1037" s="81">
        <v>53.57</v>
      </c>
    </row>
    <row r="1038" spans="1:4">
      <c r="A1038" s="75">
        <v>200030</v>
      </c>
      <c r="B1038" s="76">
        <v>30</v>
      </c>
      <c r="C1038" s="81">
        <v>39.57</v>
      </c>
      <c r="D1038" s="81">
        <v>55.39</v>
      </c>
    </row>
    <row r="1039" spans="1:4">
      <c r="A1039" s="75">
        <v>200031</v>
      </c>
      <c r="B1039" s="76">
        <v>31</v>
      </c>
      <c r="C1039" s="81">
        <v>40.86</v>
      </c>
      <c r="D1039" s="81">
        <v>57.21</v>
      </c>
    </row>
    <row r="1040" spans="1:4">
      <c r="A1040" s="75">
        <v>200032</v>
      </c>
      <c r="B1040" s="76">
        <v>32</v>
      </c>
      <c r="C1040" s="81">
        <v>42.16</v>
      </c>
      <c r="D1040" s="81">
        <v>59.03</v>
      </c>
    </row>
    <row r="1041" spans="1:4">
      <c r="A1041" s="75">
        <v>200033</v>
      </c>
      <c r="B1041" s="76">
        <v>33</v>
      </c>
      <c r="C1041" s="81">
        <v>43.46</v>
      </c>
      <c r="D1041" s="81">
        <v>60.84</v>
      </c>
    </row>
    <row r="1042" spans="1:4">
      <c r="A1042" s="75">
        <v>200034</v>
      </c>
      <c r="B1042" s="76">
        <v>34</v>
      </c>
      <c r="C1042" s="81">
        <v>44.76</v>
      </c>
      <c r="D1042" s="81">
        <v>62.66</v>
      </c>
    </row>
    <row r="1043" spans="1:4">
      <c r="A1043" s="75">
        <v>200035</v>
      </c>
      <c r="B1043" s="76">
        <v>35</v>
      </c>
      <c r="C1043" s="81">
        <v>46.05</v>
      </c>
      <c r="D1043" s="81">
        <v>64.48</v>
      </c>
    </row>
    <row r="1044" spans="1:4">
      <c r="A1044" s="75">
        <v>200036</v>
      </c>
      <c r="B1044" s="76">
        <v>36</v>
      </c>
      <c r="C1044" s="81">
        <v>47.36</v>
      </c>
      <c r="D1044" s="81">
        <v>66.3</v>
      </c>
    </row>
    <row r="1045" spans="1:4">
      <c r="A1045" s="75">
        <v>200037</v>
      </c>
      <c r="B1045" s="76">
        <v>37</v>
      </c>
      <c r="C1045" s="81">
        <v>48.65</v>
      </c>
      <c r="D1045" s="81">
        <v>68.11</v>
      </c>
    </row>
    <row r="1046" spans="1:4">
      <c r="A1046" s="75">
        <v>200038</v>
      </c>
      <c r="B1046" s="76">
        <v>38</v>
      </c>
      <c r="C1046" s="81">
        <v>49.95</v>
      </c>
      <c r="D1046" s="81">
        <v>69.930000000000007</v>
      </c>
    </row>
    <row r="1047" spans="1:4">
      <c r="A1047" s="75">
        <v>200039</v>
      </c>
      <c r="B1047" s="76">
        <v>39</v>
      </c>
      <c r="C1047" s="81">
        <v>51.25</v>
      </c>
      <c r="D1047" s="81">
        <v>71.760000000000005</v>
      </c>
    </row>
    <row r="1048" spans="1:4">
      <c r="A1048" s="75">
        <v>200040</v>
      </c>
      <c r="B1048" s="76">
        <v>40</v>
      </c>
      <c r="C1048" s="81">
        <v>52.55</v>
      </c>
      <c r="D1048" s="81">
        <v>73.569999999999993</v>
      </c>
    </row>
    <row r="1049" spans="1:4">
      <c r="A1049" s="75">
        <v>200041</v>
      </c>
      <c r="B1049" s="76">
        <v>41</v>
      </c>
      <c r="C1049" s="81">
        <v>53.85</v>
      </c>
      <c r="D1049" s="81">
        <v>75.38</v>
      </c>
    </row>
    <row r="1050" spans="1:4">
      <c r="A1050" s="75">
        <v>200042</v>
      </c>
      <c r="B1050" s="76">
        <v>42</v>
      </c>
      <c r="C1050" s="81">
        <v>55.15</v>
      </c>
      <c r="D1050" s="81">
        <v>77.209999999999994</v>
      </c>
    </row>
    <row r="1051" spans="1:4">
      <c r="A1051" s="75">
        <v>200043</v>
      </c>
      <c r="B1051" s="76">
        <v>43</v>
      </c>
      <c r="C1051" s="81">
        <v>56.44</v>
      </c>
      <c r="D1051" s="81">
        <v>79.010000000000005</v>
      </c>
    </row>
    <row r="1052" spans="1:4">
      <c r="A1052" s="75">
        <v>200044</v>
      </c>
      <c r="B1052" s="76">
        <v>44</v>
      </c>
      <c r="C1052" s="81">
        <v>57.74</v>
      </c>
      <c r="D1052" s="81">
        <v>80.84</v>
      </c>
    </row>
    <row r="1053" spans="1:4">
      <c r="A1053" s="75">
        <v>200045</v>
      </c>
      <c r="B1053" s="76">
        <v>45</v>
      </c>
      <c r="C1053" s="81">
        <v>59.04</v>
      </c>
      <c r="D1053" s="81">
        <v>82.66</v>
      </c>
    </row>
    <row r="1054" spans="1:4">
      <c r="A1054" s="75">
        <v>200046</v>
      </c>
      <c r="B1054" s="76">
        <v>46</v>
      </c>
      <c r="C1054" s="81">
        <v>60.34</v>
      </c>
      <c r="D1054" s="81">
        <v>84.48</v>
      </c>
    </row>
    <row r="1055" spans="1:4">
      <c r="A1055" s="75">
        <v>200047</v>
      </c>
      <c r="B1055" s="76">
        <v>47</v>
      </c>
      <c r="C1055" s="81">
        <v>61.64</v>
      </c>
      <c r="D1055" s="81">
        <v>86.3</v>
      </c>
    </row>
    <row r="1056" spans="1:4">
      <c r="A1056" s="75">
        <v>200048</v>
      </c>
      <c r="B1056" s="76">
        <v>48</v>
      </c>
      <c r="C1056" s="81">
        <v>62.93</v>
      </c>
      <c r="D1056" s="81">
        <v>88.1</v>
      </c>
    </row>
    <row r="1057" spans="1:4">
      <c r="A1057" s="75">
        <v>200049</v>
      </c>
      <c r="B1057" s="76">
        <v>49</v>
      </c>
      <c r="C1057" s="81">
        <v>64.23</v>
      </c>
      <c r="D1057" s="81">
        <v>89.93</v>
      </c>
    </row>
    <row r="1058" spans="1:4">
      <c r="A1058" s="75">
        <v>200050</v>
      </c>
      <c r="B1058" s="76">
        <v>50</v>
      </c>
      <c r="C1058" s="81">
        <v>65.53</v>
      </c>
      <c r="D1058" s="81">
        <v>91.74</v>
      </c>
    </row>
    <row r="1059" spans="1:4">
      <c r="A1059" s="75">
        <v>200051</v>
      </c>
      <c r="B1059" s="76">
        <v>51</v>
      </c>
      <c r="C1059" s="81">
        <v>66.83</v>
      </c>
      <c r="D1059" s="81">
        <v>93.57</v>
      </c>
    </row>
    <row r="1060" spans="1:4">
      <c r="A1060" s="75">
        <v>200052</v>
      </c>
      <c r="B1060" s="76">
        <v>52</v>
      </c>
      <c r="C1060" s="81">
        <v>68.12</v>
      </c>
      <c r="D1060" s="81">
        <v>95.37</v>
      </c>
    </row>
    <row r="1061" spans="1:4">
      <c r="A1061" s="75">
        <v>200053</v>
      </c>
      <c r="B1061" s="76">
        <v>53</v>
      </c>
      <c r="C1061" s="81">
        <v>69.42</v>
      </c>
      <c r="D1061" s="81">
        <v>97.19</v>
      </c>
    </row>
    <row r="1062" spans="1:4">
      <c r="A1062" s="75">
        <v>200054</v>
      </c>
      <c r="B1062" s="76">
        <v>54</v>
      </c>
      <c r="C1062" s="81">
        <v>70.72</v>
      </c>
      <c r="D1062" s="81">
        <v>99.01</v>
      </c>
    </row>
    <row r="1063" spans="1:4">
      <c r="A1063" s="75">
        <v>200055</v>
      </c>
      <c r="B1063" s="76">
        <v>55</v>
      </c>
      <c r="C1063" s="81">
        <v>72.02</v>
      </c>
      <c r="D1063" s="81">
        <v>100.83</v>
      </c>
    </row>
    <row r="1064" spans="1:4">
      <c r="A1064" s="75">
        <v>200056</v>
      </c>
      <c r="B1064" s="76">
        <v>56</v>
      </c>
      <c r="C1064" s="81">
        <v>73.319999999999993</v>
      </c>
      <c r="D1064" s="81">
        <v>102.64</v>
      </c>
    </row>
    <row r="1065" spans="1:4">
      <c r="A1065" s="75">
        <v>200057</v>
      </c>
      <c r="B1065" s="76">
        <v>57</v>
      </c>
      <c r="C1065" s="81">
        <v>74.61</v>
      </c>
      <c r="D1065" s="81">
        <v>104.46</v>
      </c>
    </row>
    <row r="1066" spans="1:4">
      <c r="A1066" s="75">
        <v>200058</v>
      </c>
      <c r="B1066" s="76">
        <v>58</v>
      </c>
      <c r="C1066" s="81">
        <v>75.91</v>
      </c>
      <c r="D1066" s="81">
        <v>106.27</v>
      </c>
    </row>
    <row r="1067" spans="1:4">
      <c r="A1067" s="75">
        <v>200059</v>
      </c>
      <c r="B1067" s="76">
        <v>59</v>
      </c>
      <c r="C1067" s="81">
        <v>77.209999999999994</v>
      </c>
      <c r="D1067" s="81">
        <v>108.1</v>
      </c>
    </row>
    <row r="1068" spans="1:4">
      <c r="A1068" s="75">
        <v>200060</v>
      </c>
      <c r="B1068" s="76">
        <v>60</v>
      </c>
      <c r="C1068" s="81">
        <v>78.52</v>
      </c>
      <c r="D1068" s="81">
        <v>109.93</v>
      </c>
    </row>
    <row r="1069" spans="1:4">
      <c r="A1069" s="75">
        <v>200061</v>
      </c>
      <c r="B1069" s="76">
        <v>61</v>
      </c>
      <c r="C1069" s="81">
        <v>79.81</v>
      </c>
      <c r="D1069" s="81">
        <v>111.74</v>
      </c>
    </row>
    <row r="1070" spans="1:4">
      <c r="A1070" s="75">
        <v>200062</v>
      </c>
      <c r="B1070" s="76">
        <v>62</v>
      </c>
      <c r="C1070" s="81">
        <v>81.11</v>
      </c>
      <c r="D1070" s="81">
        <v>113.55</v>
      </c>
    </row>
    <row r="1071" spans="1:4">
      <c r="A1071" s="75">
        <v>200063</v>
      </c>
      <c r="B1071" s="76">
        <v>63</v>
      </c>
      <c r="C1071" s="81">
        <v>82.41</v>
      </c>
      <c r="D1071" s="81">
        <v>115.37</v>
      </c>
    </row>
    <row r="1072" spans="1:4">
      <c r="A1072" s="75">
        <v>200064</v>
      </c>
      <c r="B1072" s="76">
        <v>64</v>
      </c>
      <c r="C1072" s="81">
        <v>83.71</v>
      </c>
      <c r="D1072" s="81">
        <v>117.2</v>
      </c>
    </row>
    <row r="1073" spans="1:4">
      <c r="A1073" s="75">
        <v>200065</v>
      </c>
      <c r="B1073" s="76">
        <v>65</v>
      </c>
      <c r="C1073" s="81">
        <v>85</v>
      </c>
      <c r="D1073" s="81">
        <v>119</v>
      </c>
    </row>
    <row r="1074" spans="1:4">
      <c r="A1074" s="75">
        <v>200066</v>
      </c>
      <c r="B1074" s="76">
        <v>66</v>
      </c>
      <c r="C1074" s="81">
        <v>86.31</v>
      </c>
      <c r="D1074" s="81">
        <v>120.83</v>
      </c>
    </row>
    <row r="1075" spans="1:4">
      <c r="A1075" s="75">
        <v>200067</v>
      </c>
      <c r="B1075" s="76">
        <v>67</v>
      </c>
      <c r="C1075" s="81">
        <v>87.6</v>
      </c>
      <c r="D1075" s="81">
        <v>122.64</v>
      </c>
    </row>
    <row r="1076" spans="1:4">
      <c r="A1076" s="75">
        <v>200068</v>
      </c>
      <c r="B1076" s="76">
        <v>68</v>
      </c>
      <c r="C1076" s="81">
        <v>88.89</v>
      </c>
      <c r="D1076" s="81">
        <v>124.45</v>
      </c>
    </row>
    <row r="1077" spans="1:4">
      <c r="A1077" s="75">
        <v>200069</v>
      </c>
      <c r="B1077" s="76">
        <v>69</v>
      </c>
      <c r="C1077" s="81">
        <v>90.19</v>
      </c>
      <c r="D1077" s="81">
        <v>126.27</v>
      </c>
    </row>
    <row r="1078" spans="1:4">
      <c r="A1078" s="75">
        <v>200070</v>
      </c>
      <c r="B1078" s="76">
        <v>70</v>
      </c>
      <c r="C1078" s="81">
        <v>91.49</v>
      </c>
      <c r="D1078" s="81">
        <v>128.09</v>
      </c>
    </row>
    <row r="1079" spans="1:4">
      <c r="A1079" s="75">
        <v>200071</v>
      </c>
      <c r="B1079" s="76">
        <v>71</v>
      </c>
      <c r="C1079" s="81">
        <v>92.8</v>
      </c>
      <c r="D1079" s="81">
        <v>129.91</v>
      </c>
    </row>
    <row r="1080" spans="1:4">
      <c r="A1080" s="75">
        <v>200072</v>
      </c>
      <c r="B1080" s="76">
        <v>72</v>
      </c>
      <c r="C1080" s="81">
        <v>94.1</v>
      </c>
      <c r="D1080" s="81">
        <v>131.74</v>
      </c>
    </row>
    <row r="1081" spans="1:4">
      <c r="A1081" s="75">
        <v>200073</v>
      </c>
      <c r="B1081" s="76">
        <v>73</v>
      </c>
      <c r="C1081" s="81">
        <v>95.39</v>
      </c>
      <c r="D1081" s="81">
        <v>133.54</v>
      </c>
    </row>
    <row r="1082" spans="1:4">
      <c r="A1082" s="75">
        <v>200074</v>
      </c>
      <c r="B1082" s="76">
        <v>74</v>
      </c>
      <c r="C1082" s="81">
        <v>96.7</v>
      </c>
      <c r="D1082" s="81">
        <v>135.38</v>
      </c>
    </row>
    <row r="1083" spans="1:4">
      <c r="A1083" s="75">
        <v>200075</v>
      </c>
      <c r="B1083" s="76">
        <v>75</v>
      </c>
      <c r="C1083" s="81">
        <v>97.99</v>
      </c>
      <c r="D1083" s="81">
        <v>137.19</v>
      </c>
    </row>
    <row r="1084" spans="1:4">
      <c r="A1084" s="75">
        <v>200076</v>
      </c>
      <c r="B1084" s="76">
        <v>76</v>
      </c>
      <c r="C1084" s="81">
        <v>99.29</v>
      </c>
      <c r="D1084" s="81">
        <v>139</v>
      </c>
    </row>
    <row r="1085" spans="1:4">
      <c r="A1085" s="75">
        <v>200077</v>
      </c>
      <c r="B1085" s="76">
        <v>77</v>
      </c>
      <c r="C1085" s="81">
        <v>100.58</v>
      </c>
      <c r="D1085" s="81">
        <v>140.81</v>
      </c>
    </row>
    <row r="1086" spans="1:4">
      <c r="A1086" s="75">
        <v>200078</v>
      </c>
      <c r="B1086" s="76">
        <v>78</v>
      </c>
      <c r="C1086" s="81">
        <v>101.88</v>
      </c>
      <c r="D1086" s="81">
        <v>142.63</v>
      </c>
    </row>
    <row r="1087" spans="1:4">
      <c r="A1087" s="75">
        <v>200079</v>
      </c>
      <c r="B1087" s="76">
        <v>79</v>
      </c>
      <c r="C1087" s="81">
        <v>103.18</v>
      </c>
      <c r="D1087" s="81">
        <v>144.44999999999999</v>
      </c>
    </row>
    <row r="1088" spans="1:4">
      <c r="A1088" s="75">
        <v>200080</v>
      </c>
      <c r="B1088" s="76">
        <v>80</v>
      </c>
      <c r="C1088" s="81">
        <v>104.49</v>
      </c>
      <c r="D1088" s="81">
        <v>146.28</v>
      </c>
    </row>
    <row r="1089" spans="1:4">
      <c r="A1089" s="75">
        <v>200081</v>
      </c>
      <c r="B1089" s="76">
        <v>81</v>
      </c>
      <c r="C1089" s="81">
        <v>105.79</v>
      </c>
      <c r="D1089" s="81">
        <v>148.11000000000001</v>
      </c>
    </row>
    <row r="1090" spans="1:4">
      <c r="A1090" s="75">
        <v>200082</v>
      </c>
      <c r="B1090" s="76">
        <v>82</v>
      </c>
      <c r="C1090" s="81">
        <v>107.07</v>
      </c>
      <c r="D1090" s="81">
        <v>149.9</v>
      </c>
    </row>
    <row r="1091" spans="1:4">
      <c r="A1091" s="75">
        <v>200083</v>
      </c>
      <c r="B1091" s="76">
        <v>83</v>
      </c>
      <c r="C1091" s="81">
        <v>108.38</v>
      </c>
      <c r="D1091" s="81">
        <v>151.74</v>
      </c>
    </row>
    <row r="1092" spans="1:4">
      <c r="A1092" s="75">
        <v>200084</v>
      </c>
      <c r="B1092" s="76">
        <v>84</v>
      </c>
      <c r="C1092" s="81">
        <v>109.67</v>
      </c>
      <c r="D1092" s="81">
        <v>153.53</v>
      </c>
    </row>
    <row r="1093" spans="1:4">
      <c r="A1093" s="75">
        <v>200085</v>
      </c>
      <c r="B1093" s="76">
        <v>85</v>
      </c>
      <c r="C1093" s="81">
        <v>110.99</v>
      </c>
      <c r="D1093" s="81">
        <v>155.38</v>
      </c>
    </row>
    <row r="1094" spans="1:4">
      <c r="A1094" s="75">
        <v>200086</v>
      </c>
      <c r="B1094" s="76">
        <v>86</v>
      </c>
      <c r="C1094" s="81">
        <v>112.27</v>
      </c>
      <c r="D1094" s="81">
        <v>157.18</v>
      </c>
    </row>
    <row r="1095" spans="1:4">
      <c r="A1095" s="75">
        <v>200087</v>
      </c>
      <c r="B1095" s="76">
        <v>87</v>
      </c>
      <c r="C1095" s="81">
        <v>113.56</v>
      </c>
      <c r="D1095" s="81">
        <v>158.99</v>
      </c>
    </row>
    <row r="1096" spans="1:4">
      <c r="A1096" s="75">
        <v>200088</v>
      </c>
      <c r="B1096" s="76">
        <v>88</v>
      </c>
      <c r="C1096" s="81">
        <v>114.85</v>
      </c>
      <c r="D1096" s="81">
        <v>160.80000000000001</v>
      </c>
    </row>
    <row r="1097" spans="1:4">
      <c r="A1097" s="75">
        <v>200089</v>
      </c>
      <c r="B1097" s="76">
        <v>89</v>
      </c>
      <c r="C1097" s="81">
        <v>116.15</v>
      </c>
      <c r="D1097" s="81">
        <v>162.61000000000001</v>
      </c>
    </row>
    <row r="1098" spans="1:4">
      <c r="A1098" s="75">
        <v>200090</v>
      </c>
      <c r="B1098" s="76">
        <v>90</v>
      </c>
      <c r="C1098" s="81">
        <v>117.48</v>
      </c>
      <c r="D1098" s="81">
        <v>164.48</v>
      </c>
    </row>
    <row r="1099" spans="1:4">
      <c r="A1099" s="75">
        <v>200091</v>
      </c>
      <c r="B1099" s="76">
        <v>91</v>
      </c>
      <c r="C1099" s="81">
        <v>118.78</v>
      </c>
      <c r="D1099" s="81">
        <v>166.29</v>
      </c>
    </row>
    <row r="1100" spans="1:4">
      <c r="A1100" s="75">
        <v>200092</v>
      </c>
      <c r="B1100" s="76">
        <v>92</v>
      </c>
      <c r="C1100" s="81">
        <v>120.04</v>
      </c>
      <c r="D1100" s="81">
        <v>168.06</v>
      </c>
    </row>
    <row r="1101" spans="1:4">
      <c r="A1101" s="75">
        <v>200093</v>
      </c>
      <c r="B1101" s="76">
        <v>93</v>
      </c>
      <c r="C1101" s="81">
        <v>121.35</v>
      </c>
      <c r="D1101" s="81">
        <v>169.89</v>
      </c>
    </row>
    <row r="1102" spans="1:4">
      <c r="A1102" s="75">
        <v>200094</v>
      </c>
      <c r="B1102" s="76">
        <v>94</v>
      </c>
      <c r="C1102" s="81">
        <v>122.65</v>
      </c>
      <c r="D1102" s="81">
        <v>171.72</v>
      </c>
    </row>
    <row r="1103" spans="1:4">
      <c r="A1103" s="75">
        <v>200095</v>
      </c>
      <c r="B1103" s="76">
        <v>95</v>
      </c>
      <c r="C1103" s="81">
        <v>123.96</v>
      </c>
      <c r="D1103" s="81">
        <v>173.55</v>
      </c>
    </row>
    <row r="1104" spans="1:4">
      <c r="A1104" s="75">
        <v>200096</v>
      </c>
      <c r="B1104" s="76">
        <v>96</v>
      </c>
      <c r="C1104" s="81">
        <v>125.27</v>
      </c>
      <c r="D1104" s="81">
        <v>175.38</v>
      </c>
    </row>
    <row r="1105" spans="1:4">
      <c r="A1105" s="75">
        <v>200097</v>
      </c>
      <c r="B1105" s="76">
        <v>97</v>
      </c>
      <c r="C1105" s="81">
        <v>126.55</v>
      </c>
      <c r="D1105" s="81">
        <v>177.16</v>
      </c>
    </row>
    <row r="1106" spans="1:4">
      <c r="A1106" s="75">
        <v>200098</v>
      </c>
      <c r="B1106" s="76">
        <v>98</v>
      </c>
      <c r="C1106" s="81">
        <v>127.86</v>
      </c>
      <c r="D1106" s="81">
        <v>179.01</v>
      </c>
    </row>
    <row r="1107" spans="1:4">
      <c r="A1107" s="75">
        <v>200099</v>
      </c>
      <c r="B1107" s="76">
        <v>99</v>
      </c>
      <c r="C1107" s="81">
        <v>129.13999999999999</v>
      </c>
      <c r="D1107" s="81">
        <v>180.79</v>
      </c>
    </row>
    <row r="1108" spans="1:4">
      <c r="A1108" s="75">
        <v>200100</v>
      </c>
      <c r="B1108" s="76">
        <v>100</v>
      </c>
      <c r="C1108" s="81">
        <v>130.46</v>
      </c>
      <c r="D1108" s="81">
        <v>182.64</v>
      </c>
    </row>
    <row r="1109" spans="1:4">
      <c r="A1109" s="75">
        <v>200101</v>
      </c>
      <c r="B1109" s="76">
        <v>101</v>
      </c>
      <c r="C1109" s="81">
        <v>131.74</v>
      </c>
      <c r="D1109" s="81">
        <v>184.43</v>
      </c>
    </row>
    <row r="1110" spans="1:4">
      <c r="A1110" s="75">
        <v>200102</v>
      </c>
      <c r="B1110" s="76">
        <v>102</v>
      </c>
      <c r="C1110" s="81">
        <v>133.06</v>
      </c>
      <c r="D1110" s="81">
        <v>186.29</v>
      </c>
    </row>
    <row r="1111" spans="1:4">
      <c r="A1111" s="75">
        <v>200103</v>
      </c>
      <c r="B1111" s="76">
        <v>103</v>
      </c>
      <c r="C1111" s="81">
        <v>134.34</v>
      </c>
      <c r="D1111" s="81">
        <v>188.08</v>
      </c>
    </row>
    <row r="1112" spans="1:4">
      <c r="A1112" s="75">
        <v>200104</v>
      </c>
      <c r="B1112" s="76">
        <v>104</v>
      </c>
      <c r="C1112" s="81">
        <v>135.63</v>
      </c>
      <c r="D1112" s="81">
        <v>189.88</v>
      </c>
    </row>
    <row r="1113" spans="1:4">
      <c r="A1113" s="75">
        <v>200105</v>
      </c>
      <c r="B1113" s="76">
        <v>105</v>
      </c>
      <c r="C1113" s="81">
        <v>136.96</v>
      </c>
      <c r="D1113" s="81">
        <v>191.75</v>
      </c>
    </row>
    <row r="1114" spans="1:4">
      <c r="A1114" s="75">
        <v>200106</v>
      </c>
      <c r="B1114" s="76">
        <v>106</v>
      </c>
      <c r="C1114" s="81">
        <v>138.25</v>
      </c>
      <c r="D1114" s="81">
        <v>193.55</v>
      </c>
    </row>
    <row r="1115" spans="1:4">
      <c r="A1115" s="75">
        <v>200107</v>
      </c>
      <c r="B1115" s="76">
        <v>107</v>
      </c>
      <c r="C1115" s="81">
        <v>139.54</v>
      </c>
      <c r="D1115" s="81">
        <v>195.35</v>
      </c>
    </row>
    <row r="1116" spans="1:4">
      <c r="A1116" s="75">
        <v>200108</v>
      </c>
      <c r="B1116" s="76">
        <v>108</v>
      </c>
      <c r="C1116" s="81">
        <v>140.83000000000001</v>
      </c>
      <c r="D1116" s="81">
        <v>197.16</v>
      </c>
    </row>
    <row r="1117" spans="1:4">
      <c r="A1117" s="75">
        <v>200109</v>
      </c>
      <c r="B1117" s="76">
        <v>109</v>
      </c>
      <c r="C1117" s="81">
        <v>142.12</v>
      </c>
      <c r="D1117" s="81">
        <v>198.97</v>
      </c>
    </row>
    <row r="1118" spans="1:4">
      <c r="A1118" s="75">
        <v>200110</v>
      </c>
      <c r="B1118" s="76">
        <v>110</v>
      </c>
      <c r="C1118" s="81">
        <v>143.41</v>
      </c>
      <c r="D1118" s="81">
        <v>200.78</v>
      </c>
    </row>
    <row r="1119" spans="1:4">
      <c r="A1119" s="75">
        <v>200111</v>
      </c>
      <c r="B1119" s="76">
        <v>111</v>
      </c>
      <c r="C1119" s="81">
        <v>144.71</v>
      </c>
      <c r="D1119" s="81">
        <v>202.59</v>
      </c>
    </row>
    <row r="1120" spans="1:4">
      <c r="A1120" s="75">
        <v>200112</v>
      </c>
      <c r="B1120" s="76">
        <v>112</v>
      </c>
      <c r="C1120" s="81">
        <v>146.01</v>
      </c>
      <c r="D1120" s="81">
        <v>240.41</v>
      </c>
    </row>
    <row r="1121" spans="1:4">
      <c r="A1121" s="75">
        <v>200113</v>
      </c>
      <c r="B1121" s="76">
        <v>113</v>
      </c>
      <c r="C1121" s="81">
        <v>147.31</v>
      </c>
      <c r="D1121" s="81">
        <v>206.23</v>
      </c>
    </row>
    <row r="1122" spans="1:4">
      <c r="A1122" s="75">
        <v>200114</v>
      </c>
      <c r="B1122" s="76">
        <v>114</v>
      </c>
      <c r="C1122" s="81">
        <v>148.61000000000001</v>
      </c>
      <c r="D1122" s="81">
        <v>208.05</v>
      </c>
    </row>
    <row r="1123" spans="1:4">
      <c r="A1123" s="75">
        <v>200115</v>
      </c>
      <c r="B1123" s="76">
        <v>115</v>
      </c>
      <c r="C1123" s="81">
        <v>149.91</v>
      </c>
      <c r="D1123" s="81">
        <v>209.87</v>
      </c>
    </row>
    <row r="1124" spans="1:4">
      <c r="A1124" s="75">
        <v>200116</v>
      </c>
      <c r="B1124" s="76">
        <v>116</v>
      </c>
      <c r="C1124" s="81">
        <v>151.22</v>
      </c>
      <c r="D1124" s="81">
        <v>211.7</v>
      </c>
    </row>
    <row r="1125" spans="1:4">
      <c r="A1125" s="75">
        <v>200117</v>
      </c>
      <c r="B1125" s="76">
        <v>117</v>
      </c>
      <c r="C1125" s="81">
        <v>152.52000000000001</v>
      </c>
      <c r="D1125" s="81">
        <v>213.53</v>
      </c>
    </row>
    <row r="1126" spans="1:4">
      <c r="A1126" s="75">
        <v>200118</v>
      </c>
      <c r="B1126" s="76">
        <v>118</v>
      </c>
      <c r="C1126" s="81">
        <v>153.84</v>
      </c>
      <c r="D1126" s="81">
        <v>215.37</v>
      </c>
    </row>
    <row r="1127" spans="1:4">
      <c r="A1127" s="75">
        <v>200119</v>
      </c>
      <c r="B1127" s="76">
        <v>119</v>
      </c>
      <c r="C1127" s="81">
        <v>155.15</v>
      </c>
      <c r="D1127" s="81">
        <v>217.21</v>
      </c>
    </row>
    <row r="1128" spans="1:4">
      <c r="A1128" s="75">
        <v>200120</v>
      </c>
      <c r="B1128" s="76">
        <v>120</v>
      </c>
      <c r="C1128" s="81">
        <v>156.4</v>
      </c>
      <c r="D1128" s="81">
        <v>218.95</v>
      </c>
    </row>
    <row r="1129" spans="1:4">
      <c r="A1129" s="75">
        <v>200121</v>
      </c>
      <c r="B1129" s="76">
        <v>121</v>
      </c>
      <c r="C1129" s="81">
        <v>157.71</v>
      </c>
      <c r="D1129" s="81">
        <v>220.8</v>
      </c>
    </row>
    <row r="1130" spans="1:4">
      <c r="A1130" s="75">
        <v>200122</v>
      </c>
      <c r="B1130" s="76">
        <v>122</v>
      </c>
      <c r="C1130" s="81">
        <v>159.03</v>
      </c>
      <c r="D1130" s="81">
        <v>222.64</v>
      </c>
    </row>
    <row r="1131" spans="1:4">
      <c r="A1131" s="75">
        <v>200123</v>
      </c>
      <c r="B1131" s="76">
        <v>123</v>
      </c>
      <c r="C1131" s="81">
        <v>160.28</v>
      </c>
      <c r="D1131" s="81">
        <v>224.4</v>
      </c>
    </row>
    <row r="1132" spans="1:4">
      <c r="A1132" s="75">
        <v>200124</v>
      </c>
      <c r="B1132" s="76">
        <v>124</v>
      </c>
      <c r="C1132" s="81">
        <v>161.6</v>
      </c>
      <c r="D1132" s="81">
        <v>226.25</v>
      </c>
    </row>
    <row r="1133" spans="1:4">
      <c r="A1133" s="75">
        <v>200125</v>
      </c>
      <c r="B1133" s="76">
        <v>125</v>
      </c>
      <c r="C1133" s="81">
        <v>162.93</v>
      </c>
      <c r="D1133" s="81">
        <v>228.1</v>
      </c>
    </row>
    <row r="1134" spans="1:4">
      <c r="A1134" s="75">
        <v>200126</v>
      </c>
      <c r="B1134" s="76">
        <v>126</v>
      </c>
      <c r="C1134" s="81">
        <v>164.19</v>
      </c>
      <c r="D1134" s="81">
        <v>229.86</v>
      </c>
    </row>
    <row r="1135" spans="1:4">
      <c r="A1135" s="75">
        <v>200127</v>
      </c>
      <c r="B1135" s="76">
        <v>127</v>
      </c>
      <c r="C1135" s="81">
        <v>165.51</v>
      </c>
      <c r="D1135" s="81">
        <v>231.72</v>
      </c>
    </row>
    <row r="1136" spans="1:4">
      <c r="A1136" s="75">
        <v>200128</v>
      </c>
      <c r="B1136" s="76">
        <v>128</v>
      </c>
      <c r="C1136" s="81">
        <v>166.85</v>
      </c>
      <c r="D1136" s="81">
        <v>233.58</v>
      </c>
    </row>
    <row r="1137" spans="1:4">
      <c r="A1137" s="75">
        <v>200129</v>
      </c>
      <c r="B1137" s="76">
        <v>129</v>
      </c>
      <c r="C1137" s="81">
        <v>168.1</v>
      </c>
      <c r="D1137" s="81">
        <v>235.35</v>
      </c>
    </row>
    <row r="1138" spans="1:4">
      <c r="A1138" s="75">
        <v>200130</v>
      </c>
      <c r="B1138" s="76">
        <v>130</v>
      </c>
      <c r="C1138" s="81">
        <v>169.44</v>
      </c>
      <c r="D1138" s="81">
        <v>237.22</v>
      </c>
    </row>
    <row r="1139" spans="1:4">
      <c r="A1139" s="75">
        <v>200131</v>
      </c>
      <c r="B1139" s="76">
        <v>131</v>
      </c>
      <c r="C1139" s="81">
        <v>170.7</v>
      </c>
      <c r="D1139" s="81">
        <v>238.98</v>
      </c>
    </row>
    <row r="1140" spans="1:4">
      <c r="A1140" s="75">
        <v>200132</v>
      </c>
      <c r="B1140" s="76">
        <v>132</v>
      </c>
      <c r="C1140" s="81">
        <v>171.96</v>
      </c>
      <c r="D1140" s="81">
        <v>240.75</v>
      </c>
    </row>
    <row r="1141" spans="1:4">
      <c r="A1141" s="75">
        <v>200133</v>
      </c>
      <c r="B1141" s="76">
        <v>133</v>
      </c>
      <c r="C1141" s="81">
        <v>173.31</v>
      </c>
      <c r="D1141" s="81">
        <v>242.63</v>
      </c>
    </row>
    <row r="1142" spans="1:4">
      <c r="A1142" s="75">
        <v>200134</v>
      </c>
      <c r="B1142" s="76">
        <v>134</v>
      </c>
      <c r="C1142" s="81">
        <v>174.57</v>
      </c>
      <c r="D1142" s="81">
        <v>244.4</v>
      </c>
    </row>
    <row r="1143" spans="1:4">
      <c r="A1143" s="75">
        <v>200135</v>
      </c>
      <c r="B1143" s="76">
        <v>135</v>
      </c>
      <c r="C1143" s="81">
        <v>175.92</v>
      </c>
      <c r="D1143" s="81">
        <v>246.29</v>
      </c>
    </row>
    <row r="1144" spans="1:4">
      <c r="A1144" s="75">
        <v>200136</v>
      </c>
      <c r="B1144" s="76">
        <v>136</v>
      </c>
      <c r="C1144" s="81">
        <v>177.19</v>
      </c>
      <c r="D1144" s="81">
        <v>248.06</v>
      </c>
    </row>
    <row r="1145" spans="1:4">
      <c r="A1145" s="75">
        <v>200137</v>
      </c>
      <c r="B1145" s="76">
        <v>137</v>
      </c>
      <c r="C1145" s="81">
        <v>178.54</v>
      </c>
      <c r="D1145" s="81">
        <v>249.95</v>
      </c>
    </row>
    <row r="1146" spans="1:4">
      <c r="A1146" s="75">
        <v>200138</v>
      </c>
      <c r="B1146" s="76">
        <v>138</v>
      </c>
      <c r="C1146" s="81">
        <v>179.81</v>
      </c>
      <c r="D1146" s="81">
        <v>251.73</v>
      </c>
    </row>
    <row r="1147" spans="1:4">
      <c r="A1147" s="75">
        <v>200139</v>
      </c>
      <c r="B1147" s="76">
        <v>139</v>
      </c>
      <c r="C1147" s="81">
        <v>181.08</v>
      </c>
      <c r="D1147" s="81">
        <v>253.51</v>
      </c>
    </row>
    <row r="1148" spans="1:4">
      <c r="A1148" s="75">
        <v>200140</v>
      </c>
      <c r="B1148" s="76">
        <v>140</v>
      </c>
      <c r="C1148" s="81">
        <v>182.35</v>
      </c>
      <c r="D1148" s="81">
        <v>255.29</v>
      </c>
    </row>
    <row r="1149" spans="1:4">
      <c r="A1149" s="75">
        <v>200141</v>
      </c>
      <c r="B1149" s="76">
        <v>141</v>
      </c>
      <c r="C1149" s="81">
        <v>183.71</v>
      </c>
      <c r="D1149" s="81">
        <v>257.19</v>
      </c>
    </row>
    <row r="1150" spans="1:4">
      <c r="A1150" s="75">
        <v>200142</v>
      </c>
      <c r="B1150" s="76">
        <v>142</v>
      </c>
      <c r="C1150" s="81">
        <v>184.98</v>
      </c>
      <c r="D1150" s="81">
        <v>258.98</v>
      </c>
    </row>
    <row r="1151" spans="1:4">
      <c r="A1151" s="75">
        <v>200143</v>
      </c>
      <c r="B1151" s="76">
        <v>143</v>
      </c>
      <c r="C1151" s="81">
        <v>186.26</v>
      </c>
      <c r="D1151" s="81">
        <v>260.76</v>
      </c>
    </row>
    <row r="1152" spans="1:4">
      <c r="A1152" s="75">
        <v>200144</v>
      </c>
      <c r="B1152" s="76">
        <v>144</v>
      </c>
      <c r="C1152" s="81">
        <v>187.63</v>
      </c>
      <c r="D1152" s="81">
        <v>262.68</v>
      </c>
    </row>
    <row r="1153" spans="1:4">
      <c r="A1153" s="75">
        <v>200145</v>
      </c>
      <c r="B1153" s="76">
        <v>145</v>
      </c>
      <c r="C1153" s="81">
        <v>188.91</v>
      </c>
      <c r="D1153" s="81">
        <v>264.47000000000003</v>
      </c>
    </row>
    <row r="1154" spans="1:4">
      <c r="A1154" s="75">
        <v>200146</v>
      </c>
      <c r="B1154" s="76">
        <v>146</v>
      </c>
      <c r="C1154" s="81">
        <v>190.19</v>
      </c>
      <c r="D1154" s="81">
        <v>266.26</v>
      </c>
    </row>
    <row r="1155" spans="1:4">
      <c r="A1155" s="75">
        <v>200147</v>
      </c>
      <c r="B1155" s="76">
        <v>147</v>
      </c>
      <c r="C1155" s="81">
        <v>191.47</v>
      </c>
      <c r="D1155" s="81">
        <v>268.05</v>
      </c>
    </row>
    <row r="1156" spans="1:4">
      <c r="A1156" s="75">
        <v>200148</v>
      </c>
      <c r="B1156" s="76">
        <v>148</v>
      </c>
      <c r="C1156" s="81">
        <v>192.75</v>
      </c>
      <c r="D1156" s="81">
        <v>269.85000000000002</v>
      </c>
    </row>
    <row r="1157" spans="1:4">
      <c r="A1157" s="75">
        <v>200149</v>
      </c>
      <c r="B1157" s="76">
        <v>149</v>
      </c>
      <c r="C1157" s="81">
        <v>194.13</v>
      </c>
      <c r="D1157" s="81">
        <v>271.77999999999997</v>
      </c>
    </row>
    <row r="1158" spans="1:4">
      <c r="A1158" s="75">
        <v>200150</v>
      </c>
      <c r="B1158" s="76">
        <v>150</v>
      </c>
      <c r="C1158" s="81">
        <v>195.41</v>
      </c>
      <c r="D1158" s="81">
        <v>273.58</v>
      </c>
    </row>
    <row r="1159" spans="1:4">
      <c r="A1159" s="75">
        <v>200151</v>
      </c>
      <c r="B1159" s="76">
        <v>151</v>
      </c>
      <c r="C1159" s="81">
        <v>196.7</v>
      </c>
      <c r="D1159" s="81">
        <v>275.38</v>
      </c>
    </row>
    <row r="1160" spans="1:4">
      <c r="A1160" s="75">
        <v>200152</v>
      </c>
      <c r="B1160" s="76">
        <v>152</v>
      </c>
      <c r="C1160" s="81">
        <v>197.99</v>
      </c>
      <c r="D1160" s="81">
        <v>277.18</v>
      </c>
    </row>
    <row r="1161" spans="1:4">
      <c r="A1161" s="75">
        <v>200153</v>
      </c>
      <c r="B1161" s="76">
        <v>153</v>
      </c>
      <c r="C1161" s="81">
        <v>199.28</v>
      </c>
      <c r="D1161" s="81">
        <v>278.99</v>
      </c>
    </row>
    <row r="1162" spans="1:4">
      <c r="A1162" s="75">
        <v>200154</v>
      </c>
      <c r="B1162" s="76">
        <v>154</v>
      </c>
      <c r="C1162" s="81">
        <v>200.56</v>
      </c>
      <c r="D1162" s="81">
        <v>280.79000000000002</v>
      </c>
    </row>
    <row r="1163" spans="1:4">
      <c r="A1163" s="75">
        <v>200155</v>
      </c>
      <c r="B1163" s="76">
        <v>155</v>
      </c>
      <c r="C1163" s="81">
        <v>201.86</v>
      </c>
      <c r="D1163" s="81">
        <v>282.60000000000002</v>
      </c>
    </row>
    <row r="1164" spans="1:4">
      <c r="A1164" s="75">
        <v>200156</v>
      </c>
      <c r="B1164" s="76">
        <v>156</v>
      </c>
      <c r="C1164" s="81">
        <v>203.15</v>
      </c>
      <c r="D1164" s="81">
        <v>284.41000000000003</v>
      </c>
    </row>
    <row r="1165" spans="1:4">
      <c r="A1165" s="75">
        <v>200157</v>
      </c>
      <c r="B1165" s="76">
        <v>157</v>
      </c>
      <c r="C1165" s="81">
        <v>204.44</v>
      </c>
      <c r="D1165" s="81">
        <v>286.22000000000003</v>
      </c>
    </row>
    <row r="1166" spans="1:4">
      <c r="A1166" s="75">
        <v>200158</v>
      </c>
      <c r="B1166" s="76">
        <v>158</v>
      </c>
      <c r="C1166" s="81">
        <v>205.74</v>
      </c>
      <c r="D1166" s="81">
        <v>288.02999999999997</v>
      </c>
    </row>
    <row r="1167" spans="1:4">
      <c r="A1167" s="75">
        <v>200159</v>
      </c>
      <c r="B1167" s="76">
        <v>159</v>
      </c>
      <c r="C1167" s="81">
        <v>207.03</v>
      </c>
      <c r="D1167" s="81">
        <v>289.83999999999997</v>
      </c>
    </row>
    <row r="1168" spans="1:4">
      <c r="A1168" s="75">
        <v>200160</v>
      </c>
      <c r="B1168" s="76">
        <v>160</v>
      </c>
      <c r="C1168" s="81">
        <v>208.33</v>
      </c>
      <c r="D1168" s="81">
        <v>291.66000000000003</v>
      </c>
    </row>
    <row r="1169" spans="1:4">
      <c r="A1169" s="75">
        <v>200161</v>
      </c>
      <c r="B1169" s="76">
        <v>161</v>
      </c>
      <c r="C1169" s="81">
        <v>209.63</v>
      </c>
      <c r="D1169" s="81">
        <v>293.48</v>
      </c>
    </row>
    <row r="1170" spans="1:4">
      <c r="A1170" s="75">
        <v>200162</v>
      </c>
      <c r="B1170" s="76">
        <v>162</v>
      </c>
      <c r="C1170" s="81">
        <v>210.93</v>
      </c>
      <c r="D1170" s="81">
        <v>295.3</v>
      </c>
    </row>
    <row r="1171" spans="1:4">
      <c r="A1171" s="75">
        <v>200163</v>
      </c>
      <c r="B1171" s="76">
        <v>163</v>
      </c>
      <c r="C1171" s="81">
        <v>212.23</v>
      </c>
      <c r="D1171" s="81">
        <v>297.12</v>
      </c>
    </row>
    <row r="1172" spans="1:4">
      <c r="A1172" s="75">
        <v>200164</v>
      </c>
      <c r="B1172" s="76">
        <v>164</v>
      </c>
      <c r="C1172" s="81">
        <v>213.53</v>
      </c>
      <c r="D1172" s="81">
        <v>298.94</v>
      </c>
    </row>
    <row r="1173" spans="1:4">
      <c r="A1173" s="75">
        <v>200165</v>
      </c>
      <c r="B1173" s="76">
        <v>165</v>
      </c>
      <c r="C1173" s="81">
        <v>214.83</v>
      </c>
      <c r="D1173" s="81">
        <v>300.77</v>
      </c>
    </row>
    <row r="1174" spans="1:4">
      <c r="A1174" s="75">
        <v>200166</v>
      </c>
      <c r="B1174" s="76">
        <v>166</v>
      </c>
      <c r="C1174" s="81">
        <v>216.14</v>
      </c>
      <c r="D1174" s="81">
        <v>302.60000000000002</v>
      </c>
    </row>
    <row r="1175" spans="1:4">
      <c r="A1175" s="75">
        <v>200167</v>
      </c>
      <c r="B1175" s="76">
        <v>167</v>
      </c>
      <c r="C1175" s="81">
        <v>217.45</v>
      </c>
      <c r="D1175" s="81">
        <v>304.43</v>
      </c>
    </row>
    <row r="1176" spans="1:4">
      <c r="A1176" s="75">
        <v>200168</v>
      </c>
      <c r="B1176" s="76">
        <v>168</v>
      </c>
      <c r="C1176" s="81">
        <v>218.76</v>
      </c>
      <c r="D1176" s="81">
        <v>306.26</v>
      </c>
    </row>
    <row r="1177" spans="1:4">
      <c r="A1177" s="75">
        <v>200169</v>
      </c>
      <c r="B1177" s="76">
        <v>169</v>
      </c>
      <c r="C1177" s="81">
        <v>220.07</v>
      </c>
      <c r="D1177" s="81">
        <v>308.08999999999997</v>
      </c>
    </row>
    <row r="1178" spans="1:4">
      <c r="A1178" s="75">
        <v>200170</v>
      </c>
      <c r="B1178" s="76">
        <v>170</v>
      </c>
      <c r="C1178" s="81">
        <v>221.38</v>
      </c>
      <c r="D1178" s="81">
        <v>309.93</v>
      </c>
    </row>
    <row r="1179" spans="1:4">
      <c r="A1179" s="75">
        <v>200171</v>
      </c>
      <c r="B1179" s="76">
        <v>171</v>
      </c>
      <c r="C1179" s="81">
        <v>222.69</v>
      </c>
      <c r="D1179" s="81">
        <v>311.77</v>
      </c>
    </row>
    <row r="1180" spans="1:4">
      <c r="A1180" s="75">
        <v>200172</v>
      </c>
      <c r="B1180" s="76">
        <v>172</v>
      </c>
      <c r="C1180" s="81">
        <v>224.01</v>
      </c>
      <c r="D1180" s="81">
        <v>313.61</v>
      </c>
    </row>
    <row r="1181" spans="1:4">
      <c r="A1181" s="75">
        <v>200173</v>
      </c>
      <c r="B1181" s="76">
        <v>173</v>
      </c>
      <c r="C1181" s="81">
        <v>225.19</v>
      </c>
      <c r="D1181" s="81">
        <v>315.27</v>
      </c>
    </row>
    <row r="1182" spans="1:4">
      <c r="A1182" s="75">
        <v>200174</v>
      </c>
      <c r="B1182" s="76">
        <v>174</v>
      </c>
      <c r="C1182" s="81">
        <v>226.51</v>
      </c>
      <c r="D1182" s="81">
        <v>317.11</v>
      </c>
    </row>
    <row r="1183" spans="1:4">
      <c r="A1183" s="75">
        <v>200175</v>
      </c>
      <c r="B1183" s="76">
        <v>175</v>
      </c>
      <c r="C1183" s="81">
        <v>227.83</v>
      </c>
      <c r="D1183" s="81">
        <v>318.95999999999998</v>
      </c>
    </row>
    <row r="1184" spans="1:4">
      <c r="A1184" s="75">
        <v>200176</v>
      </c>
      <c r="B1184" s="76">
        <v>176</v>
      </c>
      <c r="C1184" s="81">
        <v>229.15</v>
      </c>
      <c r="D1184" s="81">
        <v>320.81</v>
      </c>
    </row>
    <row r="1185" spans="1:4">
      <c r="A1185" s="75">
        <v>200177</v>
      </c>
      <c r="B1185" s="76">
        <v>177</v>
      </c>
      <c r="C1185" s="81">
        <v>230.47</v>
      </c>
      <c r="D1185" s="81">
        <v>322.66000000000003</v>
      </c>
    </row>
    <row r="1186" spans="1:4">
      <c r="A1186" s="75">
        <v>200178</v>
      </c>
      <c r="B1186" s="76">
        <v>178</v>
      </c>
      <c r="C1186" s="81">
        <v>231.79</v>
      </c>
      <c r="D1186" s="81">
        <v>324.51</v>
      </c>
    </row>
    <row r="1187" spans="1:4">
      <c r="A1187" s="75">
        <v>200179</v>
      </c>
      <c r="B1187" s="76">
        <v>179</v>
      </c>
      <c r="C1187" s="81">
        <v>232.98</v>
      </c>
      <c r="D1187" s="81">
        <v>326.17</v>
      </c>
    </row>
    <row r="1188" spans="1:4">
      <c r="A1188" s="75">
        <v>200180</v>
      </c>
      <c r="B1188" s="76">
        <v>180</v>
      </c>
      <c r="C1188" s="81">
        <v>234.31</v>
      </c>
      <c r="D1188" s="81">
        <v>328.03</v>
      </c>
    </row>
    <row r="1189" spans="1:4">
      <c r="A1189" s="75">
        <v>200181</v>
      </c>
      <c r="B1189" s="76">
        <v>181</v>
      </c>
      <c r="C1189" s="81">
        <v>235.63</v>
      </c>
      <c r="D1189" s="81">
        <v>329.89</v>
      </c>
    </row>
    <row r="1190" spans="1:4">
      <c r="A1190" s="75">
        <v>200182</v>
      </c>
      <c r="B1190" s="76">
        <v>182</v>
      </c>
      <c r="C1190" s="81">
        <v>236.96</v>
      </c>
      <c r="D1190" s="81">
        <v>331.75</v>
      </c>
    </row>
    <row r="1191" spans="1:4">
      <c r="A1191" s="75">
        <v>200183</v>
      </c>
      <c r="B1191" s="76">
        <v>183</v>
      </c>
      <c r="C1191" s="81">
        <v>238.3</v>
      </c>
      <c r="D1191" s="81">
        <v>333.61</v>
      </c>
    </row>
    <row r="1192" spans="1:4">
      <c r="A1192" s="75">
        <v>200184</v>
      </c>
      <c r="B1192" s="76">
        <v>184</v>
      </c>
      <c r="C1192" s="81">
        <v>239.48</v>
      </c>
      <c r="D1192" s="81">
        <v>335.27</v>
      </c>
    </row>
    <row r="1193" spans="1:4">
      <c r="A1193" s="75">
        <v>200185</v>
      </c>
      <c r="B1193" s="76">
        <v>185</v>
      </c>
      <c r="C1193" s="81">
        <v>240.81</v>
      </c>
      <c r="D1193" s="81">
        <v>337.14</v>
      </c>
    </row>
    <row r="1194" spans="1:4">
      <c r="A1194" s="75">
        <v>200186</v>
      </c>
      <c r="B1194" s="76">
        <v>186</v>
      </c>
      <c r="C1194" s="81">
        <v>242.15</v>
      </c>
      <c r="D1194" s="81">
        <v>339.01</v>
      </c>
    </row>
    <row r="1195" spans="1:4">
      <c r="A1195" s="75">
        <v>200187</v>
      </c>
      <c r="B1195" s="76">
        <v>187</v>
      </c>
      <c r="C1195" s="81">
        <v>243.49</v>
      </c>
      <c r="D1195" s="81">
        <v>340.88</v>
      </c>
    </row>
    <row r="1196" spans="1:4">
      <c r="A1196" s="75">
        <v>200188</v>
      </c>
      <c r="B1196" s="76">
        <v>188</v>
      </c>
      <c r="C1196" s="81">
        <v>244.67</v>
      </c>
      <c r="D1196" s="81">
        <v>342.54</v>
      </c>
    </row>
    <row r="1197" spans="1:4">
      <c r="A1197" s="75">
        <v>200189</v>
      </c>
      <c r="B1197" s="76">
        <v>189</v>
      </c>
      <c r="C1197" s="81">
        <v>246.01</v>
      </c>
      <c r="D1197" s="81">
        <v>344.42</v>
      </c>
    </row>
    <row r="1198" spans="1:4">
      <c r="A1198" s="75">
        <v>200190</v>
      </c>
      <c r="B1198" s="76">
        <v>190</v>
      </c>
      <c r="C1198" s="81">
        <v>247.36</v>
      </c>
      <c r="D1198" s="81">
        <v>346.3</v>
      </c>
    </row>
    <row r="1199" spans="1:4">
      <c r="A1199" s="75">
        <v>200191</v>
      </c>
      <c r="B1199" s="76">
        <v>191</v>
      </c>
      <c r="C1199" s="81">
        <v>248.7</v>
      </c>
      <c r="D1199" s="81">
        <v>348.18</v>
      </c>
    </row>
    <row r="1200" spans="1:4">
      <c r="A1200" s="75">
        <v>200192</v>
      </c>
      <c r="B1200" s="76">
        <v>192</v>
      </c>
      <c r="C1200" s="81">
        <v>249.89</v>
      </c>
      <c r="D1200" s="81">
        <v>349.84</v>
      </c>
    </row>
    <row r="1201" spans="1:4">
      <c r="A1201" s="75">
        <v>200193</v>
      </c>
      <c r="B1201" s="76">
        <v>193</v>
      </c>
      <c r="C1201" s="81">
        <v>251.23</v>
      </c>
      <c r="D1201" s="81">
        <v>351.73</v>
      </c>
    </row>
    <row r="1202" spans="1:4">
      <c r="A1202" s="75">
        <v>200194</v>
      </c>
      <c r="B1202" s="76">
        <v>194</v>
      </c>
      <c r="C1202" s="81">
        <v>252.58</v>
      </c>
      <c r="D1202" s="81">
        <v>353.62</v>
      </c>
    </row>
    <row r="1203" spans="1:4">
      <c r="A1203" s="75">
        <v>200195</v>
      </c>
      <c r="B1203" s="76">
        <v>195</v>
      </c>
      <c r="C1203" s="81">
        <v>253.77</v>
      </c>
      <c r="D1203" s="81">
        <v>355.27</v>
      </c>
    </row>
    <row r="1204" spans="1:4">
      <c r="A1204" s="75">
        <v>200196</v>
      </c>
      <c r="B1204" s="76">
        <v>196</v>
      </c>
      <c r="C1204" s="81">
        <v>255.12</v>
      </c>
      <c r="D1204" s="81">
        <v>357.17</v>
      </c>
    </row>
    <row r="1205" spans="1:4">
      <c r="A1205" s="75">
        <v>200197</v>
      </c>
      <c r="B1205" s="76">
        <v>197</v>
      </c>
      <c r="C1205" s="81">
        <v>256.47000000000003</v>
      </c>
      <c r="D1205" s="81">
        <v>359.06</v>
      </c>
    </row>
    <row r="1206" spans="1:4">
      <c r="A1206" s="75">
        <v>200198</v>
      </c>
      <c r="B1206" s="76">
        <v>198</v>
      </c>
      <c r="C1206" s="81">
        <v>257.66000000000003</v>
      </c>
      <c r="D1206" s="81">
        <v>360.72</v>
      </c>
    </row>
    <row r="1207" spans="1:4">
      <c r="A1207" s="75">
        <v>200199</v>
      </c>
      <c r="B1207" s="76">
        <v>199</v>
      </c>
      <c r="C1207" s="81">
        <v>259.02</v>
      </c>
      <c r="D1207" s="81">
        <v>362.62</v>
      </c>
    </row>
    <row r="1208" spans="1:4">
      <c r="A1208" s="75">
        <v>200200</v>
      </c>
      <c r="B1208" s="76">
        <v>200</v>
      </c>
      <c r="C1208" s="81">
        <v>260.37</v>
      </c>
      <c r="D1208" s="81">
        <v>364.52</v>
      </c>
    </row>
    <row r="1209" spans="1:4">
      <c r="A1209" s="75">
        <v>200201</v>
      </c>
      <c r="B1209" s="79" t="s">
        <v>112</v>
      </c>
      <c r="C1209" s="90">
        <v>1.3</v>
      </c>
      <c r="D1209" s="90">
        <v>1.82</v>
      </c>
    </row>
    <row r="1210" spans="1:4">
      <c r="A1210" s="75">
        <v>210001</v>
      </c>
      <c r="B1210" s="76">
        <v>1</v>
      </c>
      <c r="C1210" s="81">
        <v>4.2699999999999996</v>
      </c>
      <c r="D1210" s="81">
        <v>5.98</v>
      </c>
    </row>
    <row r="1211" spans="1:4">
      <c r="A1211" s="75">
        <v>210002</v>
      </c>
      <c r="B1211" s="76">
        <v>2</v>
      </c>
      <c r="C1211" s="81">
        <v>5.42</v>
      </c>
      <c r="D1211" s="81">
        <v>7.59</v>
      </c>
    </row>
    <row r="1212" spans="1:4">
      <c r="A1212" s="75">
        <v>210003</v>
      </c>
      <c r="B1212" s="76">
        <v>3</v>
      </c>
      <c r="C1212" s="81">
        <v>6.58</v>
      </c>
      <c r="D1212" s="81">
        <v>9.2100000000000009</v>
      </c>
    </row>
    <row r="1213" spans="1:4">
      <c r="A1213" s="75">
        <v>210004</v>
      </c>
      <c r="B1213" s="76">
        <v>4</v>
      </c>
      <c r="C1213" s="81">
        <v>7.73</v>
      </c>
      <c r="D1213" s="81">
        <v>10.82</v>
      </c>
    </row>
    <row r="1214" spans="1:4">
      <c r="A1214" s="75">
        <v>210005</v>
      </c>
      <c r="B1214" s="76">
        <v>5</v>
      </c>
      <c r="C1214" s="81">
        <v>8.8800000000000008</v>
      </c>
      <c r="D1214" s="81">
        <v>12.44</v>
      </c>
    </row>
    <row r="1215" spans="1:4">
      <c r="A1215" s="75">
        <v>210006</v>
      </c>
      <c r="B1215" s="76">
        <v>6</v>
      </c>
      <c r="C1215" s="81">
        <v>10.039999999999999</v>
      </c>
      <c r="D1215" s="81">
        <v>14.05</v>
      </c>
    </row>
    <row r="1216" spans="1:4">
      <c r="A1216" s="75">
        <v>210007</v>
      </c>
      <c r="B1216" s="76">
        <v>7</v>
      </c>
      <c r="C1216" s="81">
        <v>11.19</v>
      </c>
      <c r="D1216" s="81">
        <v>15.67</v>
      </c>
    </row>
    <row r="1217" spans="1:4">
      <c r="A1217" s="75">
        <v>210008</v>
      </c>
      <c r="B1217" s="76">
        <v>8</v>
      </c>
      <c r="C1217" s="81">
        <v>12.35</v>
      </c>
      <c r="D1217" s="81">
        <v>17.28</v>
      </c>
    </row>
    <row r="1218" spans="1:4">
      <c r="A1218" s="75">
        <v>210009</v>
      </c>
      <c r="B1218" s="76">
        <v>9</v>
      </c>
      <c r="C1218" s="81">
        <v>13.5</v>
      </c>
      <c r="D1218" s="81">
        <v>18.899999999999999</v>
      </c>
    </row>
    <row r="1219" spans="1:4">
      <c r="A1219" s="75">
        <v>210010</v>
      </c>
      <c r="B1219" s="76">
        <v>10</v>
      </c>
      <c r="C1219" s="81">
        <v>14.65</v>
      </c>
      <c r="D1219" s="81">
        <v>20.51</v>
      </c>
    </row>
    <row r="1220" spans="1:4">
      <c r="A1220" s="75">
        <v>210011</v>
      </c>
      <c r="B1220" s="76">
        <v>11</v>
      </c>
      <c r="C1220" s="81">
        <v>15.81</v>
      </c>
      <c r="D1220" s="81">
        <v>22.13</v>
      </c>
    </row>
    <row r="1221" spans="1:4">
      <c r="A1221" s="75">
        <v>210012</v>
      </c>
      <c r="B1221" s="76">
        <v>12</v>
      </c>
      <c r="C1221" s="81">
        <v>16.96</v>
      </c>
      <c r="D1221" s="81">
        <v>23.75</v>
      </c>
    </row>
    <row r="1222" spans="1:4">
      <c r="A1222" s="75">
        <v>210013</v>
      </c>
      <c r="B1222" s="76">
        <v>13</v>
      </c>
      <c r="C1222" s="81">
        <v>18.12</v>
      </c>
      <c r="D1222" s="81">
        <v>25.36</v>
      </c>
    </row>
    <row r="1223" spans="1:4">
      <c r="A1223" s="75">
        <v>210014</v>
      </c>
      <c r="B1223" s="76">
        <v>14</v>
      </c>
      <c r="C1223" s="81">
        <v>19.27</v>
      </c>
      <c r="D1223" s="81">
        <v>26.98</v>
      </c>
    </row>
    <row r="1224" spans="1:4">
      <c r="A1224" s="75">
        <v>210015</v>
      </c>
      <c r="B1224" s="76">
        <v>15</v>
      </c>
      <c r="C1224" s="81">
        <v>20.48</v>
      </c>
      <c r="D1224" s="81">
        <v>28.67</v>
      </c>
    </row>
    <row r="1225" spans="1:4">
      <c r="A1225" s="75">
        <v>210016</v>
      </c>
      <c r="B1225" s="76">
        <v>16</v>
      </c>
      <c r="C1225" s="81">
        <v>21.8</v>
      </c>
      <c r="D1225" s="81">
        <v>30.52</v>
      </c>
    </row>
    <row r="1226" spans="1:4">
      <c r="A1226" s="75">
        <v>210017</v>
      </c>
      <c r="B1226" s="76">
        <v>17</v>
      </c>
      <c r="C1226" s="81">
        <v>23.13</v>
      </c>
      <c r="D1226" s="81">
        <v>32.380000000000003</v>
      </c>
    </row>
    <row r="1227" spans="1:4">
      <c r="A1227" s="75">
        <v>210018</v>
      </c>
      <c r="B1227" s="76">
        <v>18</v>
      </c>
      <c r="C1227" s="81">
        <v>24.45</v>
      </c>
      <c r="D1227" s="81">
        <v>34.229999999999997</v>
      </c>
    </row>
    <row r="1228" spans="1:4">
      <c r="A1228" s="75">
        <v>210019</v>
      </c>
      <c r="B1228" s="76">
        <v>19</v>
      </c>
      <c r="C1228" s="81">
        <v>25.78</v>
      </c>
      <c r="D1228" s="81">
        <v>26.09</v>
      </c>
    </row>
    <row r="1229" spans="1:4">
      <c r="A1229" s="75">
        <v>210020</v>
      </c>
      <c r="B1229" s="76">
        <v>20</v>
      </c>
      <c r="C1229" s="81">
        <v>27.1</v>
      </c>
      <c r="D1229" s="81">
        <v>37.94</v>
      </c>
    </row>
    <row r="1230" spans="1:4">
      <c r="A1230" s="75">
        <v>210021</v>
      </c>
      <c r="B1230" s="76">
        <v>21</v>
      </c>
      <c r="C1230" s="81">
        <v>28.42</v>
      </c>
      <c r="D1230" s="81">
        <v>39.79</v>
      </c>
    </row>
    <row r="1231" spans="1:4">
      <c r="A1231" s="75">
        <v>210022</v>
      </c>
      <c r="B1231" s="76">
        <v>22</v>
      </c>
      <c r="C1231" s="81">
        <v>29.75</v>
      </c>
      <c r="D1231" s="81">
        <v>41.64</v>
      </c>
    </row>
    <row r="1232" spans="1:4">
      <c r="A1232" s="75">
        <v>210023</v>
      </c>
      <c r="B1232" s="76">
        <v>23</v>
      </c>
      <c r="C1232" s="81">
        <v>31.07</v>
      </c>
      <c r="D1232" s="81">
        <v>43.5</v>
      </c>
    </row>
    <row r="1233" spans="1:4">
      <c r="A1233" s="75">
        <v>210024</v>
      </c>
      <c r="B1233" s="76">
        <v>24</v>
      </c>
      <c r="C1233" s="81">
        <v>32.39</v>
      </c>
      <c r="D1233" s="81">
        <v>45.35</v>
      </c>
    </row>
    <row r="1234" spans="1:4">
      <c r="A1234" s="75">
        <v>210025</v>
      </c>
      <c r="B1234" s="76">
        <v>25</v>
      </c>
      <c r="C1234" s="81">
        <v>33.72</v>
      </c>
      <c r="D1234" s="81">
        <v>47.21</v>
      </c>
    </row>
    <row r="1235" spans="1:4">
      <c r="A1235" s="75">
        <v>210026</v>
      </c>
      <c r="B1235" s="76">
        <v>26</v>
      </c>
      <c r="C1235" s="81">
        <v>35.04</v>
      </c>
      <c r="D1235" s="81">
        <v>49.06</v>
      </c>
    </row>
    <row r="1236" spans="1:4">
      <c r="A1236" s="75">
        <v>210027</v>
      </c>
      <c r="B1236" s="76">
        <v>27</v>
      </c>
      <c r="C1236" s="81">
        <v>36.36</v>
      </c>
      <c r="D1236" s="81">
        <v>50.91</v>
      </c>
    </row>
    <row r="1237" spans="1:4">
      <c r="A1237" s="75">
        <v>210028</v>
      </c>
      <c r="B1237" s="76">
        <v>28</v>
      </c>
      <c r="C1237" s="81">
        <v>37.69</v>
      </c>
      <c r="D1237" s="81">
        <v>52.77</v>
      </c>
    </row>
    <row r="1238" spans="1:4">
      <c r="A1238" s="75">
        <v>210029</v>
      </c>
      <c r="B1238" s="76">
        <v>29</v>
      </c>
      <c r="C1238" s="81">
        <v>39.01</v>
      </c>
      <c r="D1238" s="81">
        <v>54.62</v>
      </c>
    </row>
    <row r="1239" spans="1:4">
      <c r="A1239" s="75">
        <v>210030</v>
      </c>
      <c r="B1239" s="76">
        <v>30</v>
      </c>
      <c r="C1239" s="81">
        <v>40.340000000000003</v>
      </c>
      <c r="D1239" s="81">
        <v>56.47</v>
      </c>
    </row>
    <row r="1240" spans="1:4">
      <c r="A1240" s="75">
        <v>210031</v>
      </c>
      <c r="B1240" s="76">
        <v>31</v>
      </c>
      <c r="C1240" s="81">
        <v>41.66</v>
      </c>
      <c r="D1240" s="81">
        <v>58.33</v>
      </c>
    </row>
    <row r="1241" spans="1:4">
      <c r="A1241" s="75">
        <v>210032</v>
      </c>
      <c r="B1241" s="76">
        <v>32</v>
      </c>
      <c r="C1241" s="81">
        <v>42.98</v>
      </c>
      <c r="D1241" s="81">
        <v>60.18</v>
      </c>
    </row>
    <row r="1242" spans="1:4">
      <c r="A1242" s="75">
        <v>210033</v>
      </c>
      <c r="B1242" s="76">
        <v>33</v>
      </c>
      <c r="C1242" s="81">
        <v>44.31</v>
      </c>
      <c r="D1242" s="81">
        <v>62.03</v>
      </c>
    </row>
    <row r="1243" spans="1:4">
      <c r="A1243" s="75">
        <v>210034</v>
      </c>
      <c r="B1243" s="76">
        <v>34</v>
      </c>
      <c r="C1243" s="81">
        <v>45.63</v>
      </c>
      <c r="D1243" s="81">
        <v>63.88</v>
      </c>
    </row>
    <row r="1244" spans="1:4">
      <c r="A1244" s="75">
        <v>210035</v>
      </c>
      <c r="B1244" s="76">
        <v>35</v>
      </c>
      <c r="C1244" s="81">
        <v>46.95</v>
      </c>
      <c r="D1244" s="81">
        <v>65.739999999999995</v>
      </c>
    </row>
    <row r="1245" spans="1:4">
      <c r="A1245" s="75">
        <v>210036</v>
      </c>
      <c r="B1245" s="76">
        <v>36</v>
      </c>
      <c r="C1245" s="81">
        <v>48.28</v>
      </c>
      <c r="D1245" s="81">
        <v>67.59</v>
      </c>
    </row>
    <row r="1246" spans="1:4">
      <c r="A1246" s="75">
        <v>210037</v>
      </c>
      <c r="B1246" s="76">
        <v>37</v>
      </c>
      <c r="C1246" s="81">
        <v>49.6</v>
      </c>
      <c r="D1246" s="81">
        <v>69.44</v>
      </c>
    </row>
    <row r="1247" spans="1:4">
      <c r="A1247" s="75">
        <v>210038</v>
      </c>
      <c r="B1247" s="76">
        <v>38</v>
      </c>
      <c r="C1247" s="81">
        <v>50.93</v>
      </c>
      <c r="D1247" s="81">
        <v>71.3</v>
      </c>
    </row>
    <row r="1248" spans="1:4">
      <c r="A1248" s="75">
        <v>210039</v>
      </c>
      <c r="B1248" s="76">
        <v>39</v>
      </c>
      <c r="C1248" s="81">
        <v>52.26</v>
      </c>
      <c r="D1248" s="81">
        <v>73.16</v>
      </c>
    </row>
    <row r="1249" spans="1:4">
      <c r="A1249" s="75">
        <v>210040</v>
      </c>
      <c r="B1249" s="76">
        <v>40</v>
      </c>
      <c r="C1249" s="81">
        <v>53.58</v>
      </c>
      <c r="D1249" s="81">
        <v>75.010000000000005</v>
      </c>
    </row>
    <row r="1250" spans="1:4">
      <c r="A1250" s="75">
        <v>210041</v>
      </c>
      <c r="B1250" s="76">
        <v>41</v>
      </c>
      <c r="C1250" s="81">
        <v>54.9</v>
      </c>
      <c r="D1250" s="81">
        <v>76.86</v>
      </c>
    </row>
    <row r="1251" spans="1:4">
      <c r="A1251" s="75">
        <v>210042</v>
      </c>
      <c r="B1251" s="76">
        <v>42</v>
      </c>
      <c r="C1251" s="81">
        <v>56.23</v>
      </c>
      <c r="D1251" s="81">
        <v>78.72</v>
      </c>
    </row>
    <row r="1252" spans="1:4">
      <c r="A1252" s="75">
        <v>210043</v>
      </c>
      <c r="B1252" s="76">
        <v>43</v>
      </c>
      <c r="C1252" s="81">
        <v>57.54</v>
      </c>
      <c r="D1252" s="81">
        <v>80.56</v>
      </c>
    </row>
    <row r="1253" spans="1:4">
      <c r="A1253" s="75">
        <v>210044</v>
      </c>
      <c r="B1253" s="76">
        <v>44</v>
      </c>
      <c r="C1253" s="81">
        <v>58.87</v>
      </c>
      <c r="D1253" s="81">
        <v>82.42</v>
      </c>
    </row>
    <row r="1254" spans="1:4">
      <c r="A1254" s="75">
        <v>210045</v>
      </c>
      <c r="B1254" s="76">
        <v>45</v>
      </c>
      <c r="C1254" s="81">
        <v>60.2</v>
      </c>
      <c r="D1254" s="81">
        <v>84.28</v>
      </c>
    </row>
    <row r="1255" spans="1:4">
      <c r="A1255" s="75">
        <v>210046</v>
      </c>
      <c r="B1255" s="76">
        <v>46</v>
      </c>
      <c r="C1255" s="81">
        <v>61.53</v>
      </c>
      <c r="D1255" s="81">
        <v>86.14</v>
      </c>
    </row>
    <row r="1256" spans="1:4">
      <c r="A1256" s="75">
        <v>210047</v>
      </c>
      <c r="B1256" s="76">
        <v>47</v>
      </c>
      <c r="C1256" s="81">
        <v>62.85</v>
      </c>
      <c r="D1256" s="81">
        <v>87.99</v>
      </c>
    </row>
    <row r="1257" spans="1:4">
      <c r="A1257" s="75">
        <v>210048</v>
      </c>
      <c r="B1257" s="76">
        <v>48</v>
      </c>
      <c r="C1257" s="81">
        <v>64.16</v>
      </c>
      <c r="D1257" s="81">
        <v>89.83</v>
      </c>
    </row>
    <row r="1258" spans="1:4">
      <c r="A1258" s="75">
        <v>210049</v>
      </c>
      <c r="B1258" s="76">
        <v>49</v>
      </c>
      <c r="C1258" s="81">
        <v>65.489999999999995</v>
      </c>
      <c r="D1258" s="81">
        <v>91.69</v>
      </c>
    </row>
    <row r="1259" spans="1:4">
      <c r="A1259" s="75">
        <v>210050</v>
      </c>
      <c r="B1259" s="76">
        <v>50</v>
      </c>
      <c r="C1259" s="81">
        <v>66.819999999999993</v>
      </c>
      <c r="D1259" s="81">
        <v>93.54</v>
      </c>
    </row>
    <row r="1260" spans="1:4">
      <c r="A1260" s="75">
        <v>210051</v>
      </c>
      <c r="B1260" s="76">
        <v>51</v>
      </c>
      <c r="C1260" s="81">
        <v>68.14</v>
      </c>
      <c r="D1260" s="81">
        <v>95.4</v>
      </c>
    </row>
    <row r="1261" spans="1:4">
      <c r="A1261" s="75">
        <v>210052</v>
      </c>
      <c r="B1261" s="76">
        <v>52</v>
      </c>
      <c r="C1261" s="81">
        <v>69.459999999999994</v>
      </c>
      <c r="D1261" s="81">
        <v>97.25</v>
      </c>
    </row>
    <row r="1262" spans="1:4">
      <c r="A1262" s="75">
        <v>210053</v>
      </c>
      <c r="B1262" s="76">
        <v>53</v>
      </c>
      <c r="C1262" s="81">
        <v>70.78</v>
      </c>
      <c r="D1262" s="81">
        <v>99.1</v>
      </c>
    </row>
    <row r="1263" spans="1:4">
      <c r="A1263" s="75">
        <v>210054</v>
      </c>
      <c r="B1263" s="76">
        <v>54</v>
      </c>
      <c r="C1263" s="81">
        <v>72.11</v>
      </c>
      <c r="D1263" s="81">
        <v>100.95</v>
      </c>
    </row>
    <row r="1264" spans="1:4">
      <c r="A1264" s="75">
        <v>210055</v>
      </c>
      <c r="B1264" s="76">
        <v>55</v>
      </c>
      <c r="C1264" s="81">
        <v>73.44</v>
      </c>
      <c r="D1264" s="81">
        <v>102.81</v>
      </c>
    </row>
    <row r="1265" spans="1:4">
      <c r="A1265" s="75">
        <v>210056</v>
      </c>
      <c r="B1265" s="76">
        <v>56</v>
      </c>
      <c r="C1265" s="81">
        <v>74.75</v>
      </c>
      <c r="D1265" s="81">
        <v>104.66</v>
      </c>
    </row>
    <row r="1266" spans="1:4">
      <c r="A1266" s="75">
        <v>210057</v>
      </c>
      <c r="B1266" s="76">
        <v>57</v>
      </c>
      <c r="C1266" s="81">
        <v>76.08</v>
      </c>
      <c r="D1266" s="81">
        <v>106.51</v>
      </c>
    </row>
    <row r="1267" spans="1:4">
      <c r="A1267" s="75">
        <v>210058</v>
      </c>
      <c r="B1267" s="76">
        <v>58</v>
      </c>
      <c r="C1267" s="81">
        <v>77.400000000000006</v>
      </c>
      <c r="D1267" s="81">
        <v>108.36</v>
      </c>
    </row>
    <row r="1268" spans="1:4">
      <c r="A1268" s="75">
        <v>210059</v>
      </c>
      <c r="B1268" s="76">
        <v>59</v>
      </c>
      <c r="C1268" s="81">
        <v>78.73</v>
      </c>
      <c r="D1268" s="81">
        <v>110.22</v>
      </c>
    </row>
    <row r="1269" spans="1:4">
      <c r="A1269" s="75">
        <v>210060</v>
      </c>
      <c r="B1269" s="76">
        <v>60</v>
      </c>
      <c r="C1269" s="81">
        <v>80.06</v>
      </c>
      <c r="D1269" s="81">
        <v>112.09</v>
      </c>
    </row>
    <row r="1270" spans="1:4">
      <c r="A1270" s="75">
        <v>210061</v>
      </c>
      <c r="B1270" s="76">
        <v>61</v>
      </c>
      <c r="C1270" s="81">
        <v>81.38</v>
      </c>
      <c r="D1270" s="81">
        <v>113.93</v>
      </c>
    </row>
    <row r="1271" spans="1:4">
      <c r="A1271" s="75">
        <v>210062</v>
      </c>
      <c r="B1271" s="76">
        <v>62</v>
      </c>
      <c r="C1271" s="81">
        <v>82.7</v>
      </c>
      <c r="D1271" s="81">
        <v>115.78</v>
      </c>
    </row>
    <row r="1272" spans="1:4">
      <c r="A1272" s="75">
        <v>210063</v>
      </c>
      <c r="B1272" s="76">
        <v>63</v>
      </c>
      <c r="C1272" s="81">
        <v>84.03</v>
      </c>
      <c r="D1272" s="81">
        <v>117.64</v>
      </c>
    </row>
    <row r="1273" spans="1:4">
      <c r="A1273" s="75">
        <v>210064</v>
      </c>
      <c r="B1273" s="76">
        <v>64</v>
      </c>
      <c r="C1273" s="81">
        <v>85.36</v>
      </c>
      <c r="D1273" s="81">
        <v>119.5</v>
      </c>
    </row>
    <row r="1274" spans="1:4">
      <c r="A1274" s="75">
        <v>210065</v>
      </c>
      <c r="B1274" s="76">
        <v>65</v>
      </c>
      <c r="C1274" s="81">
        <v>86.67</v>
      </c>
      <c r="D1274" s="81">
        <v>121.33</v>
      </c>
    </row>
    <row r="1275" spans="1:4">
      <c r="A1275" s="75">
        <v>210066</v>
      </c>
      <c r="B1275" s="76">
        <v>66</v>
      </c>
      <c r="C1275" s="81">
        <v>88</v>
      </c>
      <c r="D1275" s="81">
        <v>123.2</v>
      </c>
    </row>
    <row r="1276" spans="1:4">
      <c r="A1276" s="75">
        <v>210067</v>
      </c>
      <c r="B1276" s="76">
        <v>67</v>
      </c>
      <c r="C1276" s="81">
        <v>89.32</v>
      </c>
      <c r="D1276" s="81">
        <v>125.05</v>
      </c>
    </row>
    <row r="1277" spans="1:4">
      <c r="A1277" s="75">
        <v>210068</v>
      </c>
      <c r="B1277" s="76">
        <v>68</v>
      </c>
      <c r="C1277" s="81">
        <v>90.64</v>
      </c>
      <c r="D1277" s="81">
        <v>126.9</v>
      </c>
    </row>
    <row r="1278" spans="1:4">
      <c r="A1278" s="75">
        <v>210069</v>
      </c>
      <c r="B1278" s="76">
        <v>69</v>
      </c>
      <c r="C1278" s="81">
        <v>91.96</v>
      </c>
      <c r="D1278" s="81">
        <v>128.75</v>
      </c>
    </row>
    <row r="1279" spans="1:4">
      <c r="A1279" s="75">
        <v>210070</v>
      </c>
      <c r="B1279" s="76">
        <v>70</v>
      </c>
      <c r="C1279" s="81">
        <v>93.29</v>
      </c>
      <c r="D1279" s="81">
        <v>130.61000000000001</v>
      </c>
    </row>
    <row r="1280" spans="1:4">
      <c r="A1280" s="75">
        <v>210071</v>
      </c>
      <c r="B1280" s="76">
        <v>71</v>
      </c>
      <c r="C1280" s="81">
        <v>94.62</v>
      </c>
      <c r="D1280" s="81">
        <v>132.47</v>
      </c>
    </row>
    <row r="1281" spans="1:4">
      <c r="A1281" s="75">
        <v>210072</v>
      </c>
      <c r="B1281" s="76">
        <v>72</v>
      </c>
      <c r="C1281" s="81">
        <v>95.95</v>
      </c>
      <c r="D1281" s="81">
        <v>134.33000000000001</v>
      </c>
    </row>
    <row r="1282" spans="1:4">
      <c r="A1282" s="75">
        <v>210073</v>
      </c>
      <c r="B1282" s="76">
        <v>73</v>
      </c>
      <c r="C1282" s="81">
        <v>97.26</v>
      </c>
      <c r="D1282" s="81">
        <v>136.16999999999999</v>
      </c>
    </row>
    <row r="1283" spans="1:4">
      <c r="A1283" s="75">
        <v>210074</v>
      </c>
      <c r="B1283" s="76">
        <v>74</v>
      </c>
      <c r="C1283" s="81">
        <v>98.6</v>
      </c>
      <c r="D1283" s="81">
        <v>138.04</v>
      </c>
    </row>
    <row r="1284" spans="1:4">
      <c r="A1284" s="75">
        <v>210075</v>
      </c>
      <c r="B1284" s="76">
        <v>75</v>
      </c>
      <c r="C1284" s="81">
        <v>99.92</v>
      </c>
      <c r="D1284" s="81">
        <v>139.88999999999999</v>
      </c>
    </row>
    <row r="1285" spans="1:4">
      <c r="A1285" s="75">
        <v>210076</v>
      </c>
      <c r="B1285" s="76">
        <v>76</v>
      </c>
      <c r="C1285" s="81">
        <v>101.24</v>
      </c>
      <c r="D1285" s="81">
        <v>141.72999999999999</v>
      </c>
    </row>
    <row r="1286" spans="1:4">
      <c r="A1286" s="75">
        <v>210077</v>
      </c>
      <c r="B1286" s="76">
        <v>77</v>
      </c>
      <c r="C1286" s="81">
        <v>102.56</v>
      </c>
      <c r="D1286" s="81">
        <v>143.58000000000001</v>
      </c>
    </row>
    <row r="1287" spans="1:4">
      <c r="A1287" s="75">
        <v>210078</v>
      </c>
      <c r="B1287" s="76">
        <v>78</v>
      </c>
      <c r="C1287" s="81">
        <v>103.88</v>
      </c>
      <c r="D1287" s="81">
        <v>145.44</v>
      </c>
    </row>
    <row r="1288" spans="1:4">
      <c r="A1288" s="75">
        <v>210079</v>
      </c>
      <c r="B1288" s="76">
        <v>79</v>
      </c>
      <c r="C1288" s="81">
        <v>105.21</v>
      </c>
      <c r="D1288" s="81">
        <v>147.30000000000001</v>
      </c>
    </row>
    <row r="1289" spans="1:4">
      <c r="A1289" s="75">
        <v>210080</v>
      </c>
      <c r="B1289" s="76">
        <v>80</v>
      </c>
      <c r="C1289" s="81">
        <v>106.54</v>
      </c>
      <c r="D1289" s="81">
        <v>149.16</v>
      </c>
    </row>
    <row r="1290" spans="1:4">
      <c r="A1290" s="75">
        <v>210081</v>
      </c>
      <c r="B1290" s="76">
        <v>81</v>
      </c>
      <c r="C1290" s="81">
        <v>107.87</v>
      </c>
      <c r="D1290" s="81">
        <v>151.02000000000001</v>
      </c>
    </row>
    <row r="1291" spans="1:4">
      <c r="A1291" s="75">
        <v>210082</v>
      </c>
      <c r="B1291" s="76">
        <v>82</v>
      </c>
      <c r="C1291" s="81">
        <v>109.18</v>
      </c>
      <c r="D1291" s="81">
        <v>152.85</v>
      </c>
    </row>
    <row r="1292" spans="1:4">
      <c r="A1292" s="75">
        <v>210083</v>
      </c>
      <c r="B1292" s="76">
        <v>83</v>
      </c>
      <c r="C1292" s="81">
        <v>110.52</v>
      </c>
      <c r="D1292" s="81">
        <v>154.72</v>
      </c>
    </row>
    <row r="1293" spans="1:4">
      <c r="A1293" s="75">
        <v>210084</v>
      </c>
      <c r="B1293" s="76">
        <v>84</v>
      </c>
      <c r="C1293" s="81">
        <v>111.83</v>
      </c>
      <c r="D1293" s="81">
        <v>156.56</v>
      </c>
    </row>
    <row r="1294" spans="1:4">
      <c r="A1294" s="75">
        <v>210085</v>
      </c>
      <c r="B1294" s="76">
        <v>85</v>
      </c>
      <c r="C1294" s="81">
        <v>113.17</v>
      </c>
      <c r="D1294" s="81">
        <v>158.44</v>
      </c>
    </row>
    <row r="1295" spans="1:4">
      <c r="A1295" s="75">
        <v>210086</v>
      </c>
      <c r="B1295" s="76">
        <v>86</v>
      </c>
      <c r="C1295" s="81">
        <v>114.48</v>
      </c>
      <c r="D1295" s="81">
        <v>160.28</v>
      </c>
    </row>
    <row r="1296" spans="1:4">
      <c r="A1296" s="75">
        <v>210087</v>
      </c>
      <c r="B1296" s="76">
        <v>87</v>
      </c>
      <c r="C1296" s="81">
        <v>115.8</v>
      </c>
      <c r="D1296" s="81">
        <v>162.12</v>
      </c>
    </row>
    <row r="1297" spans="1:4">
      <c r="A1297" s="75">
        <v>210088</v>
      </c>
      <c r="B1297" s="76">
        <v>88</v>
      </c>
      <c r="C1297" s="81">
        <v>117.12</v>
      </c>
      <c r="D1297" s="81">
        <v>163.96</v>
      </c>
    </row>
    <row r="1298" spans="1:4">
      <c r="A1298" s="75">
        <v>210089</v>
      </c>
      <c r="B1298" s="76">
        <v>89</v>
      </c>
      <c r="C1298" s="81">
        <v>118.44</v>
      </c>
      <c r="D1298" s="81">
        <v>165.81</v>
      </c>
    </row>
    <row r="1299" spans="1:4">
      <c r="A1299" s="75">
        <v>210090</v>
      </c>
      <c r="B1299" s="76">
        <v>90</v>
      </c>
      <c r="C1299" s="81">
        <v>119.8</v>
      </c>
      <c r="D1299" s="81">
        <v>167.71</v>
      </c>
    </row>
    <row r="1300" spans="1:4">
      <c r="A1300" s="75">
        <v>210091</v>
      </c>
      <c r="B1300" s="76">
        <v>91</v>
      </c>
      <c r="C1300" s="81">
        <v>121.12</v>
      </c>
      <c r="D1300" s="81">
        <v>169.57</v>
      </c>
    </row>
    <row r="1301" spans="1:4">
      <c r="A1301" s="75">
        <v>210092</v>
      </c>
      <c r="B1301" s="76">
        <v>92</v>
      </c>
      <c r="C1301" s="81">
        <v>122.41</v>
      </c>
      <c r="D1301" s="81">
        <v>171.37</v>
      </c>
    </row>
    <row r="1302" spans="1:4">
      <c r="A1302" s="75">
        <v>210093</v>
      </c>
      <c r="B1302" s="76">
        <v>93</v>
      </c>
      <c r="C1302" s="81">
        <v>123.74</v>
      </c>
      <c r="D1302" s="81">
        <v>173.23</v>
      </c>
    </row>
    <row r="1303" spans="1:4">
      <c r="A1303" s="75">
        <v>210094</v>
      </c>
      <c r="B1303" s="76">
        <v>94</v>
      </c>
      <c r="C1303" s="81">
        <v>125.07</v>
      </c>
      <c r="D1303" s="81">
        <v>175.1</v>
      </c>
    </row>
    <row r="1304" spans="1:4">
      <c r="A1304" s="75">
        <v>210095</v>
      </c>
      <c r="B1304" s="76">
        <v>95</v>
      </c>
      <c r="C1304" s="81">
        <v>126.4</v>
      </c>
      <c r="D1304" s="81">
        <v>176.97</v>
      </c>
    </row>
    <row r="1305" spans="1:4">
      <c r="A1305" s="75">
        <v>210096</v>
      </c>
      <c r="B1305" s="76">
        <v>96</v>
      </c>
      <c r="C1305" s="81">
        <v>127.74</v>
      </c>
      <c r="D1305" s="81">
        <v>178.84</v>
      </c>
    </row>
    <row r="1306" spans="1:4">
      <c r="A1306" s="75">
        <v>210097</v>
      </c>
      <c r="B1306" s="76">
        <v>97</v>
      </c>
      <c r="C1306" s="81">
        <v>129.04</v>
      </c>
      <c r="D1306" s="81">
        <v>180.65</v>
      </c>
    </row>
    <row r="1307" spans="1:4">
      <c r="A1307" s="75">
        <v>210098</v>
      </c>
      <c r="B1307" s="76">
        <v>98</v>
      </c>
      <c r="C1307" s="81">
        <v>130.38</v>
      </c>
      <c r="D1307" s="81">
        <v>182.53</v>
      </c>
    </row>
    <row r="1308" spans="1:4">
      <c r="A1308" s="75">
        <v>210099</v>
      </c>
      <c r="B1308" s="76">
        <v>99</v>
      </c>
      <c r="C1308" s="81">
        <v>131.68</v>
      </c>
      <c r="D1308" s="81">
        <v>184.35</v>
      </c>
    </row>
    <row r="1309" spans="1:4">
      <c r="A1309" s="75">
        <v>210100</v>
      </c>
      <c r="B1309" s="76">
        <v>100</v>
      </c>
      <c r="C1309" s="81">
        <v>133.03</v>
      </c>
      <c r="D1309" s="81">
        <v>186.24</v>
      </c>
    </row>
    <row r="1310" spans="1:4">
      <c r="A1310" s="75">
        <v>210101</v>
      </c>
      <c r="B1310" s="76">
        <v>101</v>
      </c>
      <c r="C1310" s="81">
        <v>134.33000000000001</v>
      </c>
      <c r="D1310" s="81">
        <v>188.06</v>
      </c>
    </row>
    <row r="1311" spans="1:4">
      <c r="A1311" s="75">
        <v>210102</v>
      </c>
      <c r="B1311" s="76">
        <v>102</v>
      </c>
      <c r="C1311" s="81">
        <v>135.68</v>
      </c>
      <c r="D1311" s="81">
        <v>189.96</v>
      </c>
    </row>
    <row r="1312" spans="1:4">
      <c r="A1312" s="75">
        <v>210103</v>
      </c>
      <c r="B1312" s="76">
        <v>103</v>
      </c>
      <c r="C1312" s="81">
        <v>136.99</v>
      </c>
      <c r="D1312" s="81">
        <v>191.79</v>
      </c>
    </row>
    <row r="1313" spans="1:4">
      <c r="A1313" s="75">
        <v>210104</v>
      </c>
      <c r="B1313" s="76">
        <v>104</v>
      </c>
      <c r="C1313" s="81">
        <v>138.30000000000001</v>
      </c>
      <c r="D1313" s="81">
        <v>193.62</v>
      </c>
    </row>
    <row r="1314" spans="1:4">
      <c r="A1314" s="75">
        <v>210105</v>
      </c>
      <c r="B1314" s="76">
        <v>105</v>
      </c>
      <c r="C1314" s="81">
        <v>139.66</v>
      </c>
      <c r="D1314" s="81">
        <v>195.52</v>
      </c>
    </row>
    <row r="1315" spans="1:4">
      <c r="A1315" s="75">
        <v>210106</v>
      </c>
      <c r="B1315" s="76">
        <v>106</v>
      </c>
      <c r="C1315" s="81">
        <v>140.97</v>
      </c>
      <c r="D1315" s="81">
        <v>197.36</v>
      </c>
    </row>
    <row r="1316" spans="1:4">
      <c r="A1316" s="75">
        <v>210107</v>
      </c>
      <c r="B1316" s="76">
        <v>107</v>
      </c>
      <c r="C1316" s="81">
        <v>142.29</v>
      </c>
      <c r="D1316" s="81">
        <v>199.2</v>
      </c>
    </row>
    <row r="1317" spans="1:4">
      <c r="A1317" s="75">
        <v>210108</v>
      </c>
      <c r="B1317" s="76">
        <v>108</v>
      </c>
      <c r="C1317" s="81">
        <v>143.6</v>
      </c>
      <c r="D1317" s="81">
        <v>201.04</v>
      </c>
    </row>
    <row r="1318" spans="1:4">
      <c r="A1318" s="75">
        <v>210109</v>
      </c>
      <c r="B1318" s="76">
        <v>109</v>
      </c>
      <c r="C1318" s="81">
        <v>144.91999999999999</v>
      </c>
      <c r="D1318" s="81">
        <v>202.89</v>
      </c>
    </row>
    <row r="1319" spans="1:4">
      <c r="A1319" s="75">
        <v>210110</v>
      </c>
      <c r="B1319" s="76">
        <v>110</v>
      </c>
      <c r="C1319" s="81">
        <v>146.24</v>
      </c>
      <c r="D1319" s="81">
        <v>204.74</v>
      </c>
    </row>
    <row r="1320" spans="1:4">
      <c r="A1320" s="75">
        <v>210111</v>
      </c>
      <c r="B1320" s="76">
        <v>111</v>
      </c>
      <c r="C1320" s="81">
        <v>147.56</v>
      </c>
      <c r="D1320" s="81">
        <v>206.59</v>
      </c>
    </row>
    <row r="1321" spans="1:4">
      <c r="A1321" s="75">
        <v>210112</v>
      </c>
      <c r="B1321" s="76">
        <v>112</v>
      </c>
      <c r="C1321" s="81">
        <v>148.88</v>
      </c>
      <c r="D1321" s="81">
        <v>208.44</v>
      </c>
    </row>
    <row r="1322" spans="1:4">
      <c r="A1322" s="75">
        <v>210113</v>
      </c>
      <c r="B1322" s="76">
        <v>113</v>
      </c>
      <c r="C1322" s="81">
        <v>150.21</v>
      </c>
      <c r="D1322" s="81">
        <v>210.29</v>
      </c>
    </row>
    <row r="1323" spans="1:4">
      <c r="A1323" s="75">
        <v>210114</v>
      </c>
      <c r="B1323" s="76">
        <v>114</v>
      </c>
      <c r="C1323" s="81">
        <v>151.54</v>
      </c>
      <c r="D1323" s="81">
        <v>212.15</v>
      </c>
    </row>
    <row r="1324" spans="1:4">
      <c r="A1324" s="75">
        <v>210115</v>
      </c>
      <c r="B1324" s="76">
        <v>115</v>
      </c>
      <c r="C1324" s="81">
        <v>152.87</v>
      </c>
      <c r="D1324" s="81">
        <v>214.01</v>
      </c>
    </row>
    <row r="1325" spans="1:4">
      <c r="A1325" s="75">
        <v>210116</v>
      </c>
      <c r="B1325" s="76">
        <v>116</v>
      </c>
      <c r="C1325" s="81">
        <v>154.19999999999999</v>
      </c>
      <c r="D1325" s="81">
        <v>215.88</v>
      </c>
    </row>
    <row r="1326" spans="1:4">
      <c r="A1326" s="75">
        <v>210117</v>
      </c>
      <c r="B1326" s="76">
        <v>117</v>
      </c>
      <c r="C1326" s="81">
        <v>155.53</v>
      </c>
      <c r="D1326" s="81">
        <v>217.74</v>
      </c>
    </row>
    <row r="1327" spans="1:4">
      <c r="A1327" s="75">
        <v>210118</v>
      </c>
      <c r="B1327" s="76">
        <v>118</v>
      </c>
      <c r="C1327" s="81">
        <v>156.87</v>
      </c>
      <c r="D1327" s="81">
        <v>219.61</v>
      </c>
    </row>
    <row r="1328" spans="1:4">
      <c r="A1328" s="75">
        <v>210119</v>
      </c>
      <c r="B1328" s="76">
        <v>119</v>
      </c>
      <c r="C1328" s="81">
        <v>158.19999999999999</v>
      </c>
      <c r="D1328" s="81">
        <v>221.49</v>
      </c>
    </row>
    <row r="1329" spans="1:4">
      <c r="A1329" s="75">
        <v>210120</v>
      </c>
      <c r="B1329" s="76">
        <v>120</v>
      </c>
      <c r="C1329" s="81">
        <v>159.47999999999999</v>
      </c>
      <c r="D1329" s="81">
        <v>223.27</v>
      </c>
    </row>
    <row r="1330" spans="1:4">
      <c r="A1330" s="75">
        <v>210121</v>
      </c>
      <c r="B1330" s="76">
        <v>121</v>
      </c>
      <c r="C1330" s="81">
        <v>160.82</v>
      </c>
      <c r="D1330" s="81">
        <v>225.15</v>
      </c>
    </row>
    <row r="1331" spans="1:4">
      <c r="A1331" s="75">
        <v>210122</v>
      </c>
      <c r="B1331" s="76">
        <v>122</v>
      </c>
      <c r="C1331" s="81">
        <v>162.16999999999999</v>
      </c>
      <c r="D1331" s="81">
        <v>227.03</v>
      </c>
    </row>
    <row r="1332" spans="1:4">
      <c r="A1332" s="75">
        <v>210123</v>
      </c>
      <c r="B1332" s="76">
        <v>123</v>
      </c>
      <c r="C1332" s="81">
        <v>163.44</v>
      </c>
      <c r="D1332" s="81">
        <v>228.82</v>
      </c>
    </row>
    <row r="1333" spans="1:4">
      <c r="A1333" s="75">
        <v>210124</v>
      </c>
      <c r="B1333" s="76">
        <v>124</v>
      </c>
      <c r="C1333" s="81">
        <v>164.79</v>
      </c>
      <c r="D1333" s="81">
        <v>230.71</v>
      </c>
    </row>
    <row r="1334" spans="1:4">
      <c r="A1334" s="75">
        <v>210125</v>
      </c>
      <c r="B1334" s="76">
        <v>125</v>
      </c>
      <c r="C1334" s="81">
        <v>166.14</v>
      </c>
      <c r="D1334" s="81">
        <v>232.6</v>
      </c>
    </row>
    <row r="1335" spans="1:4">
      <c r="A1335" s="75">
        <v>210126</v>
      </c>
      <c r="B1335" s="76">
        <v>126</v>
      </c>
      <c r="C1335" s="81">
        <v>167.42</v>
      </c>
      <c r="D1335" s="81">
        <v>234.39</v>
      </c>
    </row>
    <row r="1336" spans="1:4">
      <c r="A1336" s="75">
        <v>210127</v>
      </c>
      <c r="B1336" s="76">
        <v>127</v>
      </c>
      <c r="C1336" s="81">
        <v>168.78</v>
      </c>
      <c r="D1336" s="81">
        <v>236.29</v>
      </c>
    </row>
    <row r="1337" spans="1:4">
      <c r="A1337" s="75">
        <v>210128</v>
      </c>
      <c r="B1337" s="76">
        <v>128</v>
      </c>
      <c r="C1337" s="81">
        <v>170.13</v>
      </c>
      <c r="D1337" s="81">
        <v>238.19</v>
      </c>
    </row>
    <row r="1338" spans="1:4">
      <c r="A1338" s="75">
        <v>210129</v>
      </c>
      <c r="B1338" s="76">
        <v>129</v>
      </c>
      <c r="C1338" s="81">
        <v>171.42</v>
      </c>
      <c r="D1338" s="81">
        <v>239.99</v>
      </c>
    </row>
    <row r="1339" spans="1:4">
      <c r="A1339" s="75">
        <v>210130</v>
      </c>
      <c r="B1339" s="76">
        <v>130</v>
      </c>
      <c r="C1339" s="81">
        <v>172.78</v>
      </c>
      <c r="D1339" s="81">
        <v>241.89</v>
      </c>
    </row>
    <row r="1340" spans="1:4">
      <c r="A1340" s="75">
        <v>210131</v>
      </c>
      <c r="B1340" s="76">
        <v>131</v>
      </c>
      <c r="C1340" s="81">
        <v>174.07</v>
      </c>
      <c r="D1340" s="81">
        <v>243.7</v>
      </c>
    </row>
    <row r="1341" spans="1:4">
      <c r="A1341" s="75">
        <v>210132</v>
      </c>
      <c r="B1341" s="76">
        <v>132</v>
      </c>
      <c r="C1341" s="81">
        <v>175.36</v>
      </c>
      <c r="D1341" s="81">
        <v>245.5</v>
      </c>
    </row>
    <row r="1342" spans="1:4">
      <c r="A1342" s="75">
        <v>210133</v>
      </c>
      <c r="B1342" s="76">
        <v>133</v>
      </c>
      <c r="C1342" s="81">
        <v>176.72</v>
      </c>
      <c r="D1342" s="81">
        <v>247.41</v>
      </c>
    </row>
    <row r="1343" spans="1:4">
      <c r="A1343" s="75">
        <v>210134</v>
      </c>
      <c r="B1343" s="76">
        <v>134</v>
      </c>
      <c r="C1343" s="81">
        <v>178.01</v>
      </c>
      <c r="D1343" s="81">
        <v>249.22</v>
      </c>
    </row>
    <row r="1344" spans="1:4">
      <c r="A1344" s="75">
        <v>210135</v>
      </c>
      <c r="B1344" s="76">
        <v>135</v>
      </c>
      <c r="C1344" s="81">
        <v>179.39</v>
      </c>
      <c r="D1344" s="81">
        <v>251.14</v>
      </c>
    </row>
    <row r="1345" spans="1:4">
      <c r="A1345" s="75">
        <v>210136</v>
      </c>
      <c r="B1345" s="76">
        <v>136</v>
      </c>
      <c r="C1345" s="81">
        <v>180.68</v>
      </c>
      <c r="D1345" s="81">
        <v>252.95</v>
      </c>
    </row>
    <row r="1346" spans="1:4">
      <c r="A1346" s="75">
        <v>210137</v>
      </c>
      <c r="B1346" s="76">
        <v>137</v>
      </c>
      <c r="C1346" s="81">
        <v>182.06</v>
      </c>
      <c r="D1346" s="81">
        <v>254.88</v>
      </c>
    </row>
    <row r="1347" spans="1:4">
      <c r="A1347" s="75">
        <v>210138</v>
      </c>
      <c r="B1347" s="76">
        <v>138</v>
      </c>
      <c r="C1347" s="81">
        <v>183.35</v>
      </c>
      <c r="D1347" s="81">
        <v>256.69</v>
      </c>
    </row>
    <row r="1348" spans="1:4">
      <c r="A1348" s="75">
        <v>210139</v>
      </c>
      <c r="B1348" s="76">
        <v>139</v>
      </c>
      <c r="C1348" s="81">
        <v>184.65</v>
      </c>
      <c r="D1348" s="81">
        <v>258.51</v>
      </c>
    </row>
    <row r="1349" spans="1:4">
      <c r="A1349" s="75">
        <v>210140</v>
      </c>
      <c r="B1349" s="76">
        <v>140</v>
      </c>
      <c r="C1349" s="81">
        <v>185.95</v>
      </c>
      <c r="D1349" s="81">
        <v>260.33</v>
      </c>
    </row>
    <row r="1350" spans="1:4">
      <c r="A1350" s="75">
        <v>210141</v>
      </c>
      <c r="B1350" s="76">
        <v>141</v>
      </c>
      <c r="C1350" s="81">
        <v>187.33</v>
      </c>
      <c r="D1350" s="81">
        <v>262.27</v>
      </c>
    </row>
    <row r="1351" spans="1:4">
      <c r="A1351" s="75">
        <v>210142</v>
      </c>
      <c r="B1351" s="76">
        <v>142</v>
      </c>
      <c r="C1351" s="81">
        <v>188.63</v>
      </c>
      <c r="D1351" s="81">
        <v>264.08999999999997</v>
      </c>
    </row>
    <row r="1352" spans="1:4">
      <c r="A1352" s="75">
        <v>210143</v>
      </c>
      <c r="B1352" s="76">
        <v>143</v>
      </c>
      <c r="C1352" s="81">
        <v>189.93</v>
      </c>
      <c r="D1352" s="81">
        <v>265.91000000000003</v>
      </c>
    </row>
    <row r="1353" spans="1:4">
      <c r="A1353" s="75">
        <v>210144</v>
      </c>
      <c r="B1353" s="76">
        <v>144</v>
      </c>
      <c r="C1353" s="81">
        <v>191.33</v>
      </c>
      <c r="D1353" s="81">
        <v>267.86</v>
      </c>
    </row>
    <row r="1354" spans="1:4">
      <c r="A1354" s="75">
        <v>210145</v>
      </c>
      <c r="B1354" s="76">
        <v>145</v>
      </c>
      <c r="C1354" s="81">
        <v>192.63</v>
      </c>
      <c r="D1354" s="81">
        <v>269.69</v>
      </c>
    </row>
    <row r="1355" spans="1:4">
      <c r="A1355" s="75">
        <v>210146</v>
      </c>
      <c r="B1355" s="76">
        <v>146</v>
      </c>
      <c r="C1355" s="81">
        <v>193.94</v>
      </c>
      <c r="D1355" s="81">
        <v>271.51</v>
      </c>
    </row>
    <row r="1356" spans="1:4">
      <c r="A1356" s="75">
        <v>210147</v>
      </c>
      <c r="B1356" s="76">
        <v>147</v>
      </c>
      <c r="C1356" s="81">
        <v>195.24</v>
      </c>
      <c r="D1356" s="81">
        <v>273.33999999999997</v>
      </c>
    </row>
    <row r="1357" spans="1:4">
      <c r="A1357" s="75">
        <v>210148</v>
      </c>
      <c r="B1357" s="76">
        <v>148</v>
      </c>
      <c r="C1357" s="81">
        <v>196.55</v>
      </c>
      <c r="D1357" s="81">
        <v>275.17</v>
      </c>
    </row>
    <row r="1358" spans="1:4">
      <c r="A1358" s="75">
        <v>210149</v>
      </c>
      <c r="B1358" s="76">
        <v>149</v>
      </c>
      <c r="C1358" s="81">
        <v>197.96</v>
      </c>
      <c r="D1358" s="81">
        <v>277.14</v>
      </c>
    </row>
    <row r="1359" spans="1:4">
      <c r="A1359" s="75">
        <v>210150</v>
      </c>
      <c r="B1359" s="76">
        <v>150</v>
      </c>
      <c r="C1359" s="81">
        <v>199.27</v>
      </c>
      <c r="D1359" s="81">
        <v>278.98</v>
      </c>
    </row>
    <row r="1360" spans="1:4">
      <c r="A1360" s="75">
        <v>210151</v>
      </c>
      <c r="B1360" s="76">
        <v>151</v>
      </c>
      <c r="C1360" s="81">
        <v>200.58</v>
      </c>
      <c r="D1360" s="81">
        <v>280.81</v>
      </c>
    </row>
    <row r="1361" spans="1:4">
      <c r="A1361" s="75">
        <v>210152</v>
      </c>
      <c r="B1361" s="76">
        <v>152</v>
      </c>
      <c r="C1361" s="81">
        <v>201.89</v>
      </c>
      <c r="D1361" s="81">
        <v>282.64999999999998</v>
      </c>
    </row>
    <row r="1362" spans="1:4">
      <c r="A1362" s="75">
        <v>210153</v>
      </c>
      <c r="B1362" s="76">
        <v>153</v>
      </c>
      <c r="C1362" s="81">
        <v>203.21</v>
      </c>
      <c r="D1362" s="81">
        <v>284.49</v>
      </c>
    </row>
    <row r="1363" spans="1:4">
      <c r="A1363" s="75">
        <v>210154</v>
      </c>
      <c r="B1363" s="76">
        <v>154</v>
      </c>
      <c r="C1363" s="81">
        <v>204.52</v>
      </c>
      <c r="D1363" s="81">
        <v>286.33</v>
      </c>
    </row>
    <row r="1364" spans="1:4">
      <c r="A1364" s="75">
        <v>210155</v>
      </c>
      <c r="B1364" s="76">
        <v>155</v>
      </c>
      <c r="C1364" s="81">
        <v>205.84</v>
      </c>
      <c r="D1364" s="81">
        <v>288.17</v>
      </c>
    </row>
    <row r="1365" spans="1:4">
      <c r="A1365" s="75">
        <v>210156</v>
      </c>
      <c r="B1365" s="76">
        <v>156</v>
      </c>
      <c r="C1365" s="81">
        <v>207.16</v>
      </c>
      <c r="D1365" s="81">
        <v>290.02</v>
      </c>
    </row>
    <row r="1366" spans="1:4">
      <c r="A1366" s="75">
        <v>210157</v>
      </c>
      <c r="B1366" s="76">
        <v>157</v>
      </c>
      <c r="C1366" s="81">
        <v>208.48</v>
      </c>
      <c r="D1366" s="81">
        <v>291.87</v>
      </c>
    </row>
    <row r="1367" spans="1:4">
      <c r="A1367" s="75">
        <v>210158</v>
      </c>
      <c r="B1367" s="76">
        <v>158</v>
      </c>
      <c r="C1367" s="81">
        <v>209.8</v>
      </c>
      <c r="D1367" s="81">
        <v>293.70999999999998</v>
      </c>
    </row>
    <row r="1368" spans="1:4">
      <c r="A1368" s="75">
        <v>210159</v>
      </c>
      <c r="B1368" s="76">
        <v>159</v>
      </c>
      <c r="C1368" s="81">
        <v>211.12</v>
      </c>
      <c r="D1368" s="81">
        <v>295.56</v>
      </c>
    </row>
    <row r="1369" spans="1:4">
      <c r="A1369" s="75">
        <v>210160</v>
      </c>
      <c r="B1369" s="76">
        <v>160</v>
      </c>
      <c r="C1369" s="81">
        <v>212.44</v>
      </c>
      <c r="D1369" s="81">
        <v>297.42</v>
      </c>
    </row>
    <row r="1370" spans="1:4">
      <c r="A1370" s="75">
        <v>210161</v>
      </c>
      <c r="B1370" s="76">
        <v>161</v>
      </c>
      <c r="C1370" s="81">
        <v>213.76</v>
      </c>
      <c r="D1370" s="81">
        <v>299.27</v>
      </c>
    </row>
    <row r="1371" spans="1:4">
      <c r="A1371" s="75">
        <v>210162</v>
      </c>
      <c r="B1371" s="76">
        <v>162</v>
      </c>
      <c r="C1371" s="81">
        <v>215.09</v>
      </c>
      <c r="D1371" s="81">
        <v>301.13</v>
      </c>
    </row>
    <row r="1372" spans="1:4">
      <c r="A1372" s="75">
        <v>210163</v>
      </c>
      <c r="B1372" s="76">
        <v>163</v>
      </c>
      <c r="C1372" s="81">
        <v>216.42</v>
      </c>
      <c r="D1372" s="81">
        <v>302.98</v>
      </c>
    </row>
    <row r="1373" spans="1:4">
      <c r="A1373" s="75">
        <v>210164</v>
      </c>
      <c r="B1373" s="76">
        <v>164</v>
      </c>
      <c r="C1373" s="81">
        <v>217.75</v>
      </c>
      <c r="D1373" s="81">
        <v>304.83999999999997</v>
      </c>
    </row>
    <row r="1374" spans="1:4">
      <c r="A1374" s="75">
        <v>210165</v>
      </c>
      <c r="B1374" s="76">
        <v>165</v>
      </c>
      <c r="C1374" s="81">
        <v>219.08</v>
      </c>
      <c r="D1374" s="81">
        <v>306.70999999999998</v>
      </c>
    </row>
    <row r="1375" spans="1:4">
      <c r="A1375" s="75">
        <v>210166</v>
      </c>
      <c r="B1375" s="76">
        <v>166</v>
      </c>
      <c r="C1375" s="81">
        <v>220.41</v>
      </c>
      <c r="D1375" s="81">
        <v>308.57</v>
      </c>
    </row>
    <row r="1376" spans="1:4">
      <c r="A1376" s="75">
        <v>210167</v>
      </c>
      <c r="B1376" s="76">
        <v>167</v>
      </c>
      <c r="C1376" s="81">
        <v>221.74</v>
      </c>
      <c r="D1376" s="81">
        <v>310.44</v>
      </c>
    </row>
    <row r="1377" spans="1:4">
      <c r="A1377" s="75">
        <v>210168</v>
      </c>
      <c r="B1377" s="76">
        <v>168</v>
      </c>
      <c r="C1377" s="81">
        <v>223.07</v>
      </c>
      <c r="D1377" s="81">
        <v>312.3</v>
      </c>
    </row>
    <row r="1378" spans="1:4">
      <c r="A1378" s="75">
        <v>210169</v>
      </c>
      <c r="B1378" s="76">
        <v>169</v>
      </c>
      <c r="C1378" s="81">
        <v>224.41</v>
      </c>
      <c r="D1378" s="81">
        <v>314.17</v>
      </c>
    </row>
    <row r="1379" spans="1:4">
      <c r="A1379" s="75">
        <v>210170</v>
      </c>
      <c r="B1379" s="76">
        <v>170</v>
      </c>
      <c r="C1379" s="81">
        <v>225.75</v>
      </c>
      <c r="D1379" s="81">
        <v>316.05</v>
      </c>
    </row>
    <row r="1380" spans="1:4">
      <c r="A1380" s="75">
        <v>210171</v>
      </c>
      <c r="B1380" s="76">
        <v>171</v>
      </c>
      <c r="C1380" s="81">
        <v>227.09</v>
      </c>
      <c r="D1380" s="81">
        <v>317.92</v>
      </c>
    </row>
    <row r="1381" spans="1:4">
      <c r="A1381" s="75">
        <v>210172</v>
      </c>
      <c r="B1381" s="76">
        <v>172</v>
      </c>
      <c r="C1381" s="81">
        <v>228.43</v>
      </c>
      <c r="D1381" s="81">
        <v>319.8</v>
      </c>
    </row>
    <row r="1382" spans="1:4">
      <c r="A1382" s="75">
        <v>210173</v>
      </c>
      <c r="B1382" s="76">
        <v>173</v>
      </c>
      <c r="C1382" s="81">
        <v>229.64</v>
      </c>
      <c r="D1382" s="81">
        <v>321.49</v>
      </c>
    </row>
    <row r="1383" spans="1:4">
      <c r="A1383" s="75">
        <v>210174</v>
      </c>
      <c r="B1383" s="76">
        <v>174</v>
      </c>
      <c r="C1383" s="81">
        <v>230.98</v>
      </c>
      <c r="D1383" s="81">
        <v>323.37</v>
      </c>
    </row>
    <row r="1384" spans="1:4">
      <c r="A1384" s="75">
        <v>210175</v>
      </c>
      <c r="B1384" s="76">
        <v>175</v>
      </c>
      <c r="C1384" s="81">
        <v>232.33</v>
      </c>
      <c r="D1384" s="81">
        <v>325.26</v>
      </c>
    </row>
    <row r="1385" spans="1:4">
      <c r="A1385" s="75">
        <v>210176</v>
      </c>
      <c r="B1385" s="76">
        <v>176</v>
      </c>
      <c r="C1385" s="81">
        <v>233.67</v>
      </c>
      <c r="D1385" s="81">
        <v>327.14</v>
      </c>
    </row>
    <row r="1386" spans="1:4">
      <c r="A1386" s="75">
        <v>210177</v>
      </c>
      <c r="B1386" s="76">
        <v>177</v>
      </c>
      <c r="C1386" s="81">
        <v>235.02</v>
      </c>
      <c r="D1386" s="81">
        <v>329.03</v>
      </c>
    </row>
    <row r="1387" spans="1:4">
      <c r="A1387" s="75">
        <v>210178</v>
      </c>
      <c r="B1387" s="76">
        <v>178</v>
      </c>
      <c r="C1387" s="81">
        <v>236.37</v>
      </c>
      <c r="D1387" s="81">
        <v>330.92</v>
      </c>
    </row>
    <row r="1388" spans="1:4">
      <c r="A1388" s="75">
        <v>210179</v>
      </c>
      <c r="B1388" s="76">
        <v>179</v>
      </c>
      <c r="C1388" s="81">
        <v>237.58</v>
      </c>
      <c r="D1388" s="81">
        <v>332.61</v>
      </c>
    </row>
    <row r="1389" spans="1:4">
      <c r="A1389" s="75">
        <v>210180</v>
      </c>
      <c r="B1389" s="76">
        <v>180</v>
      </c>
      <c r="C1389" s="81">
        <v>238.93</v>
      </c>
      <c r="D1389" s="81">
        <v>334.5</v>
      </c>
    </row>
    <row r="1390" spans="1:4">
      <c r="A1390" s="75">
        <v>210181</v>
      </c>
      <c r="B1390" s="76">
        <v>181</v>
      </c>
      <c r="C1390" s="81">
        <v>240.29</v>
      </c>
      <c r="D1390" s="81">
        <v>336.4</v>
      </c>
    </row>
    <row r="1391" spans="1:4">
      <c r="A1391" s="75">
        <v>210182</v>
      </c>
      <c r="B1391" s="76">
        <v>182</v>
      </c>
      <c r="C1391" s="81">
        <v>241.64</v>
      </c>
      <c r="D1391" s="81">
        <v>338.3</v>
      </c>
    </row>
    <row r="1392" spans="1:4">
      <c r="A1392" s="75">
        <v>210183</v>
      </c>
      <c r="B1392" s="76">
        <v>183</v>
      </c>
      <c r="C1392" s="81">
        <v>243</v>
      </c>
      <c r="D1392" s="81">
        <v>340.2</v>
      </c>
    </row>
    <row r="1393" spans="1:4">
      <c r="A1393" s="75">
        <v>210184</v>
      </c>
      <c r="B1393" s="76">
        <v>184</v>
      </c>
      <c r="C1393" s="81">
        <v>244.21</v>
      </c>
      <c r="D1393" s="81">
        <v>341.89</v>
      </c>
    </row>
    <row r="1394" spans="1:4">
      <c r="A1394" s="75">
        <v>210185</v>
      </c>
      <c r="B1394" s="76">
        <v>185</v>
      </c>
      <c r="C1394" s="81">
        <v>245.57</v>
      </c>
      <c r="D1394" s="81">
        <v>343.8</v>
      </c>
    </row>
    <row r="1395" spans="1:4">
      <c r="A1395" s="75">
        <v>210186</v>
      </c>
      <c r="B1395" s="76">
        <v>186</v>
      </c>
      <c r="C1395" s="81">
        <v>246.93</v>
      </c>
      <c r="D1395" s="81">
        <v>345.7</v>
      </c>
    </row>
    <row r="1396" spans="1:4">
      <c r="A1396" s="75">
        <v>210187</v>
      </c>
      <c r="B1396" s="76">
        <v>187</v>
      </c>
      <c r="C1396" s="81">
        <v>248.29</v>
      </c>
      <c r="D1396" s="81">
        <v>347.61</v>
      </c>
    </row>
    <row r="1397" spans="1:4">
      <c r="A1397" s="75">
        <v>210188</v>
      </c>
      <c r="B1397" s="76">
        <v>188</v>
      </c>
      <c r="C1397" s="81">
        <v>249.5</v>
      </c>
      <c r="D1397" s="81">
        <v>349.31</v>
      </c>
    </row>
    <row r="1398" spans="1:4">
      <c r="A1398" s="75">
        <v>210189</v>
      </c>
      <c r="B1398" s="76">
        <v>189</v>
      </c>
      <c r="C1398" s="81">
        <v>250.87</v>
      </c>
      <c r="D1398" s="81">
        <v>351.22</v>
      </c>
    </row>
    <row r="1399" spans="1:4">
      <c r="A1399" s="75">
        <v>210190</v>
      </c>
      <c r="B1399" s="76">
        <v>190</v>
      </c>
      <c r="C1399" s="81">
        <v>252.24</v>
      </c>
      <c r="D1399" s="81">
        <v>353.13</v>
      </c>
    </row>
    <row r="1400" spans="1:4">
      <c r="A1400" s="75">
        <v>210191</v>
      </c>
      <c r="B1400" s="76">
        <v>191</v>
      </c>
      <c r="C1400" s="81">
        <v>253.61</v>
      </c>
      <c r="D1400" s="81">
        <v>355.05</v>
      </c>
    </row>
    <row r="1401" spans="1:4">
      <c r="A1401" s="75">
        <v>210192</v>
      </c>
      <c r="B1401" s="76">
        <v>192</v>
      </c>
      <c r="C1401" s="81">
        <v>254.82</v>
      </c>
      <c r="D1401" s="81">
        <v>356.75</v>
      </c>
    </row>
    <row r="1402" spans="1:4">
      <c r="A1402" s="75">
        <v>210193</v>
      </c>
      <c r="B1402" s="76">
        <v>193</v>
      </c>
      <c r="C1402" s="81">
        <v>256.19</v>
      </c>
      <c r="D1402" s="81">
        <v>358.67</v>
      </c>
    </row>
    <row r="1403" spans="1:4">
      <c r="A1403" s="75">
        <v>210194</v>
      </c>
      <c r="B1403" s="76">
        <v>194</v>
      </c>
      <c r="C1403" s="81">
        <v>257.57</v>
      </c>
      <c r="D1403" s="81">
        <v>360.6</v>
      </c>
    </row>
    <row r="1404" spans="1:4">
      <c r="A1404" s="75">
        <v>210195</v>
      </c>
      <c r="B1404" s="76">
        <v>195</v>
      </c>
      <c r="C1404" s="81">
        <v>258.77999999999997</v>
      </c>
      <c r="D1404" s="81">
        <v>362.29</v>
      </c>
    </row>
    <row r="1405" spans="1:4">
      <c r="A1405" s="75">
        <v>210196</v>
      </c>
      <c r="B1405" s="76">
        <v>196</v>
      </c>
      <c r="C1405" s="81">
        <v>260.16000000000003</v>
      </c>
      <c r="D1405" s="81">
        <v>364.22</v>
      </c>
    </row>
    <row r="1406" spans="1:4">
      <c r="A1406" s="75">
        <v>210197</v>
      </c>
      <c r="B1406" s="76">
        <v>197</v>
      </c>
      <c r="C1406" s="81">
        <v>261.54000000000002</v>
      </c>
      <c r="D1406" s="81">
        <v>366.15</v>
      </c>
    </row>
    <row r="1407" spans="1:4">
      <c r="A1407" s="75">
        <v>210198</v>
      </c>
      <c r="B1407" s="76">
        <v>198</v>
      </c>
      <c r="C1407" s="81">
        <v>262.75</v>
      </c>
      <c r="D1407" s="81">
        <v>367.85</v>
      </c>
    </row>
    <row r="1408" spans="1:4">
      <c r="A1408" s="75">
        <v>210199</v>
      </c>
      <c r="B1408" s="76">
        <v>199</v>
      </c>
      <c r="C1408" s="81">
        <v>264.13</v>
      </c>
      <c r="D1408" s="81">
        <v>369.78</v>
      </c>
    </row>
    <row r="1409" spans="1:4">
      <c r="A1409" s="75">
        <v>210200</v>
      </c>
      <c r="B1409" s="76">
        <v>200</v>
      </c>
      <c r="C1409" s="81">
        <v>265.51</v>
      </c>
      <c r="D1409" s="81">
        <v>371.72</v>
      </c>
    </row>
    <row r="1410" spans="1:4">
      <c r="A1410" s="75">
        <v>210201</v>
      </c>
      <c r="B1410" s="79" t="s">
        <v>112</v>
      </c>
      <c r="C1410" s="90">
        <v>1.33</v>
      </c>
      <c r="D1410" s="90">
        <v>1.86</v>
      </c>
    </row>
    <row r="1411" spans="1:4">
      <c r="A1411" s="75">
        <v>220001</v>
      </c>
      <c r="B1411" s="76">
        <v>1</v>
      </c>
      <c r="C1411" s="81">
        <v>4.3</v>
      </c>
      <c r="D1411" s="81">
        <v>6.01</v>
      </c>
    </row>
    <row r="1412" spans="1:4">
      <c r="A1412" s="75">
        <v>220002</v>
      </c>
      <c r="B1412" s="76">
        <v>2</v>
      </c>
      <c r="C1412" s="81">
        <v>5.48</v>
      </c>
      <c r="D1412" s="81">
        <v>7.67</v>
      </c>
    </row>
    <row r="1413" spans="1:4">
      <c r="A1413" s="75">
        <v>220003</v>
      </c>
      <c r="B1413" s="76">
        <v>3</v>
      </c>
      <c r="C1413" s="81">
        <v>6.65</v>
      </c>
      <c r="D1413" s="81">
        <v>9.32</v>
      </c>
    </row>
    <row r="1414" spans="1:4">
      <c r="A1414" s="75">
        <v>220004</v>
      </c>
      <c r="B1414" s="76">
        <v>4</v>
      </c>
      <c r="C1414" s="81">
        <v>7.83</v>
      </c>
      <c r="D1414" s="81">
        <v>10.97</v>
      </c>
    </row>
    <row r="1415" spans="1:4">
      <c r="A1415" s="75">
        <v>220005</v>
      </c>
      <c r="B1415" s="76">
        <v>5</v>
      </c>
      <c r="C1415" s="81">
        <v>9.01</v>
      </c>
      <c r="D1415" s="81">
        <v>12.62</v>
      </c>
    </row>
    <row r="1416" spans="1:4">
      <c r="A1416" s="75">
        <v>220006</v>
      </c>
      <c r="B1416" s="76">
        <v>6</v>
      </c>
      <c r="C1416" s="81">
        <v>10.19</v>
      </c>
      <c r="D1416" s="81">
        <v>14.27</v>
      </c>
    </row>
    <row r="1417" spans="1:4">
      <c r="A1417" s="75">
        <v>220007</v>
      </c>
      <c r="B1417" s="76">
        <v>7</v>
      </c>
      <c r="C1417" s="81">
        <v>11.37</v>
      </c>
      <c r="D1417" s="81">
        <v>15.92</v>
      </c>
    </row>
    <row r="1418" spans="1:4">
      <c r="A1418" s="75">
        <v>220008</v>
      </c>
      <c r="B1418" s="76">
        <v>8</v>
      </c>
      <c r="C1418" s="81">
        <v>12.55</v>
      </c>
      <c r="D1418" s="81">
        <v>17.57</v>
      </c>
    </row>
    <row r="1419" spans="1:4">
      <c r="A1419" s="75">
        <v>220009</v>
      </c>
      <c r="B1419" s="76">
        <v>9</v>
      </c>
      <c r="C1419" s="81">
        <v>13.73</v>
      </c>
      <c r="D1419" s="81">
        <v>19.22</v>
      </c>
    </row>
    <row r="1420" spans="1:4">
      <c r="A1420" s="75">
        <v>220010</v>
      </c>
      <c r="B1420" s="76">
        <v>10</v>
      </c>
      <c r="C1420" s="81">
        <v>14.91</v>
      </c>
      <c r="D1420" s="81">
        <v>20.87</v>
      </c>
    </row>
    <row r="1421" spans="1:4">
      <c r="A1421" s="75">
        <v>220011</v>
      </c>
      <c r="B1421" s="76">
        <v>11</v>
      </c>
      <c r="C1421" s="81">
        <v>16.09</v>
      </c>
      <c r="D1421" s="81">
        <v>22.53</v>
      </c>
    </row>
    <row r="1422" spans="1:4">
      <c r="A1422" s="75">
        <v>220012</v>
      </c>
      <c r="B1422" s="76">
        <v>12</v>
      </c>
      <c r="C1422" s="81">
        <v>17.27</v>
      </c>
      <c r="D1422" s="81">
        <v>24.18</v>
      </c>
    </row>
    <row r="1423" spans="1:4">
      <c r="A1423" s="75">
        <v>220013</v>
      </c>
      <c r="B1423" s="76">
        <v>13</v>
      </c>
      <c r="C1423" s="81">
        <v>18.45</v>
      </c>
      <c r="D1423" s="81">
        <v>25.83</v>
      </c>
    </row>
    <row r="1424" spans="1:4">
      <c r="A1424" s="75">
        <v>220014</v>
      </c>
      <c r="B1424" s="76">
        <v>14</v>
      </c>
      <c r="C1424" s="81">
        <v>19.63</v>
      </c>
      <c r="D1424" s="81">
        <v>27.48</v>
      </c>
    </row>
    <row r="1425" spans="1:4">
      <c r="A1425" s="75">
        <v>220015</v>
      </c>
      <c r="B1425" s="76">
        <v>15</v>
      </c>
      <c r="C1425" s="81">
        <v>20.87</v>
      </c>
      <c r="D1425" s="81">
        <v>29.21</v>
      </c>
    </row>
    <row r="1426" spans="1:4">
      <c r="A1426" s="75">
        <v>220016</v>
      </c>
      <c r="B1426" s="76">
        <v>16</v>
      </c>
      <c r="C1426" s="81">
        <v>22.21</v>
      </c>
      <c r="D1426" s="81">
        <v>31.1</v>
      </c>
    </row>
    <row r="1427" spans="1:4">
      <c r="A1427" s="75">
        <v>220017</v>
      </c>
      <c r="B1427" s="76">
        <v>17</v>
      </c>
      <c r="C1427" s="81">
        <v>23.56</v>
      </c>
      <c r="D1427" s="81">
        <v>32.99</v>
      </c>
    </row>
    <row r="1428" spans="1:4">
      <c r="A1428" s="75">
        <v>220018</v>
      </c>
      <c r="B1428" s="76">
        <v>18</v>
      </c>
      <c r="C1428" s="81">
        <v>24.91</v>
      </c>
      <c r="D1428" s="81">
        <v>34.880000000000003</v>
      </c>
    </row>
    <row r="1429" spans="1:4">
      <c r="A1429" s="75">
        <v>220019</v>
      </c>
      <c r="B1429" s="76">
        <v>19</v>
      </c>
      <c r="C1429" s="81">
        <v>26.26</v>
      </c>
      <c r="D1429" s="81">
        <v>36.770000000000003</v>
      </c>
    </row>
    <row r="1430" spans="1:4">
      <c r="A1430" s="75">
        <v>220020</v>
      </c>
      <c r="B1430" s="76">
        <v>20</v>
      </c>
      <c r="C1430" s="81">
        <v>27.61</v>
      </c>
      <c r="D1430" s="81">
        <v>38.659999999999997</v>
      </c>
    </row>
    <row r="1431" spans="1:4">
      <c r="A1431" s="75">
        <v>220021</v>
      </c>
      <c r="B1431" s="76">
        <v>21</v>
      </c>
      <c r="C1431" s="81">
        <v>28.96</v>
      </c>
      <c r="D1431" s="81">
        <v>40.549999999999997</v>
      </c>
    </row>
    <row r="1432" spans="1:4">
      <c r="A1432" s="75">
        <v>220022</v>
      </c>
      <c r="B1432" s="76">
        <v>22</v>
      </c>
      <c r="C1432" s="81">
        <v>30.31</v>
      </c>
      <c r="D1432" s="81">
        <v>42.43</v>
      </c>
    </row>
    <row r="1433" spans="1:4">
      <c r="A1433" s="75">
        <v>220023</v>
      </c>
      <c r="B1433" s="76">
        <v>23</v>
      </c>
      <c r="C1433" s="81">
        <v>31.66</v>
      </c>
      <c r="D1433" s="81">
        <v>44.33</v>
      </c>
    </row>
    <row r="1434" spans="1:4">
      <c r="A1434" s="75">
        <v>220024</v>
      </c>
      <c r="B1434" s="76">
        <v>24</v>
      </c>
      <c r="C1434" s="81">
        <v>33.01</v>
      </c>
      <c r="D1434" s="81">
        <v>46.21</v>
      </c>
    </row>
    <row r="1435" spans="1:4">
      <c r="A1435" s="75">
        <v>220025</v>
      </c>
      <c r="B1435" s="76">
        <v>25</v>
      </c>
      <c r="C1435" s="81">
        <v>34.36</v>
      </c>
      <c r="D1435" s="81">
        <v>48.11</v>
      </c>
    </row>
    <row r="1436" spans="1:4">
      <c r="A1436" s="75">
        <v>220026</v>
      </c>
      <c r="B1436" s="76">
        <v>26</v>
      </c>
      <c r="C1436" s="81">
        <v>35.71</v>
      </c>
      <c r="D1436" s="81">
        <v>49.99</v>
      </c>
    </row>
    <row r="1437" spans="1:4">
      <c r="A1437" s="75">
        <v>220027</v>
      </c>
      <c r="B1437" s="76">
        <v>27</v>
      </c>
      <c r="C1437" s="81">
        <v>37.06</v>
      </c>
      <c r="D1437" s="81">
        <v>51.88</v>
      </c>
    </row>
    <row r="1438" spans="1:4">
      <c r="A1438" s="75">
        <v>220028</v>
      </c>
      <c r="B1438" s="76">
        <v>28</v>
      </c>
      <c r="C1438" s="81">
        <v>38.409999999999997</v>
      </c>
      <c r="D1438" s="81">
        <v>53.78</v>
      </c>
    </row>
    <row r="1439" spans="1:4">
      <c r="A1439" s="75">
        <v>220029</v>
      </c>
      <c r="B1439" s="76">
        <v>29</v>
      </c>
      <c r="C1439" s="81">
        <v>39.76</v>
      </c>
      <c r="D1439" s="81">
        <v>55.66</v>
      </c>
    </row>
    <row r="1440" spans="1:4">
      <c r="A1440" s="75">
        <v>220030</v>
      </c>
      <c r="B1440" s="76">
        <v>30</v>
      </c>
      <c r="C1440" s="81">
        <v>41.11</v>
      </c>
      <c r="D1440" s="81">
        <v>57.55</v>
      </c>
    </row>
    <row r="1441" spans="1:4">
      <c r="A1441" s="75">
        <v>220031</v>
      </c>
      <c r="B1441" s="76">
        <v>31</v>
      </c>
      <c r="C1441" s="81">
        <v>42.46</v>
      </c>
      <c r="D1441" s="81">
        <v>59.44</v>
      </c>
    </row>
    <row r="1442" spans="1:4">
      <c r="A1442" s="75">
        <v>220032</v>
      </c>
      <c r="B1442" s="76">
        <v>32</v>
      </c>
      <c r="C1442" s="81">
        <v>43.81</v>
      </c>
      <c r="D1442" s="81">
        <v>61.33</v>
      </c>
    </row>
    <row r="1443" spans="1:4">
      <c r="A1443" s="75">
        <v>220033</v>
      </c>
      <c r="B1443" s="76">
        <v>33</v>
      </c>
      <c r="C1443" s="81">
        <v>45.16</v>
      </c>
      <c r="D1443" s="81">
        <v>63.22</v>
      </c>
    </row>
    <row r="1444" spans="1:4">
      <c r="A1444" s="75">
        <v>220034</v>
      </c>
      <c r="B1444" s="76">
        <v>34</v>
      </c>
      <c r="C1444" s="81">
        <v>46.51</v>
      </c>
      <c r="D1444" s="81">
        <v>65.11</v>
      </c>
    </row>
    <row r="1445" spans="1:4">
      <c r="A1445" s="75">
        <v>220035</v>
      </c>
      <c r="B1445" s="76">
        <v>35</v>
      </c>
      <c r="C1445" s="81">
        <v>47.85</v>
      </c>
      <c r="D1445" s="81">
        <v>66.989999999999995</v>
      </c>
    </row>
    <row r="1446" spans="1:4">
      <c r="A1446" s="75">
        <v>220036</v>
      </c>
      <c r="B1446" s="76">
        <v>36</v>
      </c>
      <c r="C1446" s="81">
        <v>49.21</v>
      </c>
      <c r="D1446" s="81">
        <v>68.89</v>
      </c>
    </row>
    <row r="1447" spans="1:4">
      <c r="A1447" s="75">
        <v>220037</v>
      </c>
      <c r="B1447" s="76">
        <v>37</v>
      </c>
      <c r="C1447" s="81">
        <v>50.55</v>
      </c>
      <c r="D1447" s="81">
        <v>70.77</v>
      </c>
    </row>
    <row r="1448" spans="1:4">
      <c r="A1448" s="75">
        <v>220038</v>
      </c>
      <c r="B1448" s="76">
        <v>38</v>
      </c>
      <c r="C1448" s="81">
        <v>51.9</v>
      </c>
      <c r="D1448" s="81">
        <v>72.66</v>
      </c>
    </row>
    <row r="1449" spans="1:4">
      <c r="A1449" s="75">
        <v>220039</v>
      </c>
      <c r="B1449" s="76">
        <v>39</v>
      </c>
      <c r="C1449" s="81">
        <v>53.26</v>
      </c>
      <c r="D1449" s="81">
        <v>74.56</v>
      </c>
    </row>
    <row r="1450" spans="1:4">
      <c r="A1450" s="75">
        <v>220040</v>
      </c>
      <c r="B1450" s="76">
        <v>40</v>
      </c>
      <c r="C1450" s="81">
        <v>54.6</v>
      </c>
      <c r="D1450" s="81">
        <v>76.45</v>
      </c>
    </row>
    <row r="1451" spans="1:4">
      <c r="A1451" s="75">
        <v>220041</v>
      </c>
      <c r="B1451" s="76">
        <v>41</v>
      </c>
      <c r="C1451" s="81">
        <v>55.95</v>
      </c>
      <c r="D1451" s="81">
        <v>78.33</v>
      </c>
    </row>
    <row r="1452" spans="1:4">
      <c r="A1452" s="75">
        <v>220042</v>
      </c>
      <c r="B1452" s="76">
        <v>42</v>
      </c>
      <c r="C1452" s="81">
        <v>57.31</v>
      </c>
      <c r="D1452" s="81">
        <v>80.23</v>
      </c>
    </row>
    <row r="1453" spans="1:4">
      <c r="A1453" s="75">
        <v>220043</v>
      </c>
      <c r="B1453" s="76">
        <v>43</v>
      </c>
      <c r="C1453" s="81">
        <v>58.65</v>
      </c>
      <c r="D1453" s="81">
        <v>82.11</v>
      </c>
    </row>
    <row r="1454" spans="1:4">
      <c r="A1454" s="75">
        <v>220044</v>
      </c>
      <c r="B1454" s="76">
        <v>44</v>
      </c>
      <c r="C1454" s="81">
        <v>60</v>
      </c>
      <c r="D1454" s="81">
        <v>84.01</v>
      </c>
    </row>
    <row r="1455" spans="1:4">
      <c r="A1455" s="75">
        <v>220045</v>
      </c>
      <c r="B1455" s="76">
        <v>45</v>
      </c>
      <c r="C1455" s="81">
        <v>61.35</v>
      </c>
      <c r="D1455" s="81">
        <v>85.89</v>
      </c>
    </row>
    <row r="1456" spans="1:4">
      <c r="A1456" s="75">
        <v>220046</v>
      </c>
      <c r="B1456" s="76">
        <v>46</v>
      </c>
      <c r="C1456" s="81">
        <v>62.71</v>
      </c>
      <c r="D1456" s="81">
        <v>87.79</v>
      </c>
    </row>
    <row r="1457" spans="1:4">
      <c r="A1457" s="75">
        <v>220047</v>
      </c>
      <c r="B1457" s="76">
        <v>47</v>
      </c>
      <c r="C1457" s="81">
        <v>64.06</v>
      </c>
      <c r="D1457" s="81">
        <v>89.68</v>
      </c>
    </row>
    <row r="1458" spans="1:4">
      <c r="A1458" s="75">
        <v>220048</v>
      </c>
      <c r="B1458" s="76">
        <v>48</v>
      </c>
      <c r="C1458" s="81">
        <v>65.400000000000006</v>
      </c>
      <c r="D1458" s="81">
        <v>91.55</v>
      </c>
    </row>
    <row r="1459" spans="1:4">
      <c r="A1459" s="75">
        <v>220049</v>
      </c>
      <c r="B1459" s="76">
        <v>49</v>
      </c>
      <c r="C1459" s="81">
        <v>66.75</v>
      </c>
      <c r="D1459" s="81">
        <v>93.45</v>
      </c>
    </row>
    <row r="1460" spans="1:4">
      <c r="A1460" s="75">
        <v>220050</v>
      </c>
      <c r="B1460" s="76">
        <v>50</v>
      </c>
      <c r="C1460" s="81">
        <v>68.099999999999994</v>
      </c>
      <c r="D1460" s="81">
        <v>95.34</v>
      </c>
    </row>
    <row r="1461" spans="1:4">
      <c r="A1461" s="75">
        <v>220051</v>
      </c>
      <c r="B1461" s="76">
        <v>51</v>
      </c>
      <c r="C1461" s="81">
        <v>69.45</v>
      </c>
      <c r="D1461" s="81">
        <v>97.24</v>
      </c>
    </row>
    <row r="1462" spans="1:4">
      <c r="A1462" s="75">
        <v>220052</v>
      </c>
      <c r="B1462" s="76">
        <v>52</v>
      </c>
      <c r="C1462" s="81">
        <v>70.8</v>
      </c>
      <c r="D1462" s="81">
        <v>99.12</v>
      </c>
    </row>
    <row r="1463" spans="1:4">
      <c r="A1463" s="75">
        <v>220053</v>
      </c>
      <c r="B1463" s="76">
        <v>53</v>
      </c>
      <c r="C1463" s="81">
        <v>72.14</v>
      </c>
      <c r="D1463" s="81">
        <v>101</v>
      </c>
    </row>
    <row r="1464" spans="1:4">
      <c r="A1464" s="75">
        <v>220054</v>
      </c>
      <c r="B1464" s="76">
        <v>54</v>
      </c>
      <c r="C1464" s="81">
        <v>73.5</v>
      </c>
      <c r="D1464" s="81">
        <v>102.89</v>
      </c>
    </row>
    <row r="1465" spans="1:4">
      <c r="A1465" s="75">
        <v>220055</v>
      </c>
      <c r="B1465" s="76">
        <v>55</v>
      </c>
      <c r="C1465" s="81">
        <v>74.849999999999994</v>
      </c>
      <c r="D1465" s="81">
        <v>104.79</v>
      </c>
    </row>
    <row r="1466" spans="1:4">
      <c r="A1466" s="75">
        <v>220056</v>
      </c>
      <c r="B1466" s="76">
        <v>56</v>
      </c>
      <c r="C1466" s="81">
        <v>76.19</v>
      </c>
      <c r="D1466" s="81">
        <v>106.67</v>
      </c>
    </row>
    <row r="1467" spans="1:4">
      <c r="A1467" s="75">
        <v>220057</v>
      </c>
      <c r="B1467" s="76">
        <v>57</v>
      </c>
      <c r="C1467" s="81">
        <v>77.540000000000006</v>
      </c>
      <c r="D1467" s="81">
        <v>108.56</v>
      </c>
    </row>
    <row r="1468" spans="1:4">
      <c r="A1468" s="75">
        <v>220058</v>
      </c>
      <c r="B1468" s="76">
        <v>58</v>
      </c>
      <c r="C1468" s="81">
        <v>78.89</v>
      </c>
      <c r="D1468" s="81">
        <v>110.45</v>
      </c>
    </row>
    <row r="1469" spans="1:4">
      <c r="A1469" s="75">
        <v>220059</v>
      </c>
      <c r="B1469" s="76">
        <v>59</v>
      </c>
      <c r="C1469" s="81">
        <v>80.25</v>
      </c>
      <c r="D1469" s="81">
        <v>112.34</v>
      </c>
    </row>
    <row r="1470" spans="1:4">
      <c r="A1470" s="75">
        <v>220060</v>
      </c>
      <c r="B1470" s="76">
        <v>60</v>
      </c>
      <c r="C1470" s="81">
        <v>81.599999999999994</v>
      </c>
      <c r="D1470" s="81">
        <v>114.25</v>
      </c>
    </row>
    <row r="1471" spans="1:4">
      <c r="A1471" s="75">
        <v>220061</v>
      </c>
      <c r="B1471" s="76">
        <v>61</v>
      </c>
      <c r="C1471" s="81">
        <v>82.95</v>
      </c>
      <c r="D1471" s="81">
        <v>116.13</v>
      </c>
    </row>
    <row r="1472" spans="1:4">
      <c r="A1472" s="75">
        <v>220062</v>
      </c>
      <c r="B1472" s="76">
        <v>62</v>
      </c>
      <c r="C1472" s="81">
        <v>84.3</v>
      </c>
      <c r="D1472" s="81">
        <v>118.01</v>
      </c>
    </row>
    <row r="1473" spans="1:4">
      <c r="A1473" s="75">
        <v>220063</v>
      </c>
      <c r="B1473" s="76">
        <v>63</v>
      </c>
      <c r="C1473" s="81">
        <v>85.65</v>
      </c>
      <c r="D1473" s="81">
        <v>119.91</v>
      </c>
    </row>
    <row r="1474" spans="1:4">
      <c r="A1474" s="75">
        <v>220064</v>
      </c>
      <c r="B1474" s="76">
        <v>64</v>
      </c>
      <c r="C1474" s="81">
        <v>87</v>
      </c>
      <c r="D1474" s="81">
        <v>121.8</v>
      </c>
    </row>
    <row r="1475" spans="1:4">
      <c r="A1475" s="75">
        <v>220065</v>
      </c>
      <c r="B1475" s="76">
        <v>65</v>
      </c>
      <c r="C1475" s="81">
        <v>88.34</v>
      </c>
      <c r="D1475" s="81">
        <v>123.67</v>
      </c>
    </row>
    <row r="1476" spans="1:4">
      <c r="A1476" s="75">
        <v>220066</v>
      </c>
      <c r="B1476" s="76">
        <v>66</v>
      </c>
      <c r="C1476" s="81">
        <v>89.7</v>
      </c>
      <c r="D1476" s="81">
        <v>125.58</v>
      </c>
    </row>
    <row r="1477" spans="1:4">
      <c r="A1477" s="75">
        <v>220067</v>
      </c>
      <c r="B1477" s="76">
        <v>67</v>
      </c>
      <c r="C1477" s="81">
        <v>91.04</v>
      </c>
      <c r="D1477" s="81">
        <v>127.46</v>
      </c>
    </row>
    <row r="1478" spans="1:4">
      <c r="A1478" s="75">
        <v>220068</v>
      </c>
      <c r="B1478" s="76">
        <v>68</v>
      </c>
      <c r="C1478" s="81">
        <v>92.39</v>
      </c>
      <c r="D1478" s="81">
        <v>129.34</v>
      </c>
    </row>
    <row r="1479" spans="1:4">
      <c r="A1479" s="75">
        <v>220069</v>
      </c>
      <c r="B1479" s="76">
        <v>69</v>
      </c>
      <c r="C1479" s="81">
        <v>93.74</v>
      </c>
      <c r="D1479" s="81">
        <v>131.22999999999999</v>
      </c>
    </row>
    <row r="1480" spans="1:4">
      <c r="A1480" s="75">
        <v>220070</v>
      </c>
      <c r="B1480" s="76">
        <v>70</v>
      </c>
      <c r="C1480" s="81">
        <v>95.09</v>
      </c>
      <c r="D1480" s="81">
        <v>133.13</v>
      </c>
    </row>
    <row r="1481" spans="1:4">
      <c r="A1481" s="75">
        <v>220071</v>
      </c>
      <c r="B1481" s="76">
        <v>71</v>
      </c>
      <c r="C1481" s="81">
        <v>96.44</v>
      </c>
      <c r="D1481" s="81">
        <v>135.02000000000001</v>
      </c>
    </row>
    <row r="1482" spans="1:4">
      <c r="A1482" s="75">
        <v>220072</v>
      </c>
      <c r="B1482" s="76">
        <v>72</v>
      </c>
      <c r="C1482" s="81">
        <v>97.8</v>
      </c>
      <c r="D1482" s="81">
        <v>136.91999999999999</v>
      </c>
    </row>
    <row r="1483" spans="1:4">
      <c r="A1483" s="75">
        <v>220073</v>
      </c>
      <c r="B1483" s="76">
        <v>73</v>
      </c>
      <c r="C1483" s="81">
        <v>99.14</v>
      </c>
      <c r="D1483" s="81">
        <v>138.80000000000001</v>
      </c>
    </row>
    <row r="1484" spans="1:4">
      <c r="A1484" s="75">
        <v>220074</v>
      </c>
      <c r="B1484" s="76">
        <v>74</v>
      </c>
      <c r="C1484" s="81">
        <v>100.51</v>
      </c>
      <c r="D1484" s="81">
        <v>140.71</v>
      </c>
    </row>
    <row r="1485" spans="1:4">
      <c r="A1485" s="75">
        <v>220075</v>
      </c>
      <c r="B1485" s="76">
        <v>75</v>
      </c>
      <c r="C1485" s="81">
        <v>101.85</v>
      </c>
      <c r="D1485" s="81">
        <v>142.59</v>
      </c>
    </row>
    <row r="1486" spans="1:4">
      <c r="A1486" s="75">
        <v>220076</v>
      </c>
      <c r="B1486" s="76">
        <v>76</v>
      </c>
      <c r="C1486" s="81">
        <v>103.19</v>
      </c>
      <c r="D1486" s="81">
        <v>144.47</v>
      </c>
    </row>
    <row r="1487" spans="1:4">
      <c r="A1487" s="75">
        <v>220077</v>
      </c>
      <c r="B1487" s="76">
        <v>77</v>
      </c>
      <c r="C1487" s="81">
        <v>104.54</v>
      </c>
      <c r="D1487" s="81">
        <v>146.35</v>
      </c>
    </row>
    <row r="1488" spans="1:4">
      <c r="A1488" s="75">
        <v>220078</v>
      </c>
      <c r="B1488" s="76">
        <v>78</v>
      </c>
      <c r="C1488" s="81">
        <v>105.89</v>
      </c>
      <c r="D1488" s="81">
        <v>148.24</v>
      </c>
    </row>
    <row r="1489" spans="1:4">
      <c r="A1489" s="75">
        <v>220079</v>
      </c>
      <c r="B1489" s="76">
        <v>79</v>
      </c>
      <c r="C1489" s="81">
        <v>107.24</v>
      </c>
      <c r="D1489" s="81">
        <v>150.13999999999999</v>
      </c>
    </row>
    <row r="1490" spans="1:4">
      <c r="A1490" s="75">
        <v>220080</v>
      </c>
      <c r="B1490" s="76">
        <v>80</v>
      </c>
      <c r="C1490" s="81">
        <v>108.6</v>
      </c>
      <c r="D1490" s="81">
        <v>152.04</v>
      </c>
    </row>
    <row r="1491" spans="1:4">
      <c r="A1491" s="75">
        <v>220081</v>
      </c>
      <c r="B1491" s="76">
        <v>81</v>
      </c>
      <c r="C1491" s="81">
        <v>109.96</v>
      </c>
      <c r="D1491" s="81">
        <v>153.94</v>
      </c>
    </row>
    <row r="1492" spans="1:4">
      <c r="A1492" s="75">
        <v>220082</v>
      </c>
      <c r="B1492" s="76">
        <v>82</v>
      </c>
      <c r="C1492" s="81">
        <v>111.29</v>
      </c>
      <c r="D1492" s="81">
        <v>155.80000000000001</v>
      </c>
    </row>
    <row r="1493" spans="1:4">
      <c r="A1493" s="75">
        <v>220083</v>
      </c>
      <c r="B1493" s="76">
        <v>83</v>
      </c>
      <c r="C1493" s="81">
        <v>112.65</v>
      </c>
      <c r="D1493" s="81">
        <v>157.71</v>
      </c>
    </row>
    <row r="1494" spans="1:4">
      <c r="A1494" s="75">
        <v>220084</v>
      </c>
      <c r="B1494" s="76">
        <v>84</v>
      </c>
      <c r="C1494" s="81">
        <v>113.98</v>
      </c>
      <c r="D1494" s="81">
        <v>159.58000000000001</v>
      </c>
    </row>
    <row r="1495" spans="1:4">
      <c r="A1495" s="75">
        <v>220085</v>
      </c>
      <c r="B1495" s="76">
        <v>85</v>
      </c>
      <c r="C1495" s="81">
        <v>115.35</v>
      </c>
      <c r="D1495" s="81">
        <v>161.5</v>
      </c>
    </row>
    <row r="1496" spans="1:4">
      <c r="A1496" s="75">
        <v>220086</v>
      </c>
      <c r="B1496" s="76">
        <v>86</v>
      </c>
      <c r="C1496" s="81">
        <v>116.69</v>
      </c>
      <c r="D1496" s="81">
        <v>163.37</v>
      </c>
    </row>
    <row r="1497" spans="1:4">
      <c r="A1497" s="75">
        <v>220087</v>
      </c>
      <c r="B1497" s="76">
        <v>87</v>
      </c>
      <c r="C1497" s="81">
        <v>118.03</v>
      </c>
      <c r="D1497" s="81">
        <v>165.25</v>
      </c>
    </row>
    <row r="1498" spans="1:4">
      <c r="A1498" s="75">
        <v>220088</v>
      </c>
      <c r="B1498" s="76">
        <v>88</v>
      </c>
      <c r="C1498" s="81">
        <v>119.38</v>
      </c>
      <c r="D1498" s="81">
        <v>167.13</v>
      </c>
    </row>
    <row r="1499" spans="1:4">
      <c r="A1499" s="75">
        <v>220089</v>
      </c>
      <c r="B1499" s="76">
        <v>89</v>
      </c>
      <c r="C1499" s="81">
        <v>120.72</v>
      </c>
      <c r="D1499" s="81">
        <v>169.01</v>
      </c>
    </row>
    <row r="1500" spans="1:4">
      <c r="A1500" s="75">
        <v>220090</v>
      </c>
      <c r="B1500" s="76">
        <v>90</v>
      </c>
      <c r="C1500" s="81">
        <v>122.11</v>
      </c>
      <c r="D1500" s="81">
        <v>170.95</v>
      </c>
    </row>
    <row r="1501" spans="1:4">
      <c r="A1501" s="75">
        <v>220091</v>
      </c>
      <c r="B1501" s="76">
        <v>91</v>
      </c>
      <c r="C1501" s="81">
        <v>123.46</v>
      </c>
      <c r="D1501" s="81">
        <v>172.84</v>
      </c>
    </row>
    <row r="1502" spans="1:4">
      <c r="A1502" s="75">
        <v>220092</v>
      </c>
      <c r="B1502" s="76">
        <v>92</v>
      </c>
      <c r="C1502" s="81">
        <v>124.77</v>
      </c>
      <c r="D1502" s="81">
        <v>174.68</v>
      </c>
    </row>
    <row r="1503" spans="1:4">
      <c r="A1503" s="75">
        <v>220093</v>
      </c>
      <c r="B1503" s="76">
        <v>93</v>
      </c>
      <c r="C1503" s="81">
        <v>126.13</v>
      </c>
      <c r="D1503" s="81">
        <v>176.58</v>
      </c>
    </row>
    <row r="1504" spans="1:4">
      <c r="A1504" s="75">
        <v>220094</v>
      </c>
      <c r="B1504" s="76">
        <v>94</v>
      </c>
      <c r="C1504" s="81">
        <v>127.49</v>
      </c>
      <c r="D1504" s="81">
        <v>178.48</v>
      </c>
    </row>
    <row r="1505" spans="1:4">
      <c r="A1505" s="75">
        <v>220095</v>
      </c>
      <c r="B1505" s="76">
        <v>95</v>
      </c>
      <c r="C1505" s="81">
        <v>128.85</v>
      </c>
      <c r="D1505" s="81">
        <v>180.38</v>
      </c>
    </row>
    <row r="1506" spans="1:4">
      <c r="A1506" s="75">
        <v>220096</v>
      </c>
      <c r="B1506" s="76">
        <v>96</v>
      </c>
      <c r="C1506" s="81">
        <v>130.21</v>
      </c>
      <c r="D1506" s="81">
        <v>182.29</v>
      </c>
    </row>
    <row r="1507" spans="1:4">
      <c r="A1507" s="75">
        <v>220097</v>
      </c>
      <c r="B1507" s="76">
        <v>97</v>
      </c>
      <c r="C1507" s="81">
        <v>131.53</v>
      </c>
      <c r="D1507" s="81">
        <v>184.14</v>
      </c>
    </row>
    <row r="1508" spans="1:4">
      <c r="A1508" s="75">
        <v>220098</v>
      </c>
      <c r="B1508" s="76">
        <v>98</v>
      </c>
      <c r="C1508" s="81">
        <v>132.9</v>
      </c>
      <c r="D1508" s="81">
        <v>186.06</v>
      </c>
    </row>
    <row r="1509" spans="1:4">
      <c r="A1509" s="75">
        <v>220099</v>
      </c>
      <c r="B1509" s="76">
        <v>99</v>
      </c>
      <c r="C1509" s="81">
        <v>134.22</v>
      </c>
      <c r="D1509" s="81">
        <v>187.91</v>
      </c>
    </row>
    <row r="1510" spans="1:4">
      <c r="A1510" s="75">
        <v>220100</v>
      </c>
      <c r="B1510" s="76">
        <v>100</v>
      </c>
      <c r="C1510" s="81">
        <v>135.6</v>
      </c>
      <c r="D1510" s="81">
        <v>189.84</v>
      </c>
    </row>
    <row r="1511" spans="1:4">
      <c r="A1511" s="75">
        <v>220101</v>
      </c>
      <c r="B1511" s="76">
        <v>101</v>
      </c>
      <c r="C1511" s="81">
        <v>136.93</v>
      </c>
      <c r="D1511" s="81">
        <v>191.7</v>
      </c>
    </row>
    <row r="1512" spans="1:4">
      <c r="A1512" s="75">
        <v>220102</v>
      </c>
      <c r="B1512" s="76">
        <v>102</v>
      </c>
      <c r="C1512" s="81">
        <v>138.30000000000001</v>
      </c>
      <c r="D1512" s="81">
        <v>193.63</v>
      </c>
    </row>
    <row r="1513" spans="1:4">
      <c r="A1513" s="75">
        <v>220103</v>
      </c>
      <c r="B1513" s="76">
        <v>103</v>
      </c>
      <c r="C1513" s="81">
        <v>139.63999999999999</v>
      </c>
      <c r="D1513" s="81">
        <v>195.49</v>
      </c>
    </row>
    <row r="1514" spans="1:4">
      <c r="A1514" s="75">
        <v>220104</v>
      </c>
      <c r="B1514" s="76">
        <v>104</v>
      </c>
      <c r="C1514" s="81">
        <v>140.97</v>
      </c>
      <c r="D1514" s="81">
        <v>197.36</v>
      </c>
    </row>
    <row r="1515" spans="1:4">
      <c r="A1515" s="75">
        <v>220105</v>
      </c>
      <c r="B1515" s="76">
        <v>105</v>
      </c>
      <c r="C1515" s="81">
        <v>142.36000000000001</v>
      </c>
      <c r="D1515" s="81">
        <v>199.3</v>
      </c>
    </row>
    <row r="1516" spans="1:4">
      <c r="A1516" s="75">
        <v>220106</v>
      </c>
      <c r="B1516" s="76">
        <v>106</v>
      </c>
      <c r="C1516" s="81">
        <v>143.69999999999999</v>
      </c>
      <c r="D1516" s="81">
        <v>201.17</v>
      </c>
    </row>
    <row r="1517" spans="1:4">
      <c r="A1517" s="75">
        <v>220107</v>
      </c>
      <c r="B1517" s="76">
        <v>107</v>
      </c>
      <c r="C1517" s="81">
        <v>145.04</v>
      </c>
      <c r="D1517" s="81">
        <v>203.05</v>
      </c>
    </row>
    <row r="1518" spans="1:4">
      <c r="A1518" s="75">
        <v>220108</v>
      </c>
      <c r="B1518" s="76">
        <v>108</v>
      </c>
      <c r="C1518" s="81">
        <v>146.38</v>
      </c>
      <c r="D1518" s="81">
        <v>204.93</v>
      </c>
    </row>
    <row r="1519" spans="1:4">
      <c r="A1519" s="75">
        <v>220109</v>
      </c>
      <c r="B1519" s="76">
        <v>109</v>
      </c>
      <c r="C1519" s="81">
        <v>147.72</v>
      </c>
      <c r="D1519" s="81">
        <v>206.81</v>
      </c>
    </row>
    <row r="1520" spans="1:4">
      <c r="A1520" s="75">
        <v>220110</v>
      </c>
      <c r="B1520" s="76">
        <v>110</v>
      </c>
      <c r="C1520" s="81">
        <v>149.07</v>
      </c>
      <c r="D1520" s="81">
        <v>208.69</v>
      </c>
    </row>
    <row r="1521" spans="1:4">
      <c r="A1521" s="75">
        <v>220111</v>
      </c>
      <c r="B1521" s="76">
        <v>111</v>
      </c>
      <c r="C1521" s="81">
        <v>150.41</v>
      </c>
      <c r="D1521" s="81">
        <v>210.58</v>
      </c>
    </row>
    <row r="1522" spans="1:4">
      <c r="A1522" s="75">
        <v>220112</v>
      </c>
      <c r="B1522" s="76">
        <v>112</v>
      </c>
      <c r="C1522" s="81">
        <v>151.76</v>
      </c>
      <c r="D1522" s="81">
        <v>212.47</v>
      </c>
    </row>
    <row r="1523" spans="1:4">
      <c r="A1523" s="75">
        <v>220113</v>
      </c>
      <c r="B1523" s="76">
        <v>113</v>
      </c>
      <c r="C1523" s="81">
        <v>153.11000000000001</v>
      </c>
      <c r="D1523" s="81">
        <v>214.36</v>
      </c>
    </row>
    <row r="1524" spans="1:4">
      <c r="A1524" s="75">
        <v>220114</v>
      </c>
      <c r="B1524" s="76">
        <v>114</v>
      </c>
      <c r="C1524" s="81">
        <v>154.47</v>
      </c>
      <c r="D1524" s="81">
        <v>216.25</v>
      </c>
    </row>
    <row r="1525" spans="1:4">
      <c r="A1525" s="75">
        <v>220115</v>
      </c>
      <c r="B1525" s="76">
        <v>115</v>
      </c>
      <c r="C1525" s="81">
        <v>155.82</v>
      </c>
      <c r="D1525" s="81">
        <v>218.15</v>
      </c>
    </row>
    <row r="1526" spans="1:4">
      <c r="A1526" s="75">
        <v>220116</v>
      </c>
      <c r="B1526" s="76">
        <v>116</v>
      </c>
      <c r="C1526" s="81">
        <v>157.18</v>
      </c>
      <c r="D1526" s="81">
        <v>220.05</v>
      </c>
    </row>
    <row r="1527" spans="1:4">
      <c r="A1527" s="75">
        <v>220117</v>
      </c>
      <c r="B1527" s="76">
        <v>117</v>
      </c>
      <c r="C1527" s="81">
        <v>158.54</v>
      </c>
      <c r="D1527" s="81">
        <v>221.95</v>
      </c>
    </row>
    <row r="1528" spans="1:4">
      <c r="A1528" s="75">
        <v>220118</v>
      </c>
      <c r="B1528" s="76">
        <v>118</v>
      </c>
      <c r="C1528" s="81">
        <v>159.9</v>
      </c>
      <c r="D1528" s="81">
        <v>223.86</v>
      </c>
    </row>
    <row r="1529" spans="1:4">
      <c r="A1529" s="75">
        <v>220119</v>
      </c>
      <c r="B1529" s="76">
        <v>119</v>
      </c>
      <c r="C1529" s="81">
        <v>161.26</v>
      </c>
      <c r="D1529" s="81">
        <v>225.77</v>
      </c>
    </row>
    <row r="1530" spans="1:4">
      <c r="A1530" s="75">
        <v>220120</v>
      </c>
      <c r="B1530" s="76">
        <v>120</v>
      </c>
      <c r="C1530" s="81">
        <v>162.56</v>
      </c>
      <c r="D1530" s="81">
        <v>227.59</v>
      </c>
    </row>
    <row r="1531" spans="1:4">
      <c r="A1531" s="75">
        <v>220121</v>
      </c>
      <c r="B1531" s="76">
        <v>121</v>
      </c>
      <c r="C1531" s="81">
        <v>163.93</v>
      </c>
      <c r="D1531" s="81">
        <v>229.5</v>
      </c>
    </row>
    <row r="1532" spans="1:4">
      <c r="A1532" s="75">
        <v>220122</v>
      </c>
      <c r="B1532" s="76">
        <v>122</v>
      </c>
      <c r="C1532" s="81">
        <v>165.3</v>
      </c>
      <c r="D1532" s="81">
        <v>231.42</v>
      </c>
    </row>
    <row r="1533" spans="1:4">
      <c r="A1533" s="75">
        <v>220123</v>
      </c>
      <c r="B1533" s="76">
        <v>123</v>
      </c>
      <c r="C1533" s="81">
        <v>166.6</v>
      </c>
      <c r="D1533" s="81">
        <v>233.25</v>
      </c>
    </row>
    <row r="1534" spans="1:4">
      <c r="A1534" s="75">
        <v>220124</v>
      </c>
      <c r="B1534" s="76">
        <v>124</v>
      </c>
      <c r="C1534" s="81">
        <v>167.98</v>
      </c>
      <c r="D1534" s="81">
        <v>235.17</v>
      </c>
    </row>
    <row r="1535" spans="1:4">
      <c r="A1535" s="75">
        <v>220125</v>
      </c>
      <c r="B1535" s="76">
        <v>125</v>
      </c>
      <c r="C1535" s="81">
        <v>169.35</v>
      </c>
      <c r="D1535" s="81">
        <v>237.1</v>
      </c>
    </row>
    <row r="1536" spans="1:4">
      <c r="A1536" s="75">
        <v>220126</v>
      </c>
      <c r="B1536" s="76">
        <v>126</v>
      </c>
      <c r="C1536" s="81">
        <v>170.66</v>
      </c>
      <c r="D1536" s="81">
        <v>238.93</v>
      </c>
    </row>
    <row r="1537" spans="1:4">
      <c r="A1537" s="75">
        <v>220127</v>
      </c>
      <c r="B1537" s="76">
        <v>127</v>
      </c>
      <c r="C1537" s="81">
        <v>172.04</v>
      </c>
      <c r="D1537" s="81">
        <v>240.86</v>
      </c>
    </row>
    <row r="1538" spans="1:4">
      <c r="A1538" s="75">
        <v>220128</v>
      </c>
      <c r="B1538" s="76">
        <v>128</v>
      </c>
      <c r="C1538" s="81">
        <v>173.42</v>
      </c>
      <c r="D1538" s="81">
        <v>242.79</v>
      </c>
    </row>
    <row r="1539" spans="1:4">
      <c r="A1539" s="75">
        <v>220129</v>
      </c>
      <c r="B1539" s="76">
        <v>129</v>
      </c>
      <c r="C1539" s="81">
        <v>174.74</v>
      </c>
      <c r="D1539" s="81">
        <v>244.63</v>
      </c>
    </row>
    <row r="1540" spans="1:4">
      <c r="A1540" s="75">
        <v>220130</v>
      </c>
      <c r="B1540" s="76">
        <v>130</v>
      </c>
      <c r="C1540" s="81">
        <v>176.12</v>
      </c>
      <c r="D1540" s="81">
        <v>246.57</v>
      </c>
    </row>
    <row r="1541" spans="1:4">
      <c r="A1541" s="75">
        <v>220131</v>
      </c>
      <c r="B1541" s="76">
        <v>131</v>
      </c>
      <c r="C1541" s="81">
        <v>177.44</v>
      </c>
      <c r="D1541" s="81">
        <v>248.41</v>
      </c>
    </row>
    <row r="1542" spans="1:4">
      <c r="A1542" s="75">
        <v>220132</v>
      </c>
      <c r="B1542" s="76">
        <v>132</v>
      </c>
      <c r="C1542" s="81">
        <v>178.75</v>
      </c>
      <c r="D1542" s="81">
        <v>250.25</v>
      </c>
    </row>
    <row r="1543" spans="1:4">
      <c r="A1543" s="75">
        <v>220133</v>
      </c>
      <c r="B1543" s="76">
        <v>133</v>
      </c>
      <c r="C1543" s="81">
        <v>180.14</v>
      </c>
      <c r="D1543" s="81">
        <v>252.2</v>
      </c>
    </row>
    <row r="1544" spans="1:4">
      <c r="A1544" s="75">
        <v>220134</v>
      </c>
      <c r="B1544" s="76">
        <v>134</v>
      </c>
      <c r="C1544" s="81">
        <v>181.46</v>
      </c>
      <c r="D1544" s="81">
        <v>254.04</v>
      </c>
    </row>
    <row r="1545" spans="1:4">
      <c r="A1545" s="75">
        <v>220135</v>
      </c>
      <c r="B1545" s="76">
        <v>135</v>
      </c>
      <c r="C1545" s="81">
        <v>182.86</v>
      </c>
      <c r="D1545" s="81">
        <v>256</v>
      </c>
    </row>
    <row r="1546" spans="1:4">
      <c r="A1546" s="75">
        <v>220136</v>
      </c>
      <c r="B1546" s="76">
        <v>136</v>
      </c>
      <c r="C1546" s="81">
        <v>184.18</v>
      </c>
      <c r="D1546" s="81">
        <v>257.85000000000002</v>
      </c>
    </row>
    <row r="1547" spans="1:4">
      <c r="A1547" s="75">
        <v>220137</v>
      </c>
      <c r="B1547" s="76">
        <v>137</v>
      </c>
      <c r="C1547" s="81">
        <v>185.58</v>
      </c>
      <c r="D1547" s="81">
        <v>259.81</v>
      </c>
    </row>
    <row r="1548" spans="1:4">
      <c r="A1548" s="75">
        <v>220138</v>
      </c>
      <c r="B1548" s="76">
        <v>138</v>
      </c>
      <c r="C1548" s="81">
        <v>186.9</v>
      </c>
      <c r="D1548" s="81">
        <v>261.66000000000003</v>
      </c>
    </row>
    <row r="1549" spans="1:4">
      <c r="A1549" s="75">
        <v>220139</v>
      </c>
      <c r="B1549" s="76">
        <v>139</v>
      </c>
      <c r="C1549" s="81">
        <v>188.22</v>
      </c>
      <c r="D1549" s="81">
        <v>263.51</v>
      </c>
    </row>
    <row r="1550" spans="1:4">
      <c r="A1550" s="75">
        <v>220140</v>
      </c>
      <c r="B1550" s="76">
        <v>140</v>
      </c>
      <c r="C1550" s="81">
        <v>189.55</v>
      </c>
      <c r="D1550" s="81">
        <v>265.36</v>
      </c>
    </row>
    <row r="1551" spans="1:4">
      <c r="A1551" s="75">
        <v>220141</v>
      </c>
      <c r="B1551" s="76">
        <v>141</v>
      </c>
      <c r="C1551" s="81">
        <v>190.96</v>
      </c>
      <c r="D1551" s="81">
        <v>267.33999999999997</v>
      </c>
    </row>
    <row r="1552" spans="1:4">
      <c r="A1552" s="75">
        <v>220142</v>
      </c>
      <c r="B1552" s="76">
        <v>142</v>
      </c>
      <c r="C1552" s="81">
        <v>192.28</v>
      </c>
      <c r="D1552" s="81">
        <v>269.2</v>
      </c>
    </row>
    <row r="1553" spans="1:4">
      <c r="A1553" s="75">
        <v>220143</v>
      </c>
      <c r="B1553" s="76">
        <v>143</v>
      </c>
      <c r="C1553" s="81">
        <v>193.61</v>
      </c>
      <c r="D1553" s="81">
        <v>271.05</v>
      </c>
    </row>
    <row r="1554" spans="1:4">
      <c r="A1554" s="75">
        <v>220144</v>
      </c>
      <c r="B1554" s="76">
        <v>144</v>
      </c>
      <c r="C1554" s="81">
        <v>195.03</v>
      </c>
      <c r="D1554" s="81">
        <v>273.04000000000002</v>
      </c>
    </row>
    <row r="1555" spans="1:4">
      <c r="A1555" s="75">
        <v>220145</v>
      </c>
      <c r="B1555" s="76">
        <v>145</v>
      </c>
      <c r="C1555" s="81">
        <v>196.36</v>
      </c>
      <c r="D1555" s="81">
        <v>274.89999999999998</v>
      </c>
    </row>
    <row r="1556" spans="1:4">
      <c r="A1556" s="75">
        <v>220146</v>
      </c>
      <c r="B1556" s="76">
        <v>146</v>
      </c>
      <c r="C1556" s="81">
        <v>197.69</v>
      </c>
      <c r="D1556" s="81">
        <v>276.77</v>
      </c>
    </row>
    <row r="1557" spans="1:4">
      <c r="A1557" s="75">
        <v>220147</v>
      </c>
      <c r="B1557" s="76">
        <v>147</v>
      </c>
      <c r="C1557" s="81">
        <v>199.02</v>
      </c>
      <c r="D1557" s="81">
        <v>278.63</v>
      </c>
    </row>
    <row r="1558" spans="1:4">
      <c r="A1558" s="75">
        <v>220148</v>
      </c>
      <c r="B1558" s="76">
        <v>148</v>
      </c>
      <c r="C1558" s="81">
        <v>200.36</v>
      </c>
      <c r="D1558" s="81">
        <v>280.5</v>
      </c>
    </row>
    <row r="1559" spans="1:4">
      <c r="A1559" s="75">
        <v>220149</v>
      </c>
      <c r="B1559" s="76">
        <v>149</v>
      </c>
      <c r="C1559" s="81">
        <v>201.79</v>
      </c>
      <c r="D1559" s="81">
        <v>282.5</v>
      </c>
    </row>
    <row r="1560" spans="1:4">
      <c r="A1560" s="75">
        <v>220150</v>
      </c>
      <c r="B1560" s="76">
        <v>150</v>
      </c>
      <c r="C1560" s="81">
        <v>203.12</v>
      </c>
      <c r="D1560" s="81">
        <v>284.37</v>
      </c>
    </row>
    <row r="1561" spans="1:4">
      <c r="A1561" s="75">
        <v>220151</v>
      </c>
      <c r="B1561" s="76">
        <v>151</v>
      </c>
      <c r="C1561" s="81">
        <v>204.46</v>
      </c>
      <c r="D1561" s="81">
        <v>286.25</v>
      </c>
    </row>
    <row r="1562" spans="1:4">
      <c r="A1562" s="75">
        <v>220152</v>
      </c>
      <c r="B1562" s="76">
        <v>152</v>
      </c>
      <c r="C1562" s="81">
        <v>205.8</v>
      </c>
      <c r="D1562" s="81">
        <v>288.12</v>
      </c>
    </row>
    <row r="1563" spans="1:4">
      <c r="A1563" s="75">
        <v>220153</v>
      </c>
      <c r="B1563" s="76">
        <v>153</v>
      </c>
      <c r="C1563" s="81">
        <v>207.14</v>
      </c>
      <c r="D1563" s="81">
        <v>290</v>
      </c>
    </row>
    <row r="1564" spans="1:4">
      <c r="A1564" s="75">
        <v>220154</v>
      </c>
      <c r="B1564" s="76">
        <v>154</v>
      </c>
      <c r="C1564" s="81">
        <v>208.48</v>
      </c>
      <c r="D1564" s="81">
        <v>291.87</v>
      </c>
    </row>
    <row r="1565" spans="1:4">
      <c r="A1565" s="75">
        <v>220155</v>
      </c>
      <c r="B1565" s="76">
        <v>155</v>
      </c>
      <c r="C1565" s="81">
        <v>209.82</v>
      </c>
      <c r="D1565" s="81">
        <v>293.75</v>
      </c>
    </row>
    <row r="1566" spans="1:4">
      <c r="A1566" s="75">
        <v>220156</v>
      </c>
      <c r="B1566" s="76">
        <v>156</v>
      </c>
      <c r="C1566" s="81">
        <v>211.17</v>
      </c>
      <c r="D1566" s="81">
        <v>295.63</v>
      </c>
    </row>
    <row r="1567" spans="1:4">
      <c r="A1567" s="75">
        <v>220157</v>
      </c>
      <c r="B1567" s="76">
        <v>157</v>
      </c>
      <c r="C1567" s="81">
        <v>212.51</v>
      </c>
      <c r="D1567" s="81">
        <v>297.51</v>
      </c>
    </row>
    <row r="1568" spans="1:4">
      <c r="A1568" s="75">
        <v>220158</v>
      </c>
      <c r="B1568" s="76">
        <v>158</v>
      </c>
      <c r="C1568" s="81">
        <v>213.86</v>
      </c>
      <c r="D1568" s="81">
        <v>299.39999999999998</v>
      </c>
    </row>
    <row r="1569" spans="1:4">
      <c r="A1569" s="75">
        <v>220159</v>
      </c>
      <c r="B1569" s="76">
        <v>159</v>
      </c>
      <c r="C1569" s="81">
        <v>215.2</v>
      </c>
      <c r="D1569" s="81">
        <v>301.27999999999997</v>
      </c>
    </row>
    <row r="1570" spans="1:4">
      <c r="A1570" s="75">
        <v>220160</v>
      </c>
      <c r="B1570" s="76">
        <v>160</v>
      </c>
      <c r="C1570" s="81">
        <v>216.55</v>
      </c>
      <c r="D1570" s="81">
        <v>303.17</v>
      </c>
    </row>
    <row r="1571" spans="1:4">
      <c r="A1571" s="75">
        <v>220161</v>
      </c>
      <c r="B1571" s="76">
        <v>161</v>
      </c>
      <c r="C1571" s="81">
        <v>217.9</v>
      </c>
      <c r="D1571" s="81">
        <v>305.06</v>
      </c>
    </row>
    <row r="1572" spans="1:4">
      <c r="A1572" s="75">
        <v>220162</v>
      </c>
      <c r="B1572" s="76">
        <v>162</v>
      </c>
      <c r="C1572" s="81">
        <v>219.25</v>
      </c>
      <c r="D1572" s="81">
        <v>306.95</v>
      </c>
    </row>
    <row r="1573" spans="1:4">
      <c r="A1573" s="75">
        <v>220163</v>
      </c>
      <c r="B1573" s="76">
        <v>163</v>
      </c>
      <c r="C1573" s="81">
        <v>220.61</v>
      </c>
      <c r="D1573" s="81">
        <v>308.85000000000002</v>
      </c>
    </row>
    <row r="1574" spans="1:4">
      <c r="A1574" s="75">
        <v>220164</v>
      </c>
      <c r="B1574" s="76">
        <v>164</v>
      </c>
      <c r="C1574" s="81">
        <v>221.96</v>
      </c>
      <c r="D1574" s="81">
        <v>310.74</v>
      </c>
    </row>
    <row r="1575" spans="1:4">
      <c r="A1575" s="75">
        <v>220165</v>
      </c>
      <c r="B1575" s="76">
        <v>165</v>
      </c>
      <c r="C1575" s="81">
        <v>223.32</v>
      </c>
      <c r="D1575" s="81">
        <v>312.64</v>
      </c>
    </row>
    <row r="1576" spans="1:4">
      <c r="A1576" s="75">
        <v>220166</v>
      </c>
      <c r="B1576" s="76">
        <v>166</v>
      </c>
      <c r="C1576" s="81">
        <v>224.67</v>
      </c>
      <c r="D1576" s="81">
        <v>314.54000000000002</v>
      </c>
    </row>
    <row r="1577" spans="1:4">
      <c r="A1577" s="75">
        <v>220167</v>
      </c>
      <c r="B1577" s="76">
        <v>167</v>
      </c>
      <c r="C1577" s="81">
        <v>226.03</v>
      </c>
      <c r="D1577" s="81">
        <v>316.44</v>
      </c>
    </row>
    <row r="1578" spans="1:4">
      <c r="A1578" s="75">
        <v>220168</v>
      </c>
      <c r="B1578" s="76">
        <v>168</v>
      </c>
      <c r="C1578" s="81">
        <v>227.39</v>
      </c>
      <c r="D1578" s="81">
        <v>318.35000000000002</v>
      </c>
    </row>
    <row r="1579" spans="1:4">
      <c r="A1579" s="75">
        <v>220169</v>
      </c>
      <c r="B1579" s="76">
        <v>169</v>
      </c>
      <c r="C1579" s="81">
        <v>228.75</v>
      </c>
      <c r="D1579" s="81">
        <v>320.25</v>
      </c>
    </row>
    <row r="1580" spans="1:4">
      <c r="A1580" s="75">
        <v>220170</v>
      </c>
      <c r="B1580" s="76">
        <v>170</v>
      </c>
      <c r="C1580" s="81">
        <v>230.12</v>
      </c>
      <c r="D1580" s="81">
        <v>322.16000000000003</v>
      </c>
    </row>
    <row r="1581" spans="1:4">
      <c r="A1581" s="75">
        <v>220171</v>
      </c>
      <c r="B1581" s="76">
        <v>171</v>
      </c>
      <c r="C1581" s="81">
        <v>231.48</v>
      </c>
      <c r="D1581" s="81">
        <v>324.07</v>
      </c>
    </row>
    <row r="1582" spans="1:4">
      <c r="A1582" s="75">
        <v>220172</v>
      </c>
      <c r="B1582" s="76">
        <v>172</v>
      </c>
      <c r="C1582" s="81">
        <v>232.85</v>
      </c>
      <c r="D1582" s="81">
        <v>325.99</v>
      </c>
    </row>
    <row r="1583" spans="1:4">
      <c r="A1583" s="75">
        <v>220173</v>
      </c>
      <c r="B1583" s="76">
        <v>173</v>
      </c>
      <c r="C1583" s="81">
        <v>234.08</v>
      </c>
      <c r="D1583" s="81">
        <v>327.72</v>
      </c>
    </row>
    <row r="1584" spans="1:4">
      <c r="A1584" s="75">
        <v>220174</v>
      </c>
      <c r="B1584" s="76">
        <v>174</v>
      </c>
      <c r="C1584" s="81">
        <v>235.45</v>
      </c>
      <c r="D1584" s="81">
        <v>329.63</v>
      </c>
    </row>
    <row r="1585" spans="1:4">
      <c r="A1585" s="75">
        <v>220175</v>
      </c>
      <c r="B1585" s="76">
        <v>175</v>
      </c>
      <c r="C1585" s="81">
        <v>236.82</v>
      </c>
      <c r="D1585" s="81">
        <v>331.55</v>
      </c>
    </row>
    <row r="1586" spans="1:4">
      <c r="A1586" s="75">
        <v>220176</v>
      </c>
      <c r="B1586" s="76">
        <v>176</v>
      </c>
      <c r="C1586" s="81">
        <v>238.19</v>
      </c>
      <c r="D1586" s="81">
        <v>333.47</v>
      </c>
    </row>
    <row r="1587" spans="1:4">
      <c r="A1587" s="75">
        <v>220177</v>
      </c>
      <c r="B1587" s="76">
        <v>177</v>
      </c>
      <c r="C1587" s="81">
        <v>239.57</v>
      </c>
      <c r="D1587" s="81">
        <v>335.4</v>
      </c>
    </row>
    <row r="1588" spans="1:4">
      <c r="A1588" s="75">
        <v>220178</v>
      </c>
      <c r="B1588" s="76">
        <v>178</v>
      </c>
      <c r="C1588" s="81">
        <v>240.94</v>
      </c>
      <c r="D1588" s="81">
        <v>337.32</v>
      </c>
    </row>
    <row r="1589" spans="1:4">
      <c r="A1589" s="75">
        <v>220179</v>
      </c>
      <c r="B1589" s="76">
        <v>179</v>
      </c>
      <c r="C1589" s="81">
        <v>242.18</v>
      </c>
      <c r="D1589" s="81">
        <v>339.05</v>
      </c>
    </row>
    <row r="1590" spans="1:4">
      <c r="A1590" s="75">
        <v>220180</v>
      </c>
      <c r="B1590" s="76">
        <v>180</v>
      </c>
      <c r="C1590" s="81">
        <v>243.56</v>
      </c>
      <c r="D1590" s="81">
        <v>340.98</v>
      </c>
    </row>
    <row r="1591" spans="1:4">
      <c r="A1591" s="75">
        <v>220181</v>
      </c>
      <c r="B1591" s="76">
        <v>181</v>
      </c>
      <c r="C1591" s="81">
        <v>244.94</v>
      </c>
      <c r="D1591" s="81">
        <v>342.91</v>
      </c>
    </row>
    <row r="1592" spans="1:4">
      <c r="A1592" s="75">
        <v>220182</v>
      </c>
      <c r="B1592" s="76">
        <v>182</v>
      </c>
      <c r="C1592" s="81">
        <v>246.32</v>
      </c>
      <c r="D1592" s="81">
        <v>344.85</v>
      </c>
    </row>
    <row r="1593" spans="1:4">
      <c r="A1593" s="75">
        <v>220183</v>
      </c>
      <c r="B1593" s="76">
        <v>183</v>
      </c>
      <c r="C1593" s="81">
        <v>247.7</v>
      </c>
      <c r="D1593" s="81">
        <v>346.78</v>
      </c>
    </row>
    <row r="1594" spans="1:4">
      <c r="A1594" s="75">
        <v>220184</v>
      </c>
      <c r="B1594" s="76">
        <v>184</v>
      </c>
      <c r="C1594" s="81">
        <v>248.94</v>
      </c>
      <c r="D1594" s="81">
        <v>348.51</v>
      </c>
    </row>
    <row r="1595" spans="1:4">
      <c r="A1595" s="75">
        <v>220185</v>
      </c>
      <c r="B1595" s="76">
        <v>185</v>
      </c>
      <c r="C1595" s="81">
        <v>250.32</v>
      </c>
      <c r="D1595" s="81">
        <v>350.45</v>
      </c>
    </row>
    <row r="1596" spans="1:4">
      <c r="A1596" s="75">
        <v>220186</v>
      </c>
      <c r="B1596" s="76">
        <v>186</v>
      </c>
      <c r="C1596" s="81">
        <v>251.71</v>
      </c>
      <c r="D1596" s="81">
        <v>352.39</v>
      </c>
    </row>
    <row r="1597" spans="1:4">
      <c r="A1597" s="75">
        <v>220187</v>
      </c>
      <c r="B1597" s="76">
        <v>187</v>
      </c>
      <c r="C1597" s="81">
        <v>253.1</v>
      </c>
      <c r="D1597" s="81">
        <v>354.34</v>
      </c>
    </row>
    <row r="1598" spans="1:4">
      <c r="A1598" s="75">
        <v>220188</v>
      </c>
      <c r="B1598" s="76">
        <v>188</v>
      </c>
      <c r="C1598" s="81">
        <v>254.34</v>
      </c>
      <c r="D1598" s="81">
        <v>356.07</v>
      </c>
    </row>
    <row r="1599" spans="1:4">
      <c r="A1599" s="75">
        <v>220189</v>
      </c>
      <c r="B1599" s="76">
        <v>189</v>
      </c>
      <c r="C1599" s="81">
        <v>255.73</v>
      </c>
      <c r="D1599" s="81">
        <v>358.02</v>
      </c>
    </row>
    <row r="1600" spans="1:4">
      <c r="A1600" s="75">
        <v>220190</v>
      </c>
      <c r="B1600" s="76">
        <v>190</v>
      </c>
      <c r="C1600" s="81">
        <v>257.12</v>
      </c>
      <c r="D1600" s="81">
        <v>359.97</v>
      </c>
    </row>
    <row r="1601" spans="1:4">
      <c r="A1601" s="75">
        <v>220191</v>
      </c>
      <c r="B1601" s="76">
        <v>191</v>
      </c>
      <c r="C1601" s="81">
        <v>258.52</v>
      </c>
      <c r="D1601" s="81">
        <v>361.93</v>
      </c>
    </row>
    <row r="1602" spans="1:4">
      <c r="A1602" s="75">
        <v>220192</v>
      </c>
      <c r="B1602" s="76">
        <v>192</v>
      </c>
      <c r="C1602" s="81">
        <v>259.75</v>
      </c>
      <c r="D1602" s="81">
        <v>363.66</v>
      </c>
    </row>
    <row r="1603" spans="1:4">
      <c r="A1603" s="75">
        <v>220193</v>
      </c>
      <c r="B1603" s="76">
        <v>193</v>
      </c>
      <c r="C1603" s="81">
        <v>261.14999999999998</v>
      </c>
      <c r="D1603" s="81">
        <v>365.61</v>
      </c>
    </row>
    <row r="1604" spans="1:4">
      <c r="A1604" s="75">
        <v>220194</v>
      </c>
      <c r="B1604" s="76">
        <v>194</v>
      </c>
      <c r="C1604" s="81">
        <v>262.55</v>
      </c>
      <c r="D1604" s="81">
        <v>367.58</v>
      </c>
    </row>
    <row r="1605" spans="1:4">
      <c r="A1605" s="75">
        <v>220195</v>
      </c>
      <c r="B1605" s="76">
        <v>195</v>
      </c>
      <c r="C1605" s="81">
        <v>263.79000000000002</v>
      </c>
      <c r="D1605" s="81">
        <v>369.31</v>
      </c>
    </row>
    <row r="1606" spans="1:4">
      <c r="A1606" s="75">
        <v>220196</v>
      </c>
      <c r="B1606" s="76">
        <v>196</v>
      </c>
      <c r="C1606" s="81">
        <v>265.19</v>
      </c>
      <c r="D1606" s="81">
        <v>371.27</v>
      </c>
    </row>
    <row r="1607" spans="1:4">
      <c r="A1607" s="75">
        <v>220197</v>
      </c>
      <c r="B1607" s="76">
        <v>197</v>
      </c>
      <c r="C1607" s="81">
        <v>266.60000000000002</v>
      </c>
      <c r="D1607" s="81">
        <v>373.24</v>
      </c>
    </row>
    <row r="1608" spans="1:4">
      <c r="A1608" s="75">
        <v>220198</v>
      </c>
      <c r="B1608" s="76">
        <v>198</v>
      </c>
      <c r="C1608" s="81">
        <v>267.83999999999997</v>
      </c>
      <c r="D1608" s="81">
        <v>374.97</v>
      </c>
    </row>
    <row r="1609" spans="1:4">
      <c r="A1609" s="75">
        <v>220199</v>
      </c>
      <c r="B1609" s="76">
        <v>199</v>
      </c>
      <c r="C1609" s="81">
        <v>269.24</v>
      </c>
      <c r="D1609" s="81">
        <v>376.94</v>
      </c>
    </row>
    <row r="1610" spans="1:4">
      <c r="A1610" s="75">
        <v>220200</v>
      </c>
      <c r="B1610" s="76">
        <v>200</v>
      </c>
      <c r="C1610" s="81">
        <v>270.64999999999998</v>
      </c>
      <c r="D1610" s="81">
        <v>378.92</v>
      </c>
    </row>
    <row r="1611" spans="1:4">
      <c r="A1611" s="75">
        <v>220201</v>
      </c>
      <c r="B1611" s="79" t="s">
        <v>112</v>
      </c>
      <c r="C1611" s="90">
        <v>1.35</v>
      </c>
      <c r="D1611" s="90">
        <v>1.89</v>
      </c>
    </row>
    <row r="1612" spans="1:4">
      <c r="A1612" s="75">
        <v>230001</v>
      </c>
      <c r="B1612" s="76">
        <v>1</v>
      </c>
      <c r="C1612" s="81">
        <v>4.32</v>
      </c>
      <c r="D1612" s="81">
        <v>6.05</v>
      </c>
    </row>
    <row r="1613" spans="1:4">
      <c r="A1613" s="75">
        <v>230002</v>
      </c>
      <c r="B1613" s="76">
        <v>2</v>
      </c>
      <c r="C1613" s="81">
        <v>5.53</v>
      </c>
      <c r="D1613" s="81">
        <v>7.74</v>
      </c>
    </row>
    <row r="1614" spans="1:4">
      <c r="A1614" s="75">
        <v>230003</v>
      </c>
      <c r="B1614" s="76">
        <v>3</v>
      </c>
      <c r="C1614" s="81">
        <v>6.73</v>
      </c>
      <c r="D1614" s="81">
        <v>9.42</v>
      </c>
    </row>
    <row r="1615" spans="1:4">
      <c r="A1615" s="75">
        <v>230004</v>
      </c>
      <c r="B1615" s="76">
        <v>4</v>
      </c>
      <c r="C1615" s="81">
        <v>7.94</v>
      </c>
      <c r="D1615" s="81">
        <v>11.11</v>
      </c>
    </row>
    <row r="1616" spans="1:4">
      <c r="A1616" s="75">
        <v>230005</v>
      </c>
      <c r="B1616" s="76">
        <v>5</v>
      </c>
      <c r="C1616" s="81">
        <v>9.14</v>
      </c>
      <c r="D1616" s="81">
        <v>12.8</v>
      </c>
    </row>
    <row r="1617" spans="1:4">
      <c r="A1617" s="75">
        <v>230006</v>
      </c>
      <c r="B1617" s="76">
        <v>6</v>
      </c>
      <c r="C1617" s="81">
        <v>10.35</v>
      </c>
      <c r="D1617" s="81">
        <v>14.49</v>
      </c>
    </row>
    <row r="1618" spans="1:4">
      <c r="A1618" s="75">
        <v>230007</v>
      </c>
      <c r="B1618" s="76">
        <v>7</v>
      </c>
      <c r="C1618" s="81">
        <v>11.55</v>
      </c>
      <c r="D1618" s="81">
        <v>16.170000000000002</v>
      </c>
    </row>
    <row r="1619" spans="1:4">
      <c r="A1619" s="75">
        <v>230008</v>
      </c>
      <c r="B1619" s="76">
        <v>8</v>
      </c>
      <c r="C1619" s="81">
        <v>12.76</v>
      </c>
      <c r="D1619" s="81">
        <v>17.86</v>
      </c>
    </row>
    <row r="1620" spans="1:4">
      <c r="A1620" s="75">
        <v>230009</v>
      </c>
      <c r="B1620" s="76">
        <v>9</v>
      </c>
      <c r="C1620" s="81">
        <v>13.96</v>
      </c>
      <c r="D1620" s="81">
        <v>19.55</v>
      </c>
    </row>
    <row r="1621" spans="1:4">
      <c r="A1621" s="75">
        <v>230010</v>
      </c>
      <c r="B1621" s="76">
        <v>10</v>
      </c>
      <c r="C1621" s="81">
        <v>15.17</v>
      </c>
      <c r="D1621" s="81">
        <v>21.23</v>
      </c>
    </row>
    <row r="1622" spans="1:4">
      <c r="A1622" s="75">
        <v>230011</v>
      </c>
      <c r="B1622" s="76">
        <v>11</v>
      </c>
      <c r="C1622" s="81">
        <v>16.37</v>
      </c>
      <c r="D1622" s="81">
        <v>22.92</v>
      </c>
    </row>
    <row r="1623" spans="1:4">
      <c r="A1623" s="75">
        <v>230012</v>
      </c>
      <c r="B1623" s="76">
        <v>12</v>
      </c>
      <c r="C1623" s="81">
        <v>17.579999999999998</v>
      </c>
      <c r="D1623" s="81">
        <v>24.61</v>
      </c>
    </row>
    <row r="1624" spans="1:4">
      <c r="A1624" s="75">
        <v>230013</v>
      </c>
      <c r="B1624" s="76">
        <v>13</v>
      </c>
      <c r="C1624" s="81">
        <v>18.78</v>
      </c>
      <c r="D1624" s="81">
        <v>26.3</v>
      </c>
    </row>
    <row r="1625" spans="1:4">
      <c r="A1625" s="75">
        <v>230014</v>
      </c>
      <c r="B1625" s="76">
        <v>14</v>
      </c>
      <c r="C1625" s="81">
        <v>19.989999999999998</v>
      </c>
      <c r="D1625" s="81">
        <v>27.98</v>
      </c>
    </row>
    <row r="1626" spans="1:4">
      <c r="A1626" s="75">
        <v>230015</v>
      </c>
      <c r="B1626" s="76">
        <v>15</v>
      </c>
      <c r="C1626" s="81">
        <v>21.25</v>
      </c>
      <c r="D1626" s="81">
        <v>29.75</v>
      </c>
    </row>
    <row r="1627" spans="1:4">
      <c r="A1627" s="75">
        <v>230016</v>
      </c>
      <c r="B1627" s="76">
        <v>16</v>
      </c>
      <c r="C1627" s="81">
        <v>22.63</v>
      </c>
      <c r="D1627" s="81">
        <v>31.68</v>
      </c>
    </row>
    <row r="1628" spans="1:4">
      <c r="A1628" s="75">
        <v>230017</v>
      </c>
      <c r="B1628" s="76">
        <v>17</v>
      </c>
      <c r="C1628" s="81">
        <v>24</v>
      </c>
      <c r="D1628" s="81">
        <v>33.6</v>
      </c>
    </row>
    <row r="1629" spans="1:4">
      <c r="A1629" s="75">
        <v>230018</v>
      </c>
      <c r="B1629" s="76">
        <v>18</v>
      </c>
      <c r="C1629" s="81">
        <v>25.38</v>
      </c>
      <c r="D1629" s="81">
        <v>35.53</v>
      </c>
    </row>
    <row r="1630" spans="1:4">
      <c r="A1630" s="75">
        <v>230019</v>
      </c>
      <c r="B1630" s="76">
        <v>19</v>
      </c>
      <c r="C1630" s="81">
        <v>26.75</v>
      </c>
      <c r="D1630" s="81">
        <v>37.450000000000003</v>
      </c>
    </row>
    <row r="1631" spans="1:4">
      <c r="A1631" s="75">
        <v>230020</v>
      </c>
      <c r="B1631" s="76">
        <v>20</v>
      </c>
      <c r="C1631" s="81">
        <v>28.13</v>
      </c>
      <c r="D1631" s="81">
        <v>39.380000000000003</v>
      </c>
    </row>
    <row r="1632" spans="1:4">
      <c r="A1632" s="75">
        <v>230021</v>
      </c>
      <c r="B1632" s="76">
        <v>21</v>
      </c>
      <c r="C1632" s="81">
        <v>29.5</v>
      </c>
      <c r="D1632" s="81">
        <v>41.3</v>
      </c>
    </row>
    <row r="1633" spans="1:4">
      <c r="A1633" s="75">
        <v>230022</v>
      </c>
      <c r="B1633" s="76">
        <v>22</v>
      </c>
      <c r="C1633" s="81">
        <v>30.88</v>
      </c>
      <c r="D1633" s="81">
        <v>43.23</v>
      </c>
    </row>
    <row r="1634" spans="1:4">
      <c r="A1634" s="75">
        <v>230023</v>
      </c>
      <c r="B1634" s="76">
        <v>23</v>
      </c>
      <c r="C1634" s="81">
        <v>32.25</v>
      </c>
      <c r="D1634" s="81">
        <v>45.16</v>
      </c>
    </row>
    <row r="1635" spans="1:4">
      <c r="A1635" s="75">
        <v>230024</v>
      </c>
      <c r="B1635" s="76">
        <v>24</v>
      </c>
      <c r="C1635" s="81">
        <v>33.630000000000003</v>
      </c>
      <c r="D1635" s="81">
        <v>47.08</v>
      </c>
    </row>
    <row r="1636" spans="1:4">
      <c r="A1636" s="75">
        <v>230025</v>
      </c>
      <c r="B1636" s="76">
        <v>25</v>
      </c>
      <c r="C1636" s="81">
        <v>35</v>
      </c>
      <c r="D1636" s="81">
        <v>49.01</v>
      </c>
    </row>
    <row r="1637" spans="1:4">
      <c r="A1637" s="75">
        <v>230026</v>
      </c>
      <c r="B1637" s="76">
        <v>26</v>
      </c>
      <c r="C1637" s="81">
        <v>36.380000000000003</v>
      </c>
      <c r="D1637" s="81">
        <v>50.93</v>
      </c>
    </row>
    <row r="1638" spans="1:4">
      <c r="A1638" s="75">
        <v>230027</v>
      </c>
      <c r="B1638" s="76">
        <v>27</v>
      </c>
      <c r="C1638" s="81">
        <v>37.75</v>
      </c>
      <c r="D1638" s="81">
        <v>52.85</v>
      </c>
    </row>
    <row r="1639" spans="1:4">
      <c r="A1639" s="75">
        <v>230028</v>
      </c>
      <c r="B1639" s="76">
        <v>28</v>
      </c>
      <c r="C1639" s="81">
        <v>39.130000000000003</v>
      </c>
      <c r="D1639" s="81">
        <v>54.78</v>
      </c>
    </row>
    <row r="1640" spans="1:4">
      <c r="A1640" s="75">
        <v>230029</v>
      </c>
      <c r="B1640" s="76">
        <v>29</v>
      </c>
      <c r="C1640" s="81">
        <v>40.5</v>
      </c>
      <c r="D1640" s="81">
        <v>56.7</v>
      </c>
    </row>
    <row r="1641" spans="1:4">
      <c r="A1641" s="75">
        <v>230030</v>
      </c>
      <c r="B1641" s="76">
        <v>30</v>
      </c>
      <c r="C1641" s="81">
        <v>41.88</v>
      </c>
      <c r="D1641" s="81">
        <v>58.63</v>
      </c>
    </row>
    <row r="1642" spans="1:4">
      <c r="A1642" s="75">
        <v>230031</v>
      </c>
      <c r="B1642" s="76">
        <v>31</v>
      </c>
      <c r="C1642" s="81">
        <v>43.25</v>
      </c>
      <c r="D1642" s="81">
        <v>60.56</v>
      </c>
    </row>
    <row r="1643" spans="1:4">
      <c r="A1643" s="75">
        <v>230032</v>
      </c>
      <c r="B1643" s="76">
        <v>32</v>
      </c>
      <c r="C1643" s="81">
        <v>44.63</v>
      </c>
      <c r="D1643" s="81">
        <v>62.48</v>
      </c>
    </row>
    <row r="1644" spans="1:4">
      <c r="A1644" s="75">
        <v>230033</v>
      </c>
      <c r="B1644" s="76">
        <v>33</v>
      </c>
      <c r="C1644" s="81">
        <v>46</v>
      </c>
      <c r="D1644" s="81">
        <v>64.41</v>
      </c>
    </row>
    <row r="1645" spans="1:4">
      <c r="A1645" s="75">
        <v>230034</v>
      </c>
      <c r="B1645" s="76">
        <v>34</v>
      </c>
      <c r="C1645" s="81">
        <v>47.38</v>
      </c>
      <c r="D1645" s="81">
        <v>66.33</v>
      </c>
    </row>
    <row r="1646" spans="1:4">
      <c r="A1646" s="75">
        <v>230035</v>
      </c>
      <c r="B1646" s="76">
        <v>35</v>
      </c>
      <c r="C1646" s="81">
        <v>48.75</v>
      </c>
      <c r="D1646" s="81">
        <v>68.25</v>
      </c>
    </row>
    <row r="1647" spans="1:4">
      <c r="A1647" s="75">
        <v>230036</v>
      </c>
      <c r="B1647" s="76">
        <v>36</v>
      </c>
      <c r="C1647" s="81">
        <v>50.13</v>
      </c>
      <c r="D1647" s="81">
        <v>70.19</v>
      </c>
    </row>
    <row r="1648" spans="1:4">
      <c r="A1648" s="75">
        <v>230037</v>
      </c>
      <c r="B1648" s="76">
        <v>37</v>
      </c>
      <c r="C1648" s="81">
        <v>51.5</v>
      </c>
      <c r="D1648" s="81">
        <v>72.099999999999994</v>
      </c>
    </row>
    <row r="1649" spans="1:4">
      <c r="A1649" s="75">
        <v>230038</v>
      </c>
      <c r="B1649" s="76">
        <v>38</v>
      </c>
      <c r="C1649" s="81">
        <v>52.88</v>
      </c>
      <c r="D1649" s="81">
        <v>74.03</v>
      </c>
    </row>
    <row r="1650" spans="1:4">
      <c r="A1650" s="75">
        <v>230039</v>
      </c>
      <c r="B1650" s="76">
        <v>39</v>
      </c>
      <c r="C1650" s="81">
        <v>54.26</v>
      </c>
      <c r="D1650" s="81">
        <v>75.97</v>
      </c>
    </row>
    <row r="1651" spans="1:4">
      <c r="A1651" s="75">
        <v>230040</v>
      </c>
      <c r="B1651" s="76">
        <v>40</v>
      </c>
      <c r="C1651" s="81">
        <v>55.63</v>
      </c>
      <c r="D1651" s="81">
        <v>77.88</v>
      </c>
    </row>
    <row r="1652" spans="1:4">
      <c r="A1652" s="75">
        <v>230041</v>
      </c>
      <c r="B1652" s="76">
        <v>41</v>
      </c>
      <c r="C1652" s="81">
        <v>57.01</v>
      </c>
      <c r="D1652" s="81">
        <v>79.81</v>
      </c>
    </row>
    <row r="1653" spans="1:4">
      <c r="A1653" s="75">
        <v>230042</v>
      </c>
      <c r="B1653" s="76">
        <v>42</v>
      </c>
      <c r="C1653" s="81">
        <v>58.39</v>
      </c>
      <c r="D1653" s="81">
        <v>81.739999999999995</v>
      </c>
    </row>
    <row r="1654" spans="1:4">
      <c r="A1654" s="75">
        <v>230043</v>
      </c>
      <c r="B1654" s="76">
        <v>43</v>
      </c>
      <c r="C1654" s="81">
        <v>59.75</v>
      </c>
      <c r="D1654" s="81">
        <v>83.66</v>
      </c>
    </row>
    <row r="1655" spans="1:4">
      <c r="A1655" s="75">
        <v>230044</v>
      </c>
      <c r="B1655" s="76">
        <v>44</v>
      </c>
      <c r="C1655" s="81">
        <v>61.13</v>
      </c>
      <c r="D1655" s="81">
        <v>85.59</v>
      </c>
    </row>
    <row r="1656" spans="1:4">
      <c r="A1656" s="75">
        <v>230045</v>
      </c>
      <c r="B1656" s="76">
        <v>45</v>
      </c>
      <c r="C1656" s="81">
        <v>62.51</v>
      </c>
      <c r="D1656" s="81">
        <v>87.51</v>
      </c>
    </row>
    <row r="1657" spans="1:4">
      <c r="A1657" s="75">
        <v>230046</v>
      </c>
      <c r="B1657" s="76">
        <v>46</v>
      </c>
      <c r="C1657" s="81">
        <v>63.89</v>
      </c>
      <c r="D1657" s="81">
        <v>89.45</v>
      </c>
    </row>
    <row r="1658" spans="1:4">
      <c r="A1658" s="75">
        <v>230047</v>
      </c>
      <c r="B1658" s="76">
        <v>47</v>
      </c>
      <c r="C1658" s="81">
        <v>65.260000000000005</v>
      </c>
      <c r="D1658" s="81">
        <v>91.37</v>
      </c>
    </row>
    <row r="1659" spans="1:4">
      <c r="A1659" s="75">
        <v>230048</v>
      </c>
      <c r="B1659" s="76">
        <v>48</v>
      </c>
      <c r="C1659" s="81">
        <v>66.63</v>
      </c>
      <c r="D1659" s="81">
        <v>93.28</v>
      </c>
    </row>
    <row r="1660" spans="1:4">
      <c r="A1660" s="75">
        <v>230049</v>
      </c>
      <c r="B1660" s="76">
        <v>49</v>
      </c>
      <c r="C1660" s="81">
        <v>68.010000000000005</v>
      </c>
      <c r="D1660" s="81">
        <v>95.22</v>
      </c>
    </row>
    <row r="1661" spans="1:4">
      <c r="A1661" s="75">
        <v>230050</v>
      </c>
      <c r="B1661" s="76">
        <v>50</v>
      </c>
      <c r="C1661" s="81">
        <v>69.39</v>
      </c>
      <c r="D1661" s="81">
        <v>97.14</v>
      </c>
    </row>
    <row r="1662" spans="1:4">
      <c r="A1662" s="75">
        <v>230051</v>
      </c>
      <c r="B1662" s="76">
        <v>51</v>
      </c>
      <c r="C1662" s="81">
        <v>70.760000000000005</v>
      </c>
      <c r="D1662" s="81">
        <v>99.07</v>
      </c>
    </row>
    <row r="1663" spans="1:4">
      <c r="A1663" s="75">
        <v>230052</v>
      </c>
      <c r="B1663" s="76">
        <v>52</v>
      </c>
      <c r="C1663" s="81">
        <v>72.13</v>
      </c>
      <c r="D1663" s="81">
        <v>100.99</v>
      </c>
    </row>
    <row r="1664" spans="1:4">
      <c r="A1664" s="75">
        <v>230053</v>
      </c>
      <c r="B1664" s="76">
        <v>53</v>
      </c>
      <c r="C1664" s="81">
        <v>73.510000000000005</v>
      </c>
      <c r="D1664" s="81">
        <v>102.91</v>
      </c>
    </row>
    <row r="1665" spans="1:4">
      <c r="A1665" s="75">
        <v>230054</v>
      </c>
      <c r="B1665" s="76">
        <v>54</v>
      </c>
      <c r="C1665" s="81">
        <v>74.88</v>
      </c>
      <c r="D1665" s="81">
        <v>104.84</v>
      </c>
    </row>
    <row r="1666" spans="1:4">
      <c r="A1666" s="75">
        <v>230055</v>
      </c>
      <c r="B1666" s="76">
        <v>55</v>
      </c>
      <c r="C1666" s="81">
        <v>76.260000000000005</v>
      </c>
      <c r="D1666" s="81">
        <v>106.77</v>
      </c>
    </row>
    <row r="1667" spans="1:4">
      <c r="A1667" s="75">
        <v>230056</v>
      </c>
      <c r="B1667" s="76">
        <v>56</v>
      </c>
      <c r="C1667" s="81">
        <v>77.63</v>
      </c>
      <c r="D1667" s="81">
        <v>108.69</v>
      </c>
    </row>
    <row r="1668" spans="1:4">
      <c r="A1668" s="75">
        <v>230057</v>
      </c>
      <c r="B1668" s="76">
        <v>57</v>
      </c>
      <c r="C1668" s="81">
        <v>79.010000000000005</v>
      </c>
      <c r="D1668" s="81">
        <v>110.61</v>
      </c>
    </row>
    <row r="1669" spans="1:4">
      <c r="A1669" s="75">
        <v>230058</v>
      </c>
      <c r="B1669" s="76">
        <v>58</v>
      </c>
      <c r="C1669" s="81">
        <v>80.38</v>
      </c>
      <c r="D1669" s="81">
        <v>112.54</v>
      </c>
    </row>
    <row r="1670" spans="1:4">
      <c r="A1670" s="75">
        <v>230059</v>
      </c>
      <c r="B1670" s="76">
        <v>59</v>
      </c>
      <c r="C1670" s="81">
        <v>81.760000000000005</v>
      </c>
      <c r="D1670" s="81">
        <v>114.47</v>
      </c>
    </row>
    <row r="1671" spans="1:4">
      <c r="A1671" s="75">
        <v>230060</v>
      </c>
      <c r="B1671" s="76">
        <v>60</v>
      </c>
      <c r="C1671" s="81">
        <v>83.15</v>
      </c>
      <c r="D1671" s="81">
        <v>116.4</v>
      </c>
    </row>
    <row r="1672" spans="1:4">
      <c r="A1672" s="75">
        <v>230061</v>
      </c>
      <c r="B1672" s="76">
        <v>61</v>
      </c>
      <c r="C1672" s="81">
        <v>84.52</v>
      </c>
      <c r="D1672" s="81">
        <v>118.32</v>
      </c>
    </row>
    <row r="1673" spans="1:4">
      <c r="A1673" s="75">
        <v>230062</v>
      </c>
      <c r="B1673" s="76">
        <v>62</v>
      </c>
      <c r="C1673" s="81">
        <v>85.89</v>
      </c>
      <c r="D1673" s="81">
        <v>120.24</v>
      </c>
    </row>
    <row r="1674" spans="1:4">
      <c r="A1674" s="75">
        <v>230063</v>
      </c>
      <c r="B1674" s="76">
        <v>63</v>
      </c>
      <c r="C1674" s="81">
        <v>87.27</v>
      </c>
      <c r="D1674" s="81">
        <v>122.17</v>
      </c>
    </row>
    <row r="1675" spans="1:4">
      <c r="A1675" s="75">
        <v>230064</v>
      </c>
      <c r="B1675" s="76">
        <v>64</v>
      </c>
      <c r="C1675" s="81">
        <v>88.65</v>
      </c>
      <c r="D1675" s="81">
        <v>124.1</v>
      </c>
    </row>
    <row r="1676" spans="1:4">
      <c r="A1676" s="75">
        <v>230065</v>
      </c>
      <c r="B1676" s="76">
        <v>65</v>
      </c>
      <c r="C1676" s="81">
        <v>90.01</v>
      </c>
      <c r="D1676" s="81">
        <v>126.01</v>
      </c>
    </row>
    <row r="1677" spans="1:4">
      <c r="A1677" s="75">
        <v>230066</v>
      </c>
      <c r="B1677" s="76">
        <v>66</v>
      </c>
      <c r="C1677" s="81">
        <v>91.4</v>
      </c>
      <c r="D1677" s="81">
        <v>127.95</v>
      </c>
    </row>
    <row r="1678" spans="1:4">
      <c r="A1678" s="75">
        <v>230067</v>
      </c>
      <c r="B1678" s="76">
        <v>67</v>
      </c>
      <c r="C1678" s="81">
        <v>92.76</v>
      </c>
      <c r="D1678" s="81">
        <v>129.87</v>
      </c>
    </row>
    <row r="1679" spans="1:4">
      <c r="A1679" s="75">
        <v>230068</v>
      </c>
      <c r="B1679" s="76">
        <v>68</v>
      </c>
      <c r="C1679" s="81">
        <v>94.14</v>
      </c>
      <c r="D1679" s="81">
        <v>131.79</v>
      </c>
    </row>
    <row r="1680" spans="1:4">
      <c r="A1680" s="75">
        <v>230069</v>
      </c>
      <c r="B1680" s="76">
        <v>69</v>
      </c>
      <c r="C1680" s="81">
        <v>95.51</v>
      </c>
      <c r="D1680" s="81">
        <v>133.71</v>
      </c>
    </row>
    <row r="1681" spans="1:4">
      <c r="A1681" s="75">
        <v>230070</v>
      </c>
      <c r="B1681" s="76">
        <v>70</v>
      </c>
      <c r="C1681" s="81">
        <v>96.89</v>
      </c>
      <c r="D1681" s="81">
        <v>135.63999999999999</v>
      </c>
    </row>
    <row r="1682" spans="1:4">
      <c r="A1682" s="75">
        <v>230071</v>
      </c>
      <c r="B1682" s="76">
        <v>71</v>
      </c>
      <c r="C1682" s="81">
        <v>98.27</v>
      </c>
      <c r="D1682" s="81">
        <v>137.58000000000001</v>
      </c>
    </row>
    <row r="1683" spans="1:4">
      <c r="A1683" s="75">
        <v>230072</v>
      </c>
      <c r="B1683" s="76">
        <v>72</v>
      </c>
      <c r="C1683" s="81">
        <v>99.65</v>
      </c>
      <c r="D1683" s="81">
        <v>139.52000000000001</v>
      </c>
    </row>
    <row r="1684" spans="1:4">
      <c r="A1684" s="75">
        <v>230073</v>
      </c>
      <c r="B1684" s="76">
        <v>73</v>
      </c>
      <c r="C1684" s="81">
        <v>101.02</v>
      </c>
      <c r="D1684" s="81">
        <v>141.41999999999999</v>
      </c>
    </row>
    <row r="1685" spans="1:4">
      <c r="A1685" s="75">
        <v>230074</v>
      </c>
      <c r="B1685" s="76">
        <v>74</v>
      </c>
      <c r="C1685" s="81">
        <v>102.41</v>
      </c>
      <c r="D1685" s="81">
        <v>143.37</v>
      </c>
    </row>
    <row r="1686" spans="1:4">
      <c r="A1686" s="75">
        <v>230075</v>
      </c>
      <c r="B1686" s="76">
        <v>75</v>
      </c>
      <c r="C1686" s="81">
        <v>103.77</v>
      </c>
      <c r="D1686" s="81">
        <v>145.28</v>
      </c>
    </row>
    <row r="1687" spans="1:4">
      <c r="A1687" s="75">
        <v>230076</v>
      </c>
      <c r="B1687" s="76">
        <v>76</v>
      </c>
      <c r="C1687" s="81">
        <v>105.15</v>
      </c>
      <c r="D1687" s="81">
        <v>147.19999999999999</v>
      </c>
    </row>
    <row r="1688" spans="1:4">
      <c r="A1688" s="75">
        <v>230077</v>
      </c>
      <c r="B1688" s="76">
        <v>77</v>
      </c>
      <c r="C1688" s="81">
        <v>106.52</v>
      </c>
      <c r="D1688" s="81">
        <v>149.13</v>
      </c>
    </row>
    <row r="1689" spans="1:4">
      <c r="A1689" s="75">
        <v>230078</v>
      </c>
      <c r="B1689" s="76">
        <v>78</v>
      </c>
      <c r="C1689" s="81">
        <v>107.89</v>
      </c>
      <c r="D1689" s="81">
        <v>151.05000000000001</v>
      </c>
    </row>
    <row r="1690" spans="1:4">
      <c r="A1690" s="75">
        <v>230079</v>
      </c>
      <c r="B1690" s="76">
        <v>79</v>
      </c>
      <c r="C1690" s="81">
        <v>109.27</v>
      </c>
      <c r="D1690" s="81">
        <v>152.97999999999999</v>
      </c>
    </row>
    <row r="1691" spans="1:4">
      <c r="A1691" s="75">
        <v>230080</v>
      </c>
      <c r="B1691" s="76">
        <v>80</v>
      </c>
      <c r="C1691" s="81">
        <v>110.65</v>
      </c>
      <c r="D1691" s="81">
        <v>154.91</v>
      </c>
    </row>
    <row r="1692" spans="1:4">
      <c r="A1692" s="75">
        <v>230081</v>
      </c>
      <c r="B1692" s="76">
        <v>81</v>
      </c>
      <c r="C1692" s="81">
        <v>112.04</v>
      </c>
      <c r="D1692" s="81">
        <v>156.85</v>
      </c>
    </row>
    <row r="1693" spans="1:4">
      <c r="A1693" s="75">
        <v>230082</v>
      </c>
      <c r="B1693" s="76">
        <v>82</v>
      </c>
      <c r="C1693" s="81">
        <v>113.39</v>
      </c>
      <c r="D1693" s="81">
        <v>158.75</v>
      </c>
    </row>
    <row r="1694" spans="1:4">
      <c r="A1694" s="75">
        <v>230083</v>
      </c>
      <c r="B1694" s="76">
        <v>83</v>
      </c>
      <c r="C1694" s="81">
        <v>114.78</v>
      </c>
      <c r="D1694" s="81">
        <v>160.69999999999999</v>
      </c>
    </row>
    <row r="1695" spans="1:4">
      <c r="A1695" s="75">
        <v>230084</v>
      </c>
      <c r="B1695" s="76">
        <v>84</v>
      </c>
      <c r="C1695" s="81">
        <v>116.14</v>
      </c>
      <c r="D1695" s="81">
        <v>162.6</v>
      </c>
    </row>
    <row r="1696" spans="1:4">
      <c r="A1696" s="75">
        <v>230085</v>
      </c>
      <c r="B1696" s="76">
        <v>85</v>
      </c>
      <c r="C1696" s="81">
        <v>117.54</v>
      </c>
      <c r="D1696" s="81">
        <v>164.55</v>
      </c>
    </row>
    <row r="1697" spans="1:4">
      <c r="A1697" s="75">
        <v>230086</v>
      </c>
      <c r="B1697" s="76">
        <v>86</v>
      </c>
      <c r="C1697" s="81">
        <v>118.9</v>
      </c>
      <c r="D1697" s="81">
        <v>166.47</v>
      </c>
    </row>
    <row r="1698" spans="1:4">
      <c r="A1698" s="75">
        <v>230087</v>
      </c>
      <c r="B1698" s="76">
        <v>87</v>
      </c>
      <c r="C1698" s="81">
        <v>120.27</v>
      </c>
      <c r="D1698" s="81">
        <v>168.38</v>
      </c>
    </row>
    <row r="1699" spans="1:4">
      <c r="A1699" s="75">
        <v>230088</v>
      </c>
      <c r="B1699" s="76">
        <v>88</v>
      </c>
      <c r="C1699" s="81">
        <v>121.64</v>
      </c>
      <c r="D1699" s="81">
        <v>170.3</v>
      </c>
    </row>
    <row r="1700" spans="1:4">
      <c r="A1700" s="75">
        <v>230089</v>
      </c>
      <c r="B1700" s="76">
        <v>89</v>
      </c>
      <c r="C1700" s="81">
        <v>123.01</v>
      </c>
      <c r="D1700" s="81">
        <v>172.21</v>
      </c>
    </row>
    <row r="1701" spans="1:4">
      <c r="A1701" s="75">
        <v>230090</v>
      </c>
      <c r="B1701" s="76">
        <v>90</v>
      </c>
      <c r="C1701" s="81">
        <v>124.42</v>
      </c>
      <c r="D1701" s="81">
        <v>174.19</v>
      </c>
    </row>
    <row r="1702" spans="1:4">
      <c r="A1702" s="75">
        <v>230091</v>
      </c>
      <c r="B1702" s="76">
        <v>91</v>
      </c>
      <c r="C1702" s="81">
        <v>125.8</v>
      </c>
      <c r="D1702" s="81">
        <v>176.12</v>
      </c>
    </row>
    <row r="1703" spans="1:4">
      <c r="A1703" s="75">
        <v>230092</v>
      </c>
      <c r="B1703" s="76">
        <v>92</v>
      </c>
      <c r="C1703" s="81">
        <v>127.14</v>
      </c>
      <c r="D1703" s="81">
        <v>177.99</v>
      </c>
    </row>
    <row r="1704" spans="1:4">
      <c r="A1704" s="75">
        <v>230093</v>
      </c>
      <c r="B1704" s="76">
        <v>93</v>
      </c>
      <c r="C1704" s="81">
        <v>128.52000000000001</v>
      </c>
      <c r="D1704" s="81">
        <v>179.93</v>
      </c>
    </row>
    <row r="1705" spans="1:4">
      <c r="A1705" s="75">
        <v>230094</v>
      </c>
      <c r="B1705" s="76">
        <v>94</v>
      </c>
      <c r="C1705" s="81">
        <v>129.9</v>
      </c>
      <c r="D1705" s="81">
        <v>181.86</v>
      </c>
    </row>
    <row r="1706" spans="1:4">
      <c r="A1706" s="75">
        <v>230095</v>
      </c>
      <c r="B1706" s="76">
        <v>95</v>
      </c>
      <c r="C1706" s="81">
        <v>131.29</v>
      </c>
      <c r="D1706" s="81">
        <v>183.8</v>
      </c>
    </row>
    <row r="1707" spans="1:4">
      <c r="A1707" s="75">
        <v>230096</v>
      </c>
      <c r="B1707" s="76">
        <v>96</v>
      </c>
      <c r="C1707" s="81">
        <v>132.68</v>
      </c>
      <c r="D1707" s="81">
        <v>185.75</v>
      </c>
    </row>
    <row r="1708" spans="1:4">
      <c r="A1708" s="75">
        <v>230097</v>
      </c>
      <c r="B1708" s="76">
        <v>97</v>
      </c>
      <c r="C1708" s="81">
        <v>134.02000000000001</v>
      </c>
      <c r="D1708" s="81">
        <v>187.63</v>
      </c>
    </row>
    <row r="1709" spans="1:4">
      <c r="A1709" s="75">
        <v>230098</v>
      </c>
      <c r="B1709" s="76">
        <v>98</v>
      </c>
      <c r="C1709" s="81">
        <v>135.41999999999999</v>
      </c>
      <c r="D1709" s="81">
        <v>189.58</v>
      </c>
    </row>
    <row r="1710" spans="1:4">
      <c r="A1710" s="75">
        <v>230099</v>
      </c>
      <c r="B1710" s="76">
        <v>99</v>
      </c>
      <c r="C1710" s="81">
        <v>136.77000000000001</v>
      </c>
      <c r="D1710" s="81">
        <v>191.48</v>
      </c>
    </row>
    <row r="1711" spans="1:4">
      <c r="A1711" s="75">
        <v>230100</v>
      </c>
      <c r="B1711" s="76">
        <v>100</v>
      </c>
      <c r="C1711" s="81">
        <v>138.16999999999999</v>
      </c>
      <c r="D1711" s="81">
        <v>193.43</v>
      </c>
    </row>
    <row r="1712" spans="1:4">
      <c r="A1712" s="75">
        <v>230101</v>
      </c>
      <c r="B1712" s="76">
        <v>101</v>
      </c>
      <c r="C1712" s="81">
        <v>139.52000000000001</v>
      </c>
      <c r="D1712" s="81">
        <v>195.33</v>
      </c>
    </row>
    <row r="1713" spans="1:4">
      <c r="A1713" s="75">
        <v>230102</v>
      </c>
      <c r="B1713" s="76">
        <v>102</v>
      </c>
      <c r="C1713" s="81">
        <v>140.93</v>
      </c>
      <c r="D1713" s="81">
        <v>197.3</v>
      </c>
    </row>
    <row r="1714" spans="1:4">
      <c r="A1714" s="75">
        <v>230103</v>
      </c>
      <c r="B1714" s="76">
        <v>103</v>
      </c>
      <c r="C1714" s="81">
        <v>142.28</v>
      </c>
      <c r="D1714" s="81">
        <v>199.2</v>
      </c>
    </row>
    <row r="1715" spans="1:4">
      <c r="A1715" s="75">
        <v>230104</v>
      </c>
      <c r="B1715" s="76">
        <v>104</v>
      </c>
      <c r="C1715" s="81">
        <v>143.63999999999999</v>
      </c>
      <c r="D1715" s="81">
        <v>201.1</v>
      </c>
    </row>
    <row r="1716" spans="1:4">
      <c r="A1716" s="75">
        <v>230105</v>
      </c>
      <c r="B1716" s="76">
        <v>105</v>
      </c>
      <c r="C1716" s="81">
        <v>145.06</v>
      </c>
      <c r="D1716" s="81">
        <v>203.08</v>
      </c>
    </row>
    <row r="1717" spans="1:4">
      <c r="A1717" s="75">
        <v>230106</v>
      </c>
      <c r="B1717" s="76">
        <v>106</v>
      </c>
      <c r="C1717" s="81">
        <v>146.41999999999999</v>
      </c>
      <c r="D1717" s="81">
        <v>204.99</v>
      </c>
    </row>
    <row r="1718" spans="1:4">
      <c r="A1718" s="75">
        <v>230107</v>
      </c>
      <c r="B1718" s="76">
        <v>107</v>
      </c>
      <c r="C1718" s="81">
        <v>147.79</v>
      </c>
      <c r="D1718" s="81">
        <v>206.9</v>
      </c>
    </row>
    <row r="1719" spans="1:4">
      <c r="A1719" s="75">
        <v>230108</v>
      </c>
      <c r="B1719" s="76">
        <v>108</v>
      </c>
      <c r="C1719" s="81">
        <v>149.15</v>
      </c>
      <c r="D1719" s="81">
        <v>208.82</v>
      </c>
    </row>
    <row r="1720" spans="1:4">
      <c r="A1720" s="75">
        <v>230109</v>
      </c>
      <c r="B1720" s="76">
        <v>109</v>
      </c>
      <c r="C1720" s="81">
        <v>150.52000000000001</v>
      </c>
      <c r="D1720" s="81">
        <v>210.73</v>
      </c>
    </row>
    <row r="1721" spans="1:4">
      <c r="A1721" s="75">
        <v>230110</v>
      </c>
      <c r="B1721" s="76">
        <v>110</v>
      </c>
      <c r="C1721" s="81">
        <v>151.88999999999999</v>
      </c>
      <c r="D1721" s="81">
        <v>212.65</v>
      </c>
    </row>
    <row r="1722" spans="1:4">
      <c r="A1722" s="75">
        <v>230111</v>
      </c>
      <c r="B1722" s="76">
        <v>111</v>
      </c>
      <c r="C1722" s="81">
        <v>153.27000000000001</v>
      </c>
      <c r="D1722" s="81">
        <v>214.57</v>
      </c>
    </row>
    <row r="1723" spans="1:4">
      <c r="A1723" s="75">
        <v>230112</v>
      </c>
      <c r="B1723" s="76">
        <v>112</v>
      </c>
      <c r="C1723" s="81">
        <v>154.63999999999999</v>
      </c>
      <c r="D1723" s="81">
        <v>216.5</v>
      </c>
    </row>
    <row r="1724" spans="1:4">
      <c r="A1724" s="75">
        <v>230113</v>
      </c>
      <c r="B1724" s="76">
        <v>113</v>
      </c>
      <c r="C1724" s="81">
        <v>156.02000000000001</v>
      </c>
      <c r="D1724" s="81">
        <v>218.42</v>
      </c>
    </row>
    <row r="1725" spans="1:4">
      <c r="A1725" s="75">
        <v>230114</v>
      </c>
      <c r="B1725" s="76">
        <v>114</v>
      </c>
      <c r="C1725" s="81">
        <v>157.4</v>
      </c>
      <c r="D1725" s="81">
        <v>220.35</v>
      </c>
    </row>
    <row r="1726" spans="1:4">
      <c r="A1726" s="75">
        <v>230115</v>
      </c>
      <c r="B1726" s="76">
        <v>115</v>
      </c>
      <c r="C1726" s="81">
        <v>158.78</v>
      </c>
      <c r="D1726" s="81">
        <v>222.29</v>
      </c>
    </row>
    <row r="1727" spans="1:4">
      <c r="A1727" s="75">
        <v>230116</v>
      </c>
      <c r="B1727" s="76">
        <v>116</v>
      </c>
      <c r="C1727" s="81">
        <v>160.16</v>
      </c>
      <c r="D1727" s="81">
        <v>224.22</v>
      </c>
    </row>
    <row r="1728" spans="1:4">
      <c r="A1728" s="75">
        <v>230117</v>
      </c>
      <c r="B1728" s="76">
        <v>117</v>
      </c>
      <c r="C1728" s="81">
        <v>161.54</v>
      </c>
      <c r="D1728" s="81">
        <v>226.16</v>
      </c>
    </row>
    <row r="1729" spans="1:4">
      <c r="A1729" s="75">
        <v>230118</v>
      </c>
      <c r="B1729" s="76">
        <v>118</v>
      </c>
      <c r="C1729" s="81">
        <v>162.93</v>
      </c>
      <c r="D1729" s="81">
        <v>228.1</v>
      </c>
    </row>
    <row r="1730" spans="1:4">
      <c r="A1730" s="75">
        <v>230119</v>
      </c>
      <c r="B1730" s="76">
        <v>119</v>
      </c>
      <c r="C1730" s="81">
        <v>164.32</v>
      </c>
      <c r="D1730" s="81">
        <v>230.05</v>
      </c>
    </row>
    <row r="1731" spans="1:4">
      <c r="A1731" s="75">
        <v>230120</v>
      </c>
      <c r="B1731" s="76">
        <v>120</v>
      </c>
      <c r="C1731" s="81">
        <v>165</v>
      </c>
      <c r="D1731" s="81">
        <v>231.01</v>
      </c>
    </row>
    <row r="1732" spans="1:4">
      <c r="A1732" s="75">
        <v>230121</v>
      </c>
      <c r="B1732" s="76">
        <v>121</v>
      </c>
      <c r="C1732" s="81">
        <v>167.04</v>
      </c>
      <c r="D1732" s="81">
        <v>233.86</v>
      </c>
    </row>
    <row r="1733" spans="1:4">
      <c r="A1733" s="75">
        <v>230122</v>
      </c>
      <c r="B1733" s="76">
        <v>122</v>
      </c>
      <c r="C1733" s="81">
        <v>168.44</v>
      </c>
      <c r="D1733" s="81">
        <v>235.81</v>
      </c>
    </row>
    <row r="1734" spans="1:4">
      <c r="A1734" s="75">
        <v>230123</v>
      </c>
      <c r="B1734" s="76">
        <v>123</v>
      </c>
      <c r="C1734" s="81">
        <v>169.77</v>
      </c>
      <c r="D1734" s="81">
        <v>237.67</v>
      </c>
    </row>
    <row r="1735" spans="1:4">
      <c r="A1735" s="75">
        <v>230124</v>
      </c>
      <c r="B1735" s="76">
        <v>124</v>
      </c>
      <c r="C1735" s="81">
        <v>171.17</v>
      </c>
      <c r="D1735" s="81">
        <v>239.63</v>
      </c>
    </row>
    <row r="1736" spans="1:4">
      <c r="A1736" s="75">
        <v>230125</v>
      </c>
      <c r="B1736" s="76">
        <v>125</v>
      </c>
      <c r="C1736" s="81">
        <v>172.57</v>
      </c>
      <c r="D1736" s="81">
        <v>241.59</v>
      </c>
    </row>
    <row r="1737" spans="1:4">
      <c r="A1737" s="75">
        <v>230126</v>
      </c>
      <c r="B1737" s="76">
        <v>126</v>
      </c>
      <c r="C1737" s="81">
        <v>173.9</v>
      </c>
      <c r="D1737" s="81">
        <v>243.46</v>
      </c>
    </row>
    <row r="1738" spans="1:4">
      <c r="A1738" s="75">
        <v>230127</v>
      </c>
      <c r="B1738" s="76">
        <v>127</v>
      </c>
      <c r="C1738" s="81">
        <v>175.31</v>
      </c>
      <c r="D1738" s="81">
        <v>245.43</v>
      </c>
    </row>
    <row r="1739" spans="1:4">
      <c r="A1739" s="75">
        <v>230128</v>
      </c>
      <c r="B1739" s="76">
        <v>128</v>
      </c>
      <c r="C1739" s="81">
        <v>176.71</v>
      </c>
      <c r="D1739" s="81">
        <v>247.4</v>
      </c>
    </row>
    <row r="1740" spans="1:4">
      <c r="A1740" s="75">
        <v>230129</v>
      </c>
      <c r="B1740" s="76">
        <v>129</v>
      </c>
      <c r="C1740" s="81">
        <v>178.05</v>
      </c>
      <c r="D1740" s="81">
        <v>249.27</v>
      </c>
    </row>
    <row r="1741" spans="1:4">
      <c r="A1741" s="75">
        <v>230130</v>
      </c>
      <c r="B1741" s="76">
        <v>130</v>
      </c>
      <c r="C1741" s="81">
        <v>179.46</v>
      </c>
      <c r="D1741" s="81">
        <v>251.25</v>
      </c>
    </row>
    <row r="1742" spans="1:4">
      <c r="A1742" s="75">
        <v>230131</v>
      </c>
      <c r="B1742" s="76">
        <v>131</v>
      </c>
      <c r="C1742" s="81">
        <v>180.8</v>
      </c>
      <c r="D1742" s="81">
        <v>253.12</v>
      </c>
    </row>
    <row r="1743" spans="1:4">
      <c r="A1743" s="75">
        <v>230132</v>
      </c>
      <c r="B1743" s="76">
        <v>132</v>
      </c>
      <c r="C1743" s="81">
        <v>182.14</v>
      </c>
      <c r="D1743" s="81">
        <v>255</v>
      </c>
    </row>
    <row r="1744" spans="1:4">
      <c r="A1744" s="75">
        <v>230133</v>
      </c>
      <c r="B1744" s="76">
        <v>133</v>
      </c>
      <c r="C1744" s="81">
        <v>183.56</v>
      </c>
      <c r="D1744" s="81">
        <v>256.99</v>
      </c>
    </row>
    <row r="1745" spans="1:4">
      <c r="A1745" s="75">
        <v>230134</v>
      </c>
      <c r="B1745" s="76">
        <v>134</v>
      </c>
      <c r="C1745" s="81">
        <v>184.9</v>
      </c>
      <c r="D1745" s="81">
        <v>258.86</v>
      </c>
    </row>
    <row r="1746" spans="1:4">
      <c r="A1746" s="75">
        <v>230135</v>
      </c>
      <c r="B1746" s="76">
        <v>135</v>
      </c>
      <c r="C1746" s="81">
        <v>186.33</v>
      </c>
      <c r="D1746" s="81">
        <v>260.86</v>
      </c>
    </row>
    <row r="1747" spans="1:4">
      <c r="A1747" s="75">
        <v>230136</v>
      </c>
      <c r="B1747" s="76">
        <v>136</v>
      </c>
      <c r="C1747" s="81">
        <v>187.67</v>
      </c>
      <c r="D1747" s="81">
        <v>262.74</v>
      </c>
    </row>
    <row r="1748" spans="1:4">
      <c r="A1748" s="75">
        <v>230137</v>
      </c>
      <c r="B1748" s="76">
        <v>137</v>
      </c>
      <c r="C1748" s="81">
        <v>189.1</v>
      </c>
      <c r="D1748" s="81">
        <v>264.74</v>
      </c>
    </row>
    <row r="1749" spans="1:4">
      <c r="A1749" s="75">
        <v>230138</v>
      </c>
      <c r="B1749" s="76">
        <v>138</v>
      </c>
      <c r="C1749" s="81">
        <v>190.45</v>
      </c>
      <c r="D1749" s="81">
        <v>266.63</v>
      </c>
    </row>
    <row r="1750" spans="1:4">
      <c r="A1750" s="75">
        <v>230139</v>
      </c>
      <c r="B1750" s="76">
        <v>139</v>
      </c>
      <c r="C1750" s="81">
        <v>191.79</v>
      </c>
      <c r="D1750" s="81">
        <v>268.51</v>
      </c>
    </row>
    <row r="1751" spans="1:4">
      <c r="A1751" s="75">
        <v>230140</v>
      </c>
      <c r="B1751" s="76">
        <v>140</v>
      </c>
      <c r="C1751" s="81">
        <v>193.14</v>
      </c>
      <c r="D1751" s="81">
        <v>270.39999999999998</v>
      </c>
    </row>
    <row r="1752" spans="1:4">
      <c r="A1752" s="75">
        <v>230141</v>
      </c>
      <c r="B1752" s="76">
        <v>141</v>
      </c>
      <c r="C1752" s="81">
        <v>194.58</v>
      </c>
      <c r="D1752" s="81">
        <v>272.41000000000003</v>
      </c>
    </row>
    <row r="1753" spans="1:4">
      <c r="A1753" s="75">
        <v>230142</v>
      </c>
      <c r="B1753" s="76">
        <v>142</v>
      </c>
      <c r="C1753" s="81">
        <v>195.93</v>
      </c>
      <c r="D1753" s="81">
        <v>274.31</v>
      </c>
    </row>
    <row r="1754" spans="1:4">
      <c r="A1754" s="75">
        <v>230143</v>
      </c>
      <c r="B1754" s="76">
        <v>143</v>
      </c>
      <c r="C1754" s="81">
        <v>197.28</v>
      </c>
      <c r="D1754" s="81">
        <v>276.2</v>
      </c>
    </row>
    <row r="1755" spans="1:4">
      <c r="A1755" s="75">
        <v>230144</v>
      </c>
      <c r="B1755" s="76">
        <v>144</v>
      </c>
      <c r="C1755" s="81">
        <v>198.73</v>
      </c>
      <c r="D1755" s="81">
        <v>278.22000000000003</v>
      </c>
    </row>
    <row r="1756" spans="1:4">
      <c r="A1756" s="75">
        <v>230145</v>
      </c>
      <c r="B1756" s="76">
        <v>145</v>
      </c>
      <c r="C1756" s="81">
        <v>200.09</v>
      </c>
      <c r="D1756" s="81">
        <v>280.12</v>
      </c>
    </row>
    <row r="1757" spans="1:4">
      <c r="A1757" s="75">
        <v>230146</v>
      </c>
      <c r="B1757" s="76">
        <v>146</v>
      </c>
      <c r="C1757" s="81">
        <v>201.44</v>
      </c>
      <c r="D1757" s="81">
        <v>282.02</v>
      </c>
    </row>
    <row r="1758" spans="1:4">
      <c r="A1758" s="75">
        <v>230147</v>
      </c>
      <c r="B1758" s="76">
        <v>147</v>
      </c>
      <c r="C1758" s="81">
        <v>202.8</v>
      </c>
      <c r="D1758" s="81">
        <v>283.92</v>
      </c>
    </row>
    <row r="1759" spans="1:4">
      <c r="A1759" s="75">
        <v>230148</v>
      </c>
      <c r="B1759" s="76">
        <v>148</v>
      </c>
      <c r="C1759" s="81">
        <v>204.16</v>
      </c>
      <c r="D1759" s="81">
        <v>285.82</v>
      </c>
    </row>
    <row r="1760" spans="1:4">
      <c r="A1760" s="75">
        <v>230149</v>
      </c>
      <c r="B1760" s="76">
        <v>149</v>
      </c>
      <c r="C1760" s="81">
        <v>205.62</v>
      </c>
      <c r="D1760" s="81">
        <v>287.86</v>
      </c>
    </row>
    <row r="1761" spans="1:4">
      <c r="A1761" s="75">
        <v>230150</v>
      </c>
      <c r="B1761" s="76">
        <v>150</v>
      </c>
      <c r="C1761" s="81">
        <v>206.98</v>
      </c>
      <c r="D1761" s="81">
        <v>289.77</v>
      </c>
    </row>
    <row r="1762" spans="1:4">
      <c r="A1762" s="75">
        <v>230151</v>
      </c>
      <c r="B1762" s="76">
        <v>151</v>
      </c>
      <c r="C1762" s="81">
        <v>208.34</v>
      </c>
      <c r="D1762" s="81">
        <v>291.68</v>
      </c>
    </row>
    <row r="1763" spans="1:4">
      <c r="A1763" s="75">
        <v>230152</v>
      </c>
      <c r="B1763" s="76">
        <v>152</v>
      </c>
      <c r="C1763" s="81">
        <v>209.71</v>
      </c>
      <c r="D1763" s="81">
        <v>293.58999999999997</v>
      </c>
    </row>
    <row r="1764" spans="1:4">
      <c r="A1764" s="75">
        <v>230153</v>
      </c>
      <c r="B1764" s="76">
        <v>153</v>
      </c>
      <c r="C1764" s="81">
        <v>211.07</v>
      </c>
      <c r="D1764" s="81">
        <v>295.5</v>
      </c>
    </row>
    <row r="1765" spans="1:4">
      <c r="A1765" s="75">
        <v>230154</v>
      </c>
      <c r="B1765" s="76">
        <v>154</v>
      </c>
      <c r="C1765" s="81">
        <v>212.44</v>
      </c>
      <c r="D1765" s="81">
        <v>297.41000000000003</v>
      </c>
    </row>
    <row r="1766" spans="1:4">
      <c r="A1766" s="75">
        <v>230155</v>
      </c>
      <c r="B1766" s="76">
        <v>155</v>
      </c>
      <c r="C1766" s="81">
        <v>213.81</v>
      </c>
      <c r="D1766" s="81">
        <v>299.33</v>
      </c>
    </row>
    <row r="1767" spans="1:4">
      <c r="A1767" s="75">
        <v>230156</v>
      </c>
      <c r="B1767" s="76">
        <v>156</v>
      </c>
      <c r="C1767" s="81">
        <v>215.17</v>
      </c>
      <c r="D1767" s="81">
        <v>301.24</v>
      </c>
    </row>
    <row r="1768" spans="1:4">
      <c r="A1768" s="75">
        <v>230157</v>
      </c>
      <c r="B1768" s="76">
        <v>157</v>
      </c>
      <c r="C1768" s="81">
        <v>216.55</v>
      </c>
      <c r="D1768" s="81">
        <v>303.16000000000003</v>
      </c>
    </row>
    <row r="1769" spans="1:4">
      <c r="A1769" s="75">
        <v>230158</v>
      </c>
      <c r="B1769" s="76">
        <v>158</v>
      </c>
      <c r="C1769" s="81">
        <v>217.92</v>
      </c>
      <c r="D1769" s="81">
        <v>305.08</v>
      </c>
    </row>
    <row r="1770" spans="1:4">
      <c r="A1770" s="75">
        <v>230159</v>
      </c>
      <c r="B1770" s="76">
        <v>159</v>
      </c>
      <c r="C1770" s="81">
        <v>219.29</v>
      </c>
      <c r="D1770" s="81">
        <v>307.01</v>
      </c>
    </row>
    <row r="1771" spans="1:4">
      <c r="A1771" s="75">
        <v>230160</v>
      </c>
      <c r="B1771" s="76">
        <v>160</v>
      </c>
      <c r="C1771" s="81">
        <v>220.66</v>
      </c>
      <c r="D1771" s="81">
        <v>308.93</v>
      </c>
    </row>
    <row r="1772" spans="1:4">
      <c r="A1772" s="75">
        <v>230161</v>
      </c>
      <c r="B1772" s="76">
        <v>161</v>
      </c>
      <c r="C1772" s="81">
        <v>222.04</v>
      </c>
      <c r="D1772" s="81">
        <v>310.86</v>
      </c>
    </row>
    <row r="1773" spans="1:4">
      <c r="A1773" s="75">
        <v>230162</v>
      </c>
      <c r="B1773" s="76">
        <v>162</v>
      </c>
      <c r="C1773" s="81">
        <v>223.42</v>
      </c>
      <c r="D1773" s="81">
        <v>312.77999999999997</v>
      </c>
    </row>
    <row r="1774" spans="1:4">
      <c r="A1774" s="75">
        <v>230163</v>
      </c>
      <c r="B1774" s="76">
        <v>163</v>
      </c>
      <c r="C1774" s="81">
        <v>224.79</v>
      </c>
      <c r="D1774" s="81">
        <v>314.70999999999998</v>
      </c>
    </row>
    <row r="1775" spans="1:4">
      <c r="A1775" s="75">
        <v>230164</v>
      </c>
      <c r="B1775" s="76">
        <v>164</v>
      </c>
      <c r="C1775" s="81">
        <v>226.17</v>
      </c>
      <c r="D1775" s="81">
        <v>316.64</v>
      </c>
    </row>
    <row r="1776" spans="1:4">
      <c r="A1776" s="75">
        <v>230165</v>
      </c>
      <c r="B1776" s="76">
        <v>165</v>
      </c>
      <c r="C1776" s="81">
        <v>227.56</v>
      </c>
      <c r="D1776" s="81">
        <v>318.58</v>
      </c>
    </row>
    <row r="1777" spans="1:4">
      <c r="A1777" s="75">
        <v>230166</v>
      </c>
      <c r="B1777" s="76">
        <v>166</v>
      </c>
      <c r="C1777" s="81">
        <v>228.94</v>
      </c>
      <c r="D1777" s="81">
        <v>320.51</v>
      </c>
    </row>
    <row r="1778" spans="1:4">
      <c r="A1778" s="75">
        <v>230167</v>
      </c>
      <c r="B1778" s="76">
        <v>167</v>
      </c>
      <c r="C1778" s="81">
        <v>230.32</v>
      </c>
      <c r="D1778" s="81">
        <v>322.45</v>
      </c>
    </row>
    <row r="1779" spans="1:4">
      <c r="A1779" s="75">
        <v>230168</v>
      </c>
      <c r="B1779" s="76">
        <v>168</v>
      </c>
      <c r="C1779" s="81">
        <v>231.71</v>
      </c>
      <c r="D1779" s="81">
        <v>324.39</v>
      </c>
    </row>
    <row r="1780" spans="1:4">
      <c r="A1780" s="75">
        <v>230169</v>
      </c>
      <c r="B1780" s="76">
        <v>169</v>
      </c>
      <c r="C1780" s="81">
        <v>233.1</v>
      </c>
      <c r="D1780" s="81">
        <v>326.33999999999997</v>
      </c>
    </row>
    <row r="1781" spans="1:4">
      <c r="A1781" s="75">
        <v>230170</v>
      </c>
      <c r="B1781" s="76">
        <v>170</v>
      </c>
      <c r="C1781" s="81">
        <v>234.49</v>
      </c>
      <c r="D1781" s="81">
        <v>328.28</v>
      </c>
    </row>
    <row r="1782" spans="1:4">
      <c r="A1782" s="75">
        <v>230171</v>
      </c>
      <c r="B1782" s="76">
        <v>171</v>
      </c>
      <c r="C1782" s="81">
        <v>235.88</v>
      </c>
      <c r="D1782" s="81">
        <v>330.23</v>
      </c>
    </row>
    <row r="1783" spans="1:4">
      <c r="A1783" s="75">
        <v>230172</v>
      </c>
      <c r="B1783" s="76">
        <v>172</v>
      </c>
      <c r="C1783" s="81">
        <v>237.27</v>
      </c>
      <c r="D1783" s="81">
        <v>332.18</v>
      </c>
    </row>
    <row r="1784" spans="1:4">
      <c r="A1784" s="75">
        <v>230173</v>
      </c>
      <c r="B1784" s="76">
        <v>173</v>
      </c>
      <c r="C1784" s="81">
        <v>238.53</v>
      </c>
      <c r="D1784" s="81">
        <v>333.94</v>
      </c>
    </row>
    <row r="1785" spans="1:4">
      <c r="A1785" s="75">
        <v>230174</v>
      </c>
      <c r="B1785" s="76">
        <v>174</v>
      </c>
      <c r="C1785" s="81">
        <v>239.92</v>
      </c>
      <c r="D1785" s="81">
        <v>335.89</v>
      </c>
    </row>
    <row r="1786" spans="1:4">
      <c r="A1786" s="75">
        <v>230175</v>
      </c>
      <c r="B1786" s="76">
        <v>175</v>
      </c>
      <c r="C1786" s="81">
        <v>241.32</v>
      </c>
      <c r="D1786" s="81">
        <v>337.85</v>
      </c>
    </row>
    <row r="1787" spans="1:4">
      <c r="A1787" s="75">
        <v>230176</v>
      </c>
      <c r="B1787" s="76">
        <v>176</v>
      </c>
      <c r="C1787" s="81">
        <v>242.72</v>
      </c>
      <c r="D1787" s="81">
        <v>339.81</v>
      </c>
    </row>
    <row r="1788" spans="1:4">
      <c r="A1788" s="75">
        <v>230177</v>
      </c>
      <c r="B1788" s="76">
        <v>177</v>
      </c>
      <c r="C1788" s="81">
        <v>244.12</v>
      </c>
      <c r="D1788" s="81">
        <v>341.76</v>
      </c>
    </row>
    <row r="1789" spans="1:4">
      <c r="A1789" s="75">
        <v>230178</v>
      </c>
      <c r="B1789" s="76">
        <v>178</v>
      </c>
      <c r="C1789" s="81">
        <v>245.52</v>
      </c>
      <c r="D1789" s="81">
        <v>343.73</v>
      </c>
    </row>
    <row r="1790" spans="1:4">
      <c r="A1790" s="75">
        <v>230179</v>
      </c>
      <c r="B1790" s="76">
        <v>179</v>
      </c>
      <c r="C1790" s="81">
        <v>246.78</v>
      </c>
      <c r="D1790" s="81">
        <v>345.49</v>
      </c>
    </row>
    <row r="1791" spans="1:4">
      <c r="A1791" s="75">
        <v>230180</v>
      </c>
      <c r="B1791" s="76">
        <v>180</v>
      </c>
      <c r="C1791" s="81">
        <v>248.18</v>
      </c>
      <c r="D1791" s="81">
        <v>347.46</v>
      </c>
    </row>
    <row r="1792" spans="1:4">
      <c r="A1792" s="75">
        <v>230181</v>
      </c>
      <c r="B1792" s="76">
        <v>181</v>
      </c>
      <c r="C1792" s="81">
        <v>249.59</v>
      </c>
      <c r="D1792" s="81">
        <v>349.42</v>
      </c>
    </row>
    <row r="1793" spans="1:4">
      <c r="A1793" s="75">
        <v>230182</v>
      </c>
      <c r="B1793" s="76">
        <v>182</v>
      </c>
      <c r="C1793" s="81">
        <v>251</v>
      </c>
      <c r="D1793" s="81">
        <v>351.39</v>
      </c>
    </row>
    <row r="1794" spans="1:4">
      <c r="A1794" s="75">
        <v>230183</v>
      </c>
      <c r="B1794" s="76">
        <v>183</v>
      </c>
      <c r="C1794" s="81">
        <v>252.4</v>
      </c>
      <c r="D1794" s="81">
        <v>353.37</v>
      </c>
    </row>
    <row r="1795" spans="1:4">
      <c r="A1795" s="75">
        <v>230184</v>
      </c>
      <c r="B1795" s="76">
        <v>184</v>
      </c>
      <c r="C1795" s="81">
        <v>253.67</v>
      </c>
      <c r="D1795" s="81">
        <v>355.13</v>
      </c>
    </row>
    <row r="1796" spans="1:4">
      <c r="A1796" s="75">
        <v>230185</v>
      </c>
      <c r="B1796" s="76">
        <v>185</v>
      </c>
      <c r="C1796" s="81">
        <v>255.08</v>
      </c>
      <c r="D1796" s="81">
        <v>357.11</v>
      </c>
    </row>
    <row r="1797" spans="1:4">
      <c r="A1797" s="75">
        <v>230186</v>
      </c>
      <c r="B1797" s="76">
        <v>186</v>
      </c>
      <c r="C1797" s="81">
        <v>256.49</v>
      </c>
      <c r="D1797" s="81">
        <v>359.09</v>
      </c>
    </row>
    <row r="1798" spans="1:4">
      <c r="A1798" s="75">
        <v>230187</v>
      </c>
      <c r="B1798" s="76">
        <v>187</v>
      </c>
      <c r="C1798" s="81">
        <v>257.91000000000003</v>
      </c>
      <c r="D1798" s="81">
        <v>361.07</v>
      </c>
    </row>
    <row r="1799" spans="1:4">
      <c r="A1799" s="75">
        <v>230188</v>
      </c>
      <c r="B1799" s="76">
        <v>188</v>
      </c>
      <c r="C1799" s="81">
        <v>259.17</v>
      </c>
      <c r="D1799" s="81">
        <v>362.84</v>
      </c>
    </row>
    <row r="1800" spans="1:4">
      <c r="A1800" s="75">
        <v>230189</v>
      </c>
      <c r="B1800" s="76">
        <v>189</v>
      </c>
      <c r="C1800" s="81">
        <v>260.58999999999997</v>
      </c>
      <c r="D1800" s="81">
        <v>364.82</v>
      </c>
    </row>
    <row r="1801" spans="1:4">
      <c r="A1801" s="75">
        <v>230190</v>
      </c>
      <c r="B1801" s="76">
        <v>190</v>
      </c>
      <c r="C1801" s="81">
        <v>262</v>
      </c>
      <c r="D1801" s="81">
        <v>366.81</v>
      </c>
    </row>
    <row r="1802" spans="1:4">
      <c r="A1802" s="75">
        <v>230191</v>
      </c>
      <c r="B1802" s="76">
        <v>191</v>
      </c>
      <c r="C1802" s="81">
        <v>263.43</v>
      </c>
      <c r="D1802" s="81">
        <v>368.8</v>
      </c>
    </row>
    <row r="1803" spans="1:4">
      <c r="A1803" s="75">
        <v>230192</v>
      </c>
      <c r="B1803" s="76">
        <v>192</v>
      </c>
      <c r="C1803" s="81">
        <v>264.69</v>
      </c>
      <c r="D1803" s="81">
        <v>370.56</v>
      </c>
    </row>
    <row r="1804" spans="1:4">
      <c r="A1804" s="75">
        <v>230193</v>
      </c>
      <c r="B1804" s="76">
        <v>193</v>
      </c>
      <c r="C1804" s="81">
        <v>266.11</v>
      </c>
      <c r="D1804" s="81">
        <v>372.56</v>
      </c>
    </row>
    <row r="1805" spans="1:4">
      <c r="A1805" s="75">
        <v>230194</v>
      </c>
      <c r="B1805" s="76">
        <v>194</v>
      </c>
      <c r="C1805" s="81">
        <v>267.54000000000002</v>
      </c>
      <c r="D1805" s="81">
        <v>374.56</v>
      </c>
    </row>
    <row r="1806" spans="1:4">
      <c r="A1806" s="75">
        <v>230195</v>
      </c>
      <c r="B1806" s="76">
        <v>195</v>
      </c>
      <c r="C1806" s="81">
        <v>268.8</v>
      </c>
      <c r="D1806" s="81">
        <v>376.32</v>
      </c>
    </row>
    <row r="1807" spans="1:4">
      <c r="A1807" s="75">
        <v>230196</v>
      </c>
      <c r="B1807" s="76">
        <v>196</v>
      </c>
      <c r="C1807" s="81">
        <v>270.23</v>
      </c>
      <c r="D1807" s="81">
        <v>378.32</v>
      </c>
    </row>
    <row r="1808" spans="1:4">
      <c r="A1808" s="75">
        <v>230197</v>
      </c>
      <c r="B1808" s="76">
        <v>197</v>
      </c>
      <c r="C1808" s="81">
        <v>271.66000000000003</v>
      </c>
      <c r="D1808" s="81">
        <v>380.33</v>
      </c>
    </row>
    <row r="1809" spans="1:4">
      <c r="A1809" s="75">
        <v>230198</v>
      </c>
      <c r="B1809" s="76">
        <v>198</v>
      </c>
      <c r="C1809" s="81">
        <v>272.92</v>
      </c>
      <c r="D1809" s="81">
        <v>382.09</v>
      </c>
    </row>
    <row r="1810" spans="1:4">
      <c r="A1810" s="75">
        <v>230199</v>
      </c>
      <c r="B1810" s="76">
        <v>199</v>
      </c>
      <c r="C1810" s="81">
        <v>274.36</v>
      </c>
      <c r="D1810" s="81">
        <v>384.1</v>
      </c>
    </row>
    <row r="1811" spans="1:4">
      <c r="A1811" s="75">
        <v>230200</v>
      </c>
      <c r="B1811" s="76">
        <v>200</v>
      </c>
      <c r="C1811" s="81">
        <v>275.79000000000002</v>
      </c>
      <c r="D1811" s="81">
        <v>386.11</v>
      </c>
    </row>
    <row r="1812" spans="1:4">
      <c r="A1812" s="75">
        <v>230201</v>
      </c>
      <c r="B1812" s="79" t="s">
        <v>112</v>
      </c>
      <c r="C1812" s="90">
        <v>1.38</v>
      </c>
      <c r="D1812" s="90">
        <v>1.93</v>
      </c>
    </row>
    <row r="1813" spans="1:4">
      <c r="A1813" s="75">
        <v>240001</v>
      </c>
      <c r="B1813" s="76">
        <v>1</v>
      </c>
      <c r="C1813" s="81">
        <v>4.3499999999999996</v>
      </c>
      <c r="D1813" s="81">
        <v>6.09</v>
      </c>
    </row>
    <row r="1814" spans="1:4">
      <c r="A1814" s="75">
        <v>240002</v>
      </c>
      <c r="B1814" s="76">
        <v>2</v>
      </c>
      <c r="C1814" s="81">
        <v>5.58</v>
      </c>
      <c r="D1814" s="81">
        <v>7.81</v>
      </c>
    </row>
    <row r="1815" spans="1:4">
      <c r="A1815" s="75">
        <v>240003</v>
      </c>
      <c r="B1815" s="76">
        <v>3</v>
      </c>
      <c r="C1815" s="81">
        <v>6.81</v>
      </c>
      <c r="D1815" s="81">
        <v>9.5299999999999994</v>
      </c>
    </row>
    <row r="1816" spans="1:4">
      <c r="A1816" s="75">
        <v>240004</v>
      </c>
      <c r="B1816" s="76">
        <v>4</v>
      </c>
      <c r="C1816" s="81">
        <v>8.0399999999999991</v>
      </c>
      <c r="D1816" s="81">
        <v>11.25</v>
      </c>
    </row>
    <row r="1817" spans="1:4">
      <c r="A1817" s="75">
        <v>240005</v>
      </c>
      <c r="B1817" s="76">
        <v>5</v>
      </c>
      <c r="C1817" s="81">
        <v>9.27</v>
      </c>
      <c r="D1817" s="81">
        <v>12.98</v>
      </c>
    </row>
    <row r="1818" spans="1:4">
      <c r="A1818" s="75">
        <v>240006</v>
      </c>
      <c r="B1818" s="76">
        <v>6</v>
      </c>
      <c r="C1818" s="81">
        <v>10.5</v>
      </c>
      <c r="D1818" s="81">
        <v>14.7</v>
      </c>
    </row>
    <row r="1819" spans="1:4">
      <c r="A1819" s="75">
        <v>240007</v>
      </c>
      <c r="B1819" s="76">
        <v>7</v>
      </c>
      <c r="C1819" s="81">
        <v>11.73</v>
      </c>
      <c r="D1819" s="81">
        <v>16.43</v>
      </c>
    </row>
    <row r="1820" spans="1:4">
      <c r="A1820" s="75">
        <v>240008</v>
      </c>
      <c r="B1820" s="76">
        <v>8</v>
      </c>
      <c r="C1820" s="81">
        <v>12.96</v>
      </c>
      <c r="D1820" s="81">
        <v>18.149999999999999</v>
      </c>
    </row>
    <row r="1821" spans="1:4">
      <c r="A1821" s="75">
        <v>240009</v>
      </c>
      <c r="B1821" s="76">
        <v>9</v>
      </c>
      <c r="C1821" s="81">
        <v>14.19</v>
      </c>
      <c r="D1821" s="81">
        <v>19.87</v>
      </c>
    </row>
    <row r="1822" spans="1:4">
      <c r="A1822" s="75">
        <v>240010</v>
      </c>
      <c r="B1822" s="76">
        <v>10</v>
      </c>
      <c r="C1822" s="81">
        <v>15.42</v>
      </c>
      <c r="D1822" s="81">
        <v>21.59</v>
      </c>
    </row>
    <row r="1823" spans="1:4">
      <c r="A1823" s="75">
        <v>240011</v>
      </c>
      <c r="B1823" s="76">
        <v>11</v>
      </c>
      <c r="C1823" s="81">
        <v>16.649999999999999</v>
      </c>
      <c r="D1823" s="81">
        <v>23.32</v>
      </c>
    </row>
    <row r="1824" spans="1:4">
      <c r="A1824" s="75">
        <v>240012</v>
      </c>
      <c r="B1824" s="76">
        <v>12</v>
      </c>
      <c r="C1824" s="81">
        <v>17.89</v>
      </c>
      <c r="D1824" s="81">
        <v>25.04</v>
      </c>
    </row>
    <row r="1825" spans="1:4">
      <c r="A1825" s="75">
        <v>240013</v>
      </c>
      <c r="B1825" s="76">
        <v>13</v>
      </c>
      <c r="C1825" s="81">
        <v>19.12</v>
      </c>
      <c r="D1825" s="81">
        <v>26.76</v>
      </c>
    </row>
    <row r="1826" spans="1:4">
      <c r="A1826" s="75">
        <v>240014</v>
      </c>
      <c r="B1826" s="76">
        <v>14</v>
      </c>
      <c r="C1826" s="81">
        <v>20.350000000000001</v>
      </c>
      <c r="D1826" s="81">
        <v>28.49</v>
      </c>
    </row>
    <row r="1827" spans="1:4">
      <c r="A1827" s="75">
        <v>240015</v>
      </c>
      <c r="B1827" s="76">
        <v>15</v>
      </c>
      <c r="C1827" s="81">
        <v>21.64</v>
      </c>
      <c r="D1827" s="81">
        <v>30.29</v>
      </c>
    </row>
    <row r="1828" spans="1:4">
      <c r="A1828" s="75">
        <v>240016</v>
      </c>
      <c r="B1828" s="76">
        <v>16</v>
      </c>
      <c r="C1828" s="81">
        <v>23.04</v>
      </c>
      <c r="D1828" s="81">
        <v>32.25</v>
      </c>
    </row>
    <row r="1829" spans="1:4">
      <c r="A1829" s="75">
        <v>240017</v>
      </c>
      <c r="B1829" s="76">
        <v>17</v>
      </c>
      <c r="C1829" s="81">
        <v>24.44</v>
      </c>
      <c r="D1829" s="81">
        <v>34.21</v>
      </c>
    </row>
    <row r="1830" spans="1:4">
      <c r="A1830" s="75">
        <v>240018</v>
      </c>
      <c r="B1830" s="76">
        <v>18</v>
      </c>
      <c r="C1830" s="81">
        <v>25.84</v>
      </c>
      <c r="D1830" s="81">
        <v>36.17</v>
      </c>
    </row>
    <row r="1831" spans="1:4">
      <c r="A1831" s="75">
        <v>240019</v>
      </c>
      <c r="B1831" s="76">
        <v>19</v>
      </c>
      <c r="C1831" s="81">
        <v>27.24</v>
      </c>
      <c r="D1831" s="81">
        <v>38.14</v>
      </c>
    </row>
    <row r="1832" spans="1:4">
      <c r="A1832" s="75">
        <v>240020</v>
      </c>
      <c r="B1832" s="76">
        <v>20</v>
      </c>
      <c r="C1832" s="81">
        <v>28.64</v>
      </c>
      <c r="D1832" s="81">
        <v>40.1</v>
      </c>
    </row>
    <row r="1833" spans="1:4">
      <c r="A1833" s="75">
        <v>240021</v>
      </c>
      <c r="B1833" s="76">
        <v>21</v>
      </c>
      <c r="C1833" s="81">
        <v>30.04</v>
      </c>
      <c r="D1833" s="81">
        <v>42.06</v>
      </c>
    </row>
    <row r="1834" spans="1:4">
      <c r="A1834" s="75">
        <v>240022</v>
      </c>
      <c r="B1834" s="76">
        <v>22</v>
      </c>
      <c r="C1834" s="81">
        <v>31.44</v>
      </c>
      <c r="D1834" s="81">
        <v>44.02</v>
      </c>
    </row>
    <row r="1835" spans="1:4">
      <c r="A1835" s="75">
        <v>240023</v>
      </c>
      <c r="B1835" s="76">
        <v>23</v>
      </c>
      <c r="C1835" s="81">
        <v>32.85</v>
      </c>
      <c r="D1835" s="81">
        <v>45.98</v>
      </c>
    </row>
    <row r="1836" spans="1:4">
      <c r="A1836" s="75">
        <v>240024</v>
      </c>
      <c r="B1836" s="76">
        <v>24</v>
      </c>
      <c r="C1836" s="81">
        <v>34.24</v>
      </c>
      <c r="D1836" s="81">
        <v>47.94</v>
      </c>
    </row>
    <row r="1837" spans="1:4">
      <c r="A1837" s="75">
        <v>240025</v>
      </c>
      <c r="B1837" s="76">
        <v>25</v>
      </c>
      <c r="C1837" s="81">
        <v>35.65</v>
      </c>
      <c r="D1837" s="81">
        <v>49.9</v>
      </c>
    </row>
    <row r="1838" spans="1:4">
      <c r="A1838" s="75">
        <v>240026</v>
      </c>
      <c r="B1838" s="76">
        <v>26</v>
      </c>
      <c r="C1838" s="81">
        <v>37.04</v>
      </c>
      <c r="D1838" s="81">
        <v>51.86</v>
      </c>
    </row>
    <row r="1839" spans="1:4">
      <c r="A1839" s="75">
        <v>240027</v>
      </c>
      <c r="B1839" s="76">
        <v>27</v>
      </c>
      <c r="C1839" s="81">
        <v>38.450000000000003</v>
      </c>
      <c r="D1839" s="81">
        <v>53.82</v>
      </c>
    </row>
    <row r="1840" spans="1:4">
      <c r="A1840" s="75">
        <v>240028</v>
      </c>
      <c r="B1840" s="76">
        <v>28</v>
      </c>
      <c r="C1840" s="81">
        <v>39.85</v>
      </c>
      <c r="D1840" s="81">
        <v>55.79</v>
      </c>
    </row>
    <row r="1841" spans="1:4">
      <c r="A1841" s="75">
        <v>240029</v>
      </c>
      <c r="B1841" s="76">
        <v>29</v>
      </c>
      <c r="C1841" s="81">
        <v>41.25</v>
      </c>
      <c r="D1841" s="81">
        <v>57.75</v>
      </c>
    </row>
    <row r="1842" spans="1:4">
      <c r="A1842" s="75">
        <v>240030</v>
      </c>
      <c r="B1842" s="76">
        <v>30</v>
      </c>
      <c r="C1842" s="81">
        <v>42.65</v>
      </c>
      <c r="D1842" s="81">
        <v>59.71</v>
      </c>
    </row>
    <row r="1843" spans="1:4">
      <c r="A1843" s="75">
        <v>240031</v>
      </c>
      <c r="B1843" s="76">
        <v>31</v>
      </c>
      <c r="C1843" s="81">
        <v>44.05</v>
      </c>
      <c r="D1843" s="81">
        <v>61.67</v>
      </c>
    </row>
    <row r="1844" spans="1:4">
      <c r="A1844" s="75">
        <v>240032</v>
      </c>
      <c r="B1844" s="76">
        <v>32</v>
      </c>
      <c r="C1844" s="81">
        <v>45.45</v>
      </c>
      <c r="D1844" s="81">
        <v>63.63</v>
      </c>
    </row>
    <row r="1845" spans="1:4">
      <c r="A1845" s="75">
        <v>240033</v>
      </c>
      <c r="B1845" s="76">
        <v>33</v>
      </c>
      <c r="C1845" s="81">
        <v>46.85</v>
      </c>
      <c r="D1845" s="81">
        <v>65.59</v>
      </c>
    </row>
    <row r="1846" spans="1:4">
      <c r="A1846" s="75">
        <v>240034</v>
      </c>
      <c r="B1846" s="76">
        <v>34</v>
      </c>
      <c r="C1846" s="81">
        <v>48.25</v>
      </c>
      <c r="D1846" s="81">
        <v>67.55</v>
      </c>
    </row>
    <row r="1847" spans="1:4">
      <c r="A1847" s="75">
        <v>240035</v>
      </c>
      <c r="B1847" s="76">
        <v>35</v>
      </c>
      <c r="C1847" s="81">
        <v>49.65</v>
      </c>
      <c r="D1847" s="81">
        <v>69.510000000000005</v>
      </c>
    </row>
    <row r="1848" spans="1:4">
      <c r="A1848" s="75">
        <v>240036</v>
      </c>
      <c r="B1848" s="76">
        <v>36</v>
      </c>
      <c r="C1848" s="81">
        <v>51.06</v>
      </c>
      <c r="D1848" s="81">
        <v>71.48</v>
      </c>
    </row>
    <row r="1849" spans="1:4">
      <c r="A1849" s="75">
        <v>240037</v>
      </c>
      <c r="B1849" s="76">
        <v>37</v>
      </c>
      <c r="C1849" s="81">
        <v>52.45</v>
      </c>
      <c r="D1849" s="81">
        <v>73.44</v>
      </c>
    </row>
    <row r="1850" spans="1:4">
      <c r="A1850" s="75">
        <v>240038</v>
      </c>
      <c r="B1850" s="76">
        <v>38</v>
      </c>
      <c r="C1850" s="81">
        <v>53.86</v>
      </c>
      <c r="D1850" s="81">
        <v>75.400000000000006</v>
      </c>
    </row>
    <row r="1851" spans="1:4">
      <c r="A1851" s="75">
        <v>240039</v>
      </c>
      <c r="B1851" s="76">
        <v>39</v>
      </c>
      <c r="C1851" s="81">
        <v>55.26</v>
      </c>
      <c r="D1851" s="81">
        <v>77.37</v>
      </c>
    </row>
    <row r="1852" spans="1:4">
      <c r="A1852" s="75">
        <v>240040</v>
      </c>
      <c r="B1852" s="76">
        <v>40</v>
      </c>
      <c r="C1852" s="81">
        <v>56.66</v>
      </c>
      <c r="D1852" s="81">
        <v>79.319999999999993</v>
      </c>
    </row>
    <row r="1853" spans="1:4">
      <c r="A1853" s="75">
        <v>240041</v>
      </c>
      <c r="B1853" s="76">
        <v>41</v>
      </c>
      <c r="C1853" s="81">
        <v>58.06</v>
      </c>
      <c r="D1853" s="81">
        <v>81.290000000000006</v>
      </c>
    </row>
    <row r="1854" spans="1:4">
      <c r="A1854" s="75">
        <v>240042</v>
      </c>
      <c r="B1854" s="76">
        <v>42</v>
      </c>
      <c r="C1854" s="81">
        <v>59.47</v>
      </c>
      <c r="D1854" s="81">
        <v>83.25</v>
      </c>
    </row>
    <row r="1855" spans="1:4">
      <c r="A1855" s="75">
        <v>240043</v>
      </c>
      <c r="B1855" s="76">
        <v>43</v>
      </c>
      <c r="C1855" s="81">
        <v>60.86</v>
      </c>
      <c r="D1855" s="81">
        <v>85.2</v>
      </c>
    </row>
    <row r="1856" spans="1:4">
      <c r="A1856" s="75">
        <v>240044</v>
      </c>
      <c r="B1856" s="76">
        <v>44</v>
      </c>
      <c r="C1856" s="81">
        <v>62.27</v>
      </c>
      <c r="D1856" s="81">
        <v>87.17</v>
      </c>
    </row>
    <row r="1857" spans="1:4">
      <c r="A1857" s="75">
        <v>240045</v>
      </c>
      <c r="B1857" s="76">
        <v>45</v>
      </c>
      <c r="C1857" s="81">
        <v>63.67</v>
      </c>
      <c r="D1857" s="81">
        <v>89.13</v>
      </c>
    </row>
    <row r="1858" spans="1:4">
      <c r="A1858" s="75">
        <v>240046</v>
      </c>
      <c r="B1858" s="76">
        <v>46</v>
      </c>
      <c r="C1858" s="81">
        <v>65.069999999999993</v>
      </c>
      <c r="D1858" s="81">
        <v>91.1</v>
      </c>
    </row>
    <row r="1859" spans="1:4">
      <c r="A1859" s="75">
        <v>240047</v>
      </c>
      <c r="B1859" s="76">
        <v>47</v>
      </c>
      <c r="C1859" s="81">
        <v>66.47</v>
      </c>
      <c r="D1859" s="81">
        <v>93.06</v>
      </c>
    </row>
    <row r="1860" spans="1:4">
      <c r="A1860" s="75">
        <v>240048</v>
      </c>
      <c r="B1860" s="76">
        <v>48</v>
      </c>
      <c r="C1860" s="81">
        <v>67.86</v>
      </c>
      <c r="D1860" s="81">
        <v>95.01</v>
      </c>
    </row>
    <row r="1861" spans="1:4">
      <c r="A1861" s="75">
        <v>240049</v>
      </c>
      <c r="B1861" s="76">
        <v>49</v>
      </c>
      <c r="C1861" s="81">
        <v>69.27</v>
      </c>
      <c r="D1861" s="81">
        <v>96.98</v>
      </c>
    </row>
    <row r="1862" spans="1:4">
      <c r="A1862" s="75">
        <v>240050</v>
      </c>
      <c r="B1862" s="76">
        <v>50</v>
      </c>
      <c r="C1862" s="81">
        <v>70.67</v>
      </c>
      <c r="D1862" s="81">
        <v>98.94</v>
      </c>
    </row>
    <row r="1863" spans="1:4">
      <c r="A1863" s="75">
        <v>240051</v>
      </c>
      <c r="B1863" s="76">
        <v>51</v>
      </c>
      <c r="C1863" s="81">
        <v>72.08</v>
      </c>
      <c r="D1863" s="81">
        <v>100.91</v>
      </c>
    </row>
    <row r="1864" spans="1:4">
      <c r="A1864" s="75">
        <v>240052</v>
      </c>
      <c r="B1864" s="76">
        <v>52</v>
      </c>
      <c r="C1864" s="81">
        <v>73.47</v>
      </c>
      <c r="D1864" s="81">
        <v>102.86</v>
      </c>
    </row>
    <row r="1865" spans="1:4">
      <c r="A1865" s="75">
        <v>240053</v>
      </c>
      <c r="B1865" s="76">
        <v>53</v>
      </c>
      <c r="C1865" s="81">
        <v>74.87</v>
      </c>
      <c r="D1865" s="81">
        <v>104.82</v>
      </c>
    </row>
    <row r="1866" spans="1:4">
      <c r="A1866" s="75">
        <v>240054</v>
      </c>
      <c r="B1866" s="76">
        <v>54</v>
      </c>
      <c r="C1866" s="81">
        <v>76.27</v>
      </c>
      <c r="D1866" s="81">
        <v>106.78</v>
      </c>
    </row>
    <row r="1867" spans="1:4">
      <c r="A1867" s="75">
        <v>240055</v>
      </c>
      <c r="B1867" s="76">
        <v>55</v>
      </c>
      <c r="C1867" s="81">
        <v>77.680000000000007</v>
      </c>
      <c r="D1867" s="81">
        <v>108.75</v>
      </c>
    </row>
    <row r="1868" spans="1:4">
      <c r="A1868" s="75">
        <v>240056</v>
      </c>
      <c r="B1868" s="76">
        <v>56</v>
      </c>
      <c r="C1868" s="81">
        <v>79.069999999999993</v>
      </c>
      <c r="D1868" s="81">
        <v>110.7</v>
      </c>
    </row>
    <row r="1869" spans="1:4">
      <c r="A1869" s="75">
        <v>240057</v>
      </c>
      <c r="B1869" s="76">
        <v>57</v>
      </c>
      <c r="C1869" s="81">
        <v>80.47</v>
      </c>
      <c r="D1869" s="81">
        <v>112.66</v>
      </c>
    </row>
    <row r="1870" spans="1:4">
      <c r="A1870" s="75">
        <v>240058</v>
      </c>
      <c r="B1870" s="76">
        <v>58</v>
      </c>
      <c r="C1870" s="81">
        <v>81.87</v>
      </c>
      <c r="D1870" s="81">
        <v>114.62</v>
      </c>
    </row>
    <row r="1871" spans="1:4">
      <c r="A1871" s="75">
        <v>240059</v>
      </c>
      <c r="B1871" s="76">
        <v>59</v>
      </c>
      <c r="C1871" s="81">
        <v>83.28</v>
      </c>
      <c r="D1871" s="81">
        <v>116.59</v>
      </c>
    </row>
    <row r="1872" spans="1:4">
      <c r="A1872" s="75">
        <v>240060</v>
      </c>
      <c r="B1872" s="76">
        <v>60</v>
      </c>
      <c r="C1872" s="81">
        <v>84.69</v>
      </c>
      <c r="D1872" s="81">
        <v>118.56</v>
      </c>
    </row>
    <row r="1873" spans="1:4">
      <c r="A1873" s="75">
        <v>240061</v>
      </c>
      <c r="B1873" s="76">
        <v>61</v>
      </c>
      <c r="C1873" s="81">
        <v>86.08</v>
      </c>
      <c r="D1873" s="81">
        <v>120.52</v>
      </c>
    </row>
    <row r="1874" spans="1:4">
      <c r="A1874" s="75">
        <v>240062</v>
      </c>
      <c r="B1874" s="76">
        <v>62</v>
      </c>
      <c r="C1874" s="81">
        <v>87.48</v>
      </c>
      <c r="D1874" s="81">
        <v>122.48</v>
      </c>
    </row>
    <row r="1875" spans="1:4">
      <c r="A1875" s="75">
        <v>240063</v>
      </c>
      <c r="B1875" s="76">
        <v>63</v>
      </c>
      <c r="C1875" s="81">
        <v>88.88</v>
      </c>
      <c r="D1875" s="81">
        <v>124.44</v>
      </c>
    </row>
    <row r="1876" spans="1:4">
      <c r="A1876" s="75">
        <v>240064</v>
      </c>
      <c r="B1876" s="76">
        <v>64</v>
      </c>
      <c r="C1876" s="81">
        <v>90.29</v>
      </c>
      <c r="D1876" s="81">
        <v>126.41</v>
      </c>
    </row>
    <row r="1877" spans="1:4">
      <c r="A1877" s="75">
        <v>240065</v>
      </c>
      <c r="B1877" s="76">
        <v>65</v>
      </c>
      <c r="C1877" s="81">
        <v>91.68</v>
      </c>
      <c r="D1877" s="81">
        <v>128.35</v>
      </c>
    </row>
    <row r="1878" spans="1:4">
      <c r="A1878" s="75">
        <v>240066</v>
      </c>
      <c r="B1878" s="76">
        <v>66</v>
      </c>
      <c r="C1878" s="81">
        <v>93.09</v>
      </c>
      <c r="D1878" s="81">
        <v>130.33000000000001</v>
      </c>
    </row>
    <row r="1879" spans="1:4">
      <c r="A1879" s="75">
        <v>240067</v>
      </c>
      <c r="B1879" s="76">
        <v>67</v>
      </c>
      <c r="C1879" s="81">
        <v>94.49</v>
      </c>
      <c r="D1879" s="81">
        <v>132.28</v>
      </c>
    </row>
    <row r="1880" spans="1:4">
      <c r="A1880" s="75">
        <v>240068</v>
      </c>
      <c r="B1880" s="76">
        <v>68</v>
      </c>
      <c r="C1880" s="81">
        <v>95.88</v>
      </c>
      <c r="D1880" s="81">
        <v>134.24</v>
      </c>
    </row>
    <row r="1881" spans="1:4">
      <c r="A1881" s="75">
        <v>240069</v>
      </c>
      <c r="B1881" s="76">
        <v>69</v>
      </c>
      <c r="C1881" s="81">
        <v>97.28</v>
      </c>
      <c r="D1881" s="81">
        <v>136.19999999999999</v>
      </c>
    </row>
    <row r="1882" spans="1:4">
      <c r="A1882" s="75">
        <v>240070</v>
      </c>
      <c r="B1882" s="76">
        <v>70</v>
      </c>
      <c r="C1882" s="81">
        <v>98.69</v>
      </c>
      <c r="D1882" s="81">
        <v>138.16</v>
      </c>
    </row>
    <row r="1883" spans="1:4">
      <c r="A1883" s="75">
        <v>240071</v>
      </c>
      <c r="B1883" s="76">
        <v>71</v>
      </c>
      <c r="C1883" s="81">
        <v>100.09</v>
      </c>
      <c r="D1883" s="81">
        <v>140.13</v>
      </c>
    </row>
    <row r="1884" spans="1:4">
      <c r="A1884" s="75">
        <v>240072</v>
      </c>
      <c r="B1884" s="76">
        <v>72</v>
      </c>
      <c r="C1884" s="81">
        <v>101.5</v>
      </c>
      <c r="D1884" s="81">
        <v>142.11000000000001</v>
      </c>
    </row>
    <row r="1885" spans="1:4">
      <c r="A1885" s="75">
        <v>240073</v>
      </c>
      <c r="B1885" s="76">
        <v>73</v>
      </c>
      <c r="C1885" s="81">
        <v>102.89</v>
      </c>
      <c r="D1885" s="81">
        <v>144.05000000000001</v>
      </c>
    </row>
    <row r="1886" spans="1:4">
      <c r="A1886" s="75">
        <v>240074</v>
      </c>
      <c r="B1886" s="76">
        <v>74</v>
      </c>
      <c r="C1886" s="81">
        <v>104.31</v>
      </c>
      <c r="D1886" s="81">
        <v>146.03</v>
      </c>
    </row>
    <row r="1887" spans="1:4">
      <c r="A1887" s="75">
        <v>240075</v>
      </c>
      <c r="B1887" s="76">
        <v>75</v>
      </c>
      <c r="C1887" s="81">
        <v>105.7</v>
      </c>
      <c r="D1887" s="81">
        <v>147.97999999999999</v>
      </c>
    </row>
    <row r="1888" spans="1:4">
      <c r="A1888" s="75">
        <v>240076</v>
      </c>
      <c r="B1888" s="76">
        <v>76</v>
      </c>
      <c r="C1888" s="81">
        <v>107.1</v>
      </c>
      <c r="D1888" s="81">
        <v>149.94</v>
      </c>
    </row>
    <row r="1889" spans="1:4">
      <c r="A1889" s="75">
        <v>240077</v>
      </c>
      <c r="B1889" s="76">
        <v>77</v>
      </c>
      <c r="C1889" s="81">
        <v>108.5</v>
      </c>
      <c r="D1889" s="81">
        <v>151.9</v>
      </c>
    </row>
    <row r="1890" spans="1:4">
      <c r="A1890" s="75">
        <v>240078</v>
      </c>
      <c r="B1890" s="76">
        <v>78</v>
      </c>
      <c r="C1890" s="81">
        <v>109.9</v>
      </c>
      <c r="D1890" s="81">
        <v>153.86000000000001</v>
      </c>
    </row>
    <row r="1891" spans="1:4">
      <c r="A1891" s="75">
        <v>240079</v>
      </c>
      <c r="B1891" s="76">
        <v>79</v>
      </c>
      <c r="C1891" s="81">
        <v>111.3</v>
      </c>
      <c r="D1891" s="81">
        <v>155.82</v>
      </c>
    </row>
    <row r="1892" spans="1:4">
      <c r="A1892" s="75">
        <v>240080</v>
      </c>
      <c r="B1892" s="76">
        <v>80</v>
      </c>
      <c r="C1892" s="81">
        <v>112.71</v>
      </c>
      <c r="D1892" s="81">
        <v>157.79</v>
      </c>
    </row>
    <row r="1893" spans="1:4">
      <c r="A1893" s="75">
        <v>240081</v>
      </c>
      <c r="B1893" s="76">
        <v>81</v>
      </c>
      <c r="C1893" s="81">
        <v>114.12</v>
      </c>
      <c r="D1893" s="81">
        <v>159.77000000000001</v>
      </c>
    </row>
    <row r="1894" spans="1:4">
      <c r="A1894" s="75">
        <v>240082</v>
      </c>
      <c r="B1894" s="76">
        <v>82</v>
      </c>
      <c r="C1894" s="81">
        <v>115.5</v>
      </c>
      <c r="D1894" s="81">
        <v>161.69999999999999</v>
      </c>
    </row>
    <row r="1895" spans="1:4">
      <c r="A1895" s="75">
        <v>240083</v>
      </c>
      <c r="B1895" s="76">
        <v>83</v>
      </c>
      <c r="C1895" s="81">
        <v>116.92</v>
      </c>
      <c r="D1895" s="81">
        <v>163.68</v>
      </c>
    </row>
    <row r="1896" spans="1:4">
      <c r="A1896" s="75">
        <v>240084</v>
      </c>
      <c r="B1896" s="76">
        <v>84</v>
      </c>
      <c r="C1896" s="81">
        <v>118.3</v>
      </c>
      <c r="D1896" s="81">
        <v>165.62</v>
      </c>
    </row>
    <row r="1897" spans="1:4">
      <c r="A1897" s="75">
        <v>240085</v>
      </c>
      <c r="B1897" s="76">
        <v>85</v>
      </c>
      <c r="C1897" s="81">
        <v>119.72</v>
      </c>
      <c r="D1897" s="81">
        <v>167.61</v>
      </c>
    </row>
    <row r="1898" spans="1:4">
      <c r="A1898" s="75">
        <v>240086</v>
      </c>
      <c r="B1898" s="76">
        <v>86</v>
      </c>
      <c r="C1898" s="81">
        <v>121.11</v>
      </c>
      <c r="D1898" s="81">
        <v>169.56</v>
      </c>
    </row>
    <row r="1899" spans="1:4">
      <c r="A1899" s="75">
        <v>240087</v>
      </c>
      <c r="B1899" s="76">
        <v>87</v>
      </c>
      <c r="C1899" s="81">
        <v>122.51</v>
      </c>
      <c r="D1899" s="81">
        <v>171.51</v>
      </c>
    </row>
    <row r="1900" spans="1:4">
      <c r="A1900" s="75">
        <v>240088</v>
      </c>
      <c r="B1900" s="76">
        <v>88</v>
      </c>
      <c r="C1900" s="81">
        <v>123.9</v>
      </c>
      <c r="D1900" s="81">
        <v>173.46</v>
      </c>
    </row>
    <row r="1901" spans="1:4">
      <c r="A1901" s="75">
        <v>240089</v>
      </c>
      <c r="B1901" s="76">
        <v>89</v>
      </c>
      <c r="C1901" s="81">
        <v>125.3</v>
      </c>
      <c r="D1901" s="81">
        <v>175.42</v>
      </c>
    </row>
    <row r="1902" spans="1:4">
      <c r="A1902" s="75">
        <v>240090</v>
      </c>
      <c r="B1902" s="76">
        <v>90</v>
      </c>
      <c r="C1902" s="81">
        <v>126.73</v>
      </c>
      <c r="D1902" s="81">
        <v>177.43</v>
      </c>
    </row>
    <row r="1903" spans="1:4">
      <c r="A1903" s="75">
        <v>240091</v>
      </c>
      <c r="B1903" s="76">
        <v>91</v>
      </c>
      <c r="C1903" s="81">
        <v>128.13999999999999</v>
      </c>
      <c r="D1903" s="81">
        <v>179.39</v>
      </c>
    </row>
    <row r="1904" spans="1:4">
      <c r="A1904" s="75">
        <v>240092</v>
      </c>
      <c r="B1904" s="76">
        <v>92</v>
      </c>
      <c r="C1904" s="81">
        <v>129.5</v>
      </c>
      <c r="D1904" s="81">
        <v>181.3</v>
      </c>
    </row>
    <row r="1905" spans="1:4">
      <c r="A1905" s="75">
        <v>240093</v>
      </c>
      <c r="B1905" s="76">
        <v>93</v>
      </c>
      <c r="C1905" s="81">
        <v>130.91</v>
      </c>
      <c r="D1905" s="81">
        <v>183.27</v>
      </c>
    </row>
    <row r="1906" spans="1:4">
      <c r="A1906" s="75">
        <v>240094</v>
      </c>
      <c r="B1906" s="76">
        <v>94</v>
      </c>
      <c r="C1906" s="81">
        <v>132.32</v>
      </c>
      <c r="D1906" s="81">
        <v>185.24</v>
      </c>
    </row>
    <row r="1907" spans="1:4">
      <c r="A1907" s="75">
        <v>240095</v>
      </c>
      <c r="B1907" s="76">
        <v>95</v>
      </c>
      <c r="C1907" s="81">
        <v>133.72999999999999</v>
      </c>
      <c r="D1907" s="81">
        <v>187.22</v>
      </c>
    </row>
    <row r="1908" spans="1:4">
      <c r="A1908" s="75">
        <v>240096</v>
      </c>
      <c r="B1908" s="76">
        <v>96</v>
      </c>
      <c r="C1908" s="81">
        <v>135.13999999999999</v>
      </c>
      <c r="D1908" s="81">
        <v>189.2</v>
      </c>
    </row>
    <row r="1909" spans="1:4">
      <c r="A1909" s="75">
        <v>240097</v>
      </c>
      <c r="B1909" s="76">
        <v>97</v>
      </c>
      <c r="C1909" s="81">
        <v>136.52000000000001</v>
      </c>
      <c r="D1909" s="81">
        <v>191.12</v>
      </c>
    </row>
    <row r="1910" spans="1:4">
      <c r="A1910" s="75">
        <v>240098</v>
      </c>
      <c r="B1910" s="76">
        <v>98</v>
      </c>
      <c r="C1910" s="81">
        <v>137.94</v>
      </c>
      <c r="D1910" s="81">
        <v>193.11</v>
      </c>
    </row>
    <row r="1911" spans="1:4">
      <c r="A1911" s="75">
        <v>240099</v>
      </c>
      <c r="B1911" s="76">
        <v>99</v>
      </c>
      <c r="C1911" s="81">
        <v>139.31</v>
      </c>
      <c r="D1911" s="81">
        <v>195.04</v>
      </c>
    </row>
    <row r="1912" spans="1:4">
      <c r="A1912" s="75">
        <v>240100</v>
      </c>
      <c r="B1912" s="76">
        <v>100</v>
      </c>
      <c r="C1912" s="81">
        <v>140.74</v>
      </c>
      <c r="D1912" s="81">
        <v>197.03</v>
      </c>
    </row>
    <row r="1913" spans="1:4">
      <c r="A1913" s="75">
        <v>240101</v>
      </c>
      <c r="B1913" s="76">
        <v>101</v>
      </c>
      <c r="C1913" s="81">
        <v>142.12</v>
      </c>
      <c r="D1913" s="81">
        <v>198.97</v>
      </c>
    </row>
    <row r="1914" spans="1:4">
      <c r="A1914" s="75">
        <v>240102</v>
      </c>
      <c r="B1914" s="76">
        <v>102</v>
      </c>
      <c r="C1914" s="81">
        <v>143.55000000000001</v>
      </c>
      <c r="D1914" s="81">
        <v>200.97</v>
      </c>
    </row>
    <row r="1915" spans="1:4">
      <c r="A1915" s="75">
        <v>240103</v>
      </c>
      <c r="B1915" s="76">
        <v>103</v>
      </c>
      <c r="C1915" s="81">
        <v>144.93</v>
      </c>
      <c r="D1915" s="81">
        <v>202.9</v>
      </c>
    </row>
    <row r="1916" spans="1:4">
      <c r="A1916" s="75">
        <v>240104</v>
      </c>
      <c r="B1916" s="76">
        <v>104</v>
      </c>
      <c r="C1916" s="81">
        <v>146.32</v>
      </c>
      <c r="D1916" s="81">
        <v>204.84</v>
      </c>
    </row>
    <row r="1917" spans="1:4">
      <c r="A1917" s="75">
        <v>240105</v>
      </c>
      <c r="B1917" s="76">
        <v>105</v>
      </c>
      <c r="C1917" s="81">
        <v>147.76</v>
      </c>
      <c r="D1917" s="81">
        <v>206.86</v>
      </c>
    </row>
    <row r="1918" spans="1:4">
      <c r="A1918" s="75">
        <v>240106</v>
      </c>
      <c r="B1918" s="76">
        <v>106</v>
      </c>
      <c r="C1918" s="81">
        <v>149.13999999999999</v>
      </c>
      <c r="D1918" s="81">
        <v>208.8</v>
      </c>
    </row>
    <row r="1919" spans="1:4">
      <c r="A1919" s="75">
        <v>240107</v>
      </c>
      <c r="B1919" s="76">
        <v>107</v>
      </c>
      <c r="C1919" s="81">
        <v>150.54</v>
      </c>
      <c r="D1919" s="81">
        <v>210.75</v>
      </c>
    </row>
    <row r="1920" spans="1:4">
      <c r="A1920" s="75">
        <v>240108</v>
      </c>
      <c r="B1920" s="76">
        <v>108</v>
      </c>
      <c r="C1920" s="81">
        <v>151.93</v>
      </c>
      <c r="D1920" s="81">
        <v>212.7</v>
      </c>
    </row>
    <row r="1921" spans="1:4">
      <c r="A1921" s="75">
        <v>240109</v>
      </c>
      <c r="B1921" s="76">
        <v>109</v>
      </c>
      <c r="C1921" s="81">
        <v>153.32</v>
      </c>
      <c r="D1921" s="81">
        <v>214.65</v>
      </c>
    </row>
    <row r="1922" spans="1:4">
      <c r="A1922" s="75">
        <v>240110</v>
      </c>
      <c r="B1922" s="76">
        <v>110</v>
      </c>
      <c r="C1922" s="81">
        <v>154.72</v>
      </c>
      <c r="D1922" s="81">
        <v>216.61</v>
      </c>
    </row>
    <row r="1923" spans="1:4">
      <c r="A1923" s="75">
        <v>240111</v>
      </c>
      <c r="B1923" s="76">
        <v>111</v>
      </c>
      <c r="C1923" s="81">
        <v>156.12</v>
      </c>
      <c r="D1923" s="81">
        <v>218.57</v>
      </c>
    </row>
    <row r="1924" spans="1:4">
      <c r="A1924" s="75">
        <v>240112</v>
      </c>
      <c r="B1924" s="76">
        <v>112</v>
      </c>
      <c r="C1924" s="81">
        <v>157.52000000000001</v>
      </c>
      <c r="D1924" s="81">
        <v>220.53</v>
      </c>
    </row>
    <row r="1925" spans="1:4">
      <c r="A1925" s="75">
        <v>240113</v>
      </c>
      <c r="B1925" s="76">
        <v>113</v>
      </c>
      <c r="C1925" s="81">
        <v>158.91999999999999</v>
      </c>
      <c r="D1925" s="81">
        <v>222.49</v>
      </c>
    </row>
    <row r="1926" spans="1:4">
      <c r="A1926" s="75">
        <v>240114</v>
      </c>
      <c r="B1926" s="76">
        <v>114</v>
      </c>
      <c r="C1926" s="81">
        <v>160.33000000000001</v>
      </c>
      <c r="D1926" s="81">
        <v>224.46</v>
      </c>
    </row>
    <row r="1927" spans="1:4">
      <c r="A1927" s="75">
        <v>240115</v>
      </c>
      <c r="B1927" s="76">
        <v>115</v>
      </c>
      <c r="C1927" s="81">
        <v>161.72999999999999</v>
      </c>
      <c r="D1927" s="81">
        <v>226.43</v>
      </c>
    </row>
    <row r="1928" spans="1:4">
      <c r="A1928" s="75">
        <v>240116</v>
      </c>
      <c r="B1928" s="76">
        <v>116</v>
      </c>
      <c r="C1928" s="81">
        <v>163.13999999999999</v>
      </c>
      <c r="D1928" s="81">
        <v>228.4</v>
      </c>
    </row>
    <row r="1929" spans="1:4">
      <c r="A1929" s="75">
        <v>240117</v>
      </c>
      <c r="B1929" s="76">
        <v>117</v>
      </c>
      <c r="C1929" s="81">
        <v>164.55</v>
      </c>
      <c r="D1929" s="81">
        <v>230.37</v>
      </c>
    </row>
    <row r="1930" spans="1:4">
      <c r="A1930" s="75">
        <v>240118</v>
      </c>
      <c r="B1930" s="76">
        <v>118</v>
      </c>
      <c r="C1930" s="81">
        <v>165.96</v>
      </c>
      <c r="D1930" s="81">
        <v>232.35</v>
      </c>
    </row>
    <row r="1931" spans="1:4">
      <c r="A1931" s="75">
        <v>240119</v>
      </c>
      <c r="B1931" s="76">
        <v>119</v>
      </c>
      <c r="C1931" s="81">
        <v>167.37</v>
      </c>
      <c r="D1931" s="81">
        <v>234.33</v>
      </c>
    </row>
    <row r="1932" spans="1:4">
      <c r="A1932" s="75">
        <v>240120</v>
      </c>
      <c r="B1932" s="76">
        <v>120</v>
      </c>
      <c r="C1932" s="81">
        <v>168.72</v>
      </c>
      <c r="D1932" s="81">
        <v>236.22</v>
      </c>
    </row>
    <row r="1933" spans="1:4">
      <c r="A1933" s="75">
        <v>240121</v>
      </c>
      <c r="B1933" s="76">
        <v>121</v>
      </c>
      <c r="C1933" s="81">
        <v>170.15</v>
      </c>
      <c r="D1933" s="81">
        <v>238.21</v>
      </c>
    </row>
    <row r="1934" spans="1:4">
      <c r="A1934" s="75">
        <v>240122</v>
      </c>
      <c r="B1934" s="76">
        <v>122</v>
      </c>
      <c r="C1934" s="81">
        <v>171.57</v>
      </c>
      <c r="D1934" s="81">
        <v>240.2</v>
      </c>
    </row>
    <row r="1935" spans="1:4">
      <c r="A1935" s="75">
        <v>240123</v>
      </c>
      <c r="B1935" s="76">
        <v>123</v>
      </c>
      <c r="C1935" s="81">
        <v>172.93</v>
      </c>
      <c r="D1935" s="81">
        <v>242.1</v>
      </c>
    </row>
    <row r="1936" spans="1:4">
      <c r="A1936" s="75">
        <v>240124</v>
      </c>
      <c r="B1936" s="76">
        <v>124</v>
      </c>
      <c r="C1936" s="81">
        <v>174.35</v>
      </c>
      <c r="D1936" s="81">
        <v>244.09</v>
      </c>
    </row>
    <row r="1937" spans="1:4">
      <c r="A1937" s="75">
        <v>240125</v>
      </c>
      <c r="B1937" s="76">
        <v>125</v>
      </c>
      <c r="C1937" s="81">
        <v>175.78</v>
      </c>
      <c r="D1937" s="81">
        <v>246.09</v>
      </c>
    </row>
    <row r="1938" spans="1:4">
      <c r="A1938" s="75">
        <v>240126</v>
      </c>
      <c r="B1938" s="76">
        <v>126</v>
      </c>
      <c r="C1938" s="81">
        <v>177.14</v>
      </c>
      <c r="D1938" s="81">
        <v>247.99</v>
      </c>
    </row>
    <row r="1939" spans="1:4">
      <c r="A1939" s="75">
        <v>240127</v>
      </c>
      <c r="B1939" s="76">
        <v>127</v>
      </c>
      <c r="C1939" s="81">
        <v>178.57</v>
      </c>
      <c r="D1939" s="81">
        <v>250</v>
      </c>
    </row>
    <row r="1940" spans="1:4">
      <c r="A1940" s="75">
        <v>240128</v>
      </c>
      <c r="B1940" s="76">
        <v>128</v>
      </c>
      <c r="C1940" s="81">
        <v>180</v>
      </c>
      <c r="D1940" s="81">
        <v>252.01</v>
      </c>
    </row>
    <row r="1941" spans="1:4">
      <c r="A1941" s="75">
        <v>240129</v>
      </c>
      <c r="B1941" s="76">
        <v>129</v>
      </c>
      <c r="C1941" s="81">
        <v>181.37</v>
      </c>
      <c r="D1941" s="81">
        <v>253.91</v>
      </c>
    </row>
    <row r="1942" spans="1:4">
      <c r="A1942" s="75">
        <v>240130</v>
      </c>
      <c r="B1942" s="76">
        <v>130</v>
      </c>
      <c r="C1942" s="81">
        <v>182.8</v>
      </c>
      <c r="D1942" s="81">
        <v>255.93</v>
      </c>
    </row>
    <row r="1943" spans="1:4">
      <c r="A1943" s="75">
        <v>240131</v>
      </c>
      <c r="B1943" s="76">
        <v>131</v>
      </c>
      <c r="C1943" s="81">
        <v>184.17</v>
      </c>
      <c r="D1943" s="81">
        <v>257.83999999999997</v>
      </c>
    </row>
    <row r="1944" spans="1:4">
      <c r="A1944" s="75">
        <v>240132</v>
      </c>
      <c r="B1944" s="76">
        <v>132</v>
      </c>
      <c r="C1944" s="81">
        <v>185.53</v>
      </c>
      <c r="D1944" s="81">
        <v>259.75</v>
      </c>
    </row>
    <row r="1945" spans="1:4">
      <c r="A1945" s="75">
        <v>240133</v>
      </c>
      <c r="B1945" s="76">
        <v>133</v>
      </c>
      <c r="C1945" s="81">
        <v>186.98</v>
      </c>
      <c r="D1945" s="81">
        <v>261.77</v>
      </c>
    </row>
    <row r="1946" spans="1:4">
      <c r="A1946" s="75">
        <v>240134</v>
      </c>
      <c r="B1946" s="76">
        <v>134</v>
      </c>
      <c r="C1946" s="81">
        <v>188.35</v>
      </c>
      <c r="D1946" s="81">
        <v>263.68</v>
      </c>
    </row>
    <row r="1947" spans="1:4">
      <c r="A1947" s="75">
        <v>240135</v>
      </c>
      <c r="B1947" s="76">
        <v>135</v>
      </c>
      <c r="C1947" s="81">
        <v>189.8</v>
      </c>
      <c r="D1947" s="81">
        <v>265.70999999999998</v>
      </c>
    </row>
    <row r="1948" spans="1:4">
      <c r="A1948" s="75">
        <v>240136</v>
      </c>
      <c r="B1948" s="76">
        <v>136</v>
      </c>
      <c r="C1948" s="81">
        <v>191.17</v>
      </c>
      <c r="D1948" s="81">
        <v>267.63</v>
      </c>
    </row>
    <row r="1949" spans="1:4">
      <c r="A1949" s="75">
        <v>240137</v>
      </c>
      <c r="B1949" s="76">
        <v>137</v>
      </c>
      <c r="C1949" s="81">
        <v>192.62</v>
      </c>
      <c r="D1949" s="81">
        <v>269.67</v>
      </c>
    </row>
    <row r="1950" spans="1:4">
      <c r="A1950" s="75">
        <v>240138</v>
      </c>
      <c r="B1950" s="76">
        <v>138</v>
      </c>
      <c r="C1950" s="81">
        <v>193.99</v>
      </c>
      <c r="D1950" s="81">
        <v>271.58999999999997</v>
      </c>
    </row>
    <row r="1951" spans="1:4">
      <c r="A1951" s="75">
        <v>240139</v>
      </c>
      <c r="B1951" s="76">
        <v>139</v>
      </c>
      <c r="C1951" s="81">
        <v>195.37</v>
      </c>
      <c r="D1951" s="81">
        <v>273.51</v>
      </c>
    </row>
    <row r="1952" spans="1:4">
      <c r="A1952" s="75">
        <v>240140</v>
      </c>
      <c r="B1952" s="76">
        <v>140</v>
      </c>
      <c r="C1952" s="81">
        <v>196.74</v>
      </c>
      <c r="D1952" s="81">
        <v>275.44</v>
      </c>
    </row>
    <row r="1953" spans="1:4">
      <c r="A1953" s="75">
        <v>240141</v>
      </c>
      <c r="B1953" s="76">
        <v>141</v>
      </c>
      <c r="C1953" s="81">
        <v>198.2</v>
      </c>
      <c r="D1953" s="81">
        <v>277.49</v>
      </c>
    </row>
    <row r="1954" spans="1:4">
      <c r="A1954" s="75">
        <v>240142</v>
      </c>
      <c r="B1954" s="76">
        <v>142</v>
      </c>
      <c r="C1954" s="81">
        <v>199.58</v>
      </c>
      <c r="D1954" s="81">
        <v>279.41000000000003</v>
      </c>
    </row>
    <row r="1955" spans="1:4">
      <c r="A1955" s="75">
        <v>240143</v>
      </c>
      <c r="B1955" s="76">
        <v>143</v>
      </c>
      <c r="C1955" s="81">
        <v>200.96</v>
      </c>
      <c r="D1955" s="81">
        <v>281.33999999999997</v>
      </c>
    </row>
    <row r="1956" spans="1:4">
      <c r="A1956" s="75">
        <v>240144</v>
      </c>
      <c r="B1956" s="76">
        <v>144</v>
      </c>
      <c r="C1956" s="81">
        <v>202.43</v>
      </c>
      <c r="D1956" s="81">
        <v>283.39999999999998</v>
      </c>
    </row>
    <row r="1957" spans="1:4">
      <c r="A1957" s="75">
        <v>240145</v>
      </c>
      <c r="B1957" s="76">
        <v>145</v>
      </c>
      <c r="C1957" s="81">
        <v>203.81</v>
      </c>
      <c r="D1957" s="81">
        <v>285.33999999999997</v>
      </c>
    </row>
    <row r="1958" spans="1:4">
      <c r="A1958" s="75">
        <v>240146</v>
      </c>
      <c r="B1958" s="76">
        <v>146</v>
      </c>
      <c r="C1958" s="81">
        <v>205.19</v>
      </c>
      <c r="D1958" s="81">
        <v>287.27</v>
      </c>
    </row>
    <row r="1959" spans="1:4">
      <c r="A1959" s="75">
        <v>240147</v>
      </c>
      <c r="B1959" s="76">
        <v>147</v>
      </c>
      <c r="C1959" s="81">
        <v>206.58</v>
      </c>
      <c r="D1959" s="81">
        <v>289.20999999999998</v>
      </c>
    </row>
    <row r="1960" spans="1:4">
      <c r="A1960" s="75">
        <v>240148</v>
      </c>
      <c r="B1960" s="76">
        <v>148</v>
      </c>
      <c r="C1960" s="81">
        <v>207.96</v>
      </c>
      <c r="D1960" s="81">
        <v>291.14999999999998</v>
      </c>
    </row>
    <row r="1961" spans="1:4">
      <c r="A1961" s="75">
        <v>240149</v>
      </c>
      <c r="B1961" s="76">
        <v>149</v>
      </c>
      <c r="C1961" s="81">
        <v>209.45</v>
      </c>
      <c r="D1961" s="81">
        <v>293.23</v>
      </c>
    </row>
    <row r="1962" spans="1:4">
      <c r="A1962" s="75">
        <v>240150</v>
      </c>
      <c r="B1962" s="76">
        <v>150</v>
      </c>
      <c r="C1962" s="81">
        <v>210.83</v>
      </c>
      <c r="D1962" s="81">
        <v>295.17</v>
      </c>
    </row>
    <row r="1963" spans="1:4">
      <c r="A1963" s="75">
        <v>240151</v>
      </c>
      <c r="B1963" s="76">
        <v>151</v>
      </c>
      <c r="C1963" s="81">
        <v>212.22</v>
      </c>
      <c r="D1963" s="81">
        <v>297.11</v>
      </c>
    </row>
    <row r="1964" spans="1:4">
      <c r="A1964" s="75">
        <v>240152</v>
      </c>
      <c r="B1964" s="76">
        <v>152</v>
      </c>
      <c r="C1964" s="81">
        <v>213.61</v>
      </c>
      <c r="D1964" s="81">
        <v>299.06</v>
      </c>
    </row>
    <row r="1965" spans="1:4">
      <c r="A1965" s="75">
        <v>240153</v>
      </c>
      <c r="B1965" s="76">
        <v>153</v>
      </c>
      <c r="C1965" s="81">
        <v>215</v>
      </c>
      <c r="D1965" s="81">
        <v>301.01</v>
      </c>
    </row>
    <row r="1966" spans="1:4">
      <c r="A1966" s="75">
        <v>240154</v>
      </c>
      <c r="B1966" s="76">
        <v>154</v>
      </c>
      <c r="C1966" s="81">
        <v>216.4</v>
      </c>
      <c r="D1966" s="81">
        <v>302.95</v>
      </c>
    </row>
    <row r="1967" spans="1:4">
      <c r="A1967" s="75">
        <v>240155</v>
      </c>
      <c r="B1967" s="76">
        <v>155</v>
      </c>
      <c r="C1967" s="81">
        <v>217.79</v>
      </c>
      <c r="D1967" s="81">
        <v>304.91000000000003</v>
      </c>
    </row>
    <row r="1968" spans="1:4">
      <c r="A1968" s="75">
        <v>240156</v>
      </c>
      <c r="B1968" s="76">
        <v>156</v>
      </c>
      <c r="C1968" s="81">
        <v>219.18</v>
      </c>
      <c r="D1968" s="81">
        <v>306.86</v>
      </c>
    </row>
    <row r="1969" spans="1:4">
      <c r="A1969" s="75">
        <v>240157</v>
      </c>
      <c r="B1969" s="76">
        <v>157</v>
      </c>
      <c r="C1969" s="81">
        <v>220.58</v>
      </c>
      <c r="D1969" s="81">
        <v>308.81</v>
      </c>
    </row>
    <row r="1970" spans="1:4">
      <c r="A1970" s="75">
        <v>240158</v>
      </c>
      <c r="B1970" s="76">
        <v>158</v>
      </c>
      <c r="C1970" s="81">
        <v>221.98</v>
      </c>
      <c r="D1970" s="81">
        <v>310.77</v>
      </c>
    </row>
    <row r="1971" spans="1:4">
      <c r="A1971" s="75">
        <v>240159</v>
      </c>
      <c r="B1971" s="76">
        <v>159</v>
      </c>
      <c r="C1971" s="81">
        <v>223.38</v>
      </c>
      <c r="D1971" s="81">
        <v>312.73</v>
      </c>
    </row>
    <row r="1972" spans="1:4">
      <c r="A1972" s="75">
        <v>240160</v>
      </c>
      <c r="B1972" s="76">
        <v>160</v>
      </c>
      <c r="C1972" s="81">
        <v>224.78</v>
      </c>
      <c r="D1972" s="81">
        <v>314.69</v>
      </c>
    </row>
    <row r="1973" spans="1:4">
      <c r="A1973" s="75">
        <v>240161</v>
      </c>
      <c r="B1973" s="76">
        <v>161</v>
      </c>
      <c r="C1973" s="81">
        <v>226.18</v>
      </c>
      <c r="D1973" s="81">
        <v>316.64999999999998</v>
      </c>
    </row>
    <row r="1974" spans="1:4">
      <c r="A1974" s="75">
        <v>240162</v>
      </c>
      <c r="B1974" s="76">
        <v>162</v>
      </c>
      <c r="C1974" s="81">
        <v>227.58</v>
      </c>
      <c r="D1974" s="81">
        <v>318.61</v>
      </c>
    </row>
    <row r="1975" spans="1:4">
      <c r="A1975" s="75">
        <v>240163</v>
      </c>
      <c r="B1975" s="76">
        <v>163</v>
      </c>
      <c r="C1975" s="81">
        <v>228.98</v>
      </c>
      <c r="D1975" s="81">
        <v>320.58</v>
      </c>
    </row>
    <row r="1976" spans="1:4">
      <c r="A1976" s="75">
        <v>240164</v>
      </c>
      <c r="B1976" s="76">
        <v>164</v>
      </c>
      <c r="C1976" s="81">
        <v>230.39</v>
      </c>
      <c r="D1976" s="81">
        <v>322.55</v>
      </c>
    </row>
    <row r="1977" spans="1:4">
      <c r="A1977" s="75">
        <v>240165</v>
      </c>
      <c r="B1977" s="76">
        <v>165</v>
      </c>
      <c r="C1977" s="81">
        <v>231.8</v>
      </c>
      <c r="D1977" s="81">
        <v>324.52</v>
      </c>
    </row>
    <row r="1978" spans="1:4">
      <c r="A1978" s="75">
        <v>240166</v>
      </c>
      <c r="B1978" s="76">
        <v>166</v>
      </c>
      <c r="C1978" s="81">
        <v>233.21</v>
      </c>
      <c r="D1978" s="81">
        <v>326.49</v>
      </c>
    </row>
    <row r="1979" spans="1:4">
      <c r="A1979" s="75">
        <v>240167</v>
      </c>
      <c r="B1979" s="76">
        <v>167</v>
      </c>
      <c r="C1979" s="81">
        <v>234.62</v>
      </c>
      <c r="D1979" s="81">
        <v>328.46</v>
      </c>
    </row>
    <row r="1980" spans="1:4">
      <c r="A1980" s="75">
        <v>240168</v>
      </c>
      <c r="B1980" s="76">
        <v>168</v>
      </c>
      <c r="C1980" s="81">
        <v>236.03</v>
      </c>
      <c r="D1980" s="81">
        <v>330.44</v>
      </c>
    </row>
    <row r="1981" spans="1:4">
      <c r="A1981" s="75">
        <v>240169</v>
      </c>
      <c r="B1981" s="76">
        <v>169</v>
      </c>
      <c r="C1981" s="81">
        <v>237.44</v>
      </c>
      <c r="D1981" s="81">
        <v>332.42</v>
      </c>
    </row>
    <row r="1982" spans="1:4">
      <c r="A1982" s="75">
        <v>240170</v>
      </c>
      <c r="B1982" s="76">
        <v>170</v>
      </c>
      <c r="C1982" s="81">
        <v>238.85</v>
      </c>
      <c r="D1982" s="81">
        <v>334.4</v>
      </c>
    </row>
    <row r="1983" spans="1:4">
      <c r="A1983" s="75">
        <v>240171</v>
      </c>
      <c r="B1983" s="76">
        <v>171</v>
      </c>
      <c r="C1983" s="81">
        <v>240.27</v>
      </c>
      <c r="D1983" s="81">
        <v>336.38</v>
      </c>
    </row>
    <row r="1984" spans="1:4">
      <c r="A1984" s="75">
        <v>240172</v>
      </c>
      <c r="B1984" s="76">
        <v>172</v>
      </c>
      <c r="C1984" s="81">
        <v>241.69</v>
      </c>
      <c r="D1984" s="81">
        <v>338.36</v>
      </c>
    </row>
    <row r="1985" spans="1:4">
      <c r="A1985" s="75">
        <v>240173</v>
      </c>
      <c r="B1985" s="76">
        <v>173</v>
      </c>
      <c r="C1985" s="81">
        <v>242.98</v>
      </c>
      <c r="D1985" s="81">
        <v>340.17</v>
      </c>
    </row>
    <row r="1986" spans="1:4">
      <c r="A1986" s="75">
        <v>240174</v>
      </c>
      <c r="B1986" s="76">
        <v>174</v>
      </c>
      <c r="C1986" s="81">
        <v>244.4</v>
      </c>
      <c r="D1986" s="81">
        <v>342.15</v>
      </c>
    </row>
    <row r="1987" spans="1:4">
      <c r="A1987" s="75">
        <v>240175</v>
      </c>
      <c r="B1987" s="76">
        <v>175</v>
      </c>
      <c r="C1987" s="81">
        <v>245.82</v>
      </c>
      <c r="D1987" s="81">
        <v>344.15</v>
      </c>
    </row>
    <row r="1988" spans="1:4">
      <c r="A1988" s="75">
        <v>240176</v>
      </c>
      <c r="B1988" s="76">
        <v>176</v>
      </c>
      <c r="C1988" s="81">
        <v>247.24</v>
      </c>
      <c r="D1988" s="81">
        <v>346.14</v>
      </c>
    </row>
    <row r="1989" spans="1:4">
      <c r="A1989" s="75">
        <v>240177</v>
      </c>
      <c r="B1989" s="76">
        <v>177</v>
      </c>
      <c r="C1989" s="81">
        <v>248.67</v>
      </c>
      <c r="D1989" s="81">
        <v>348.13</v>
      </c>
    </row>
    <row r="1990" spans="1:4">
      <c r="A1990" s="75">
        <v>240178</v>
      </c>
      <c r="B1990" s="76">
        <v>178</v>
      </c>
      <c r="C1990" s="81">
        <v>250.09</v>
      </c>
      <c r="D1990" s="81">
        <v>350.13</v>
      </c>
    </row>
    <row r="1991" spans="1:4">
      <c r="A1991" s="75">
        <v>240179</v>
      </c>
      <c r="B1991" s="76">
        <v>179</v>
      </c>
      <c r="C1991" s="81">
        <v>251.38</v>
      </c>
      <c r="D1991" s="81">
        <v>351.93</v>
      </c>
    </row>
    <row r="1992" spans="1:4">
      <c r="A1992" s="75">
        <v>240180</v>
      </c>
      <c r="B1992" s="76">
        <v>180</v>
      </c>
      <c r="C1992" s="81">
        <v>252.81</v>
      </c>
      <c r="D1992" s="81">
        <v>353.93</v>
      </c>
    </row>
    <row r="1993" spans="1:4">
      <c r="A1993" s="75">
        <v>240181</v>
      </c>
      <c r="B1993" s="76">
        <v>181</v>
      </c>
      <c r="C1993" s="81">
        <v>254.24</v>
      </c>
      <c r="D1993" s="81">
        <v>355.94</v>
      </c>
    </row>
    <row r="1994" spans="1:4">
      <c r="A1994" s="75">
        <v>240182</v>
      </c>
      <c r="B1994" s="76">
        <v>182</v>
      </c>
      <c r="C1994" s="81">
        <v>255.67</v>
      </c>
      <c r="D1994" s="81">
        <v>357.94</v>
      </c>
    </row>
    <row r="1995" spans="1:4">
      <c r="A1995" s="75">
        <v>240183</v>
      </c>
      <c r="B1995" s="76">
        <v>183</v>
      </c>
      <c r="C1995" s="81">
        <v>257.11</v>
      </c>
      <c r="D1995" s="81">
        <v>359.95</v>
      </c>
    </row>
    <row r="1996" spans="1:4">
      <c r="A1996" s="75">
        <v>240184</v>
      </c>
      <c r="B1996" s="76">
        <v>184</v>
      </c>
      <c r="C1996" s="81">
        <v>258.39999999999998</v>
      </c>
      <c r="D1996" s="81">
        <v>361.75</v>
      </c>
    </row>
    <row r="1997" spans="1:4">
      <c r="A1997" s="75">
        <v>240185</v>
      </c>
      <c r="B1997" s="76">
        <v>185</v>
      </c>
      <c r="C1997" s="81">
        <v>259.83</v>
      </c>
      <c r="D1997" s="81">
        <v>363.76</v>
      </c>
    </row>
    <row r="1998" spans="1:4">
      <c r="A1998" s="75">
        <v>240186</v>
      </c>
      <c r="B1998" s="76">
        <v>186</v>
      </c>
      <c r="C1998" s="81">
        <v>261.27</v>
      </c>
      <c r="D1998" s="81">
        <v>365.78</v>
      </c>
    </row>
    <row r="1999" spans="1:4">
      <c r="A1999" s="75">
        <v>240187</v>
      </c>
      <c r="B1999" s="76">
        <v>187</v>
      </c>
      <c r="C1999" s="81">
        <v>262.70999999999998</v>
      </c>
      <c r="D1999" s="81">
        <v>367.8</v>
      </c>
    </row>
    <row r="2000" spans="1:4">
      <c r="A2000" s="75">
        <v>240188</v>
      </c>
      <c r="B2000" s="76">
        <v>188</v>
      </c>
      <c r="C2000" s="81">
        <v>264</v>
      </c>
      <c r="D2000" s="81">
        <v>369.6</v>
      </c>
    </row>
    <row r="2001" spans="1:4">
      <c r="A2001" s="75">
        <v>240189</v>
      </c>
      <c r="B2001" s="76">
        <v>189</v>
      </c>
      <c r="C2001" s="81">
        <v>265.44</v>
      </c>
      <c r="D2001" s="81">
        <v>371.62</v>
      </c>
    </row>
    <row r="2002" spans="1:4">
      <c r="A2002" s="75">
        <v>240190</v>
      </c>
      <c r="B2002" s="76">
        <v>190</v>
      </c>
      <c r="C2002" s="81">
        <v>266.89</v>
      </c>
      <c r="D2002" s="81">
        <v>373.64</v>
      </c>
    </row>
    <row r="2003" spans="1:4">
      <c r="A2003" s="75">
        <v>240191</v>
      </c>
      <c r="B2003" s="76">
        <v>191</v>
      </c>
      <c r="C2003" s="81">
        <v>268.33999999999997</v>
      </c>
      <c r="D2003" s="81">
        <v>375.67</v>
      </c>
    </row>
    <row r="2004" spans="1:4">
      <c r="A2004" s="75">
        <v>240192</v>
      </c>
      <c r="B2004" s="76">
        <v>192</v>
      </c>
      <c r="C2004" s="81">
        <v>269.62</v>
      </c>
      <c r="D2004" s="81">
        <v>377.47</v>
      </c>
    </row>
    <row r="2005" spans="1:4">
      <c r="A2005" s="75">
        <v>240193</v>
      </c>
      <c r="B2005" s="76">
        <v>193</v>
      </c>
      <c r="C2005" s="81">
        <v>271.07</v>
      </c>
      <c r="D2005" s="81">
        <v>379.5</v>
      </c>
    </row>
    <row r="2006" spans="1:4">
      <c r="A2006" s="75">
        <v>240194</v>
      </c>
      <c r="B2006" s="76">
        <v>194</v>
      </c>
      <c r="C2006" s="81">
        <v>272.52999999999997</v>
      </c>
      <c r="D2006" s="81">
        <v>381.54</v>
      </c>
    </row>
    <row r="2007" spans="1:4">
      <c r="A2007" s="75">
        <v>240195</v>
      </c>
      <c r="B2007" s="76">
        <v>195</v>
      </c>
      <c r="C2007" s="81">
        <v>273.81</v>
      </c>
      <c r="D2007" s="81">
        <v>383.34</v>
      </c>
    </row>
    <row r="2008" spans="1:4">
      <c r="A2008" s="75">
        <v>240196</v>
      </c>
      <c r="B2008" s="76">
        <v>196</v>
      </c>
      <c r="C2008" s="81">
        <v>275.27</v>
      </c>
      <c r="D2008" s="81">
        <v>385.37</v>
      </c>
    </row>
    <row r="2009" spans="1:4">
      <c r="A2009" s="75">
        <v>240197</v>
      </c>
      <c r="B2009" s="76">
        <v>197</v>
      </c>
      <c r="C2009" s="81">
        <v>276.73</v>
      </c>
      <c r="D2009" s="81">
        <v>387.42</v>
      </c>
    </row>
    <row r="2010" spans="1:4">
      <c r="A2010" s="75">
        <v>240198</v>
      </c>
      <c r="B2010" s="76">
        <v>198</v>
      </c>
      <c r="C2010" s="81">
        <v>278.01</v>
      </c>
      <c r="D2010" s="81">
        <v>389.22</v>
      </c>
    </row>
    <row r="2011" spans="1:4">
      <c r="A2011" s="75">
        <v>240199</v>
      </c>
      <c r="B2011" s="76">
        <v>199</v>
      </c>
      <c r="C2011" s="81">
        <v>279.47000000000003</v>
      </c>
      <c r="D2011" s="81">
        <v>391.26</v>
      </c>
    </row>
    <row r="2012" spans="1:4">
      <c r="A2012" s="75">
        <v>240200</v>
      </c>
      <c r="B2012" s="76">
        <v>200</v>
      </c>
      <c r="C2012" s="81">
        <v>280.93</v>
      </c>
      <c r="D2012" s="81">
        <v>393.31</v>
      </c>
    </row>
    <row r="2013" spans="1:4">
      <c r="A2013" s="75">
        <v>240201</v>
      </c>
      <c r="B2013" s="79" t="s">
        <v>112</v>
      </c>
      <c r="C2013" s="90">
        <v>1.41</v>
      </c>
      <c r="D2013" s="90">
        <v>1.97</v>
      </c>
    </row>
    <row r="2014" spans="1:4">
      <c r="A2014" s="75">
        <v>250001</v>
      </c>
      <c r="B2014" s="76">
        <v>1</v>
      </c>
      <c r="C2014" s="81">
        <v>4.37</v>
      </c>
      <c r="D2014" s="81">
        <v>6.12</v>
      </c>
    </row>
    <row r="2015" spans="1:4">
      <c r="A2015" s="75">
        <v>250002</v>
      </c>
      <c r="B2015" s="76">
        <v>2</v>
      </c>
      <c r="C2015" s="81">
        <v>5.63</v>
      </c>
      <c r="D2015" s="81">
        <v>7.88</v>
      </c>
    </row>
    <row r="2016" spans="1:4">
      <c r="A2016" s="75">
        <v>250003</v>
      </c>
      <c r="B2016" s="76">
        <v>3</v>
      </c>
      <c r="C2016" s="81">
        <v>6.89</v>
      </c>
      <c r="D2016" s="81">
        <v>9.64</v>
      </c>
    </row>
    <row r="2017" spans="1:4">
      <c r="A2017" s="75">
        <v>250004</v>
      </c>
      <c r="B2017" s="76">
        <v>4</v>
      </c>
      <c r="C2017" s="81">
        <v>8.14</v>
      </c>
      <c r="D2017" s="81">
        <v>11.4</v>
      </c>
    </row>
    <row r="2018" spans="1:4">
      <c r="A2018" s="75">
        <v>250005</v>
      </c>
      <c r="B2018" s="76">
        <v>5</v>
      </c>
      <c r="C2018" s="81">
        <v>9.4</v>
      </c>
      <c r="D2018" s="81">
        <v>13.16</v>
      </c>
    </row>
    <row r="2019" spans="1:4">
      <c r="A2019" s="75">
        <v>250006</v>
      </c>
      <c r="B2019" s="76">
        <v>6</v>
      </c>
      <c r="C2019" s="81">
        <v>10.66</v>
      </c>
      <c r="D2019" s="81">
        <v>14.92</v>
      </c>
    </row>
    <row r="2020" spans="1:4">
      <c r="A2020" s="75">
        <v>250007</v>
      </c>
      <c r="B2020" s="76">
        <v>7</v>
      </c>
      <c r="C2020" s="81">
        <v>11.91</v>
      </c>
      <c r="D2020" s="81">
        <v>16.68</v>
      </c>
    </row>
    <row r="2021" spans="1:4">
      <c r="A2021" s="75">
        <v>250008</v>
      </c>
      <c r="B2021" s="76">
        <v>8</v>
      </c>
      <c r="C2021" s="81">
        <v>13.17</v>
      </c>
      <c r="D2021" s="81">
        <v>18.440000000000001</v>
      </c>
    </row>
    <row r="2022" spans="1:4">
      <c r="A2022" s="75">
        <v>250009</v>
      </c>
      <c r="B2022" s="76">
        <v>9</v>
      </c>
      <c r="C2022" s="81">
        <v>14.43</v>
      </c>
      <c r="D2022" s="81">
        <v>20.2</v>
      </c>
    </row>
    <row r="2023" spans="1:4">
      <c r="A2023" s="75">
        <v>250010</v>
      </c>
      <c r="B2023" s="76">
        <v>10</v>
      </c>
      <c r="C2023" s="81">
        <v>15.68</v>
      </c>
      <c r="D2023" s="81">
        <v>21.95</v>
      </c>
    </row>
    <row r="2024" spans="1:4">
      <c r="A2024" s="75">
        <v>250011</v>
      </c>
      <c r="B2024" s="76">
        <v>11</v>
      </c>
      <c r="C2024" s="81">
        <v>16.940000000000001</v>
      </c>
      <c r="D2024" s="81">
        <v>23.71</v>
      </c>
    </row>
    <row r="2025" spans="1:4">
      <c r="A2025" s="75">
        <v>250012</v>
      </c>
      <c r="B2025" s="76">
        <v>12</v>
      </c>
      <c r="C2025" s="81">
        <v>18.190000000000001</v>
      </c>
      <c r="D2025" s="81">
        <v>25.47</v>
      </c>
    </row>
    <row r="2026" spans="1:4">
      <c r="A2026" s="75">
        <v>250013</v>
      </c>
      <c r="B2026" s="76">
        <v>13</v>
      </c>
      <c r="C2026" s="81">
        <v>19.45</v>
      </c>
      <c r="D2026" s="81">
        <v>27.23</v>
      </c>
    </row>
    <row r="2027" spans="1:4">
      <c r="A2027" s="75">
        <v>250014</v>
      </c>
      <c r="B2027" s="76">
        <v>14</v>
      </c>
      <c r="C2027" s="81">
        <v>20.71</v>
      </c>
      <c r="D2027" s="81">
        <v>28.99</v>
      </c>
    </row>
    <row r="2028" spans="1:4">
      <c r="A2028" s="75">
        <v>250015</v>
      </c>
      <c r="B2028" s="76">
        <v>15</v>
      </c>
      <c r="C2028" s="81">
        <v>22.02</v>
      </c>
      <c r="D2028" s="81">
        <v>30.83</v>
      </c>
    </row>
    <row r="2029" spans="1:4">
      <c r="A2029" s="75">
        <v>250016</v>
      </c>
      <c r="B2029" s="76">
        <v>16</v>
      </c>
      <c r="C2029" s="81">
        <v>23.45</v>
      </c>
      <c r="D2029" s="81">
        <v>32.83</v>
      </c>
    </row>
    <row r="2030" spans="1:4">
      <c r="A2030" s="75">
        <v>250017</v>
      </c>
      <c r="B2030" s="76">
        <v>17</v>
      </c>
      <c r="C2030" s="81">
        <v>24.87</v>
      </c>
      <c r="D2030" s="81">
        <v>34.82</v>
      </c>
    </row>
    <row r="2031" spans="1:4">
      <c r="A2031" s="75">
        <v>250018</v>
      </c>
      <c r="B2031" s="76">
        <v>18</v>
      </c>
      <c r="C2031" s="81">
        <v>26.3</v>
      </c>
      <c r="D2031" s="81">
        <v>36.82</v>
      </c>
    </row>
    <row r="2032" spans="1:4">
      <c r="A2032" s="75">
        <v>250019</v>
      </c>
      <c r="B2032" s="76">
        <v>19</v>
      </c>
      <c r="C2032" s="81">
        <v>27.73</v>
      </c>
      <c r="D2032" s="81">
        <v>38.82</v>
      </c>
    </row>
    <row r="2033" spans="1:4">
      <c r="A2033" s="75">
        <v>250020</v>
      </c>
      <c r="B2033" s="76">
        <v>20</v>
      </c>
      <c r="C2033" s="81">
        <v>29.15</v>
      </c>
      <c r="D2033" s="81">
        <v>40.82</v>
      </c>
    </row>
    <row r="2034" spans="1:4">
      <c r="A2034" s="75">
        <v>250021</v>
      </c>
      <c r="B2034" s="76">
        <v>21</v>
      </c>
      <c r="C2034" s="81">
        <v>30.58</v>
      </c>
      <c r="D2034" s="81">
        <v>42.82</v>
      </c>
    </row>
    <row r="2035" spans="1:4">
      <c r="A2035" s="75">
        <v>250022</v>
      </c>
      <c r="B2035" s="76">
        <v>22</v>
      </c>
      <c r="C2035" s="81">
        <v>32.01</v>
      </c>
      <c r="D2035" s="81">
        <v>44.81</v>
      </c>
    </row>
    <row r="2036" spans="1:4">
      <c r="A2036" s="75">
        <v>250023</v>
      </c>
      <c r="B2036" s="76">
        <v>23</v>
      </c>
      <c r="C2036" s="81">
        <v>33.44</v>
      </c>
      <c r="D2036" s="81">
        <v>46.81</v>
      </c>
    </row>
    <row r="2037" spans="1:4">
      <c r="A2037" s="75">
        <v>250024</v>
      </c>
      <c r="B2037" s="76">
        <v>24</v>
      </c>
      <c r="C2037" s="81">
        <v>34.86</v>
      </c>
      <c r="D2037" s="81">
        <v>48.8</v>
      </c>
    </row>
    <row r="2038" spans="1:4">
      <c r="A2038" s="75">
        <v>250025</v>
      </c>
      <c r="B2038" s="76">
        <v>25</v>
      </c>
      <c r="C2038" s="81">
        <v>36.29</v>
      </c>
      <c r="D2038" s="81">
        <v>50.8</v>
      </c>
    </row>
    <row r="2039" spans="1:4">
      <c r="A2039" s="75">
        <v>250026</v>
      </c>
      <c r="B2039" s="76">
        <v>26</v>
      </c>
      <c r="C2039" s="81">
        <v>37.71</v>
      </c>
      <c r="D2039" s="81">
        <v>52.8</v>
      </c>
    </row>
    <row r="2040" spans="1:4">
      <c r="A2040" s="75">
        <v>250027</v>
      </c>
      <c r="B2040" s="76">
        <v>27</v>
      </c>
      <c r="C2040" s="81">
        <v>39.14</v>
      </c>
      <c r="D2040" s="81">
        <v>54.8</v>
      </c>
    </row>
    <row r="2041" spans="1:4">
      <c r="A2041" s="75">
        <v>250028</v>
      </c>
      <c r="B2041" s="76">
        <v>28</v>
      </c>
      <c r="C2041" s="81">
        <v>40.57</v>
      </c>
      <c r="D2041" s="81">
        <v>56.8</v>
      </c>
    </row>
    <row r="2042" spans="1:4">
      <c r="A2042" s="75">
        <v>250029</v>
      </c>
      <c r="B2042" s="76">
        <v>29</v>
      </c>
      <c r="C2042" s="81">
        <v>41.99</v>
      </c>
      <c r="D2042" s="81">
        <v>58.79</v>
      </c>
    </row>
    <row r="2043" spans="1:4">
      <c r="A2043" s="75">
        <v>250030</v>
      </c>
      <c r="B2043" s="76">
        <v>30</v>
      </c>
      <c r="C2043" s="81">
        <v>43.42</v>
      </c>
      <c r="D2043" s="81">
        <v>60.79</v>
      </c>
    </row>
    <row r="2044" spans="1:4">
      <c r="A2044" s="75">
        <v>250031</v>
      </c>
      <c r="B2044" s="76">
        <v>31</v>
      </c>
      <c r="C2044" s="81">
        <v>44.85</v>
      </c>
      <c r="D2044" s="81">
        <v>62.79</v>
      </c>
    </row>
    <row r="2045" spans="1:4">
      <c r="A2045" s="75">
        <v>250032</v>
      </c>
      <c r="B2045" s="76">
        <v>32</v>
      </c>
      <c r="C2045" s="81">
        <v>46.27</v>
      </c>
      <c r="D2045" s="81">
        <v>64.78</v>
      </c>
    </row>
    <row r="2046" spans="1:4">
      <c r="A2046" s="75">
        <v>250033</v>
      </c>
      <c r="B2046" s="76">
        <v>33</v>
      </c>
      <c r="C2046" s="81">
        <v>47.7</v>
      </c>
      <c r="D2046" s="81">
        <v>66.78</v>
      </c>
    </row>
    <row r="2047" spans="1:4">
      <c r="A2047" s="75">
        <v>250034</v>
      </c>
      <c r="B2047" s="76">
        <v>34</v>
      </c>
      <c r="C2047" s="81">
        <v>49.13</v>
      </c>
      <c r="D2047" s="81">
        <v>68.78</v>
      </c>
    </row>
    <row r="2048" spans="1:4">
      <c r="A2048" s="75">
        <v>250035</v>
      </c>
      <c r="B2048" s="76">
        <v>35</v>
      </c>
      <c r="C2048" s="81">
        <v>50.55</v>
      </c>
      <c r="D2048" s="81">
        <v>70.77</v>
      </c>
    </row>
    <row r="2049" spans="1:4">
      <c r="A2049" s="75">
        <v>250036</v>
      </c>
      <c r="B2049" s="76">
        <v>36</v>
      </c>
      <c r="C2049" s="81">
        <v>51.98</v>
      </c>
      <c r="D2049" s="81">
        <v>72.78</v>
      </c>
    </row>
    <row r="2050" spans="1:4">
      <c r="A2050" s="75">
        <v>250037</v>
      </c>
      <c r="B2050" s="76">
        <v>37</v>
      </c>
      <c r="C2050" s="81">
        <v>53.41</v>
      </c>
      <c r="D2050" s="81">
        <v>74.77</v>
      </c>
    </row>
    <row r="2051" spans="1:4">
      <c r="A2051" s="75">
        <v>250038</v>
      </c>
      <c r="B2051" s="76">
        <v>38</v>
      </c>
      <c r="C2051" s="81">
        <v>54.83</v>
      </c>
      <c r="D2051" s="81">
        <v>76.77</v>
      </c>
    </row>
    <row r="2052" spans="1:4">
      <c r="A2052" s="75">
        <v>250039</v>
      </c>
      <c r="B2052" s="76">
        <v>39</v>
      </c>
      <c r="C2052" s="81">
        <v>56.27</v>
      </c>
      <c r="D2052" s="81">
        <v>78.77</v>
      </c>
    </row>
    <row r="2053" spans="1:4">
      <c r="A2053" s="75">
        <v>250040</v>
      </c>
      <c r="B2053" s="76">
        <v>40</v>
      </c>
      <c r="C2053" s="81">
        <v>57.69</v>
      </c>
      <c r="D2053" s="81">
        <v>80.760000000000005</v>
      </c>
    </row>
    <row r="2054" spans="1:4">
      <c r="A2054" s="75">
        <v>250041</v>
      </c>
      <c r="B2054" s="76">
        <v>41</v>
      </c>
      <c r="C2054" s="81">
        <v>59.11</v>
      </c>
      <c r="D2054" s="81">
        <v>82.76</v>
      </c>
    </row>
    <row r="2055" spans="1:4">
      <c r="A2055" s="75">
        <v>250042</v>
      </c>
      <c r="B2055" s="76">
        <v>42</v>
      </c>
      <c r="C2055" s="81">
        <v>60.55</v>
      </c>
      <c r="D2055" s="81">
        <v>84.76</v>
      </c>
    </row>
    <row r="2056" spans="1:4">
      <c r="A2056" s="75">
        <v>250043</v>
      </c>
      <c r="B2056" s="76">
        <v>43</v>
      </c>
      <c r="C2056" s="81">
        <v>61.96</v>
      </c>
      <c r="D2056" s="81">
        <v>86.75</v>
      </c>
    </row>
    <row r="2057" spans="1:4">
      <c r="A2057" s="75">
        <v>250044</v>
      </c>
      <c r="B2057" s="76">
        <v>44</v>
      </c>
      <c r="C2057" s="81">
        <v>63.4</v>
      </c>
      <c r="D2057" s="81">
        <v>88.75</v>
      </c>
    </row>
    <row r="2058" spans="1:4">
      <c r="A2058" s="75">
        <v>250045</v>
      </c>
      <c r="B2058" s="76">
        <v>45</v>
      </c>
      <c r="C2058" s="81">
        <v>64.819999999999993</v>
      </c>
      <c r="D2058" s="81">
        <v>90.75</v>
      </c>
    </row>
    <row r="2059" spans="1:4">
      <c r="A2059" s="75">
        <v>250046</v>
      </c>
      <c r="B2059" s="76">
        <v>46</v>
      </c>
      <c r="C2059" s="81">
        <v>66.25</v>
      </c>
      <c r="D2059" s="81">
        <v>92.76</v>
      </c>
    </row>
    <row r="2060" spans="1:4">
      <c r="A2060" s="75">
        <v>250047</v>
      </c>
      <c r="B2060" s="76">
        <v>47</v>
      </c>
      <c r="C2060" s="81">
        <v>67.680000000000007</v>
      </c>
      <c r="D2060" s="81">
        <v>94.75</v>
      </c>
    </row>
    <row r="2061" spans="1:4">
      <c r="A2061" s="75">
        <v>250048</v>
      </c>
      <c r="B2061" s="76">
        <v>48</v>
      </c>
      <c r="C2061" s="81">
        <v>69.099999999999994</v>
      </c>
      <c r="D2061" s="81">
        <v>96.74</v>
      </c>
    </row>
    <row r="2062" spans="1:4">
      <c r="A2062" s="75">
        <v>250049</v>
      </c>
      <c r="B2062" s="76">
        <v>49</v>
      </c>
      <c r="C2062" s="81">
        <v>70.53</v>
      </c>
      <c r="D2062" s="81">
        <v>98.74</v>
      </c>
    </row>
    <row r="2063" spans="1:4">
      <c r="A2063" s="75">
        <v>250050</v>
      </c>
      <c r="B2063" s="76">
        <v>50</v>
      </c>
      <c r="C2063" s="81">
        <v>71.959999999999994</v>
      </c>
      <c r="D2063" s="81">
        <v>100.74</v>
      </c>
    </row>
    <row r="2064" spans="1:4">
      <c r="A2064" s="75">
        <v>250051</v>
      </c>
      <c r="B2064" s="76">
        <v>51</v>
      </c>
      <c r="C2064" s="81">
        <v>73.39</v>
      </c>
      <c r="D2064" s="81">
        <v>102.74</v>
      </c>
    </row>
    <row r="2065" spans="1:4">
      <c r="A2065" s="75">
        <v>250052</v>
      </c>
      <c r="B2065" s="76">
        <v>52</v>
      </c>
      <c r="C2065" s="81">
        <v>74.81</v>
      </c>
      <c r="D2065" s="81">
        <v>104.73</v>
      </c>
    </row>
    <row r="2066" spans="1:4">
      <c r="A2066" s="75">
        <v>250053</v>
      </c>
      <c r="B2066" s="76">
        <v>53</v>
      </c>
      <c r="C2066" s="81">
        <v>76.23</v>
      </c>
      <c r="D2066" s="81">
        <v>106.72</v>
      </c>
    </row>
    <row r="2067" spans="1:4">
      <c r="A2067" s="75">
        <v>250054</v>
      </c>
      <c r="B2067" s="76">
        <v>54</v>
      </c>
      <c r="C2067" s="81">
        <v>77.66</v>
      </c>
      <c r="D2067" s="81">
        <v>108.72</v>
      </c>
    </row>
    <row r="2068" spans="1:4">
      <c r="A2068" s="75">
        <v>250055</v>
      </c>
      <c r="B2068" s="76">
        <v>55</v>
      </c>
      <c r="C2068" s="81">
        <v>79.09</v>
      </c>
      <c r="D2068" s="81">
        <v>110.73</v>
      </c>
    </row>
    <row r="2069" spans="1:4">
      <c r="A2069" s="75">
        <v>250056</v>
      </c>
      <c r="B2069" s="76">
        <v>56</v>
      </c>
      <c r="C2069" s="81">
        <v>80.510000000000005</v>
      </c>
      <c r="D2069" s="81">
        <v>112.72</v>
      </c>
    </row>
    <row r="2070" spans="1:4">
      <c r="A2070" s="75">
        <v>250057</v>
      </c>
      <c r="B2070" s="76">
        <v>57</v>
      </c>
      <c r="C2070" s="81">
        <v>81.94</v>
      </c>
      <c r="D2070" s="81">
        <v>114.71</v>
      </c>
    </row>
    <row r="2071" spans="1:4">
      <c r="A2071" s="75">
        <v>250058</v>
      </c>
      <c r="B2071" s="76">
        <v>58</v>
      </c>
      <c r="C2071" s="81">
        <v>83.36</v>
      </c>
      <c r="D2071" s="81">
        <v>116.71</v>
      </c>
    </row>
    <row r="2072" spans="1:4">
      <c r="A2072" s="75">
        <v>250059</v>
      </c>
      <c r="B2072" s="76">
        <v>59</v>
      </c>
      <c r="C2072" s="81">
        <v>84.79</v>
      </c>
      <c r="D2072" s="81">
        <v>118.71</v>
      </c>
    </row>
    <row r="2073" spans="1:4">
      <c r="A2073" s="75">
        <v>250060</v>
      </c>
      <c r="B2073" s="76">
        <v>60</v>
      </c>
      <c r="C2073" s="81">
        <v>86.23</v>
      </c>
      <c r="D2073" s="81">
        <v>120.72</v>
      </c>
    </row>
    <row r="2074" spans="1:4">
      <c r="A2074" s="75">
        <v>250061</v>
      </c>
      <c r="B2074" s="76">
        <v>61</v>
      </c>
      <c r="C2074" s="81">
        <v>87.65</v>
      </c>
      <c r="D2074" s="81">
        <v>122.71</v>
      </c>
    </row>
    <row r="2075" spans="1:4">
      <c r="A2075" s="75">
        <v>250062</v>
      </c>
      <c r="B2075" s="76">
        <v>62</v>
      </c>
      <c r="C2075" s="81">
        <v>89.08</v>
      </c>
      <c r="D2075" s="81">
        <v>124.71</v>
      </c>
    </row>
    <row r="2076" spans="1:4">
      <c r="A2076" s="75">
        <v>250063</v>
      </c>
      <c r="B2076" s="76">
        <v>63</v>
      </c>
      <c r="C2076" s="81">
        <v>90.5</v>
      </c>
      <c r="D2076" s="81">
        <v>126.71</v>
      </c>
    </row>
    <row r="2077" spans="1:4">
      <c r="A2077" s="75">
        <v>250064</v>
      </c>
      <c r="B2077" s="76">
        <v>64</v>
      </c>
      <c r="C2077" s="81">
        <v>91.94</v>
      </c>
      <c r="D2077" s="81">
        <v>128.71</v>
      </c>
    </row>
    <row r="2078" spans="1:4">
      <c r="A2078" s="75">
        <v>250065</v>
      </c>
      <c r="B2078" s="76">
        <v>65</v>
      </c>
      <c r="C2078" s="81">
        <v>93.35</v>
      </c>
      <c r="D2078" s="81">
        <v>130.69</v>
      </c>
    </row>
    <row r="2079" spans="1:4">
      <c r="A2079" s="75">
        <v>250066</v>
      </c>
      <c r="B2079" s="76">
        <v>66</v>
      </c>
      <c r="C2079" s="81">
        <v>94.79</v>
      </c>
      <c r="D2079" s="81">
        <v>132.69999999999999</v>
      </c>
    </row>
    <row r="2080" spans="1:4">
      <c r="A2080" s="75">
        <v>250067</v>
      </c>
      <c r="B2080" s="76">
        <v>67</v>
      </c>
      <c r="C2080" s="81">
        <v>96.21</v>
      </c>
      <c r="D2080" s="81">
        <v>134.69</v>
      </c>
    </row>
    <row r="2081" spans="1:4">
      <c r="A2081" s="75">
        <v>250068</v>
      </c>
      <c r="B2081" s="76">
        <v>68</v>
      </c>
      <c r="C2081" s="81">
        <v>97.63</v>
      </c>
      <c r="D2081" s="81">
        <v>136.68</v>
      </c>
    </row>
    <row r="2082" spans="1:4">
      <c r="A2082" s="75">
        <v>250069</v>
      </c>
      <c r="B2082" s="76">
        <v>69</v>
      </c>
      <c r="C2082" s="81">
        <v>99.06</v>
      </c>
      <c r="D2082" s="81">
        <v>138.68</v>
      </c>
    </row>
    <row r="2083" spans="1:4">
      <c r="A2083" s="75">
        <v>250070</v>
      </c>
      <c r="B2083" s="76">
        <v>70</v>
      </c>
      <c r="C2083" s="81">
        <v>100.49</v>
      </c>
      <c r="D2083" s="81">
        <v>140.68</v>
      </c>
    </row>
    <row r="2084" spans="1:4">
      <c r="A2084" s="75">
        <v>250071</v>
      </c>
      <c r="B2084" s="76">
        <v>71</v>
      </c>
      <c r="C2084" s="81">
        <v>101.92</v>
      </c>
      <c r="D2084" s="81">
        <v>142.69</v>
      </c>
    </row>
    <row r="2085" spans="1:4">
      <c r="A2085" s="75">
        <v>250072</v>
      </c>
      <c r="B2085" s="76">
        <v>72</v>
      </c>
      <c r="C2085" s="81">
        <v>103.35</v>
      </c>
      <c r="D2085" s="81">
        <v>144.69999999999999</v>
      </c>
    </row>
    <row r="2086" spans="1:4">
      <c r="A2086" s="75">
        <v>250073</v>
      </c>
      <c r="B2086" s="76">
        <v>73</v>
      </c>
      <c r="C2086" s="81">
        <v>104.77</v>
      </c>
      <c r="D2086" s="81">
        <v>146.68</v>
      </c>
    </row>
    <row r="2087" spans="1:4">
      <c r="A2087" s="75">
        <v>250074</v>
      </c>
      <c r="B2087" s="76">
        <v>74</v>
      </c>
      <c r="C2087" s="81">
        <v>106.21</v>
      </c>
      <c r="D2087" s="81">
        <v>148.69999999999999</v>
      </c>
    </row>
    <row r="2088" spans="1:4">
      <c r="A2088" s="75">
        <v>250075</v>
      </c>
      <c r="B2088" s="76">
        <v>75</v>
      </c>
      <c r="C2088" s="81">
        <v>107.63</v>
      </c>
      <c r="D2088" s="81">
        <v>150.68</v>
      </c>
    </row>
    <row r="2089" spans="1:4">
      <c r="A2089" s="75">
        <v>250076</v>
      </c>
      <c r="B2089" s="76">
        <v>76</v>
      </c>
      <c r="C2089" s="81">
        <v>109.05</v>
      </c>
      <c r="D2089" s="81">
        <v>152.66999999999999</v>
      </c>
    </row>
    <row r="2090" spans="1:4">
      <c r="A2090" s="75">
        <v>250077</v>
      </c>
      <c r="B2090" s="76">
        <v>77</v>
      </c>
      <c r="C2090" s="81">
        <v>110.48</v>
      </c>
      <c r="D2090" s="81">
        <v>154.66999999999999</v>
      </c>
    </row>
    <row r="2091" spans="1:4">
      <c r="A2091" s="75">
        <v>250078</v>
      </c>
      <c r="B2091" s="76">
        <v>78</v>
      </c>
      <c r="C2091" s="81">
        <v>111.9</v>
      </c>
      <c r="D2091" s="81">
        <v>156.66</v>
      </c>
    </row>
    <row r="2092" spans="1:4">
      <c r="A2092" s="75">
        <v>250079</v>
      </c>
      <c r="B2092" s="76">
        <v>79</v>
      </c>
      <c r="C2092" s="81">
        <v>113.33</v>
      </c>
      <c r="D2092" s="81">
        <v>158.66999999999999</v>
      </c>
    </row>
    <row r="2093" spans="1:4">
      <c r="A2093" s="75">
        <v>250080</v>
      </c>
      <c r="B2093" s="76">
        <v>80</v>
      </c>
      <c r="C2093" s="81">
        <v>114.77</v>
      </c>
      <c r="D2093" s="81">
        <v>160.66999999999999</v>
      </c>
    </row>
    <row r="2094" spans="1:4">
      <c r="A2094" s="75">
        <v>250081</v>
      </c>
      <c r="B2094" s="76">
        <v>81</v>
      </c>
      <c r="C2094" s="81">
        <v>116.2</v>
      </c>
      <c r="D2094" s="81">
        <v>162.68</v>
      </c>
    </row>
    <row r="2095" spans="1:4">
      <c r="A2095" s="75">
        <v>250082</v>
      </c>
      <c r="B2095" s="76">
        <v>82</v>
      </c>
      <c r="C2095" s="81">
        <v>117.61</v>
      </c>
      <c r="D2095" s="81">
        <v>164.65</v>
      </c>
    </row>
    <row r="2096" spans="1:4">
      <c r="A2096" s="75">
        <v>250083</v>
      </c>
      <c r="B2096" s="76">
        <v>83</v>
      </c>
      <c r="C2096" s="81">
        <v>119.05</v>
      </c>
      <c r="D2096" s="81">
        <v>166.67</v>
      </c>
    </row>
    <row r="2097" spans="1:4">
      <c r="A2097" s="75">
        <v>250084</v>
      </c>
      <c r="B2097" s="76">
        <v>84</v>
      </c>
      <c r="C2097" s="81">
        <v>120.46</v>
      </c>
      <c r="D2097" s="81">
        <v>168.65</v>
      </c>
    </row>
    <row r="2098" spans="1:4">
      <c r="A2098" s="75">
        <v>250085</v>
      </c>
      <c r="B2098" s="76">
        <v>85</v>
      </c>
      <c r="C2098" s="81">
        <v>121.91</v>
      </c>
      <c r="D2098" s="81">
        <v>170.67</v>
      </c>
    </row>
    <row r="2099" spans="1:4">
      <c r="A2099" s="75">
        <v>250086</v>
      </c>
      <c r="B2099" s="76">
        <v>86</v>
      </c>
      <c r="C2099" s="81">
        <v>123.32</v>
      </c>
      <c r="D2099" s="81">
        <v>172.65</v>
      </c>
    </row>
    <row r="2100" spans="1:4">
      <c r="A2100" s="75">
        <v>250087</v>
      </c>
      <c r="B2100" s="76">
        <v>87</v>
      </c>
      <c r="C2100" s="81">
        <v>124.74</v>
      </c>
      <c r="D2100" s="81">
        <v>174.64</v>
      </c>
    </row>
    <row r="2101" spans="1:4">
      <c r="A2101" s="75">
        <v>250088</v>
      </c>
      <c r="B2101" s="76">
        <v>88</v>
      </c>
      <c r="C2101" s="81">
        <v>126.16</v>
      </c>
      <c r="D2101" s="81">
        <v>176.63</v>
      </c>
    </row>
    <row r="2102" spans="1:4">
      <c r="A2102" s="75">
        <v>250089</v>
      </c>
      <c r="B2102" s="76">
        <v>89</v>
      </c>
      <c r="C2102" s="81">
        <v>127.59</v>
      </c>
      <c r="D2102" s="81">
        <v>178.62</v>
      </c>
    </row>
    <row r="2103" spans="1:4">
      <c r="A2103" s="75">
        <v>250090</v>
      </c>
      <c r="B2103" s="76">
        <v>90</v>
      </c>
      <c r="C2103" s="81">
        <v>129.05000000000001</v>
      </c>
      <c r="D2103" s="81">
        <v>180.67</v>
      </c>
    </row>
    <row r="2104" spans="1:4">
      <c r="A2104" s="75">
        <v>250091</v>
      </c>
      <c r="B2104" s="76">
        <v>91</v>
      </c>
      <c r="C2104" s="81">
        <v>130.47999999999999</v>
      </c>
      <c r="D2104" s="81">
        <v>182.67</v>
      </c>
    </row>
    <row r="2105" spans="1:4">
      <c r="A2105" s="75">
        <v>250092</v>
      </c>
      <c r="B2105" s="76">
        <v>92</v>
      </c>
      <c r="C2105" s="81">
        <v>131.87</v>
      </c>
      <c r="D2105" s="81">
        <v>184.61</v>
      </c>
    </row>
    <row r="2106" spans="1:4">
      <c r="A2106" s="75">
        <v>250093</v>
      </c>
      <c r="B2106" s="76">
        <v>93</v>
      </c>
      <c r="C2106" s="81">
        <v>133.30000000000001</v>
      </c>
      <c r="D2106" s="81">
        <v>186.62</v>
      </c>
    </row>
    <row r="2107" spans="1:4">
      <c r="A2107" s="75">
        <v>250094</v>
      </c>
      <c r="B2107" s="76">
        <v>94</v>
      </c>
      <c r="C2107" s="81">
        <v>134.72999999999999</v>
      </c>
      <c r="D2107" s="81">
        <v>188.63</v>
      </c>
    </row>
    <row r="2108" spans="1:4">
      <c r="A2108" s="75">
        <v>250095</v>
      </c>
      <c r="B2108" s="76">
        <v>95</v>
      </c>
      <c r="C2108" s="81">
        <v>136.16999999999999</v>
      </c>
      <c r="D2108" s="81">
        <v>190.64</v>
      </c>
    </row>
    <row r="2109" spans="1:4">
      <c r="A2109" s="75">
        <v>250096</v>
      </c>
      <c r="B2109" s="76">
        <v>96</v>
      </c>
      <c r="C2109" s="81">
        <v>137.61000000000001</v>
      </c>
      <c r="D2109" s="81">
        <v>192.65</v>
      </c>
    </row>
    <row r="2110" spans="1:4">
      <c r="A2110" s="75">
        <v>250097</v>
      </c>
      <c r="B2110" s="76">
        <v>97</v>
      </c>
      <c r="C2110" s="81">
        <v>139.01</v>
      </c>
      <c r="D2110" s="81">
        <v>194.61</v>
      </c>
    </row>
    <row r="2111" spans="1:4">
      <c r="A2111" s="75">
        <v>250098</v>
      </c>
      <c r="B2111" s="76">
        <v>98</v>
      </c>
      <c r="C2111" s="81">
        <v>140.44999999999999</v>
      </c>
      <c r="D2111" s="81">
        <v>196.64</v>
      </c>
    </row>
    <row r="2112" spans="1:4">
      <c r="A2112" s="75">
        <v>250099</v>
      </c>
      <c r="B2112" s="76">
        <v>99</v>
      </c>
      <c r="C2112" s="81">
        <v>141.86000000000001</v>
      </c>
      <c r="D2112" s="81">
        <v>198.6</v>
      </c>
    </row>
    <row r="2113" spans="1:4">
      <c r="A2113" s="75">
        <v>250100</v>
      </c>
      <c r="B2113" s="76">
        <v>100</v>
      </c>
      <c r="C2113" s="81">
        <v>143.31</v>
      </c>
      <c r="D2113" s="81">
        <v>200.63</v>
      </c>
    </row>
    <row r="2114" spans="1:4">
      <c r="A2114" s="75">
        <v>250101</v>
      </c>
      <c r="B2114" s="76">
        <v>101</v>
      </c>
      <c r="C2114" s="81">
        <v>144.71</v>
      </c>
      <c r="D2114" s="81">
        <v>202.6</v>
      </c>
    </row>
    <row r="2115" spans="1:4">
      <c r="A2115" s="75">
        <v>250102</v>
      </c>
      <c r="B2115" s="76">
        <v>102</v>
      </c>
      <c r="C2115" s="81">
        <v>146.16999999999999</v>
      </c>
      <c r="D2115" s="81">
        <v>204.64</v>
      </c>
    </row>
    <row r="2116" spans="1:4">
      <c r="A2116" s="75">
        <v>250103</v>
      </c>
      <c r="B2116" s="76">
        <v>103</v>
      </c>
      <c r="C2116" s="81">
        <v>147.58000000000001</v>
      </c>
      <c r="D2116" s="81">
        <v>206.61</v>
      </c>
    </row>
    <row r="2117" spans="1:4">
      <c r="A2117" s="75">
        <v>250104</v>
      </c>
      <c r="B2117" s="76">
        <v>104</v>
      </c>
      <c r="C2117" s="81">
        <v>148.99</v>
      </c>
      <c r="D2117" s="81">
        <v>208.59</v>
      </c>
    </row>
    <row r="2118" spans="1:4">
      <c r="A2118" s="75">
        <v>250105</v>
      </c>
      <c r="B2118" s="76">
        <v>105</v>
      </c>
      <c r="C2118" s="81">
        <v>150.44999999999999</v>
      </c>
      <c r="D2118" s="81">
        <v>210.63</v>
      </c>
    </row>
    <row r="2119" spans="1:4">
      <c r="A2119" s="75">
        <v>250106</v>
      </c>
      <c r="B2119" s="76">
        <v>106</v>
      </c>
      <c r="C2119" s="81">
        <v>151.87</v>
      </c>
      <c r="D2119" s="81">
        <v>212.62</v>
      </c>
    </row>
    <row r="2120" spans="1:4">
      <c r="A2120" s="75">
        <v>250107</v>
      </c>
      <c r="B2120" s="76">
        <v>107</v>
      </c>
      <c r="C2120" s="81">
        <v>153.29</v>
      </c>
      <c r="D2120" s="81">
        <v>214.6</v>
      </c>
    </row>
    <row r="2121" spans="1:4">
      <c r="A2121" s="75">
        <v>250108</v>
      </c>
      <c r="B2121" s="76">
        <v>108</v>
      </c>
      <c r="C2121" s="81">
        <v>154.69999999999999</v>
      </c>
      <c r="D2121" s="81">
        <v>216.59</v>
      </c>
    </row>
    <row r="2122" spans="1:4">
      <c r="A2122" s="75">
        <v>250109</v>
      </c>
      <c r="B2122" s="76">
        <v>109</v>
      </c>
      <c r="C2122" s="81">
        <v>156.13</v>
      </c>
      <c r="D2122" s="81">
        <v>218.58</v>
      </c>
    </row>
    <row r="2123" spans="1:4">
      <c r="A2123" s="75">
        <v>250110</v>
      </c>
      <c r="B2123" s="76">
        <v>110</v>
      </c>
      <c r="C2123" s="81">
        <v>157.55000000000001</v>
      </c>
      <c r="D2123" s="81">
        <v>220.57</v>
      </c>
    </row>
    <row r="2124" spans="1:4">
      <c r="A2124" s="75">
        <v>250111</v>
      </c>
      <c r="B2124" s="76">
        <v>111</v>
      </c>
      <c r="C2124" s="81">
        <v>158.97</v>
      </c>
      <c r="D2124" s="81">
        <v>222.56</v>
      </c>
    </row>
    <row r="2125" spans="1:4">
      <c r="A2125" s="75">
        <v>250112</v>
      </c>
      <c r="B2125" s="76">
        <v>112</v>
      </c>
      <c r="C2125" s="81">
        <v>160.4</v>
      </c>
      <c r="D2125" s="81">
        <v>224.56</v>
      </c>
    </row>
    <row r="2126" spans="1:4">
      <c r="A2126" s="75">
        <v>250113</v>
      </c>
      <c r="B2126" s="76">
        <v>113</v>
      </c>
      <c r="C2126" s="81">
        <v>161.83000000000001</v>
      </c>
      <c r="D2126" s="81">
        <v>226.56</v>
      </c>
    </row>
    <row r="2127" spans="1:4">
      <c r="A2127" s="75">
        <v>250114</v>
      </c>
      <c r="B2127" s="76">
        <v>114</v>
      </c>
      <c r="C2127" s="81">
        <v>163.26</v>
      </c>
      <c r="D2127" s="81">
        <v>228.56</v>
      </c>
    </row>
    <row r="2128" spans="1:4">
      <c r="A2128" s="75">
        <v>250115</v>
      </c>
      <c r="B2128" s="76">
        <v>115</v>
      </c>
      <c r="C2128" s="81">
        <v>164.69</v>
      </c>
      <c r="D2128" s="81">
        <v>230.56</v>
      </c>
    </row>
    <row r="2129" spans="1:4">
      <c r="A2129" s="75">
        <v>250116</v>
      </c>
      <c r="B2129" s="76">
        <v>116</v>
      </c>
      <c r="C2129" s="81">
        <v>166.12</v>
      </c>
      <c r="D2129" s="81">
        <v>232.57</v>
      </c>
    </row>
    <row r="2130" spans="1:4">
      <c r="A2130" s="75">
        <v>250117</v>
      </c>
      <c r="B2130" s="76">
        <v>117</v>
      </c>
      <c r="C2130" s="81">
        <v>167.56</v>
      </c>
      <c r="D2130" s="81">
        <v>234.58</v>
      </c>
    </row>
    <row r="2131" spans="1:4">
      <c r="A2131" s="75">
        <v>250118</v>
      </c>
      <c r="B2131" s="76">
        <v>118</v>
      </c>
      <c r="C2131" s="81">
        <v>169</v>
      </c>
      <c r="D2131" s="81">
        <v>236.6</v>
      </c>
    </row>
    <row r="2132" spans="1:4">
      <c r="A2132" s="75">
        <v>250119</v>
      </c>
      <c r="B2132" s="76">
        <v>119</v>
      </c>
      <c r="C2132" s="81">
        <v>170.44</v>
      </c>
      <c r="D2132" s="81">
        <v>238.61</v>
      </c>
    </row>
    <row r="2133" spans="1:4">
      <c r="A2133" s="75">
        <v>250120</v>
      </c>
      <c r="B2133" s="76">
        <v>120</v>
      </c>
      <c r="C2133" s="81">
        <v>171.82</v>
      </c>
      <c r="D2133" s="81">
        <v>240.54</v>
      </c>
    </row>
    <row r="2134" spans="1:4">
      <c r="A2134" s="75">
        <v>250121</v>
      </c>
      <c r="B2134" s="76">
        <v>121</v>
      </c>
      <c r="C2134" s="81">
        <v>173.26</v>
      </c>
      <c r="D2134" s="81">
        <v>242.56</v>
      </c>
    </row>
    <row r="2135" spans="1:4">
      <c r="A2135" s="75">
        <v>250122</v>
      </c>
      <c r="B2135" s="76">
        <v>122</v>
      </c>
      <c r="C2135" s="81">
        <v>174.71</v>
      </c>
      <c r="D2135" s="81">
        <v>244.59</v>
      </c>
    </row>
    <row r="2136" spans="1:4">
      <c r="A2136" s="75">
        <v>250123</v>
      </c>
      <c r="B2136" s="76">
        <v>123</v>
      </c>
      <c r="C2136" s="81">
        <v>176.09</v>
      </c>
      <c r="D2136" s="81">
        <v>246.52</v>
      </c>
    </row>
    <row r="2137" spans="1:4">
      <c r="A2137" s="75">
        <v>250124</v>
      </c>
      <c r="B2137" s="76">
        <v>124</v>
      </c>
      <c r="C2137" s="81">
        <v>177.54</v>
      </c>
      <c r="D2137" s="81">
        <v>248.55</v>
      </c>
    </row>
    <row r="2138" spans="1:4">
      <c r="A2138" s="75">
        <v>250125</v>
      </c>
      <c r="B2138" s="76">
        <v>125</v>
      </c>
      <c r="C2138" s="81">
        <v>178.99</v>
      </c>
      <c r="D2138" s="81">
        <v>250.59</v>
      </c>
    </row>
    <row r="2139" spans="1:4">
      <c r="A2139" s="75">
        <v>250126</v>
      </c>
      <c r="B2139" s="76">
        <v>126</v>
      </c>
      <c r="C2139" s="81">
        <v>180.38</v>
      </c>
      <c r="D2139" s="81">
        <v>252.53</v>
      </c>
    </row>
    <row r="2140" spans="1:4">
      <c r="A2140" s="75">
        <v>250127</v>
      </c>
      <c r="B2140" s="76">
        <v>127</v>
      </c>
      <c r="C2140" s="81">
        <v>181.83</v>
      </c>
      <c r="D2140" s="81">
        <v>254.57</v>
      </c>
    </row>
    <row r="2141" spans="1:4">
      <c r="A2141" s="75">
        <v>250128</v>
      </c>
      <c r="B2141" s="76">
        <v>128</v>
      </c>
      <c r="C2141" s="81">
        <v>183.29</v>
      </c>
      <c r="D2141" s="81">
        <v>256.61</v>
      </c>
    </row>
    <row r="2142" spans="1:4">
      <c r="A2142" s="75">
        <v>250129</v>
      </c>
      <c r="B2142" s="76">
        <v>129</v>
      </c>
      <c r="C2142" s="81">
        <v>184.68</v>
      </c>
      <c r="D2142" s="81">
        <v>258.55</v>
      </c>
    </row>
    <row r="2143" spans="1:4">
      <c r="A2143" s="75">
        <v>250130</v>
      </c>
      <c r="B2143" s="76">
        <v>130</v>
      </c>
      <c r="C2143" s="81">
        <v>186.15</v>
      </c>
      <c r="D2143" s="81">
        <v>260.60000000000002</v>
      </c>
    </row>
    <row r="2144" spans="1:4">
      <c r="A2144" s="75">
        <v>250131</v>
      </c>
      <c r="B2144" s="76">
        <v>131</v>
      </c>
      <c r="C2144" s="81">
        <v>187.54</v>
      </c>
      <c r="D2144" s="81">
        <v>262.55</v>
      </c>
    </row>
    <row r="2145" spans="1:4">
      <c r="A2145" s="75">
        <v>250132</v>
      </c>
      <c r="B2145" s="76">
        <v>132</v>
      </c>
      <c r="C2145" s="81">
        <v>188.93</v>
      </c>
      <c r="D2145" s="81">
        <v>264.5</v>
      </c>
    </row>
    <row r="2146" spans="1:4">
      <c r="A2146" s="75">
        <v>250133</v>
      </c>
      <c r="B2146" s="76">
        <v>133</v>
      </c>
      <c r="C2146" s="81">
        <v>190.4</v>
      </c>
      <c r="D2146" s="81">
        <v>266.56</v>
      </c>
    </row>
    <row r="2147" spans="1:4">
      <c r="A2147" s="75">
        <v>250134</v>
      </c>
      <c r="B2147" s="76">
        <v>134</v>
      </c>
      <c r="C2147" s="81">
        <v>191.79</v>
      </c>
      <c r="D2147" s="81">
        <v>268.51</v>
      </c>
    </row>
    <row r="2148" spans="1:4">
      <c r="A2148" s="75">
        <v>250135</v>
      </c>
      <c r="B2148" s="76">
        <v>135</v>
      </c>
      <c r="C2148" s="81">
        <v>193.27</v>
      </c>
      <c r="D2148" s="81">
        <v>270.57</v>
      </c>
    </row>
    <row r="2149" spans="1:4">
      <c r="A2149" s="75">
        <v>250136</v>
      </c>
      <c r="B2149" s="76">
        <v>136</v>
      </c>
      <c r="C2149" s="81">
        <v>194.66</v>
      </c>
      <c r="D2149" s="81">
        <v>272.52999999999997</v>
      </c>
    </row>
    <row r="2150" spans="1:4">
      <c r="A2150" s="75">
        <v>250137</v>
      </c>
      <c r="B2150" s="76">
        <v>137</v>
      </c>
      <c r="C2150" s="81">
        <v>196.14</v>
      </c>
      <c r="D2150" s="81">
        <v>274.60000000000002</v>
      </c>
    </row>
    <row r="2151" spans="1:4">
      <c r="A2151" s="75">
        <v>250138</v>
      </c>
      <c r="B2151" s="76">
        <v>138</v>
      </c>
      <c r="C2151" s="81">
        <v>197.54</v>
      </c>
      <c r="D2151" s="81">
        <v>276.56</v>
      </c>
    </row>
    <row r="2152" spans="1:4">
      <c r="A2152" s="75">
        <v>250139</v>
      </c>
      <c r="B2152" s="76">
        <v>139</v>
      </c>
      <c r="C2152" s="81">
        <v>198.94</v>
      </c>
      <c r="D2152" s="81">
        <v>278.51</v>
      </c>
    </row>
    <row r="2153" spans="1:4">
      <c r="A2153" s="75">
        <v>250140</v>
      </c>
      <c r="B2153" s="76">
        <v>140</v>
      </c>
      <c r="C2153" s="81">
        <v>200.34</v>
      </c>
      <c r="D2153" s="81">
        <v>280.47000000000003</v>
      </c>
    </row>
    <row r="2154" spans="1:4">
      <c r="A2154" s="75">
        <v>250141</v>
      </c>
      <c r="B2154" s="76">
        <v>141</v>
      </c>
      <c r="C2154" s="81">
        <v>201.83</v>
      </c>
      <c r="D2154" s="81">
        <v>282.56</v>
      </c>
    </row>
    <row r="2155" spans="1:4">
      <c r="A2155" s="75">
        <v>250142</v>
      </c>
      <c r="B2155" s="76">
        <v>142</v>
      </c>
      <c r="C2155" s="81">
        <v>203.23</v>
      </c>
      <c r="D2155" s="81">
        <v>284.52</v>
      </c>
    </row>
    <row r="2156" spans="1:4">
      <c r="A2156" s="75">
        <v>250143</v>
      </c>
      <c r="B2156" s="76">
        <v>143</v>
      </c>
      <c r="C2156" s="81">
        <v>204.64</v>
      </c>
      <c r="D2156" s="81">
        <v>286.49</v>
      </c>
    </row>
    <row r="2157" spans="1:4">
      <c r="A2157" s="75">
        <v>250144</v>
      </c>
      <c r="B2157" s="76">
        <v>144</v>
      </c>
      <c r="C2157" s="81">
        <v>206.13</v>
      </c>
      <c r="D2157" s="81">
        <v>288.58999999999997</v>
      </c>
    </row>
    <row r="2158" spans="1:4">
      <c r="A2158" s="75">
        <v>250145</v>
      </c>
      <c r="B2158" s="76">
        <v>145</v>
      </c>
      <c r="C2158" s="81">
        <v>207.54</v>
      </c>
      <c r="D2158" s="81">
        <v>290.55</v>
      </c>
    </row>
    <row r="2159" spans="1:4">
      <c r="A2159" s="75">
        <v>250146</v>
      </c>
      <c r="B2159" s="76">
        <v>146</v>
      </c>
      <c r="C2159" s="81">
        <v>208.95</v>
      </c>
      <c r="D2159" s="81">
        <v>292.52999999999997</v>
      </c>
    </row>
    <row r="2160" spans="1:4">
      <c r="A2160" s="75">
        <v>250147</v>
      </c>
      <c r="B2160" s="76">
        <v>147</v>
      </c>
      <c r="C2160" s="81">
        <v>210.36</v>
      </c>
      <c r="D2160" s="81">
        <v>294.5</v>
      </c>
    </row>
    <row r="2161" spans="1:4">
      <c r="A2161" s="75">
        <v>250148</v>
      </c>
      <c r="B2161" s="76">
        <v>148</v>
      </c>
      <c r="C2161" s="81">
        <v>211.77</v>
      </c>
      <c r="D2161" s="81">
        <v>296.47000000000003</v>
      </c>
    </row>
    <row r="2162" spans="1:4">
      <c r="A2162" s="75">
        <v>250149</v>
      </c>
      <c r="B2162" s="76">
        <v>149</v>
      </c>
      <c r="C2162" s="81">
        <v>213.28</v>
      </c>
      <c r="D2162" s="81">
        <v>298.58999999999997</v>
      </c>
    </row>
    <row r="2163" spans="1:4">
      <c r="A2163" s="75">
        <v>250150</v>
      </c>
      <c r="B2163" s="76">
        <v>150</v>
      </c>
      <c r="C2163" s="81">
        <v>214.69</v>
      </c>
      <c r="D2163" s="81">
        <v>300.56</v>
      </c>
    </row>
    <row r="2164" spans="1:4">
      <c r="A2164" s="75">
        <v>250151</v>
      </c>
      <c r="B2164" s="76">
        <v>151</v>
      </c>
      <c r="C2164" s="81">
        <v>216.1</v>
      </c>
      <c r="D2164" s="81">
        <v>302.54000000000002</v>
      </c>
    </row>
    <row r="2165" spans="1:4">
      <c r="A2165" s="75">
        <v>250152</v>
      </c>
      <c r="B2165" s="76">
        <v>152</v>
      </c>
      <c r="C2165" s="81">
        <v>217.52</v>
      </c>
      <c r="D2165" s="81">
        <v>304.52999999999997</v>
      </c>
    </row>
    <row r="2166" spans="1:4">
      <c r="A2166" s="75">
        <v>250153</v>
      </c>
      <c r="B2166" s="76">
        <v>153</v>
      </c>
      <c r="C2166" s="81">
        <v>218.94</v>
      </c>
      <c r="D2166" s="81">
        <v>306.51</v>
      </c>
    </row>
    <row r="2167" spans="1:4">
      <c r="A2167" s="75">
        <v>250154</v>
      </c>
      <c r="B2167" s="76">
        <v>154</v>
      </c>
      <c r="C2167" s="81">
        <v>220.35</v>
      </c>
      <c r="D2167" s="81">
        <v>308.5</v>
      </c>
    </row>
    <row r="2168" spans="1:4">
      <c r="A2168" s="75">
        <v>250155</v>
      </c>
      <c r="B2168" s="76">
        <v>155</v>
      </c>
      <c r="C2168" s="81">
        <v>221.77</v>
      </c>
      <c r="D2168" s="81">
        <v>310.48</v>
      </c>
    </row>
    <row r="2169" spans="1:4">
      <c r="A2169" s="75">
        <v>250156</v>
      </c>
      <c r="B2169" s="76">
        <v>156</v>
      </c>
      <c r="C2169" s="81">
        <v>223.19</v>
      </c>
      <c r="D2169" s="81">
        <v>312.47000000000003</v>
      </c>
    </row>
    <row r="2170" spans="1:4">
      <c r="A2170" s="75">
        <v>250157</v>
      </c>
      <c r="B2170" s="76">
        <v>157</v>
      </c>
      <c r="C2170" s="81">
        <v>224.62</v>
      </c>
      <c r="D2170" s="81">
        <v>314.45999999999998</v>
      </c>
    </row>
    <row r="2171" spans="1:4">
      <c r="A2171" s="75">
        <v>250158</v>
      </c>
      <c r="B2171" s="76">
        <v>158</v>
      </c>
      <c r="C2171" s="81">
        <v>226.04</v>
      </c>
      <c r="D2171" s="81">
        <v>316.45</v>
      </c>
    </row>
    <row r="2172" spans="1:4">
      <c r="A2172" s="75">
        <v>250159</v>
      </c>
      <c r="B2172" s="76">
        <v>159</v>
      </c>
      <c r="C2172" s="81">
        <v>227.46</v>
      </c>
      <c r="D2172" s="81">
        <v>318.45</v>
      </c>
    </row>
    <row r="2173" spans="1:4">
      <c r="A2173" s="75">
        <v>250160</v>
      </c>
      <c r="B2173" s="76">
        <v>160</v>
      </c>
      <c r="C2173" s="81">
        <v>228.89</v>
      </c>
      <c r="D2173" s="81">
        <v>320.44</v>
      </c>
    </row>
    <row r="2174" spans="1:4">
      <c r="A2174" s="75">
        <v>250161</v>
      </c>
      <c r="B2174" s="76">
        <v>161</v>
      </c>
      <c r="C2174" s="81">
        <v>230.31</v>
      </c>
      <c r="D2174" s="81">
        <v>322.44</v>
      </c>
    </row>
    <row r="2175" spans="1:4">
      <c r="A2175" s="75">
        <v>250162</v>
      </c>
      <c r="B2175" s="76">
        <v>162</v>
      </c>
      <c r="C2175" s="81">
        <v>231.74</v>
      </c>
      <c r="D2175" s="81">
        <v>324.44</v>
      </c>
    </row>
    <row r="2176" spans="1:4">
      <c r="A2176" s="75">
        <v>250163</v>
      </c>
      <c r="B2176" s="76">
        <v>163</v>
      </c>
      <c r="C2176" s="81">
        <v>233.17</v>
      </c>
      <c r="D2176" s="81">
        <v>326.44</v>
      </c>
    </row>
    <row r="2177" spans="1:4">
      <c r="A2177" s="75">
        <v>250164</v>
      </c>
      <c r="B2177" s="76">
        <v>164</v>
      </c>
      <c r="C2177" s="81">
        <v>234.6</v>
      </c>
      <c r="D2177" s="81">
        <v>328.45</v>
      </c>
    </row>
    <row r="2178" spans="1:4">
      <c r="A2178" s="75">
        <v>250165</v>
      </c>
      <c r="B2178" s="76">
        <v>165</v>
      </c>
      <c r="C2178" s="81">
        <v>236.04</v>
      </c>
      <c r="D2178" s="81">
        <v>330.45</v>
      </c>
    </row>
    <row r="2179" spans="1:4">
      <c r="A2179" s="75">
        <v>250166</v>
      </c>
      <c r="B2179" s="76">
        <v>166</v>
      </c>
      <c r="C2179" s="81">
        <v>237.47</v>
      </c>
      <c r="D2179" s="81">
        <v>332.46</v>
      </c>
    </row>
    <row r="2180" spans="1:4">
      <c r="A2180" s="75">
        <v>250167</v>
      </c>
      <c r="B2180" s="76">
        <v>167</v>
      </c>
      <c r="C2180" s="81">
        <v>238.91</v>
      </c>
      <c r="D2180" s="81">
        <v>334.47</v>
      </c>
    </row>
    <row r="2181" spans="1:4">
      <c r="A2181" s="75">
        <v>250168</v>
      </c>
      <c r="B2181" s="76">
        <v>168</v>
      </c>
      <c r="C2181" s="81">
        <v>240.34</v>
      </c>
      <c r="D2181" s="81">
        <v>336.48</v>
      </c>
    </row>
    <row r="2182" spans="1:4">
      <c r="A2182" s="75">
        <v>250169</v>
      </c>
      <c r="B2182" s="76">
        <v>169</v>
      </c>
      <c r="C2182" s="81">
        <v>241.78</v>
      </c>
      <c r="D2182" s="81">
        <v>338.5</v>
      </c>
    </row>
    <row r="2183" spans="1:4">
      <c r="A2183" s="75">
        <v>250170</v>
      </c>
      <c r="B2183" s="76">
        <v>170</v>
      </c>
      <c r="C2183" s="81">
        <v>243.22</v>
      </c>
      <c r="D2183" s="81">
        <v>340.51</v>
      </c>
    </row>
    <row r="2184" spans="1:4">
      <c r="A2184" s="75">
        <v>250171</v>
      </c>
      <c r="B2184" s="76">
        <v>171</v>
      </c>
      <c r="C2184" s="81">
        <v>244.67</v>
      </c>
      <c r="D2184" s="81">
        <v>342.53</v>
      </c>
    </row>
    <row r="2185" spans="1:4">
      <c r="A2185" s="75">
        <v>250172</v>
      </c>
      <c r="B2185" s="76">
        <v>172</v>
      </c>
      <c r="C2185" s="81">
        <v>246.11</v>
      </c>
      <c r="D2185" s="81">
        <v>344.55</v>
      </c>
    </row>
    <row r="2186" spans="1:4">
      <c r="A2186" s="75">
        <v>250173</v>
      </c>
      <c r="B2186" s="76">
        <v>173</v>
      </c>
      <c r="C2186" s="81">
        <v>247.42</v>
      </c>
      <c r="D2186" s="81">
        <v>346.39</v>
      </c>
    </row>
    <row r="2187" spans="1:4">
      <c r="A2187" s="75">
        <v>250174</v>
      </c>
      <c r="B2187" s="76">
        <v>174</v>
      </c>
      <c r="C2187" s="81">
        <v>248.87</v>
      </c>
      <c r="D2187" s="81">
        <v>348.42</v>
      </c>
    </row>
    <row r="2188" spans="1:4">
      <c r="A2188" s="75">
        <v>250175</v>
      </c>
      <c r="B2188" s="76">
        <v>175</v>
      </c>
      <c r="C2188" s="81">
        <v>250.32</v>
      </c>
      <c r="D2188" s="81">
        <v>350.44</v>
      </c>
    </row>
    <row r="2189" spans="1:4">
      <c r="A2189" s="75">
        <v>250176</v>
      </c>
      <c r="B2189" s="76">
        <v>176</v>
      </c>
      <c r="C2189" s="81">
        <v>251.76</v>
      </c>
      <c r="D2189" s="81">
        <v>352.47</v>
      </c>
    </row>
    <row r="2190" spans="1:4">
      <c r="A2190" s="75">
        <v>250177</v>
      </c>
      <c r="B2190" s="76">
        <v>177</v>
      </c>
      <c r="C2190" s="81">
        <v>253.22</v>
      </c>
      <c r="D2190" s="81">
        <v>354.5</v>
      </c>
    </row>
    <row r="2191" spans="1:4">
      <c r="A2191" s="75">
        <v>250178</v>
      </c>
      <c r="B2191" s="76">
        <v>178</v>
      </c>
      <c r="C2191" s="81">
        <v>254.67</v>
      </c>
      <c r="D2191" s="81">
        <v>356.53</v>
      </c>
    </row>
    <row r="2192" spans="1:4">
      <c r="A2192" s="75">
        <v>250179</v>
      </c>
      <c r="B2192" s="76">
        <v>179</v>
      </c>
      <c r="C2192" s="81">
        <v>255.98</v>
      </c>
      <c r="D2192" s="81">
        <v>358.37</v>
      </c>
    </row>
    <row r="2193" spans="1:4">
      <c r="A2193" s="75">
        <v>250180</v>
      </c>
      <c r="B2193" s="76">
        <v>180</v>
      </c>
      <c r="C2193" s="81">
        <v>257.44</v>
      </c>
      <c r="D2193" s="81">
        <v>360.41</v>
      </c>
    </row>
    <row r="2194" spans="1:4">
      <c r="A2194" s="75">
        <v>250181</v>
      </c>
      <c r="B2194" s="76">
        <v>181</v>
      </c>
      <c r="C2194" s="81">
        <v>258.89</v>
      </c>
      <c r="D2194" s="81">
        <v>362.45</v>
      </c>
    </row>
    <row r="2195" spans="1:4">
      <c r="A2195" s="75">
        <v>250182</v>
      </c>
      <c r="B2195" s="76">
        <v>182</v>
      </c>
      <c r="C2195" s="81">
        <v>260.35000000000002</v>
      </c>
      <c r="D2195" s="81">
        <v>364.49</v>
      </c>
    </row>
    <row r="2196" spans="1:4">
      <c r="A2196" s="75">
        <v>250183</v>
      </c>
      <c r="B2196" s="76">
        <v>183</v>
      </c>
      <c r="C2196" s="81">
        <v>261.81</v>
      </c>
      <c r="D2196" s="81">
        <v>366.54</v>
      </c>
    </row>
    <row r="2197" spans="1:4">
      <c r="A2197" s="75">
        <v>250184</v>
      </c>
      <c r="B2197" s="76">
        <v>184</v>
      </c>
      <c r="C2197" s="81">
        <v>263.12</v>
      </c>
      <c r="D2197" s="81">
        <v>368.37</v>
      </c>
    </row>
    <row r="2198" spans="1:4">
      <c r="A2198" s="75">
        <v>250185</v>
      </c>
      <c r="B2198" s="76">
        <v>185</v>
      </c>
      <c r="C2198" s="81">
        <v>264.58999999999997</v>
      </c>
      <c r="D2198" s="81">
        <v>370.42</v>
      </c>
    </row>
    <row r="2199" spans="1:4">
      <c r="A2199" s="75">
        <v>250186</v>
      </c>
      <c r="B2199" s="76">
        <v>186</v>
      </c>
      <c r="C2199" s="81">
        <v>266.05</v>
      </c>
      <c r="D2199" s="81">
        <v>372.47</v>
      </c>
    </row>
    <row r="2200" spans="1:4">
      <c r="A2200" s="75">
        <v>250187</v>
      </c>
      <c r="B2200" s="76">
        <v>187</v>
      </c>
      <c r="C2200" s="81">
        <v>267.52</v>
      </c>
      <c r="D2200" s="81">
        <v>374.52</v>
      </c>
    </row>
    <row r="2201" spans="1:4">
      <c r="A2201" s="75">
        <v>250188</v>
      </c>
      <c r="B2201" s="76">
        <v>188</v>
      </c>
      <c r="C2201" s="81">
        <v>268.83</v>
      </c>
      <c r="D2201" s="81">
        <v>376.36</v>
      </c>
    </row>
    <row r="2202" spans="1:4">
      <c r="A2202" s="75">
        <v>250189</v>
      </c>
      <c r="B2202" s="76">
        <v>189</v>
      </c>
      <c r="C2202" s="81">
        <v>270.3</v>
      </c>
      <c r="D2202" s="81">
        <v>378.42</v>
      </c>
    </row>
    <row r="2203" spans="1:4">
      <c r="A2203" s="75">
        <v>250190</v>
      </c>
      <c r="B2203" s="76">
        <v>190</v>
      </c>
      <c r="C2203" s="81">
        <v>271.77</v>
      </c>
      <c r="D2203" s="81">
        <v>380.48</v>
      </c>
    </row>
    <row r="2204" spans="1:4">
      <c r="A2204" s="75">
        <v>250191</v>
      </c>
      <c r="B2204" s="76">
        <v>191</v>
      </c>
      <c r="C2204" s="81">
        <v>273.24</v>
      </c>
      <c r="D2204" s="81">
        <v>382.54</v>
      </c>
    </row>
    <row r="2205" spans="1:4">
      <c r="A2205" s="75">
        <v>250192</v>
      </c>
      <c r="B2205" s="76">
        <v>192</v>
      </c>
      <c r="C2205" s="81">
        <v>274.56</v>
      </c>
      <c r="D2205" s="81">
        <v>384.38</v>
      </c>
    </row>
    <row r="2206" spans="1:4">
      <c r="A2206" s="75">
        <v>250193</v>
      </c>
      <c r="B2206" s="76">
        <v>193</v>
      </c>
      <c r="C2206" s="81">
        <v>276.02999999999997</v>
      </c>
      <c r="D2206" s="81">
        <v>386.45</v>
      </c>
    </row>
    <row r="2207" spans="1:4">
      <c r="A2207" s="75">
        <v>250194</v>
      </c>
      <c r="B2207" s="76">
        <v>194</v>
      </c>
      <c r="C2207" s="81">
        <v>277.51</v>
      </c>
      <c r="D2207" s="81">
        <v>388.52</v>
      </c>
    </row>
    <row r="2208" spans="1:4">
      <c r="A2208" s="75">
        <v>250195</v>
      </c>
      <c r="B2208" s="76">
        <v>195</v>
      </c>
      <c r="C2208" s="81">
        <v>278.82</v>
      </c>
      <c r="D2208" s="81">
        <v>390.35</v>
      </c>
    </row>
    <row r="2209" spans="1:4">
      <c r="A2209" s="75">
        <v>250196</v>
      </c>
      <c r="B2209" s="76">
        <v>196</v>
      </c>
      <c r="C2209" s="81">
        <v>280.31</v>
      </c>
      <c r="D2209" s="81">
        <v>392.43</v>
      </c>
    </row>
    <row r="2210" spans="1:4">
      <c r="A2210" s="75">
        <v>250197</v>
      </c>
      <c r="B2210" s="76">
        <v>197</v>
      </c>
      <c r="C2210" s="81">
        <v>281.79000000000002</v>
      </c>
      <c r="D2210" s="81">
        <v>394.5</v>
      </c>
    </row>
    <row r="2211" spans="1:4">
      <c r="A2211" s="75">
        <v>250198</v>
      </c>
      <c r="B2211" s="76">
        <v>198</v>
      </c>
      <c r="C2211" s="81">
        <v>283.10000000000002</v>
      </c>
      <c r="D2211" s="81">
        <v>396.34</v>
      </c>
    </row>
    <row r="2212" spans="1:4">
      <c r="A2212" s="75">
        <v>250199</v>
      </c>
      <c r="B2212" s="76">
        <v>199</v>
      </c>
      <c r="C2212" s="81">
        <v>284.58999999999997</v>
      </c>
      <c r="D2212" s="81">
        <v>398.42</v>
      </c>
    </row>
    <row r="2213" spans="1:4">
      <c r="A2213" s="75">
        <v>250200</v>
      </c>
      <c r="B2213" s="76">
        <v>200</v>
      </c>
      <c r="C2213" s="81">
        <v>286.07</v>
      </c>
      <c r="D2213" s="81">
        <v>400.5</v>
      </c>
    </row>
    <row r="2214" spans="1:4">
      <c r="A2214" s="75">
        <v>250201</v>
      </c>
      <c r="B2214" s="79" t="s">
        <v>112</v>
      </c>
      <c r="C2214" s="90">
        <v>1.43</v>
      </c>
      <c r="D2214" s="90">
        <v>2</v>
      </c>
    </row>
    <row r="2215" spans="1:4">
      <c r="A2215" s="75">
        <v>260001</v>
      </c>
      <c r="B2215" s="76">
        <v>1</v>
      </c>
      <c r="C2215" s="81">
        <v>4.4000000000000004</v>
      </c>
      <c r="D2215" s="81">
        <v>6.16</v>
      </c>
    </row>
    <row r="2216" spans="1:4">
      <c r="A2216" s="75">
        <v>260002</v>
      </c>
      <c r="B2216" s="76">
        <v>2</v>
      </c>
      <c r="C2216" s="81">
        <v>5.68</v>
      </c>
      <c r="D2216" s="81">
        <v>7.95</v>
      </c>
    </row>
    <row r="2217" spans="1:4">
      <c r="A2217" s="75">
        <v>260003</v>
      </c>
      <c r="B2217" s="76">
        <v>3</v>
      </c>
      <c r="C2217" s="81">
        <v>6.96</v>
      </c>
      <c r="D2217" s="81">
        <v>9.75</v>
      </c>
    </row>
    <row r="2218" spans="1:4">
      <c r="A2218" s="75">
        <v>260004</v>
      </c>
      <c r="B2218" s="76">
        <v>4</v>
      </c>
      <c r="C2218" s="81">
        <v>8.24</v>
      </c>
      <c r="D2218" s="81">
        <v>11.54</v>
      </c>
    </row>
    <row r="2219" spans="1:4">
      <c r="A2219" s="75">
        <v>260005</v>
      </c>
      <c r="B2219" s="76">
        <v>5</v>
      </c>
      <c r="C2219" s="81">
        <v>9.5299999999999994</v>
      </c>
      <c r="D2219" s="81">
        <v>13.34</v>
      </c>
    </row>
    <row r="2220" spans="1:4">
      <c r="A2220" s="75">
        <v>260006</v>
      </c>
      <c r="B2220" s="76">
        <v>6</v>
      </c>
      <c r="C2220" s="81">
        <v>10.81</v>
      </c>
      <c r="D2220" s="81">
        <v>15.13</v>
      </c>
    </row>
    <row r="2221" spans="1:4">
      <c r="A2221" s="75">
        <v>260007</v>
      </c>
      <c r="B2221" s="76">
        <v>7</v>
      </c>
      <c r="C2221" s="81">
        <v>12.09</v>
      </c>
      <c r="D2221" s="81">
        <v>16.93</v>
      </c>
    </row>
    <row r="2222" spans="1:4">
      <c r="A2222" s="75">
        <v>260008</v>
      </c>
      <c r="B2222" s="76">
        <v>8</v>
      </c>
      <c r="C2222" s="81">
        <v>13.37</v>
      </c>
      <c r="D2222" s="81">
        <v>18.72</v>
      </c>
    </row>
    <row r="2223" spans="1:4">
      <c r="A2223" s="75">
        <v>260009</v>
      </c>
      <c r="B2223" s="76">
        <v>9</v>
      </c>
      <c r="C2223" s="81">
        <v>14.66</v>
      </c>
      <c r="D2223" s="81">
        <v>20.52</v>
      </c>
    </row>
    <row r="2224" spans="1:4">
      <c r="A2224" s="75">
        <v>260010</v>
      </c>
      <c r="B2224" s="76">
        <v>10</v>
      </c>
      <c r="C2224" s="81">
        <v>15.94</v>
      </c>
      <c r="D2224" s="81">
        <v>22.31</v>
      </c>
    </row>
    <row r="2225" spans="1:4">
      <c r="A2225" s="75">
        <v>260011</v>
      </c>
      <c r="B2225" s="76">
        <v>11</v>
      </c>
      <c r="C2225" s="81">
        <v>17.22</v>
      </c>
      <c r="D2225" s="81">
        <v>24.11</v>
      </c>
    </row>
    <row r="2226" spans="1:4">
      <c r="A2226" s="75">
        <v>260012</v>
      </c>
      <c r="B2226" s="76">
        <v>12</v>
      </c>
      <c r="C2226" s="81">
        <v>18.5</v>
      </c>
      <c r="D2226" s="81">
        <v>25.9</v>
      </c>
    </row>
    <row r="2227" spans="1:4">
      <c r="A2227" s="75">
        <v>260013</v>
      </c>
      <c r="B2227" s="76">
        <v>13</v>
      </c>
      <c r="C2227" s="81">
        <v>19.79</v>
      </c>
      <c r="D2227" s="81">
        <v>27.7</v>
      </c>
    </row>
    <row r="2228" spans="1:4">
      <c r="A2228" s="75">
        <v>260014</v>
      </c>
      <c r="B2228" s="76">
        <v>14</v>
      </c>
      <c r="C2228" s="81">
        <v>21.07</v>
      </c>
      <c r="D2228" s="81">
        <v>29.5</v>
      </c>
    </row>
    <row r="2229" spans="1:4">
      <c r="A2229" s="75">
        <v>260015</v>
      </c>
      <c r="B2229" s="76">
        <v>15</v>
      </c>
      <c r="C2229" s="81">
        <v>22.41</v>
      </c>
      <c r="D2229" s="81">
        <v>31.37</v>
      </c>
    </row>
    <row r="2230" spans="1:4">
      <c r="A2230" s="75">
        <v>260016</v>
      </c>
      <c r="B2230" s="76">
        <v>16</v>
      </c>
      <c r="C2230" s="81">
        <v>23.86</v>
      </c>
      <c r="D2230" s="81">
        <v>33.4</v>
      </c>
    </row>
    <row r="2231" spans="1:4">
      <c r="A2231" s="75">
        <v>260017</v>
      </c>
      <c r="B2231" s="76">
        <v>17</v>
      </c>
      <c r="C2231" s="81">
        <v>25.31</v>
      </c>
      <c r="D2231" s="81">
        <v>35.44</v>
      </c>
    </row>
    <row r="2232" spans="1:4">
      <c r="A2232" s="75">
        <v>260018</v>
      </c>
      <c r="B2232" s="76">
        <v>18</v>
      </c>
      <c r="C2232" s="81">
        <v>26.76</v>
      </c>
      <c r="D2232" s="81">
        <v>37.47</v>
      </c>
    </row>
    <row r="2233" spans="1:4">
      <c r="A2233" s="75">
        <v>260019</v>
      </c>
      <c r="B2233" s="76">
        <v>19</v>
      </c>
      <c r="C2233" s="81">
        <v>28.22</v>
      </c>
      <c r="D2233" s="81">
        <v>39.5</v>
      </c>
    </row>
    <row r="2234" spans="1:4">
      <c r="A2234" s="75">
        <v>260020</v>
      </c>
      <c r="B2234" s="76">
        <v>20</v>
      </c>
      <c r="C2234" s="81">
        <v>29.67</v>
      </c>
      <c r="D2234" s="81">
        <v>41.54</v>
      </c>
    </row>
    <row r="2235" spans="1:4">
      <c r="A2235" s="75">
        <v>260021</v>
      </c>
      <c r="B2235" s="76">
        <v>21</v>
      </c>
      <c r="C2235" s="81">
        <v>31.12</v>
      </c>
      <c r="D2235" s="81">
        <v>43.57</v>
      </c>
    </row>
    <row r="2236" spans="1:4">
      <c r="A2236" s="75">
        <v>260022</v>
      </c>
      <c r="B2236" s="76">
        <v>22</v>
      </c>
      <c r="C2236" s="81">
        <v>32.57</v>
      </c>
      <c r="D2236" s="81">
        <v>45.6</v>
      </c>
    </row>
    <row r="2237" spans="1:4">
      <c r="A2237" s="75">
        <v>260023</v>
      </c>
      <c r="B2237" s="76">
        <v>23</v>
      </c>
      <c r="C2237" s="81">
        <v>34.03</v>
      </c>
      <c r="D2237" s="81">
        <v>47.64</v>
      </c>
    </row>
    <row r="2238" spans="1:4">
      <c r="A2238" s="75">
        <v>260024</v>
      </c>
      <c r="B2238" s="76">
        <v>24</v>
      </c>
      <c r="C2238" s="81">
        <v>35.479999999999997</v>
      </c>
      <c r="D2238" s="81">
        <v>49.67</v>
      </c>
    </row>
    <row r="2239" spans="1:4">
      <c r="A2239" s="75">
        <v>260025</v>
      </c>
      <c r="B2239" s="76">
        <v>25</v>
      </c>
      <c r="C2239" s="81">
        <v>36.93</v>
      </c>
      <c r="D2239" s="81">
        <v>51.7</v>
      </c>
    </row>
    <row r="2240" spans="1:4">
      <c r="A2240" s="75">
        <v>260026</v>
      </c>
      <c r="B2240" s="76">
        <v>26</v>
      </c>
      <c r="C2240" s="81">
        <v>38.380000000000003</v>
      </c>
      <c r="D2240" s="81">
        <v>53.73</v>
      </c>
    </row>
    <row r="2241" spans="1:4">
      <c r="A2241" s="75">
        <v>260027</v>
      </c>
      <c r="B2241" s="76">
        <v>27</v>
      </c>
      <c r="C2241" s="81">
        <v>39.83</v>
      </c>
      <c r="D2241" s="81">
        <v>55.77</v>
      </c>
    </row>
    <row r="2242" spans="1:4">
      <c r="A2242" s="75">
        <v>260028</v>
      </c>
      <c r="B2242" s="76">
        <v>28</v>
      </c>
      <c r="C2242" s="81">
        <v>41.29</v>
      </c>
      <c r="D2242" s="81">
        <v>57.81</v>
      </c>
    </row>
    <row r="2243" spans="1:4">
      <c r="A2243" s="75">
        <v>260029</v>
      </c>
      <c r="B2243" s="76">
        <v>29</v>
      </c>
      <c r="C2243" s="81">
        <v>42.74</v>
      </c>
      <c r="D2243" s="81">
        <v>59.83</v>
      </c>
    </row>
    <row r="2244" spans="1:4">
      <c r="A2244" s="75">
        <v>260030</v>
      </c>
      <c r="B2244" s="76">
        <v>30</v>
      </c>
      <c r="C2244" s="81">
        <v>44.19</v>
      </c>
      <c r="D2244" s="81">
        <v>61.87</v>
      </c>
    </row>
    <row r="2245" spans="1:4">
      <c r="A2245" s="75">
        <v>260031</v>
      </c>
      <c r="B2245" s="76">
        <v>31</v>
      </c>
      <c r="C2245" s="81">
        <v>45.64</v>
      </c>
      <c r="D2245" s="81">
        <v>63.9</v>
      </c>
    </row>
    <row r="2246" spans="1:4">
      <c r="A2246" s="75">
        <v>260032</v>
      </c>
      <c r="B2246" s="76">
        <v>32</v>
      </c>
      <c r="C2246" s="81">
        <v>47.1</v>
      </c>
      <c r="D2246" s="81">
        <v>65.94</v>
      </c>
    </row>
    <row r="2247" spans="1:4">
      <c r="A2247" s="75">
        <v>260033</v>
      </c>
      <c r="B2247" s="76">
        <v>33</v>
      </c>
      <c r="C2247" s="81">
        <v>48.55</v>
      </c>
      <c r="D2247" s="81">
        <v>67.97</v>
      </c>
    </row>
    <row r="2248" spans="1:4">
      <c r="A2248" s="75">
        <v>260034</v>
      </c>
      <c r="B2248" s="76">
        <v>34</v>
      </c>
      <c r="C2248" s="81">
        <v>50</v>
      </c>
      <c r="D2248" s="81">
        <v>70</v>
      </c>
    </row>
    <row r="2249" spans="1:4">
      <c r="A2249" s="75">
        <v>260035</v>
      </c>
      <c r="B2249" s="76">
        <v>35</v>
      </c>
      <c r="C2249" s="81">
        <v>51.45</v>
      </c>
      <c r="D2249" s="81">
        <v>72.03</v>
      </c>
    </row>
    <row r="2250" spans="1:4">
      <c r="A2250" s="75">
        <v>260036</v>
      </c>
      <c r="B2250" s="76">
        <v>36</v>
      </c>
      <c r="C2250" s="81">
        <v>52.91</v>
      </c>
      <c r="D2250" s="81">
        <v>74.069999999999993</v>
      </c>
    </row>
    <row r="2251" spans="1:4">
      <c r="A2251" s="75">
        <v>260037</v>
      </c>
      <c r="B2251" s="76">
        <v>37</v>
      </c>
      <c r="C2251" s="81">
        <v>54.36</v>
      </c>
      <c r="D2251" s="81">
        <v>76.099999999999994</v>
      </c>
    </row>
    <row r="2252" spans="1:4">
      <c r="A2252" s="75">
        <v>260038</v>
      </c>
      <c r="B2252" s="76">
        <v>38</v>
      </c>
      <c r="C2252" s="81">
        <v>55.81</v>
      </c>
      <c r="D2252" s="81">
        <v>78.13</v>
      </c>
    </row>
    <row r="2253" spans="1:4">
      <c r="A2253" s="75">
        <v>260039</v>
      </c>
      <c r="B2253" s="76">
        <v>39</v>
      </c>
      <c r="C2253" s="81">
        <v>57.27</v>
      </c>
      <c r="D2253" s="81">
        <v>80.180000000000007</v>
      </c>
    </row>
    <row r="2254" spans="1:4">
      <c r="A2254" s="75">
        <v>260040</v>
      </c>
      <c r="B2254" s="76">
        <v>40</v>
      </c>
      <c r="C2254" s="81">
        <v>58.72</v>
      </c>
      <c r="D2254" s="81">
        <v>82.2</v>
      </c>
    </row>
    <row r="2255" spans="1:4">
      <c r="A2255" s="75">
        <v>260041</v>
      </c>
      <c r="B2255" s="76">
        <v>41</v>
      </c>
      <c r="C2255" s="81">
        <v>60.17</v>
      </c>
      <c r="D2255" s="81">
        <v>84.24</v>
      </c>
    </row>
    <row r="2256" spans="1:4">
      <c r="A2256" s="75">
        <v>260042</v>
      </c>
      <c r="B2256" s="76">
        <v>42</v>
      </c>
      <c r="C2256" s="81">
        <v>61.63</v>
      </c>
      <c r="D2256" s="81">
        <v>86.28</v>
      </c>
    </row>
    <row r="2257" spans="1:4">
      <c r="A2257" s="75">
        <v>260043</v>
      </c>
      <c r="B2257" s="76">
        <v>43</v>
      </c>
      <c r="C2257" s="81">
        <v>63.07</v>
      </c>
      <c r="D2257" s="81">
        <v>88.3</v>
      </c>
    </row>
    <row r="2258" spans="1:4">
      <c r="A2258" s="75">
        <v>260044</v>
      </c>
      <c r="B2258" s="76">
        <v>44</v>
      </c>
      <c r="C2258" s="81">
        <v>64.53</v>
      </c>
      <c r="D2258" s="81">
        <v>90.34</v>
      </c>
    </row>
    <row r="2259" spans="1:4">
      <c r="A2259" s="75">
        <v>260045</v>
      </c>
      <c r="B2259" s="76">
        <v>45</v>
      </c>
      <c r="C2259" s="81">
        <v>65.98</v>
      </c>
      <c r="D2259" s="81">
        <v>92.37</v>
      </c>
    </row>
    <row r="2260" spans="1:4">
      <c r="A2260" s="75">
        <v>260046</v>
      </c>
      <c r="B2260" s="76">
        <v>46</v>
      </c>
      <c r="C2260" s="81">
        <v>67.44</v>
      </c>
      <c r="D2260" s="81">
        <v>94.41</v>
      </c>
    </row>
    <row r="2261" spans="1:4">
      <c r="A2261" s="75">
        <v>260047</v>
      </c>
      <c r="B2261" s="76">
        <v>47</v>
      </c>
      <c r="C2261" s="81">
        <v>68.89</v>
      </c>
      <c r="D2261" s="81">
        <v>96.44</v>
      </c>
    </row>
    <row r="2262" spans="1:4">
      <c r="A2262" s="75">
        <v>260048</v>
      </c>
      <c r="B2262" s="76">
        <v>48</v>
      </c>
      <c r="C2262" s="81">
        <v>70.33</v>
      </c>
      <c r="D2262" s="81">
        <v>98.46</v>
      </c>
    </row>
    <row r="2263" spans="1:4">
      <c r="A2263" s="75">
        <v>260049</v>
      </c>
      <c r="B2263" s="76">
        <v>49</v>
      </c>
      <c r="C2263" s="81">
        <v>71.790000000000006</v>
      </c>
      <c r="D2263" s="81">
        <v>100.51</v>
      </c>
    </row>
    <row r="2264" spans="1:4">
      <c r="A2264" s="75">
        <v>260050</v>
      </c>
      <c r="B2264" s="76">
        <v>50</v>
      </c>
      <c r="C2264" s="81">
        <v>73.239999999999995</v>
      </c>
      <c r="D2264" s="81">
        <v>102.54</v>
      </c>
    </row>
    <row r="2265" spans="1:4">
      <c r="A2265" s="75">
        <v>260051</v>
      </c>
      <c r="B2265" s="76">
        <v>51</v>
      </c>
      <c r="C2265" s="81">
        <v>74.7</v>
      </c>
      <c r="D2265" s="81">
        <v>104.58</v>
      </c>
    </row>
    <row r="2266" spans="1:4">
      <c r="A2266" s="75">
        <v>260052</v>
      </c>
      <c r="B2266" s="76">
        <v>52</v>
      </c>
      <c r="C2266" s="81">
        <v>76.14</v>
      </c>
      <c r="D2266" s="81">
        <v>106.6</v>
      </c>
    </row>
    <row r="2267" spans="1:4">
      <c r="A2267" s="75">
        <v>260053</v>
      </c>
      <c r="B2267" s="76">
        <v>53</v>
      </c>
      <c r="C2267" s="81">
        <v>77.59</v>
      </c>
      <c r="D2267" s="81">
        <v>108.63</v>
      </c>
    </row>
    <row r="2268" spans="1:4">
      <c r="A2268" s="75">
        <v>260054</v>
      </c>
      <c r="B2268" s="76">
        <v>54</v>
      </c>
      <c r="C2268" s="81">
        <v>79.05</v>
      </c>
      <c r="D2268" s="81">
        <v>110.67</v>
      </c>
    </row>
    <row r="2269" spans="1:4">
      <c r="A2269" s="75">
        <v>260055</v>
      </c>
      <c r="B2269" s="76">
        <v>55</v>
      </c>
      <c r="C2269" s="81">
        <v>80.5</v>
      </c>
      <c r="D2269" s="81">
        <v>112.71</v>
      </c>
    </row>
    <row r="2270" spans="1:4">
      <c r="A2270" s="75">
        <v>260056</v>
      </c>
      <c r="B2270" s="76">
        <v>56</v>
      </c>
      <c r="C2270" s="81">
        <v>81.95</v>
      </c>
      <c r="D2270" s="81">
        <v>114.73</v>
      </c>
    </row>
    <row r="2271" spans="1:4">
      <c r="A2271" s="75">
        <v>260057</v>
      </c>
      <c r="B2271" s="76">
        <v>57</v>
      </c>
      <c r="C2271" s="81">
        <v>83.4</v>
      </c>
      <c r="D2271" s="81">
        <v>116.76</v>
      </c>
    </row>
    <row r="2272" spans="1:4">
      <c r="A2272" s="75">
        <v>260058</v>
      </c>
      <c r="B2272" s="76">
        <v>58</v>
      </c>
      <c r="C2272" s="81">
        <v>84.85</v>
      </c>
      <c r="D2272" s="81">
        <v>118.8</v>
      </c>
    </row>
    <row r="2273" spans="1:4">
      <c r="A2273" s="75">
        <v>260059</v>
      </c>
      <c r="B2273" s="76">
        <v>59</v>
      </c>
      <c r="C2273" s="81">
        <v>86.31</v>
      </c>
      <c r="D2273" s="81">
        <v>120.84</v>
      </c>
    </row>
    <row r="2274" spans="1:4">
      <c r="A2274" s="75">
        <v>260060</v>
      </c>
      <c r="B2274" s="76">
        <v>60</v>
      </c>
      <c r="C2274" s="81">
        <v>87.77</v>
      </c>
      <c r="D2274" s="81">
        <v>122.88</v>
      </c>
    </row>
    <row r="2275" spans="1:4">
      <c r="A2275" s="75">
        <v>260061</v>
      </c>
      <c r="B2275" s="76">
        <v>61</v>
      </c>
      <c r="C2275" s="81">
        <v>89.22</v>
      </c>
      <c r="D2275" s="81">
        <v>124.91</v>
      </c>
    </row>
    <row r="2276" spans="1:4">
      <c r="A2276" s="75">
        <v>260062</v>
      </c>
      <c r="B2276" s="76">
        <v>62</v>
      </c>
      <c r="C2276" s="81">
        <v>90.67</v>
      </c>
      <c r="D2276" s="81">
        <v>126.94</v>
      </c>
    </row>
    <row r="2277" spans="1:4">
      <c r="A2277" s="75">
        <v>260063</v>
      </c>
      <c r="B2277" s="76">
        <v>63</v>
      </c>
      <c r="C2277" s="81">
        <v>92.12</v>
      </c>
      <c r="D2277" s="81">
        <v>128.97</v>
      </c>
    </row>
    <row r="2278" spans="1:4">
      <c r="A2278" s="75">
        <v>260064</v>
      </c>
      <c r="B2278" s="76">
        <v>64</v>
      </c>
      <c r="C2278" s="81">
        <v>93.58</v>
      </c>
      <c r="D2278" s="81">
        <v>131.01</v>
      </c>
    </row>
    <row r="2279" spans="1:4">
      <c r="A2279" s="75">
        <v>260065</v>
      </c>
      <c r="B2279" s="76">
        <v>65</v>
      </c>
      <c r="C2279" s="81">
        <v>95.02</v>
      </c>
      <c r="D2279" s="81">
        <v>133.03</v>
      </c>
    </row>
    <row r="2280" spans="1:4">
      <c r="A2280" s="75">
        <v>260066</v>
      </c>
      <c r="B2280" s="76">
        <v>66</v>
      </c>
      <c r="C2280" s="81">
        <v>96.48</v>
      </c>
      <c r="D2280" s="81">
        <v>135.08000000000001</v>
      </c>
    </row>
    <row r="2281" spans="1:4">
      <c r="A2281" s="75">
        <v>260067</v>
      </c>
      <c r="B2281" s="76">
        <v>67</v>
      </c>
      <c r="C2281" s="81">
        <v>97.93</v>
      </c>
      <c r="D2281" s="81">
        <v>137.1</v>
      </c>
    </row>
    <row r="2282" spans="1:4">
      <c r="A2282" s="75">
        <v>260068</v>
      </c>
      <c r="B2282" s="76">
        <v>68</v>
      </c>
      <c r="C2282" s="81">
        <v>99.38</v>
      </c>
      <c r="D2282" s="81">
        <v>139.13</v>
      </c>
    </row>
    <row r="2283" spans="1:4">
      <c r="A2283" s="75">
        <v>260069</v>
      </c>
      <c r="B2283" s="76">
        <v>69</v>
      </c>
      <c r="C2283" s="81">
        <v>100.83</v>
      </c>
      <c r="D2283" s="81">
        <v>141.16</v>
      </c>
    </row>
    <row r="2284" spans="1:4">
      <c r="A2284" s="75">
        <v>260070</v>
      </c>
      <c r="B2284" s="76">
        <v>70</v>
      </c>
      <c r="C2284" s="81">
        <v>102.29</v>
      </c>
      <c r="D2284" s="81">
        <v>143.19999999999999</v>
      </c>
    </row>
    <row r="2285" spans="1:4">
      <c r="A2285" s="75">
        <v>260071</v>
      </c>
      <c r="B2285" s="76">
        <v>71</v>
      </c>
      <c r="C2285" s="81">
        <v>103.74</v>
      </c>
      <c r="D2285" s="81">
        <v>145.24</v>
      </c>
    </row>
    <row r="2286" spans="1:4">
      <c r="A2286" s="75">
        <v>260072</v>
      </c>
      <c r="B2286" s="76">
        <v>72</v>
      </c>
      <c r="C2286" s="81">
        <v>105.21</v>
      </c>
      <c r="D2286" s="81">
        <v>147.29</v>
      </c>
    </row>
    <row r="2287" spans="1:4">
      <c r="A2287" s="75">
        <v>260073</v>
      </c>
      <c r="B2287" s="76">
        <v>73</v>
      </c>
      <c r="C2287" s="81">
        <v>106.64</v>
      </c>
      <c r="D2287" s="81">
        <v>149.30000000000001</v>
      </c>
    </row>
    <row r="2288" spans="1:4">
      <c r="A2288" s="75">
        <v>260074</v>
      </c>
      <c r="B2288" s="76">
        <v>74</v>
      </c>
      <c r="C2288" s="81">
        <v>108.11</v>
      </c>
      <c r="D2288" s="81">
        <v>151.36000000000001</v>
      </c>
    </row>
    <row r="2289" spans="1:4">
      <c r="A2289" s="75">
        <v>260075</v>
      </c>
      <c r="B2289" s="76">
        <v>75</v>
      </c>
      <c r="C2289" s="81">
        <v>109.56</v>
      </c>
      <c r="D2289" s="81">
        <v>153.38</v>
      </c>
    </row>
    <row r="2290" spans="1:4">
      <c r="A2290" s="75">
        <v>260076</v>
      </c>
      <c r="B2290" s="76">
        <v>76</v>
      </c>
      <c r="C2290" s="81">
        <v>111</v>
      </c>
      <c r="D2290" s="81">
        <v>155.41</v>
      </c>
    </row>
    <row r="2291" spans="1:4">
      <c r="A2291" s="75">
        <v>260077</v>
      </c>
      <c r="B2291" s="76">
        <v>77</v>
      </c>
      <c r="C2291" s="81">
        <v>112.45</v>
      </c>
      <c r="D2291" s="81">
        <v>157.44</v>
      </c>
    </row>
    <row r="2292" spans="1:4">
      <c r="A2292" s="75">
        <v>260078</v>
      </c>
      <c r="B2292" s="76">
        <v>78</v>
      </c>
      <c r="C2292" s="81">
        <v>113.91</v>
      </c>
      <c r="D2292" s="81">
        <v>159.47</v>
      </c>
    </row>
    <row r="2293" spans="1:4">
      <c r="A2293" s="75">
        <v>260079</v>
      </c>
      <c r="B2293" s="76">
        <v>79</v>
      </c>
      <c r="C2293" s="81">
        <v>115.36</v>
      </c>
      <c r="D2293" s="81">
        <v>161.51</v>
      </c>
    </row>
    <row r="2294" spans="1:4">
      <c r="A2294" s="75">
        <v>260080</v>
      </c>
      <c r="B2294" s="76">
        <v>80</v>
      </c>
      <c r="C2294" s="81">
        <v>116.82</v>
      </c>
      <c r="D2294" s="81">
        <v>163.55000000000001</v>
      </c>
    </row>
    <row r="2295" spans="1:4">
      <c r="A2295" s="75">
        <v>260081</v>
      </c>
      <c r="B2295" s="76">
        <v>81</v>
      </c>
      <c r="C2295" s="81">
        <v>118.28</v>
      </c>
      <c r="D2295" s="81">
        <v>165.6</v>
      </c>
    </row>
    <row r="2296" spans="1:4">
      <c r="A2296" s="75">
        <v>260082</v>
      </c>
      <c r="B2296" s="76">
        <v>82</v>
      </c>
      <c r="C2296" s="81">
        <v>119.72</v>
      </c>
      <c r="D2296" s="81">
        <v>167.6</v>
      </c>
    </row>
    <row r="2297" spans="1:4">
      <c r="A2297" s="75">
        <v>260083</v>
      </c>
      <c r="B2297" s="76">
        <v>83</v>
      </c>
      <c r="C2297" s="81">
        <v>121.18</v>
      </c>
      <c r="D2297" s="81">
        <v>169.66</v>
      </c>
    </row>
    <row r="2298" spans="1:4">
      <c r="A2298" s="75">
        <v>260084</v>
      </c>
      <c r="B2298" s="76">
        <v>84</v>
      </c>
      <c r="C2298" s="81">
        <v>122.62</v>
      </c>
      <c r="D2298" s="81">
        <v>171.67</v>
      </c>
    </row>
    <row r="2299" spans="1:4">
      <c r="A2299" s="75">
        <v>260085</v>
      </c>
      <c r="B2299" s="76">
        <v>85</v>
      </c>
      <c r="C2299" s="81">
        <v>124.09</v>
      </c>
      <c r="D2299" s="81">
        <v>173.73</v>
      </c>
    </row>
    <row r="2300" spans="1:4">
      <c r="A2300" s="75">
        <v>260086</v>
      </c>
      <c r="B2300" s="76">
        <v>86</v>
      </c>
      <c r="C2300" s="81">
        <v>125.53</v>
      </c>
      <c r="D2300" s="81">
        <v>175.75</v>
      </c>
    </row>
    <row r="2301" spans="1:4">
      <c r="A2301" s="75">
        <v>260087</v>
      </c>
      <c r="B2301" s="76">
        <v>87</v>
      </c>
      <c r="C2301" s="81">
        <v>126.98</v>
      </c>
      <c r="D2301" s="81">
        <v>177.77</v>
      </c>
    </row>
    <row r="2302" spans="1:4">
      <c r="A2302" s="75">
        <v>260088</v>
      </c>
      <c r="B2302" s="76">
        <v>88</v>
      </c>
      <c r="C2302" s="81">
        <v>128.41999999999999</v>
      </c>
      <c r="D2302" s="81">
        <v>179.79</v>
      </c>
    </row>
    <row r="2303" spans="1:4">
      <c r="A2303" s="75">
        <v>260089</v>
      </c>
      <c r="B2303" s="76">
        <v>89</v>
      </c>
      <c r="C2303" s="81">
        <v>129.87</v>
      </c>
      <c r="D2303" s="81">
        <v>181.82</v>
      </c>
    </row>
    <row r="2304" spans="1:4">
      <c r="A2304" s="75">
        <v>260090</v>
      </c>
      <c r="B2304" s="76">
        <v>90</v>
      </c>
      <c r="C2304" s="81">
        <v>131.36000000000001</v>
      </c>
      <c r="D2304" s="81">
        <v>183.9</v>
      </c>
    </row>
    <row r="2305" spans="1:4">
      <c r="A2305" s="75">
        <v>260091</v>
      </c>
      <c r="B2305" s="76">
        <v>91</v>
      </c>
      <c r="C2305" s="81">
        <v>132.81</v>
      </c>
      <c r="D2305" s="81">
        <v>185.94</v>
      </c>
    </row>
    <row r="2306" spans="1:4">
      <c r="A2306" s="75">
        <v>260092</v>
      </c>
      <c r="B2306" s="76">
        <v>92</v>
      </c>
      <c r="C2306" s="81">
        <v>134.22999999999999</v>
      </c>
      <c r="D2306" s="81">
        <v>187.92</v>
      </c>
    </row>
    <row r="2307" spans="1:4">
      <c r="A2307" s="75">
        <v>260093</v>
      </c>
      <c r="B2307" s="76">
        <v>93</v>
      </c>
      <c r="C2307" s="81">
        <v>135.69</v>
      </c>
      <c r="D2307" s="81">
        <v>189.96</v>
      </c>
    </row>
    <row r="2308" spans="1:4">
      <c r="A2308" s="75">
        <v>260094</v>
      </c>
      <c r="B2308" s="76">
        <v>94</v>
      </c>
      <c r="C2308" s="81">
        <v>137.15</v>
      </c>
      <c r="D2308" s="81">
        <v>192.01</v>
      </c>
    </row>
    <row r="2309" spans="1:4">
      <c r="A2309" s="75">
        <v>260095</v>
      </c>
      <c r="B2309" s="76">
        <v>95</v>
      </c>
      <c r="C2309" s="81">
        <v>138.61000000000001</v>
      </c>
      <c r="D2309" s="81">
        <v>194.06</v>
      </c>
    </row>
    <row r="2310" spans="1:4">
      <c r="A2310" s="75">
        <v>260096</v>
      </c>
      <c r="B2310" s="76">
        <v>96</v>
      </c>
      <c r="C2310" s="81">
        <v>140.08000000000001</v>
      </c>
      <c r="D2310" s="81">
        <v>196.11</v>
      </c>
    </row>
    <row r="2311" spans="1:4">
      <c r="A2311" s="75">
        <v>260097</v>
      </c>
      <c r="B2311" s="76">
        <v>97</v>
      </c>
      <c r="C2311" s="81">
        <v>141.5</v>
      </c>
      <c r="D2311" s="81">
        <v>198.1</v>
      </c>
    </row>
    <row r="2312" spans="1:4">
      <c r="A2312" s="75">
        <v>260098</v>
      </c>
      <c r="B2312" s="76">
        <v>98</v>
      </c>
      <c r="C2312" s="81">
        <v>142.97</v>
      </c>
      <c r="D2312" s="81">
        <v>200.16</v>
      </c>
    </row>
    <row r="2313" spans="1:4">
      <c r="A2313" s="75">
        <v>260099</v>
      </c>
      <c r="B2313" s="76">
        <v>99</v>
      </c>
      <c r="C2313" s="81">
        <v>144.4</v>
      </c>
      <c r="D2313" s="81">
        <v>202.16</v>
      </c>
    </row>
    <row r="2314" spans="1:4">
      <c r="A2314" s="75">
        <v>260100</v>
      </c>
      <c r="B2314" s="76">
        <v>100</v>
      </c>
      <c r="C2314" s="81">
        <v>145.88</v>
      </c>
      <c r="D2314" s="81">
        <v>204.23</v>
      </c>
    </row>
    <row r="2315" spans="1:4">
      <c r="A2315" s="75">
        <v>260101</v>
      </c>
      <c r="B2315" s="76">
        <v>101</v>
      </c>
      <c r="C2315" s="81">
        <v>147.31</v>
      </c>
      <c r="D2315" s="81">
        <v>206.23</v>
      </c>
    </row>
    <row r="2316" spans="1:4">
      <c r="A2316" s="75">
        <v>260102</v>
      </c>
      <c r="B2316" s="76">
        <v>102</v>
      </c>
      <c r="C2316" s="81">
        <v>148.79</v>
      </c>
      <c r="D2316" s="81">
        <v>208.31</v>
      </c>
    </row>
    <row r="2317" spans="1:4">
      <c r="A2317" s="75">
        <v>260103</v>
      </c>
      <c r="B2317" s="76">
        <v>103</v>
      </c>
      <c r="C2317" s="81">
        <v>150.22999999999999</v>
      </c>
      <c r="D2317" s="81">
        <v>210.32</v>
      </c>
    </row>
    <row r="2318" spans="1:4">
      <c r="A2318" s="75">
        <v>260104</v>
      </c>
      <c r="B2318" s="76">
        <v>104</v>
      </c>
      <c r="C2318" s="81">
        <v>151.66</v>
      </c>
      <c r="D2318" s="81">
        <v>212.33</v>
      </c>
    </row>
    <row r="2319" spans="1:4">
      <c r="A2319" s="75">
        <v>260105</v>
      </c>
      <c r="B2319" s="76">
        <v>105</v>
      </c>
      <c r="C2319" s="81">
        <v>153.15</v>
      </c>
      <c r="D2319" s="81">
        <v>214.41</v>
      </c>
    </row>
    <row r="2320" spans="1:4">
      <c r="A2320" s="75">
        <v>260106</v>
      </c>
      <c r="B2320" s="76">
        <v>106</v>
      </c>
      <c r="C2320" s="81">
        <v>154.59</v>
      </c>
      <c r="D2320" s="81">
        <v>216.43</v>
      </c>
    </row>
    <row r="2321" spans="1:4">
      <c r="A2321" s="75">
        <v>260107</v>
      </c>
      <c r="B2321" s="76">
        <v>107</v>
      </c>
      <c r="C2321" s="81">
        <v>156.04</v>
      </c>
      <c r="D2321" s="81">
        <v>218.45</v>
      </c>
    </row>
    <row r="2322" spans="1:4">
      <c r="A2322" s="75">
        <v>260108</v>
      </c>
      <c r="B2322" s="76">
        <v>108</v>
      </c>
      <c r="C2322" s="81">
        <v>157.47999999999999</v>
      </c>
      <c r="D2322" s="81">
        <v>220.47</v>
      </c>
    </row>
    <row r="2323" spans="1:4">
      <c r="A2323" s="75">
        <v>260109</v>
      </c>
      <c r="B2323" s="76">
        <v>109</v>
      </c>
      <c r="C2323" s="81">
        <v>158.93</v>
      </c>
      <c r="D2323" s="81">
        <v>222.5</v>
      </c>
    </row>
    <row r="2324" spans="1:4">
      <c r="A2324" s="75">
        <v>260110</v>
      </c>
      <c r="B2324" s="76">
        <v>110</v>
      </c>
      <c r="C2324" s="81">
        <v>160.37</v>
      </c>
      <c r="D2324" s="81">
        <v>224.52</v>
      </c>
    </row>
    <row r="2325" spans="1:4">
      <c r="A2325" s="75">
        <v>260111</v>
      </c>
      <c r="B2325" s="76">
        <v>111</v>
      </c>
      <c r="C2325" s="81">
        <v>161.82</v>
      </c>
      <c r="D2325" s="81">
        <v>226.55</v>
      </c>
    </row>
    <row r="2326" spans="1:4">
      <c r="A2326" s="75">
        <v>260112</v>
      </c>
      <c r="B2326" s="76">
        <v>112</v>
      </c>
      <c r="C2326" s="81">
        <v>163.28</v>
      </c>
      <c r="D2326" s="81">
        <v>228.59</v>
      </c>
    </row>
    <row r="2327" spans="1:4">
      <c r="A2327" s="75">
        <v>260113</v>
      </c>
      <c r="B2327" s="76">
        <v>113</v>
      </c>
      <c r="C2327" s="81">
        <v>164.73</v>
      </c>
      <c r="D2327" s="81">
        <v>230.62</v>
      </c>
    </row>
    <row r="2328" spans="1:4">
      <c r="A2328" s="75">
        <v>260114</v>
      </c>
      <c r="B2328" s="76">
        <v>114</v>
      </c>
      <c r="C2328" s="81">
        <v>166.19</v>
      </c>
      <c r="D2328" s="81">
        <v>232.66</v>
      </c>
    </row>
    <row r="2329" spans="1:4">
      <c r="A2329" s="75">
        <v>260115</v>
      </c>
      <c r="B2329" s="76">
        <v>115</v>
      </c>
      <c r="C2329" s="81">
        <v>167.64</v>
      </c>
      <c r="D2329" s="81">
        <v>234.7</v>
      </c>
    </row>
    <row r="2330" spans="1:4">
      <c r="A2330" s="75">
        <v>260116</v>
      </c>
      <c r="B2330" s="76">
        <v>116</v>
      </c>
      <c r="C2330" s="81">
        <v>169.1</v>
      </c>
      <c r="D2330" s="81">
        <v>236.74</v>
      </c>
    </row>
    <row r="2331" spans="1:4">
      <c r="A2331" s="75">
        <v>260117</v>
      </c>
      <c r="B2331" s="76">
        <v>117</v>
      </c>
      <c r="C2331" s="81">
        <v>170.57</v>
      </c>
      <c r="D2331" s="81">
        <v>238.79</v>
      </c>
    </row>
    <row r="2332" spans="1:4">
      <c r="A2332" s="75">
        <v>260118</v>
      </c>
      <c r="B2332" s="76">
        <v>118</v>
      </c>
      <c r="C2332" s="81">
        <v>172.04</v>
      </c>
      <c r="D2332" s="81">
        <v>240.84</v>
      </c>
    </row>
    <row r="2333" spans="1:4">
      <c r="A2333" s="75">
        <v>260119</v>
      </c>
      <c r="B2333" s="76">
        <v>119</v>
      </c>
      <c r="C2333" s="81">
        <v>173.5</v>
      </c>
      <c r="D2333" s="81">
        <v>242.89</v>
      </c>
    </row>
    <row r="2334" spans="1:4">
      <c r="A2334" s="75">
        <v>260120</v>
      </c>
      <c r="B2334" s="76">
        <v>120</v>
      </c>
      <c r="C2334" s="81">
        <v>174.9</v>
      </c>
      <c r="D2334" s="81">
        <v>244.86</v>
      </c>
    </row>
    <row r="2335" spans="1:4">
      <c r="A2335" s="75">
        <v>260121</v>
      </c>
      <c r="B2335" s="76">
        <v>121</v>
      </c>
      <c r="C2335" s="81">
        <v>176.37</v>
      </c>
      <c r="D2335" s="81">
        <v>246.92</v>
      </c>
    </row>
    <row r="2336" spans="1:4">
      <c r="A2336" s="75">
        <v>260122</v>
      </c>
      <c r="B2336" s="76">
        <v>122</v>
      </c>
      <c r="C2336" s="81">
        <v>177.84</v>
      </c>
      <c r="D2336" s="81">
        <v>248.98</v>
      </c>
    </row>
    <row r="2337" spans="1:4">
      <c r="A2337" s="75">
        <v>260123</v>
      </c>
      <c r="B2337" s="76">
        <v>123</v>
      </c>
      <c r="C2337" s="81">
        <v>179.25</v>
      </c>
      <c r="D2337" s="81">
        <v>250.95</v>
      </c>
    </row>
    <row r="2338" spans="1:4">
      <c r="A2338" s="75">
        <v>260124</v>
      </c>
      <c r="B2338" s="76">
        <v>124</v>
      </c>
      <c r="C2338" s="81">
        <v>180.73</v>
      </c>
      <c r="D2338" s="81">
        <v>253.02</v>
      </c>
    </row>
    <row r="2339" spans="1:4">
      <c r="A2339" s="75">
        <v>260125</v>
      </c>
      <c r="B2339" s="76">
        <v>125</v>
      </c>
      <c r="C2339" s="81">
        <v>182.2</v>
      </c>
      <c r="D2339" s="81">
        <v>255.09</v>
      </c>
    </row>
    <row r="2340" spans="1:4">
      <c r="A2340" s="75">
        <v>260126</v>
      </c>
      <c r="B2340" s="76">
        <v>126</v>
      </c>
      <c r="C2340" s="81">
        <v>183.61</v>
      </c>
      <c r="D2340" s="81">
        <v>257.06</v>
      </c>
    </row>
    <row r="2341" spans="1:4">
      <c r="A2341" s="75">
        <v>260127</v>
      </c>
      <c r="B2341" s="76">
        <v>127</v>
      </c>
      <c r="C2341" s="81">
        <v>185.1</v>
      </c>
      <c r="D2341" s="81">
        <v>259.14</v>
      </c>
    </row>
    <row r="2342" spans="1:4">
      <c r="A2342" s="75">
        <v>260128</v>
      </c>
      <c r="B2342" s="76">
        <v>128</v>
      </c>
      <c r="C2342" s="81">
        <v>186.58</v>
      </c>
      <c r="D2342" s="81">
        <v>261.22000000000003</v>
      </c>
    </row>
    <row r="2343" spans="1:4">
      <c r="A2343" s="75">
        <v>260129</v>
      </c>
      <c r="B2343" s="76">
        <v>129</v>
      </c>
      <c r="C2343" s="81">
        <v>188</v>
      </c>
      <c r="D2343" s="81">
        <v>263.2</v>
      </c>
    </row>
    <row r="2344" spans="1:4">
      <c r="A2344" s="75">
        <v>260130</v>
      </c>
      <c r="B2344" s="76">
        <v>130</v>
      </c>
      <c r="C2344" s="81">
        <v>189.49</v>
      </c>
      <c r="D2344" s="81">
        <v>265.27999999999997</v>
      </c>
    </row>
    <row r="2345" spans="1:4">
      <c r="A2345" s="75">
        <v>260131</v>
      </c>
      <c r="B2345" s="76">
        <v>131</v>
      </c>
      <c r="C2345" s="81">
        <v>190.9</v>
      </c>
      <c r="D2345" s="81">
        <v>267.26</v>
      </c>
    </row>
    <row r="2346" spans="1:4">
      <c r="A2346" s="75">
        <v>260132</v>
      </c>
      <c r="B2346" s="76">
        <v>132</v>
      </c>
      <c r="C2346" s="81">
        <v>192.32</v>
      </c>
      <c r="D2346" s="81">
        <v>269.25</v>
      </c>
    </row>
    <row r="2347" spans="1:4">
      <c r="A2347" s="75">
        <v>260133</v>
      </c>
      <c r="B2347" s="76">
        <v>133</v>
      </c>
      <c r="C2347" s="81">
        <v>193.82</v>
      </c>
      <c r="D2347" s="81">
        <v>271.33999999999997</v>
      </c>
    </row>
    <row r="2348" spans="1:4">
      <c r="A2348" s="75">
        <v>260134</v>
      </c>
      <c r="B2348" s="76">
        <v>134</v>
      </c>
      <c r="C2348" s="81">
        <v>195.23</v>
      </c>
      <c r="D2348" s="81">
        <v>273.33</v>
      </c>
    </row>
    <row r="2349" spans="1:4">
      <c r="A2349" s="75">
        <v>260135</v>
      </c>
      <c r="B2349" s="76">
        <v>135</v>
      </c>
      <c r="C2349" s="81">
        <v>196.74</v>
      </c>
      <c r="D2349" s="81">
        <v>275.43</v>
      </c>
    </row>
    <row r="2350" spans="1:4">
      <c r="A2350" s="75">
        <v>260136</v>
      </c>
      <c r="B2350" s="76">
        <v>136</v>
      </c>
      <c r="C2350" s="81">
        <v>198.16</v>
      </c>
      <c r="D2350" s="81">
        <v>277.42</v>
      </c>
    </row>
    <row r="2351" spans="1:4">
      <c r="A2351" s="75">
        <v>260137</v>
      </c>
      <c r="B2351" s="76">
        <v>137</v>
      </c>
      <c r="C2351" s="81">
        <v>199.66</v>
      </c>
      <c r="D2351" s="81">
        <v>279.52999999999997</v>
      </c>
    </row>
    <row r="2352" spans="1:4">
      <c r="A2352" s="75">
        <v>260138</v>
      </c>
      <c r="B2352" s="76">
        <v>138</v>
      </c>
      <c r="C2352" s="81">
        <v>201.09</v>
      </c>
      <c r="D2352" s="81">
        <v>281.52</v>
      </c>
    </row>
    <row r="2353" spans="1:4">
      <c r="A2353" s="75">
        <v>260139</v>
      </c>
      <c r="B2353" s="76">
        <v>139</v>
      </c>
      <c r="C2353" s="81">
        <v>202.51</v>
      </c>
      <c r="D2353" s="81">
        <v>283.52</v>
      </c>
    </row>
    <row r="2354" spans="1:4">
      <c r="A2354" s="75">
        <v>260140</v>
      </c>
      <c r="B2354" s="76">
        <v>140</v>
      </c>
      <c r="C2354" s="81">
        <v>203.94</v>
      </c>
      <c r="D2354" s="81">
        <v>285.51</v>
      </c>
    </row>
    <row r="2355" spans="1:4">
      <c r="A2355" s="75">
        <v>260141</v>
      </c>
      <c r="B2355" s="76">
        <v>141</v>
      </c>
      <c r="C2355" s="81">
        <v>205.45</v>
      </c>
      <c r="D2355" s="81">
        <v>287.63</v>
      </c>
    </row>
    <row r="2356" spans="1:4">
      <c r="A2356" s="75">
        <v>260142</v>
      </c>
      <c r="B2356" s="76">
        <v>142</v>
      </c>
      <c r="C2356" s="81">
        <v>206.88</v>
      </c>
      <c r="D2356" s="81">
        <v>289.63</v>
      </c>
    </row>
    <row r="2357" spans="1:4">
      <c r="A2357" s="75">
        <v>260143</v>
      </c>
      <c r="B2357" s="76">
        <v>143</v>
      </c>
      <c r="C2357" s="81">
        <v>208.31</v>
      </c>
      <c r="D2357" s="81">
        <v>291.63</v>
      </c>
    </row>
    <row r="2358" spans="1:4">
      <c r="A2358" s="75">
        <v>260144</v>
      </c>
      <c r="B2358" s="76">
        <v>144</v>
      </c>
      <c r="C2358" s="81">
        <v>209.83</v>
      </c>
      <c r="D2358" s="81">
        <v>293.77</v>
      </c>
    </row>
    <row r="2359" spans="1:4">
      <c r="A2359" s="75">
        <v>260145</v>
      </c>
      <c r="B2359" s="76">
        <v>145</v>
      </c>
      <c r="C2359" s="81">
        <v>211.27</v>
      </c>
      <c r="D2359" s="81">
        <v>295.77</v>
      </c>
    </row>
    <row r="2360" spans="1:4">
      <c r="A2360" s="75">
        <v>260146</v>
      </c>
      <c r="B2360" s="76">
        <v>146</v>
      </c>
      <c r="C2360" s="81">
        <v>212.7</v>
      </c>
      <c r="D2360" s="81">
        <v>297.77999999999997</v>
      </c>
    </row>
    <row r="2361" spans="1:4">
      <c r="A2361" s="75">
        <v>260147</v>
      </c>
      <c r="B2361" s="76">
        <v>147</v>
      </c>
      <c r="C2361" s="81">
        <v>214.13</v>
      </c>
      <c r="D2361" s="81">
        <v>299.79000000000002</v>
      </c>
    </row>
    <row r="2362" spans="1:4">
      <c r="A2362" s="75">
        <v>260148</v>
      </c>
      <c r="B2362" s="76">
        <v>148</v>
      </c>
      <c r="C2362" s="81">
        <v>215.57</v>
      </c>
      <c r="D2362" s="81">
        <v>301.8</v>
      </c>
    </row>
    <row r="2363" spans="1:4">
      <c r="A2363" s="75">
        <v>260149</v>
      </c>
      <c r="B2363" s="76">
        <v>149</v>
      </c>
      <c r="C2363" s="81">
        <v>217.11</v>
      </c>
      <c r="D2363" s="81">
        <v>303.95</v>
      </c>
    </row>
    <row r="2364" spans="1:4">
      <c r="A2364" s="75">
        <v>260150</v>
      </c>
      <c r="B2364" s="76">
        <v>150</v>
      </c>
      <c r="C2364" s="81">
        <v>218.54</v>
      </c>
      <c r="D2364" s="81">
        <v>305.95999999999998</v>
      </c>
    </row>
    <row r="2365" spans="1:4">
      <c r="A2365" s="75">
        <v>260151</v>
      </c>
      <c r="B2365" s="76">
        <v>151</v>
      </c>
      <c r="C2365" s="81">
        <v>219.98</v>
      </c>
      <c r="D2365" s="81">
        <v>307.98</v>
      </c>
    </row>
    <row r="2366" spans="1:4">
      <c r="A2366" s="75">
        <v>260152</v>
      </c>
      <c r="B2366" s="76">
        <v>152</v>
      </c>
      <c r="C2366" s="81">
        <v>221.43</v>
      </c>
      <c r="D2366" s="81">
        <v>310</v>
      </c>
    </row>
    <row r="2367" spans="1:4">
      <c r="A2367" s="75">
        <v>260153</v>
      </c>
      <c r="B2367" s="76">
        <v>153</v>
      </c>
      <c r="C2367" s="81">
        <v>222.87</v>
      </c>
      <c r="D2367" s="81">
        <v>312.02</v>
      </c>
    </row>
    <row r="2368" spans="1:4">
      <c r="A2368" s="75">
        <v>260154</v>
      </c>
      <c r="B2368" s="76">
        <v>154</v>
      </c>
      <c r="C2368" s="81">
        <v>224.31</v>
      </c>
      <c r="D2368" s="81">
        <v>314.04000000000002</v>
      </c>
    </row>
    <row r="2369" spans="1:4">
      <c r="A2369" s="75">
        <v>260155</v>
      </c>
      <c r="B2369" s="76">
        <v>155</v>
      </c>
      <c r="C2369" s="81">
        <v>225.76</v>
      </c>
      <c r="D2369" s="81">
        <v>316.06</v>
      </c>
    </row>
    <row r="2370" spans="1:4">
      <c r="A2370" s="75">
        <v>260156</v>
      </c>
      <c r="B2370" s="76">
        <v>156</v>
      </c>
      <c r="C2370" s="81">
        <v>227.2</v>
      </c>
      <c r="D2370" s="81">
        <v>318.08</v>
      </c>
    </row>
    <row r="2371" spans="1:4">
      <c r="A2371" s="75">
        <v>260157</v>
      </c>
      <c r="B2371" s="76">
        <v>157</v>
      </c>
      <c r="C2371" s="81">
        <v>228.65</v>
      </c>
      <c r="D2371" s="81">
        <v>320.11</v>
      </c>
    </row>
    <row r="2372" spans="1:4">
      <c r="A2372" s="75">
        <v>260158</v>
      </c>
      <c r="B2372" s="76">
        <v>158</v>
      </c>
      <c r="C2372" s="81">
        <v>230.1</v>
      </c>
      <c r="D2372" s="81">
        <v>322.14</v>
      </c>
    </row>
    <row r="2373" spans="1:4">
      <c r="A2373" s="75">
        <v>260159</v>
      </c>
      <c r="B2373" s="76">
        <v>159</v>
      </c>
      <c r="C2373" s="81">
        <v>231.55</v>
      </c>
      <c r="D2373" s="81">
        <v>324.17</v>
      </c>
    </row>
    <row r="2374" spans="1:4">
      <c r="A2374" s="75">
        <v>260160</v>
      </c>
      <c r="B2374" s="76">
        <v>160</v>
      </c>
      <c r="C2374" s="81">
        <v>233</v>
      </c>
      <c r="D2374" s="81">
        <v>326.2</v>
      </c>
    </row>
    <row r="2375" spans="1:4">
      <c r="A2375" s="75">
        <v>260161</v>
      </c>
      <c r="B2375" s="76">
        <v>161</v>
      </c>
      <c r="C2375" s="81">
        <v>234.45</v>
      </c>
      <c r="D2375" s="81">
        <v>328.23</v>
      </c>
    </row>
    <row r="2376" spans="1:4">
      <c r="A2376" s="75">
        <v>260162</v>
      </c>
      <c r="B2376" s="76">
        <v>162</v>
      </c>
      <c r="C2376" s="81">
        <v>235.91</v>
      </c>
      <c r="D2376" s="81">
        <v>330.27</v>
      </c>
    </row>
    <row r="2377" spans="1:4">
      <c r="A2377" s="75">
        <v>260163</v>
      </c>
      <c r="B2377" s="76">
        <v>163</v>
      </c>
      <c r="C2377" s="81">
        <v>237.36</v>
      </c>
      <c r="D2377" s="81">
        <v>332.31</v>
      </c>
    </row>
    <row r="2378" spans="1:4">
      <c r="A2378" s="75">
        <v>260164</v>
      </c>
      <c r="B2378" s="76">
        <v>164</v>
      </c>
      <c r="C2378" s="81">
        <v>238.82</v>
      </c>
      <c r="D2378" s="81">
        <v>334.35</v>
      </c>
    </row>
    <row r="2379" spans="1:4">
      <c r="A2379" s="75">
        <v>260165</v>
      </c>
      <c r="B2379" s="76">
        <v>165</v>
      </c>
      <c r="C2379" s="81">
        <v>240.28</v>
      </c>
      <c r="D2379" s="81">
        <v>336.39</v>
      </c>
    </row>
    <row r="2380" spans="1:4">
      <c r="A2380" s="75">
        <v>260166</v>
      </c>
      <c r="B2380" s="76">
        <v>166</v>
      </c>
      <c r="C2380" s="81">
        <v>241.74</v>
      </c>
      <c r="D2380" s="81">
        <v>338.43</v>
      </c>
    </row>
    <row r="2381" spans="1:4">
      <c r="A2381" s="75">
        <v>260167</v>
      </c>
      <c r="B2381" s="76">
        <v>167</v>
      </c>
      <c r="C2381" s="81">
        <v>243.2</v>
      </c>
      <c r="D2381" s="81">
        <v>340.48</v>
      </c>
    </row>
    <row r="2382" spans="1:4">
      <c r="A2382" s="75">
        <v>260168</v>
      </c>
      <c r="B2382" s="76">
        <v>168</v>
      </c>
      <c r="C2382" s="81">
        <v>244.66</v>
      </c>
      <c r="D2382" s="81">
        <v>342.53</v>
      </c>
    </row>
    <row r="2383" spans="1:4">
      <c r="A2383" s="75">
        <v>260169</v>
      </c>
      <c r="B2383" s="76">
        <v>169</v>
      </c>
      <c r="C2383" s="81">
        <v>246.13</v>
      </c>
      <c r="D2383" s="81">
        <v>344.58</v>
      </c>
    </row>
    <row r="2384" spans="1:4">
      <c r="A2384" s="75">
        <v>260170</v>
      </c>
      <c r="B2384" s="76">
        <v>170</v>
      </c>
      <c r="C2384" s="81">
        <v>247.59</v>
      </c>
      <c r="D2384" s="81">
        <v>346.63</v>
      </c>
    </row>
    <row r="2385" spans="1:4">
      <c r="A2385" s="75">
        <v>260171</v>
      </c>
      <c r="B2385" s="76">
        <v>171</v>
      </c>
      <c r="C2385" s="81">
        <v>249.06</v>
      </c>
      <c r="D2385" s="81">
        <v>348.68</v>
      </c>
    </row>
    <row r="2386" spans="1:4">
      <c r="A2386" s="75">
        <v>260172</v>
      </c>
      <c r="B2386" s="76">
        <v>172</v>
      </c>
      <c r="C2386" s="81">
        <v>250.53</v>
      </c>
      <c r="D2386" s="81">
        <v>350.74</v>
      </c>
    </row>
    <row r="2387" spans="1:4">
      <c r="A2387" s="75">
        <v>260173</v>
      </c>
      <c r="B2387" s="76">
        <v>173</v>
      </c>
      <c r="C2387" s="81">
        <v>251.87</v>
      </c>
      <c r="D2387" s="81">
        <v>352.62</v>
      </c>
    </row>
    <row r="2388" spans="1:4">
      <c r="A2388" s="75">
        <v>260174</v>
      </c>
      <c r="B2388" s="76">
        <v>174</v>
      </c>
      <c r="C2388" s="81">
        <v>253.34</v>
      </c>
      <c r="D2388" s="81">
        <v>354.68</v>
      </c>
    </row>
    <row r="2389" spans="1:4">
      <c r="A2389" s="75">
        <v>260175</v>
      </c>
      <c r="B2389" s="76">
        <v>175</v>
      </c>
      <c r="C2389" s="81">
        <v>254.81</v>
      </c>
      <c r="D2389" s="81">
        <v>356.74</v>
      </c>
    </row>
    <row r="2390" spans="1:4">
      <c r="A2390" s="75">
        <v>260176</v>
      </c>
      <c r="B2390" s="76">
        <v>176</v>
      </c>
      <c r="C2390" s="81">
        <v>256.29000000000002</v>
      </c>
      <c r="D2390" s="81">
        <v>358.8</v>
      </c>
    </row>
    <row r="2391" spans="1:4">
      <c r="A2391" s="75">
        <v>260177</v>
      </c>
      <c r="B2391" s="76">
        <v>177</v>
      </c>
      <c r="C2391" s="81">
        <v>257.76</v>
      </c>
      <c r="D2391" s="81">
        <v>360.87</v>
      </c>
    </row>
    <row r="2392" spans="1:4">
      <c r="A2392" s="75">
        <v>260178</v>
      </c>
      <c r="B2392" s="76">
        <v>178</v>
      </c>
      <c r="C2392" s="81">
        <v>259.24</v>
      </c>
      <c r="D2392" s="81">
        <v>362.94</v>
      </c>
    </row>
    <row r="2393" spans="1:4">
      <c r="A2393" s="75">
        <v>260179</v>
      </c>
      <c r="B2393" s="76">
        <v>179</v>
      </c>
      <c r="C2393" s="81">
        <v>260.58</v>
      </c>
      <c r="D2393" s="81">
        <v>364.81</v>
      </c>
    </row>
    <row r="2394" spans="1:4">
      <c r="A2394" s="75">
        <v>260180</v>
      </c>
      <c r="B2394" s="76">
        <v>180</v>
      </c>
      <c r="C2394" s="81">
        <v>262.06</v>
      </c>
      <c r="D2394" s="81">
        <v>366.89</v>
      </c>
    </row>
    <row r="2395" spans="1:4">
      <c r="A2395" s="75">
        <v>260181</v>
      </c>
      <c r="B2395" s="76">
        <v>181</v>
      </c>
      <c r="C2395" s="81">
        <v>263.54000000000002</v>
      </c>
      <c r="D2395" s="81">
        <v>368.96</v>
      </c>
    </row>
    <row r="2396" spans="1:4">
      <c r="A2396" s="75">
        <v>260182</v>
      </c>
      <c r="B2396" s="76">
        <v>182</v>
      </c>
      <c r="C2396" s="81">
        <v>265.02999999999997</v>
      </c>
      <c r="D2396" s="81">
        <v>371.04</v>
      </c>
    </row>
    <row r="2397" spans="1:4">
      <c r="A2397" s="75">
        <v>260183</v>
      </c>
      <c r="B2397" s="76">
        <v>183</v>
      </c>
      <c r="C2397" s="81">
        <v>266.51</v>
      </c>
      <c r="D2397" s="81">
        <v>373.12</v>
      </c>
    </row>
    <row r="2398" spans="1:4">
      <c r="A2398" s="75">
        <v>260184</v>
      </c>
      <c r="B2398" s="76">
        <v>184</v>
      </c>
      <c r="C2398" s="81">
        <v>267.85000000000002</v>
      </c>
      <c r="D2398" s="81">
        <v>374.99</v>
      </c>
    </row>
    <row r="2399" spans="1:4">
      <c r="A2399" s="75">
        <v>260185</v>
      </c>
      <c r="B2399" s="76">
        <v>185</v>
      </c>
      <c r="C2399" s="81">
        <v>269.33999999999997</v>
      </c>
      <c r="D2399" s="81">
        <v>377.08</v>
      </c>
    </row>
    <row r="2400" spans="1:4">
      <c r="A2400" s="75">
        <v>260186</v>
      </c>
      <c r="B2400" s="76">
        <v>186</v>
      </c>
      <c r="C2400" s="81">
        <v>270.83</v>
      </c>
      <c r="D2400" s="81">
        <v>379.16</v>
      </c>
    </row>
    <row r="2401" spans="1:4">
      <c r="A2401" s="75">
        <v>260187</v>
      </c>
      <c r="B2401" s="76">
        <v>187</v>
      </c>
      <c r="C2401" s="81">
        <v>272.32</v>
      </c>
      <c r="D2401" s="81">
        <v>381.25</v>
      </c>
    </row>
    <row r="2402" spans="1:4">
      <c r="A2402" s="75">
        <v>260188</v>
      </c>
      <c r="B2402" s="76">
        <v>188</v>
      </c>
      <c r="C2402" s="81">
        <v>273.66000000000003</v>
      </c>
      <c r="D2402" s="81">
        <v>383.13</v>
      </c>
    </row>
    <row r="2403" spans="1:4">
      <c r="A2403" s="75">
        <v>260189</v>
      </c>
      <c r="B2403" s="76">
        <v>189</v>
      </c>
      <c r="C2403" s="81">
        <v>275.16000000000003</v>
      </c>
      <c r="D2403" s="81">
        <v>385.22</v>
      </c>
    </row>
    <row r="2404" spans="1:4">
      <c r="A2404" s="75">
        <v>260190</v>
      </c>
      <c r="B2404" s="76">
        <v>190</v>
      </c>
      <c r="C2404" s="81">
        <v>276.64999999999998</v>
      </c>
      <c r="D2404" s="81">
        <v>387.32</v>
      </c>
    </row>
    <row r="2405" spans="1:4">
      <c r="A2405" s="75">
        <v>260191</v>
      </c>
      <c r="B2405" s="76">
        <v>191</v>
      </c>
      <c r="C2405" s="81">
        <v>278.14999999999998</v>
      </c>
      <c r="D2405" s="81">
        <v>389.41</v>
      </c>
    </row>
    <row r="2406" spans="1:4">
      <c r="A2406" s="75">
        <v>260192</v>
      </c>
      <c r="B2406" s="76">
        <v>192</v>
      </c>
      <c r="C2406" s="81">
        <v>279.49</v>
      </c>
      <c r="D2406" s="81">
        <v>391.29</v>
      </c>
    </row>
    <row r="2407" spans="1:4">
      <c r="A2407" s="75">
        <v>260193</v>
      </c>
      <c r="B2407" s="76">
        <v>193</v>
      </c>
      <c r="C2407" s="81">
        <v>280.99</v>
      </c>
      <c r="D2407" s="81">
        <v>393.39</v>
      </c>
    </row>
    <row r="2408" spans="1:4">
      <c r="A2408" s="75">
        <v>260194</v>
      </c>
      <c r="B2408" s="76">
        <v>194</v>
      </c>
      <c r="C2408" s="81">
        <v>282.5</v>
      </c>
      <c r="D2408" s="81">
        <v>395.5</v>
      </c>
    </row>
    <row r="2409" spans="1:4">
      <c r="A2409" s="75">
        <v>260195</v>
      </c>
      <c r="B2409" s="76">
        <v>195</v>
      </c>
      <c r="C2409" s="81">
        <v>283.83999999999997</v>
      </c>
      <c r="D2409" s="81">
        <v>397.37</v>
      </c>
    </row>
    <row r="2410" spans="1:4">
      <c r="A2410" s="75">
        <v>260196</v>
      </c>
      <c r="B2410" s="76">
        <v>196</v>
      </c>
      <c r="C2410" s="81">
        <v>285.33999999999997</v>
      </c>
      <c r="D2410" s="81">
        <v>399.48</v>
      </c>
    </row>
    <row r="2411" spans="1:4">
      <c r="A2411" s="75">
        <v>260197</v>
      </c>
      <c r="B2411" s="76">
        <v>197</v>
      </c>
      <c r="C2411" s="81">
        <v>286.85000000000002</v>
      </c>
      <c r="D2411" s="81">
        <v>401.59</v>
      </c>
    </row>
    <row r="2412" spans="1:4">
      <c r="A2412" s="75">
        <v>260198</v>
      </c>
      <c r="B2412" s="76">
        <v>198</v>
      </c>
      <c r="C2412" s="81">
        <v>288.19</v>
      </c>
      <c r="D2412" s="81">
        <v>403.47</v>
      </c>
    </row>
    <row r="2413" spans="1:4">
      <c r="A2413" s="75">
        <v>260199</v>
      </c>
      <c r="B2413" s="76">
        <v>199</v>
      </c>
      <c r="C2413" s="81">
        <v>289.7</v>
      </c>
      <c r="D2413" s="81">
        <v>405.58</v>
      </c>
    </row>
    <row r="2414" spans="1:4">
      <c r="A2414" s="75">
        <v>260200</v>
      </c>
      <c r="B2414" s="76">
        <v>200</v>
      </c>
      <c r="C2414" s="81">
        <v>291.20999999999998</v>
      </c>
      <c r="D2414" s="81">
        <v>407.7</v>
      </c>
    </row>
    <row r="2415" spans="1:4">
      <c r="A2415" s="75">
        <v>260201</v>
      </c>
      <c r="B2415" s="79" t="s">
        <v>112</v>
      </c>
      <c r="C2415" s="90">
        <v>1.46</v>
      </c>
      <c r="D2415" s="90">
        <v>2.04</v>
      </c>
    </row>
    <row r="2416" spans="1:4">
      <c r="A2416" s="75">
        <v>270001</v>
      </c>
      <c r="B2416" s="76">
        <v>1</v>
      </c>
      <c r="C2416" s="81">
        <v>4.42</v>
      </c>
      <c r="D2416" s="81">
        <v>6.19</v>
      </c>
    </row>
    <row r="2417" spans="1:4">
      <c r="A2417" s="75">
        <v>270002</v>
      </c>
      <c r="B2417" s="76">
        <v>2</v>
      </c>
      <c r="C2417" s="81">
        <v>5.73</v>
      </c>
      <c r="D2417" s="81">
        <v>8.0299999999999994</v>
      </c>
    </row>
    <row r="2418" spans="1:4">
      <c r="A2418" s="75">
        <v>270003</v>
      </c>
      <c r="B2418" s="76">
        <v>3</v>
      </c>
      <c r="C2418" s="81">
        <v>7.04</v>
      </c>
      <c r="D2418" s="81">
        <v>9.86</v>
      </c>
    </row>
    <row r="2419" spans="1:4">
      <c r="A2419" s="75">
        <v>270004</v>
      </c>
      <c r="B2419" s="76">
        <v>4</v>
      </c>
      <c r="C2419" s="81">
        <v>8.35</v>
      </c>
      <c r="D2419" s="81">
        <v>11.69</v>
      </c>
    </row>
    <row r="2420" spans="1:4">
      <c r="A2420" s="75">
        <v>270005</v>
      </c>
      <c r="B2420" s="76">
        <v>5</v>
      </c>
      <c r="C2420" s="81">
        <v>9.65</v>
      </c>
      <c r="D2420" s="81">
        <v>13.52</v>
      </c>
    </row>
    <row r="2421" spans="1:4">
      <c r="A2421" s="75">
        <v>270006</v>
      </c>
      <c r="B2421" s="76">
        <v>6</v>
      </c>
      <c r="C2421" s="81">
        <v>10.96</v>
      </c>
      <c r="D2421" s="81">
        <v>15.35</v>
      </c>
    </row>
    <row r="2422" spans="1:4">
      <c r="A2422" s="75">
        <v>270007</v>
      </c>
      <c r="B2422" s="76">
        <v>7</v>
      </c>
      <c r="C2422" s="81">
        <v>12.27</v>
      </c>
      <c r="D2422" s="81">
        <v>17.18</v>
      </c>
    </row>
    <row r="2423" spans="1:4">
      <c r="A2423" s="75">
        <v>270008</v>
      </c>
      <c r="B2423" s="76">
        <v>8</v>
      </c>
      <c r="C2423" s="81">
        <v>13.58</v>
      </c>
      <c r="D2423" s="81">
        <v>19.010000000000002</v>
      </c>
    </row>
    <row r="2424" spans="1:4">
      <c r="A2424" s="75">
        <v>270009</v>
      </c>
      <c r="B2424" s="76">
        <v>9</v>
      </c>
      <c r="C2424" s="81">
        <v>14.89</v>
      </c>
      <c r="D2424" s="81">
        <v>20.84</v>
      </c>
    </row>
    <row r="2425" spans="1:4">
      <c r="A2425" s="75">
        <v>270010</v>
      </c>
      <c r="B2425" s="76">
        <v>10</v>
      </c>
      <c r="C2425" s="81">
        <v>16.2</v>
      </c>
      <c r="D2425" s="81">
        <v>22.67</v>
      </c>
    </row>
    <row r="2426" spans="1:4">
      <c r="A2426" s="75">
        <v>270011</v>
      </c>
      <c r="B2426" s="76">
        <v>11</v>
      </c>
      <c r="C2426" s="81">
        <v>17.5</v>
      </c>
      <c r="D2426" s="81">
        <v>24.501999999999999</v>
      </c>
    </row>
    <row r="2427" spans="1:4">
      <c r="A2427" s="75">
        <v>270012</v>
      </c>
      <c r="B2427" s="76">
        <v>12</v>
      </c>
      <c r="C2427" s="81">
        <v>18.809999999999999</v>
      </c>
      <c r="D2427" s="81">
        <v>26.34</v>
      </c>
    </row>
    <row r="2428" spans="1:4">
      <c r="A2428" s="75">
        <v>270013</v>
      </c>
      <c r="B2428" s="76">
        <v>13</v>
      </c>
      <c r="C2428" s="81">
        <v>20.12</v>
      </c>
      <c r="D2428" s="81">
        <v>28.17</v>
      </c>
    </row>
    <row r="2429" spans="1:4">
      <c r="A2429" s="75">
        <v>270014</v>
      </c>
      <c r="B2429" s="76">
        <v>14</v>
      </c>
      <c r="C2429" s="81">
        <v>21.43</v>
      </c>
      <c r="D2429" s="81">
        <v>30</v>
      </c>
    </row>
    <row r="2430" spans="1:4">
      <c r="A2430" s="75">
        <v>270015</v>
      </c>
      <c r="B2430" s="76">
        <v>15</v>
      </c>
      <c r="C2430" s="81">
        <v>22.79</v>
      </c>
      <c r="D2430" s="81">
        <v>31.79</v>
      </c>
    </row>
    <row r="2431" spans="1:4">
      <c r="A2431" s="75">
        <v>270016</v>
      </c>
      <c r="B2431" s="76">
        <v>16</v>
      </c>
      <c r="C2431" s="81">
        <v>24.27</v>
      </c>
      <c r="D2431" s="81">
        <v>33.979999999999997</v>
      </c>
    </row>
    <row r="2432" spans="1:4">
      <c r="A2432" s="75">
        <v>270017</v>
      </c>
      <c r="B2432" s="76">
        <v>17</v>
      </c>
      <c r="C2432" s="81">
        <v>25.75</v>
      </c>
      <c r="D2432" s="81">
        <v>36.049999999999997</v>
      </c>
    </row>
    <row r="2433" spans="1:4">
      <c r="A2433" s="75">
        <v>270018</v>
      </c>
      <c r="B2433" s="76">
        <v>18</v>
      </c>
      <c r="C2433" s="81">
        <v>27.23</v>
      </c>
      <c r="D2433" s="81">
        <v>38.119999999999997</v>
      </c>
    </row>
    <row r="2434" spans="1:4">
      <c r="A2434" s="75">
        <v>270019</v>
      </c>
      <c r="B2434" s="76">
        <v>19</v>
      </c>
      <c r="C2434" s="81">
        <v>28.7</v>
      </c>
      <c r="D2434" s="81">
        <v>40.19</v>
      </c>
    </row>
    <row r="2435" spans="1:4">
      <c r="A2435" s="75">
        <v>270020</v>
      </c>
      <c r="B2435" s="76">
        <v>20</v>
      </c>
      <c r="C2435" s="81">
        <v>30.18</v>
      </c>
      <c r="D2435" s="81">
        <v>42.26</v>
      </c>
    </row>
    <row r="2436" spans="1:4">
      <c r="A2436" s="75">
        <v>270021</v>
      </c>
      <c r="B2436" s="76">
        <v>21</v>
      </c>
      <c r="C2436" s="81">
        <v>31.66</v>
      </c>
      <c r="D2436" s="81">
        <v>44.33</v>
      </c>
    </row>
    <row r="2437" spans="1:4">
      <c r="A2437" s="75">
        <v>270022</v>
      </c>
      <c r="B2437" s="76">
        <v>22</v>
      </c>
      <c r="C2437" s="81">
        <v>33.14</v>
      </c>
      <c r="D2437" s="81">
        <v>46.39</v>
      </c>
    </row>
    <row r="2438" spans="1:4">
      <c r="A2438" s="75">
        <v>270023</v>
      </c>
      <c r="B2438" s="76">
        <v>23</v>
      </c>
      <c r="C2438" s="81">
        <v>34.619999999999997</v>
      </c>
      <c r="D2438" s="81">
        <v>48.47</v>
      </c>
    </row>
    <row r="2439" spans="1:4">
      <c r="A2439" s="75">
        <v>270024</v>
      </c>
      <c r="B2439" s="76">
        <v>24</v>
      </c>
      <c r="C2439" s="81">
        <v>36.090000000000003</v>
      </c>
      <c r="D2439" s="81">
        <v>50.53</v>
      </c>
    </row>
    <row r="2440" spans="1:4">
      <c r="A2440" s="75">
        <v>270025</v>
      </c>
      <c r="B2440" s="76">
        <v>25</v>
      </c>
      <c r="C2440" s="81">
        <v>37.57</v>
      </c>
      <c r="D2440" s="81">
        <v>52.6</v>
      </c>
    </row>
    <row r="2441" spans="1:4">
      <c r="A2441" s="75">
        <v>270026</v>
      </c>
      <c r="B2441" s="76">
        <v>26</v>
      </c>
      <c r="C2441" s="81">
        <v>39.049999999999997</v>
      </c>
      <c r="D2441" s="81">
        <v>54.67</v>
      </c>
    </row>
    <row r="2442" spans="1:4">
      <c r="A2442" s="75">
        <v>270027</v>
      </c>
      <c r="B2442" s="76">
        <v>27</v>
      </c>
      <c r="C2442" s="81">
        <v>40.53</v>
      </c>
      <c r="D2442" s="81">
        <v>56.74</v>
      </c>
    </row>
    <row r="2443" spans="1:4">
      <c r="A2443" s="75">
        <v>270028</v>
      </c>
      <c r="B2443" s="76">
        <v>28</v>
      </c>
      <c r="C2443" s="81">
        <v>42.01</v>
      </c>
      <c r="D2443" s="81">
        <v>58.81</v>
      </c>
    </row>
    <row r="2444" spans="1:4">
      <c r="A2444" s="75">
        <v>270029</v>
      </c>
      <c r="B2444" s="76">
        <v>29</v>
      </c>
      <c r="C2444" s="81">
        <v>43.48</v>
      </c>
      <c r="D2444" s="81">
        <v>60.88</v>
      </c>
    </row>
    <row r="2445" spans="1:4">
      <c r="A2445" s="75">
        <v>270030</v>
      </c>
      <c r="B2445" s="76">
        <v>30</v>
      </c>
      <c r="C2445" s="81">
        <v>44.96</v>
      </c>
      <c r="D2445" s="81">
        <v>62.95</v>
      </c>
    </row>
    <row r="2446" spans="1:4">
      <c r="A2446" s="75">
        <v>270031</v>
      </c>
      <c r="B2446" s="76">
        <v>31</v>
      </c>
      <c r="C2446" s="81">
        <v>46.44</v>
      </c>
      <c r="D2446" s="81">
        <v>65.02</v>
      </c>
    </row>
    <row r="2447" spans="1:4">
      <c r="A2447" s="75">
        <v>270032</v>
      </c>
      <c r="B2447" s="76">
        <v>32</v>
      </c>
      <c r="C2447" s="81">
        <v>47.92</v>
      </c>
      <c r="D2447" s="81">
        <v>67.09</v>
      </c>
    </row>
    <row r="2448" spans="1:4">
      <c r="A2448" s="75">
        <v>270033</v>
      </c>
      <c r="B2448" s="76">
        <v>33</v>
      </c>
      <c r="C2448" s="81">
        <v>49.4</v>
      </c>
      <c r="D2448" s="81">
        <v>69.16</v>
      </c>
    </row>
    <row r="2449" spans="1:4">
      <c r="A2449" s="75">
        <v>270034</v>
      </c>
      <c r="B2449" s="76">
        <v>34</v>
      </c>
      <c r="C2449" s="81">
        <v>50.87</v>
      </c>
      <c r="D2449" s="81">
        <v>71.22</v>
      </c>
    </row>
    <row r="2450" spans="1:4">
      <c r="A2450" s="75">
        <v>270035</v>
      </c>
      <c r="B2450" s="76">
        <v>35</v>
      </c>
      <c r="C2450" s="81">
        <v>52.35</v>
      </c>
      <c r="D2450" s="81">
        <v>73.290000000000006</v>
      </c>
    </row>
    <row r="2451" spans="1:4">
      <c r="A2451" s="75">
        <v>270036</v>
      </c>
      <c r="B2451" s="76">
        <v>36</v>
      </c>
      <c r="C2451" s="81">
        <v>53.83</v>
      </c>
      <c r="D2451" s="81">
        <v>75.37</v>
      </c>
    </row>
    <row r="2452" spans="1:4">
      <c r="A2452" s="75">
        <v>270037</v>
      </c>
      <c r="B2452" s="76">
        <v>37</v>
      </c>
      <c r="C2452" s="81">
        <v>55.31</v>
      </c>
      <c r="D2452" s="81">
        <v>77.430000000000007</v>
      </c>
    </row>
    <row r="2453" spans="1:4">
      <c r="A2453" s="75">
        <v>270038</v>
      </c>
      <c r="B2453" s="76">
        <v>38</v>
      </c>
      <c r="C2453" s="81">
        <v>56.79</v>
      </c>
      <c r="D2453" s="81">
        <v>79.5</v>
      </c>
    </row>
    <row r="2454" spans="1:4">
      <c r="A2454" s="75">
        <v>270039</v>
      </c>
      <c r="B2454" s="76">
        <v>39</v>
      </c>
      <c r="C2454" s="81">
        <v>58.27</v>
      </c>
      <c r="D2454" s="81">
        <v>81.58</v>
      </c>
    </row>
    <row r="2455" spans="1:4">
      <c r="A2455" s="75">
        <v>270040</v>
      </c>
      <c r="B2455" s="76">
        <v>40</v>
      </c>
      <c r="C2455" s="81">
        <v>59.74</v>
      </c>
      <c r="D2455" s="81">
        <v>83.64</v>
      </c>
    </row>
    <row r="2456" spans="1:4">
      <c r="A2456" s="75">
        <v>270041</v>
      </c>
      <c r="B2456" s="76">
        <v>41</v>
      </c>
      <c r="C2456" s="81">
        <v>61.22</v>
      </c>
      <c r="D2456" s="81">
        <v>85.71</v>
      </c>
    </row>
    <row r="2457" spans="1:4">
      <c r="A2457" s="75">
        <v>270042</v>
      </c>
      <c r="B2457" s="76">
        <v>42</v>
      </c>
      <c r="C2457" s="81">
        <v>62.71</v>
      </c>
      <c r="D2457" s="81">
        <v>87.79</v>
      </c>
    </row>
    <row r="2458" spans="1:4">
      <c r="A2458" s="75">
        <v>270043</v>
      </c>
      <c r="B2458" s="76">
        <v>43</v>
      </c>
      <c r="C2458" s="81">
        <v>64.17</v>
      </c>
      <c r="D2458" s="81">
        <v>89.84</v>
      </c>
    </row>
    <row r="2459" spans="1:4">
      <c r="A2459" s="75">
        <v>270044</v>
      </c>
      <c r="B2459" s="76">
        <v>44</v>
      </c>
      <c r="C2459" s="81">
        <v>65.66</v>
      </c>
      <c r="D2459" s="81">
        <v>91.92</v>
      </c>
    </row>
    <row r="2460" spans="1:4">
      <c r="A2460" s="75">
        <v>270045</v>
      </c>
      <c r="B2460" s="76">
        <v>45</v>
      </c>
      <c r="C2460" s="81">
        <v>67.14</v>
      </c>
      <c r="D2460" s="81">
        <v>93.99</v>
      </c>
    </row>
    <row r="2461" spans="1:4">
      <c r="A2461" s="75">
        <v>270046</v>
      </c>
      <c r="B2461" s="76">
        <v>46</v>
      </c>
      <c r="C2461" s="81">
        <v>68.62</v>
      </c>
      <c r="D2461" s="81">
        <v>96.07</v>
      </c>
    </row>
    <row r="2462" spans="1:4">
      <c r="A2462" s="75">
        <v>270047</v>
      </c>
      <c r="B2462" s="76">
        <v>47</v>
      </c>
      <c r="C2462" s="81">
        <v>70.099999999999994</v>
      </c>
      <c r="D2462" s="81">
        <v>98.13</v>
      </c>
    </row>
    <row r="2463" spans="1:4">
      <c r="A2463" s="75">
        <v>270048</v>
      </c>
      <c r="B2463" s="76">
        <v>48</v>
      </c>
      <c r="C2463" s="81">
        <v>71.56</v>
      </c>
      <c r="D2463" s="81">
        <v>100.19</v>
      </c>
    </row>
    <row r="2464" spans="1:4">
      <c r="A2464" s="75">
        <v>270049</v>
      </c>
      <c r="B2464" s="76">
        <v>49</v>
      </c>
      <c r="C2464" s="81">
        <v>73.05</v>
      </c>
      <c r="D2464" s="81">
        <v>102.27</v>
      </c>
    </row>
    <row r="2465" spans="1:4">
      <c r="A2465" s="75">
        <v>270050</v>
      </c>
      <c r="B2465" s="76">
        <v>50</v>
      </c>
      <c r="C2465" s="81">
        <v>74.53</v>
      </c>
      <c r="D2465" s="81">
        <v>104.34</v>
      </c>
    </row>
    <row r="2466" spans="1:4">
      <c r="A2466" s="75">
        <v>270051</v>
      </c>
      <c r="B2466" s="76">
        <v>51</v>
      </c>
      <c r="C2466" s="81">
        <v>76.010000000000005</v>
      </c>
      <c r="D2466" s="81">
        <v>106.41</v>
      </c>
    </row>
    <row r="2467" spans="1:4">
      <c r="A2467" s="75">
        <v>270052</v>
      </c>
      <c r="B2467" s="76">
        <v>52</v>
      </c>
      <c r="C2467" s="81">
        <v>77.48</v>
      </c>
      <c r="D2467" s="81">
        <v>108.47</v>
      </c>
    </row>
    <row r="2468" spans="1:4">
      <c r="A2468" s="75">
        <v>270053</v>
      </c>
      <c r="B2468" s="76">
        <v>53</v>
      </c>
      <c r="C2468" s="81">
        <v>78.95</v>
      </c>
      <c r="D2468" s="81">
        <v>110.54</v>
      </c>
    </row>
    <row r="2469" spans="1:4">
      <c r="A2469" s="75">
        <v>270054</v>
      </c>
      <c r="B2469" s="76">
        <v>54</v>
      </c>
      <c r="C2469" s="81">
        <v>80.430000000000007</v>
      </c>
      <c r="D2469" s="81">
        <v>112.61</v>
      </c>
    </row>
    <row r="2470" spans="1:4">
      <c r="A2470" s="75">
        <v>270055</v>
      </c>
      <c r="B2470" s="76">
        <v>55</v>
      </c>
      <c r="C2470" s="81">
        <v>81.92</v>
      </c>
      <c r="D2470" s="81">
        <v>114.68</v>
      </c>
    </row>
    <row r="2471" spans="1:4">
      <c r="A2471" s="75">
        <v>270056</v>
      </c>
      <c r="B2471" s="76">
        <v>56</v>
      </c>
      <c r="C2471" s="81">
        <v>83.39</v>
      </c>
      <c r="D2471" s="81">
        <v>116.75</v>
      </c>
    </row>
    <row r="2472" spans="1:4">
      <c r="A2472" s="75">
        <v>270057</v>
      </c>
      <c r="B2472" s="76">
        <v>57</v>
      </c>
      <c r="C2472" s="81">
        <v>84.87</v>
      </c>
      <c r="D2472" s="81">
        <v>118.81</v>
      </c>
    </row>
    <row r="2473" spans="1:4">
      <c r="A2473" s="75">
        <v>270058</v>
      </c>
      <c r="B2473" s="76">
        <v>58</v>
      </c>
      <c r="C2473" s="81">
        <v>86.34</v>
      </c>
      <c r="D2473" s="81">
        <v>120.88</v>
      </c>
    </row>
    <row r="2474" spans="1:4">
      <c r="A2474" s="75">
        <v>270059</v>
      </c>
      <c r="B2474" s="76">
        <v>59</v>
      </c>
      <c r="C2474" s="81">
        <v>87.83</v>
      </c>
      <c r="D2474" s="81">
        <v>122.96</v>
      </c>
    </row>
    <row r="2475" spans="1:4">
      <c r="A2475" s="75">
        <v>270060</v>
      </c>
      <c r="B2475" s="76">
        <v>60</v>
      </c>
      <c r="C2475" s="81">
        <v>89.31</v>
      </c>
      <c r="D2475" s="81">
        <v>125.04</v>
      </c>
    </row>
    <row r="2476" spans="1:4">
      <c r="A2476" s="75">
        <v>270061</v>
      </c>
      <c r="B2476" s="76">
        <v>61</v>
      </c>
      <c r="C2476" s="81">
        <v>90.79</v>
      </c>
      <c r="D2476" s="81">
        <v>127.1</v>
      </c>
    </row>
    <row r="2477" spans="1:4">
      <c r="A2477" s="75">
        <v>270062</v>
      </c>
      <c r="B2477" s="76">
        <v>62</v>
      </c>
      <c r="C2477" s="81">
        <v>92.26</v>
      </c>
      <c r="D2477" s="81">
        <v>129.16999999999999</v>
      </c>
    </row>
    <row r="2478" spans="1:4">
      <c r="A2478" s="75">
        <v>270063</v>
      </c>
      <c r="B2478" s="76">
        <v>63</v>
      </c>
      <c r="C2478" s="81">
        <v>93.74</v>
      </c>
      <c r="D2478" s="81">
        <v>131.24</v>
      </c>
    </row>
    <row r="2479" spans="1:4">
      <c r="A2479" s="75">
        <v>270064</v>
      </c>
      <c r="B2479" s="76">
        <v>64</v>
      </c>
      <c r="C2479" s="81">
        <v>95.22</v>
      </c>
      <c r="D2479" s="81">
        <v>133.31</v>
      </c>
    </row>
    <row r="2480" spans="1:4">
      <c r="A2480" s="75">
        <v>270065</v>
      </c>
      <c r="B2480" s="76">
        <v>65</v>
      </c>
      <c r="C2480" s="81">
        <v>96.69</v>
      </c>
      <c r="D2480" s="81">
        <v>135.37</v>
      </c>
    </row>
    <row r="2481" spans="1:4">
      <c r="A2481" s="75">
        <v>270066</v>
      </c>
      <c r="B2481" s="76">
        <v>66</v>
      </c>
      <c r="C2481" s="81">
        <v>98.18</v>
      </c>
      <c r="D2481" s="81">
        <v>137.44999999999999</v>
      </c>
    </row>
    <row r="2482" spans="1:4">
      <c r="A2482" s="75">
        <v>270067</v>
      </c>
      <c r="B2482" s="76">
        <v>67</v>
      </c>
      <c r="C2482" s="81">
        <v>99.65</v>
      </c>
      <c r="D2482" s="81">
        <v>139.51</v>
      </c>
    </row>
    <row r="2483" spans="1:4">
      <c r="A2483" s="75">
        <v>270068</v>
      </c>
      <c r="B2483" s="76">
        <v>68</v>
      </c>
      <c r="C2483" s="81">
        <v>101.13</v>
      </c>
      <c r="D2483" s="81">
        <v>141.58000000000001</v>
      </c>
    </row>
    <row r="2484" spans="1:4">
      <c r="A2484" s="75">
        <v>270069</v>
      </c>
      <c r="B2484" s="76">
        <v>69</v>
      </c>
      <c r="C2484" s="81">
        <v>102.6</v>
      </c>
      <c r="D2484" s="81">
        <v>143.65</v>
      </c>
    </row>
    <row r="2485" spans="1:4">
      <c r="A2485" s="75">
        <v>270070</v>
      </c>
      <c r="B2485" s="76">
        <v>70</v>
      </c>
      <c r="C2485" s="81">
        <v>104.08</v>
      </c>
      <c r="D2485" s="81">
        <v>145.72</v>
      </c>
    </row>
    <row r="2486" spans="1:4">
      <c r="A2486" s="75">
        <v>270071</v>
      </c>
      <c r="B2486" s="76">
        <v>71</v>
      </c>
      <c r="C2486" s="81">
        <v>105.57</v>
      </c>
      <c r="D2486" s="81">
        <v>147.80000000000001</v>
      </c>
    </row>
    <row r="2487" spans="1:4">
      <c r="A2487" s="75">
        <v>270072</v>
      </c>
      <c r="B2487" s="76">
        <v>72</v>
      </c>
      <c r="C2487" s="81">
        <v>107.06</v>
      </c>
      <c r="D2487" s="81">
        <v>149.88</v>
      </c>
    </row>
    <row r="2488" spans="1:4">
      <c r="A2488" s="75">
        <v>270073</v>
      </c>
      <c r="B2488" s="76">
        <v>73</v>
      </c>
      <c r="C2488" s="81">
        <v>108.52</v>
      </c>
      <c r="D2488" s="81">
        <v>151.93</v>
      </c>
    </row>
    <row r="2489" spans="1:4">
      <c r="A2489" s="75">
        <v>270074</v>
      </c>
      <c r="B2489" s="76">
        <v>74</v>
      </c>
      <c r="C2489" s="81">
        <v>110.01</v>
      </c>
      <c r="D2489" s="81">
        <v>154.02000000000001</v>
      </c>
    </row>
    <row r="2490" spans="1:4">
      <c r="A2490" s="75">
        <v>270075</v>
      </c>
      <c r="B2490" s="76">
        <v>75</v>
      </c>
      <c r="C2490" s="81">
        <v>111.48</v>
      </c>
      <c r="D2490" s="81">
        <v>156.08000000000001</v>
      </c>
    </row>
    <row r="2491" spans="1:4">
      <c r="A2491" s="75">
        <v>270076</v>
      </c>
      <c r="B2491" s="76">
        <v>76</v>
      </c>
      <c r="C2491" s="81">
        <v>112.96</v>
      </c>
      <c r="D2491" s="81">
        <v>158.13999999999999</v>
      </c>
    </row>
    <row r="2492" spans="1:4">
      <c r="A2492" s="75">
        <v>270077</v>
      </c>
      <c r="B2492" s="76">
        <v>77</v>
      </c>
      <c r="C2492" s="81">
        <v>114.43</v>
      </c>
      <c r="D2492" s="81">
        <v>160.21</v>
      </c>
    </row>
    <row r="2493" spans="1:4">
      <c r="A2493" s="75">
        <v>270078</v>
      </c>
      <c r="B2493" s="76">
        <v>78</v>
      </c>
      <c r="C2493" s="81">
        <v>115.91</v>
      </c>
      <c r="D2493" s="81">
        <v>162.28</v>
      </c>
    </row>
    <row r="2494" spans="1:4">
      <c r="A2494" s="75">
        <v>270079</v>
      </c>
      <c r="B2494" s="76">
        <v>79</v>
      </c>
      <c r="C2494" s="81">
        <v>117.39</v>
      </c>
      <c r="D2494" s="81">
        <v>164.35</v>
      </c>
    </row>
    <row r="2495" spans="1:4">
      <c r="A2495" s="75">
        <v>270080</v>
      </c>
      <c r="B2495" s="76">
        <v>80</v>
      </c>
      <c r="C2495" s="81">
        <v>118.88</v>
      </c>
      <c r="D2495" s="81">
        <v>166.43</v>
      </c>
    </row>
    <row r="2496" spans="1:4">
      <c r="A2496" s="75">
        <v>270081</v>
      </c>
      <c r="B2496" s="76">
        <v>81</v>
      </c>
      <c r="C2496" s="81">
        <v>120.36</v>
      </c>
      <c r="D2496" s="81">
        <v>168.51</v>
      </c>
    </row>
    <row r="2497" spans="1:4">
      <c r="A2497" s="75">
        <v>270082</v>
      </c>
      <c r="B2497" s="76">
        <v>82</v>
      </c>
      <c r="C2497" s="81">
        <v>121.82</v>
      </c>
      <c r="D2497" s="81">
        <v>170.55</v>
      </c>
    </row>
    <row r="2498" spans="1:4">
      <c r="A2498" s="75">
        <v>270083</v>
      </c>
      <c r="B2498" s="76">
        <v>83</v>
      </c>
      <c r="C2498" s="81">
        <v>123.32</v>
      </c>
      <c r="D2498" s="81">
        <v>172.64</v>
      </c>
    </row>
    <row r="2499" spans="1:4">
      <c r="A2499" s="75">
        <v>270084</v>
      </c>
      <c r="B2499" s="76">
        <v>84</v>
      </c>
      <c r="C2499" s="81">
        <v>124.78</v>
      </c>
      <c r="D2499" s="81">
        <v>174.69</v>
      </c>
    </row>
    <row r="2500" spans="1:4">
      <c r="A2500" s="75">
        <v>270085</v>
      </c>
      <c r="B2500" s="76">
        <v>85</v>
      </c>
      <c r="C2500" s="81">
        <v>126.28</v>
      </c>
      <c r="D2500" s="81">
        <v>176.79</v>
      </c>
    </row>
    <row r="2501" spans="1:4">
      <c r="A2501" s="75">
        <v>270086</v>
      </c>
      <c r="B2501" s="76">
        <v>86</v>
      </c>
      <c r="C2501" s="81">
        <v>127.74</v>
      </c>
      <c r="D2501" s="81">
        <v>178.84</v>
      </c>
    </row>
    <row r="2502" spans="1:4">
      <c r="A2502" s="75">
        <v>270087</v>
      </c>
      <c r="B2502" s="76">
        <v>87</v>
      </c>
      <c r="C2502" s="81">
        <v>129.21</v>
      </c>
      <c r="D2502" s="81">
        <v>180.9</v>
      </c>
    </row>
    <row r="2503" spans="1:4">
      <c r="A2503" s="75">
        <v>270088</v>
      </c>
      <c r="B2503" s="76">
        <v>88</v>
      </c>
      <c r="C2503" s="81">
        <v>130.69</v>
      </c>
      <c r="D2503" s="81">
        <v>182.96</v>
      </c>
    </row>
    <row r="2504" spans="1:4">
      <c r="A2504" s="75">
        <v>270089</v>
      </c>
      <c r="B2504" s="76">
        <v>89</v>
      </c>
      <c r="C2504" s="81">
        <v>132.16</v>
      </c>
      <c r="D2504" s="81">
        <v>185.02</v>
      </c>
    </row>
    <row r="2505" spans="1:4">
      <c r="A2505" s="75">
        <v>270090</v>
      </c>
      <c r="B2505" s="76">
        <v>90</v>
      </c>
      <c r="C2505" s="81">
        <v>133.66999999999999</v>
      </c>
      <c r="D2505" s="81">
        <v>187.14</v>
      </c>
    </row>
    <row r="2506" spans="1:4">
      <c r="A2506" s="75">
        <v>270091</v>
      </c>
      <c r="B2506" s="76">
        <v>91</v>
      </c>
      <c r="C2506" s="81">
        <v>135.15</v>
      </c>
      <c r="D2506" s="81">
        <v>189.21</v>
      </c>
    </row>
    <row r="2507" spans="1:4">
      <c r="A2507" s="75">
        <v>270092</v>
      </c>
      <c r="B2507" s="76">
        <v>92</v>
      </c>
      <c r="C2507" s="81">
        <v>136.6</v>
      </c>
      <c r="D2507" s="81">
        <v>191.23</v>
      </c>
    </row>
    <row r="2508" spans="1:4">
      <c r="A2508" s="75">
        <v>270093</v>
      </c>
      <c r="B2508" s="76">
        <v>93</v>
      </c>
      <c r="C2508" s="81">
        <v>138.08000000000001</v>
      </c>
      <c r="D2508" s="81">
        <v>193.31</v>
      </c>
    </row>
    <row r="2509" spans="1:4">
      <c r="A2509" s="75">
        <v>270094</v>
      </c>
      <c r="B2509" s="76">
        <v>94</v>
      </c>
      <c r="C2509" s="81">
        <v>139.56</v>
      </c>
      <c r="D2509" s="81">
        <v>195.39</v>
      </c>
    </row>
    <row r="2510" spans="1:4">
      <c r="A2510" s="75">
        <v>270095</v>
      </c>
      <c r="B2510" s="76">
        <v>95</v>
      </c>
      <c r="C2510" s="81">
        <v>141.05000000000001</v>
      </c>
      <c r="D2510" s="81">
        <v>197.48</v>
      </c>
    </row>
    <row r="2511" spans="1:4">
      <c r="A2511" s="75">
        <v>270096</v>
      </c>
      <c r="B2511" s="76">
        <v>96</v>
      </c>
      <c r="C2511" s="81">
        <v>142.55000000000001</v>
      </c>
      <c r="D2511" s="81">
        <v>199.56</v>
      </c>
    </row>
    <row r="2512" spans="1:4">
      <c r="A2512" s="75">
        <v>270097</v>
      </c>
      <c r="B2512" s="76">
        <v>97</v>
      </c>
      <c r="C2512" s="81">
        <v>144</v>
      </c>
      <c r="D2512" s="81">
        <v>201.59</v>
      </c>
    </row>
    <row r="2513" spans="1:4">
      <c r="A2513" s="75">
        <v>270098</v>
      </c>
      <c r="B2513" s="76">
        <v>98</v>
      </c>
      <c r="C2513" s="81">
        <v>145.49</v>
      </c>
      <c r="D2513" s="81">
        <v>203.69</v>
      </c>
    </row>
    <row r="2514" spans="1:4">
      <c r="A2514" s="75">
        <v>270099</v>
      </c>
      <c r="B2514" s="76">
        <v>99</v>
      </c>
      <c r="C2514" s="81">
        <v>146.94999999999999</v>
      </c>
      <c r="D2514" s="81">
        <v>205.72</v>
      </c>
    </row>
    <row r="2515" spans="1:4">
      <c r="A2515" s="75">
        <v>270100</v>
      </c>
      <c r="B2515" s="76">
        <v>100</v>
      </c>
      <c r="C2515" s="81">
        <v>148.44999999999999</v>
      </c>
      <c r="D2515" s="81">
        <v>207.83</v>
      </c>
    </row>
    <row r="2516" spans="1:4">
      <c r="A2516" s="75">
        <v>270101</v>
      </c>
      <c r="B2516" s="76">
        <v>101</v>
      </c>
      <c r="C2516" s="81">
        <v>149.91</v>
      </c>
      <c r="D2516" s="81">
        <v>209.87</v>
      </c>
    </row>
    <row r="2517" spans="1:4">
      <c r="A2517" s="75">
        <v>270102</v>
      </c>
      <c r="B2517" s="76">
        <v>102</v>
      </c>
      <c r="C2517" s="81">
        <v>151.41</v>
      </c>
      <c r="D2517" s="81">
        <v>211.98</v>
      </c>
    </row>
    <row r="2518" spans="1:4">
      <c r="A2518" s="75">
        <v>270103</v>
      </c>
      <c r="B2518" s="76">
        <v>103</v>
      </c>
      <c r="C2518" s="81">
        <v>152.87</v>
      </c>
      <c r="D2518" s="81">
        <v>214.02</v>
      </c>
    </row>
    <row r="2519" spans="1:4">
      <c r="A2519" s="75">
        <v>270104</v>
      </c>
      <c r="B2519" s="76">
        <v>104</v>
      </c>
      <c r="C2519" s="81">
        <v>154.34</v>
      </c>
      <c r="D2519" s="81">
        <v>216.07</v>
      </c>
    </row>
    <row r="2520" spans="1:4">
      <c r="A2520" s="75">
        <v>270105</v>
      </c>
      <c r="B2520" s="76">
        <v>105</v>
      </c>
      <c r="C2520" s="81">
        <v>155.85</v>
      </c>
      <c r="D2520" s="81">
        <v>218.19</v>
      </c>
    </row>
    <row r="2521" spans="1:4">
      <c r="A2521" s="75">
        <v>270106</v>
      </c>
      <c r="B2521" s="76">
        <v>106</v>
      </c>
      <c r="C2521" s="81">
        <v>157.32</v>
      </c>
      <c r="D2521" s="81">
        <v>220.24</v>
      </c>
    </row>
    <row r="2522" spans="1:4">
      <c r="A2522" s="75">
        <v>270107</v>
      </c>
      <c r="B2522" s="76">
        <v>107</v>
      </c>
      <c r="C2522" s="81">
        <v>158.79</v>
      </c>
      <c r="D2522" s="81">
        <v>222.3</v>
      </c>
    </row>
    <row r="2523" spans="1:4">
      <c r="A2523" s="75">
        <v>270108</v>
      </c>
      <c r="B2523" s="76">
        <v>108</v>
      </c>
      <c r="C2523" s="81">
        <v>160.26</v>
      </c>
      <c r="D2523" s="81">
        <v>224.36</v>
      </c>
    </row>
    <row r="2524" spans="1:4">
      <c r="A2524" s="75">
        <v>270109</v>
      </c>
      <c r="B2524" s="76">
        <v>109</v>
      </c>
      <c r="C2524" s="81">
        <v>161.72999999999999</v>
      </c>
      <c r="D2524" s="81">
        <v>226.42</v>
      </c>
    </row>
    <row r="2525" spans="1:4">
      <c r="A2525" s="75">
        <v>270110</v>
      </c>
      <c r="B2525" s="76">
        <v>110</v>
      </c>
      <c r="C2525" s="81">
        <v>163.19999999999999</v>
      </c>
      <c r="D2525" s="81">
        <v>228.48</v>
      </c>
    </row>
    <row r="2526" spans="1:4">
      <c r="A2526" s="75">
        <v>270111</v>
      </c>
      <c r="B2526" s="76">
        <v>111</v>
      </c>
      <c r="C2526" s="81">
        <v>164.68</v>
      </c>
      <c r="D2526" s="81">
        <v>230.55</v>
      </c>
    </row>
    <row r="2527" spans="1:4">
      <c r="A2527" s="75">
        <v>270112</v>
      </c>
      <c r="B2527" s="76">
        <v>112</v>
      </c>
      <c r="C2527" s="81">
        <v>166.15</v>
      </c>
      <c r="D2527" s="81">
        <v>232.62</v>
      </c>
    </row>
    <row r="2528" spans="1:4">
      <c r="A2528" s="75">
        <v>270113</v>
      </c>
      <c r="B2528" s="76">
        <v>113</v>
      </c>
      <c r="C2528" s="81">
        <v>167.63</v>
      </c>
      <c r="D2528" s="81">
        <v>234.69</v>
      </c>
    </row>
    <row r="2529" spans="1:4">
      <c r="A2529" s="75">
        <v>270114</v>
      </c>
      <c r="B2529" s="76">
        <v>114</v>
      </c>
      <c r="C2529" s="81">
        <v>169.12</v>
      </c>
      <c r="D2529" s="81">
        <v>236.76</v>
      </c>
    </row>
    <row r="2530" spans="1:4">
      <c r="A2530" s="75">
        <v>270115</v>
      </c>
      <c r="B2530" s="76">
        <v>115</v>
      </c>
      <c r="C2530" s="81">
        <v>170.6</v>
      </c>
      <c r="D2530" s="81">
        <v>238.84</v>
      </c>
    </row>
    <row r="2531" spans="1:4">
      <c r="A2531" s="75">
        <v>270116</v>
      </c>
      <c r="B2531" s="76">
        <v>116</v>
      </c>
      <c r="C2531" s="81">
        <v>172.08</v>
      </c>
      <c r="D2531" s="81">
        <v>240.92</v>
      </c>
    </row>
    <row r="2532" spans="1:4">
      <c r="A2532" s="75">
        <v>270117</v>
      </c>
      <c r="B2532" s="76">
        <v>117</v>
      </c>
      <c r="C2532" s="81">
        <v>173.57</v>
      </c>
      <c r="D2532" s="81">
        <v>243</v>
      </c>
    </row>
    <row r="2533" spans="1:4">
      <c r="A2533" s="75">
        <v>270118</v>
      </c>
      <c r="B2533" s="76">
        <v>118</v>
      </c>
      <c r="C2533" s="81">
        <v>175.06</v>
      </c>
      <c r="D2533" s="81">
        <v>245.09</v>
      </c>
    </row>
    <row r="2534" spans="1:4">
      <c r="A2534" s="75">
        <v>270119</v>
      </c>
      <c r="B2534" s="76">
        <v>119</v>
      </c>
      <c r="C2534" s="81">
        <v>176.55</v>
      </c>
      <c r="D2534" s="81">
        <v>247.18</v>
      </c>
    </row>
    <row r="2535" spans="1:4">
      <c r="A2535" s="75">
        <v>270120</v>
      </c>
      <c r="B2535" s="76">
        <v>120</v>
      </c>
      <c r="C2535" s="81">
        <v>177.98</v>
      </c>
      <c r="D2535" s="81">
        <v>249.18</v>
      </c>
    </row>
    <row r="2536" spans="1:4">
      <c r="A2536" s="75">
        <v>270121</v>
      </c>
      <c r="B2536" s="76">
        <v>121</v>
      </c>
      <c r="C2536" s="81">
        <v>179.48</v>
      </c>
      <c r="D2536" s="81">
        <v>251.27</v>
      </c>
    </row>
    <row r="2537" spans="1:4">
      <c r="A2537" s="75">
        <v>270122</v>
      </c>
      <c r="B2537" s="76">
        <v>122</v>
      </c>
      <c r="C2537" s="81">
        <v>180.98</v>
      </c>
      <c r="D2537" s="81">
        <v>253.37</v>
      </c>
    </row>
    <row r="2538" spans="1:4">
      <c r="A2538" s="75">
        <v>270123</v>
      </c>
      <c r="B2538" s="76">
        <v>123</v>
      </c>
      <c r="C2538" s="81">
        <v>182.41</v>
      </c>
      <c r="D2538" s="81">
        <v>255.37</v>
      </c>
    </row>
    <row r="2539" spans="1:4">
      <c r="A2539" s="75">
        <v>270124</v>
      </c>
      <c r="B2539" s="76">
        <v>124</v>
      </c>
      <c r="C2539" s="81">
        <v>183.91</v>
      </c>
      <c r="D2539" s="81">
        <v>257.48</v>
      </c>
    </row>
    <row r="2540" spans="1:4">
      <c r="A2540" s="75">
        <v>270125</v>
      </c>
      <c r="B2540" s="76">
        <v>125</v>
      </c>
      <c r="C2540" s="81">
        <v>185.42</v>
      </c>
      <c r="D2540" s="81">
        <v>259.58</v>
      </c>
    </row>
    <row r="2541" spans="1:4">
      <c r="A2541" s="75">
        <v>270126</v>
      </c>
      <c r="B2541" s="76">
        <v>126</v>
      </c>
      <c r="C2541" s="81">
        <v>186.85</v>
      </c>
      <c r="D2541" s="81">
        <v>261.58999999999997</v>
      </c>
    </row>
    <row r="2542" spans="1:4">
      <c r="A2542" s="75">
        <v>270127</v>
      </c>
      <c r="B2542" s="76">
        <v>127</v>
      </c>
      <c r="C2542" s="81">
        <v>188.36</v>
      </c>
      <c r="D2542" s="81">
        <v>263.70999999999998</v>
      </c>
    </row>
    <row r="2543" spans="1:4">
      <c r="A2543" s="75">
        <v>270128</v>
      </c>
      <c r="B2543" s="76">
        <v>128</v>
      </c>
      <c r="C2543" s="81">
        <v>189.87</v>
      </c>
      <c r="D2543" s="81">
        <v>265.82</v>
      </c>
    </row>
    <row r="2544" spans="1:4">
      <c r="A2544" s="75">
        <v>270129</v>
      </c>
      <c r="B2544" s="76">
        <v>129</v>
      </c>
      <c r="C2544" s="81">
        <v>191.31</v>
      </c>
      <c r="D2544" s="81">
        <v>267.83999999999997</v>
      </c>
    </row>
    <row r="2545" spans="1:4">
      <c r="A2545" s="75">
        <v>270130</v>
      </c>
      <c r="B2545" s="76">
        <v>130</v>
      </c>
      <c r="C2545" s="81">
        <v>192.83</v>
      </c>
      <c r="D2545" s="81">
        <v>269.95999999999998</v>
      </c>
    </row>
    <row r="2546" spans="1:4">
      <c r="A2546" s="75">
        <v>270131</v>
      </c>
      <c r="B2546" s="76">
        <v>131</v>
      </c>
      <c r="C2546" s="81">
        <v>194.27</v>
      </c>
      <c r="D2546" s="81">
        <v>271.98</v>
      </c>
    </row>
    <row r="2547" spans="1:4">
      <c r="A2547" s="75">
        <v>270132</v>
      </c>
      <c r="B2547" s="76">
        <v>132</v>
      </c>
      <c r="C2547" s="81">
        <v>195.71</v>
      </c>
      <c r="D2547" s="81">
        <v>274</v>
      </c>
    </row>
    <row r="2548" spans="1:4">
      <c r="A2548" s="75">
        <v>270133</v>
      </c>
      <c r="B2548" s="76">
        <v>133</v>
      </c>
      <c r="C2548" s="81">
        <v>197.23</v>
      </c>
      <c r="D2548" s="81">
        <v>276.13</v>
      </c>
    </row>
    <row r="2549" spans="1:4">
      <c r="A2549" s="75">
        <v>270134</v>
      </c>
      <c r="B2549" s="76">
        <v>134</v>
      </c>
      <c r="C2549" s="81">
        <v>198.68</v>
      </c>
      <c r="D2549" s="81">
        <v>278.14999999999998</v>
      </c>
    </row>
    <row r="2550" spans="1:4">
      <c r="A2550" s="75">
        <v>270135</v>
      </c>
      <c r="B2550" s="76">
        <v>135</v>
      </c>
      <c r="C2550" s="81">
        <v>200.2</v>
      </c>
      <c r="D2550" s="81">
        <v>280.29000000000002</v>
      </c>
    </row>
    <row r="2551" spans="1:4">
      <c r="A2551" s="75">
        <v>270136</v>
      </c>
      <c r="B2551" s="76">
        <v>136</v>
      </c>
      <c r="C2551" s="81">
        <v>201.65</v>
      </c>
      <c r="D2551" s="81">
        <v>282.31</v>
      </c>
    </row>
    <row r="2552" spans="1:4">
      <c r="A2552" s="75">
        <v>270137</v>
      </c>
      <c r="B2552" s="76">
        <v>137</v>
      </c>
      <c r="C2552" s="81">
        <v>203.18</v>
      </c>
      <c r="D2552" s="81">
        <v>284.45999999999998</v>
      </c>
    </row>
    <row r="2553" spans="1:4">
      <c r="A2553" s="75">
        <v>270138</v>
      </c>
      <c r="B2553" s="76">
        <v>138</v>
      </c>
      <c r="C2553" s="81">
        <v>204.63</v>
      </c>
      <c r="D2553" s="81">
        <v>286.49</v>
      </c>
    </row>
    <row r="2554" spans="1:4">
      <c r="A2554" s="75">
        <v>270139</v>
      </c>
      <c r="B2554" s="76">
        <v>139</v>
      </c>
      <c r="C2554" s="81">
        <v>206.08</v>
      </c>
      <c r="D2554" s="81">
        <v>288.52</v>
      </c>
    </row>
    <row r="2555" spans="1:4">
      <c r="A2555" s="75">
        <v>270140</v>
      </c>
      <c r="B2555" s="76">
        <v>140</v>
      </c>
      <c r="C2555" s="81">
        <v>207.54</v>
      </c>
      <c r="D2555" s="81">
        <v>290.55</v>
      </c>
    </row>
    <row r="2556" spans="1:4">
      <c r="A2556" s="75">
        <v>270141</v>
      </c>
      <c r="B2556" s="76">
        <v>141</v>
      </c>
      <c r="C2556" s="81">
        <v>209.08</v>
      </c>
      <c r="D2556" s="81">
        <v>292.70999999999998</v>
      </c>
    </row>
    <row r="2557" spans="1:4">
      <c r="A2557" s="75">
        <v>270142</v>
      </c>
      <c r="B2557" s="76">
        <v>142</v>
      </c>
      <c r="C2557" s="81">
        <v>210.53</v>
      </c>
      <c r="D2557" s="81">
        <v>294.74</v>
      </c>
    </row>
    <row r="2558" spans="1:4">
      <c r="A2558" s="75">
        <v>270143</v>
      </c>
      <c r="B2558" s="76">
        <v>143</v>
      </c>
      <c r="C2558" s="81">
        <v>211.99</v>
      </c>
      <c r="D2558" s="81">
        <v>296.77999999999997</v>
      </c>
    </row>
    <row r="2559" spans="1:4">
      <c r="A2559" s="75">
        <v>270144</v>
      </c>
      <c r="B2559" s="76">
        <v>144</v>
      </c>
      <c r="C2559" s="81">
        <v>213.53</v>
      </c>
      <c r="D2559" s="81">
        <v>298.95</v>
      </c>
    </row>
    <row r="2560" spans="1:4">
      <c r="A2560" s="75">
        <v>270145</v>
      </c>
      <c r="B2560" s="76">
        <v>145</v>
      </c>
      <c r="C2560" s="81">
        <v>214.99</v>
      </c>
      <c r="D2560" s="81">
        <v>300.99</v>
      </c>
    </row>
    <row r="2561" spans="1:4">
      <c r="A2561" s="75">
        <v>270146</v>
      </c>
      <c r="B2561" s="76">
        <v>146</v>
      </c>
      <c r="C2561" s="81">
        <v>216.45</v>
      </c>
      <c r="D2561" s="81">
        <v>303.02999999999997</v>
      </c>
    </row>
    <row r="2562" spans="1:4">
      <c r="A2562" s="75">
        <v>270147</v>
      </c>
      <c r="B2562" s="76">
        <v>147</v>
      </c>
      <c r="C2562" s="81">
        <v>217.91</v>
      </c>
      <c r="D2562" s="81">
        <v>305.08</v>
      </c>
    </row>
    <row r="2563" spans="1:4">
      <c r="A2563" s="75">
        <v>270148</v>
      </c>
      <c r="B2563" s="76">
        <v>148</v>
      </c>
      <c r="C2563" s="81">
        <v>219.37</v>
      </c>
      <c r="D2563" s="81">
        <v>307.12</v>
      </c>
    </row>
    <row r="2564" spans="1:4">
      <c r="A2564" s="75">
        <v>270149</v>
      </c>
      <c r="B2564" s="76">
        <v>149</v>
      </c>
      <c r="C2564" s="81">
        <v>220.93</v>
      </c>
      <c r="D2564" s="81">
        <v>309.31</v>
      </c>
    </row>
    <row r="2565" spans="1:4">
      <c r="A2565" s="75">
        <v>270150</v>
      </c>
      <c r="B2565" s="76">
        <v>150</v>
      </c>
      <c r="C2565" s="81">
        <v>222.4</v>
      </c>
      <c r="D2565" s="81">
        <v>311.36</v>
      </c>
    </row>
    <row r="2566" spans="1:4">
      <c r="A2566" s="75">
        <v>270151</v>
      </c>
      <c r="B2566" s="76">
        <v>151</v>
      </c>
      <c r="C2566" s="81">
        <v>223.86</v>
      </c>
      <c r="D2566" s="81">
        <v>313.41000000000003</v>
      </c>
    </row>
    <row r="2567" spans="1:4">
      <c r="A2567" s="75">
        <v>270152</v>
      </c>
      <c r="B2567" s="76">
        <v>152</v>
      </c>
      <c r="C2567" s="81">
        <v>225.33</v>
      </c>
      <c r="D2567" s="81">
        <v>315.45999999999998</v>
      </c>
    </row>
    <row r="2568" spans="1:4">
      <c r="A2568" s="75">
        <v>270153</v>
      </c>
      <c r="B2568" s="76">
        <v>153</v>
      </c>
      <c r="C2568" s="81">
        <v>226.8</v>
      </c>
      <c r="D2568" s="81">
        <v>317.52</v>
      </c>
    </row>
    <row r="2569" spans="1:4">
      <c r="A2569" s="75">
        <v>270154</v>
      </c>
      <c r="B2569" s="76">
        <v>154</v>
      </c>
      <c r="C2569" s="81">
        <v>228.27</v>
      </c>
      <c r="D2569" s="81">
        <v>319.58</v>
      </c>
    </row>
    <row r="2570" spans="1:4">
      <c r="A2570" s="75">
        <v>270155</v>
      </c>
      <c r="B2570" s="76">
        <v>155</v>
      </c>
      <c r="C2570" s="81">
        <v>229.74</v>
      </c>
      <c r="D2570" s="81">
        <v>321.64</v>
      </c>
    </row>
    <row r="2571" spans="1:4">
      <c r="A2571" s="75">
        <v>270156</v>
      </c>
      <c r="B2571" s="76">
        <v>156</v>
      </c>
      <c r="C2571" s="81">
        <v>231.21</v>
      </c>
      <c r="D2571" s="81">
        <v>323.7</v>
      </c>
    </row>
    <row r="2572" spans="1:4">
      <c r="A2572" s="75">
        <v>270157</v>
      </c>
      <c r="B2572" s="76">
        <v>157</v>
      </c>
      <c r="C2572" s="81">
        <v>232.68</v>
      </c>
      <c r="D2572" s="81">
        <v>325.76</v>
      </c>
    </row>
    <row r="2573" spans="1:4">
      <c r="A2573" s="75">
        <v>270158</v>
      </c>
      <c r="B2573" s="76">
        <v>158</v>
      </c>
      <c r="C2573" s="81">
        <v>234.16</v>
      </c>
      <c r="D2573" s="81">
        <v>327.82</v>
      </c>
    </row>
    <row r="2574" spans="1:4">
      <c r="A2574" s="75">
        <v>270159</v>
      </c>
      <c r="B2574" s="76">
        <v>159</v>
      </c>
      <c r="C2574" s="81">
        <v>235.63</v>
      </c>
      <c r="D2574" s="81">
        <v>329.89</v>
      </c>
    </row>
    <row r="2575" spans="1:4">
      <c r="A2575" s="75">
        <v>270160</v>
      </c>
      <c r="B2575" s="76">
        <v>160</v>
      </c>
      <c r="C2575" s="81">
        <v>237.11</v>
      </c>
      <c r="D2575" s="81">
        <v>331.96</v>
      </c>
    </row>
    <row r="2576" spans="1:4">
      <c r="A2576" s="75">
        <v>270161</v>
      </c>
      <c r="B2576" s="76">
        <v>161</v>
      </c>
      <c r="C2576" s="81">
        <v>238.59</v>
      </c>
      <c r="D2576" s="81">
        <v>334.03</v>
      </c>
    </row>
    <row r="2577" spans="1:4">
      <c r="A2577" s="75">
        <v>270162</v>
      </c>
      <c r="B2577" s="76">
        <v>162</v>
      </c>
      <c r="C2577" s="81">
        <v>240.07</v>
      </c>
      <c r="D2577" s="81">
        <v>336.1</v>
      </c>
    </row>
    <row r="2578" spans="1:4">
      <c r="A2578" s="75">
        <v>270163</v>
      </c>
      <c r="B2578" s="76">
        <v>163</v>
      </c>
      <c r="C2578" s="81">
        <v>241.55</v>
      </c>
      <c r="D2578" s="81">
        <v>338.17</v>
      </c>
    </row>
    <row r="2579" spans="1:4">
      <c r="A2579" s="75">
        <v>270164</v>
      </c>
      <c r="B2579" s="76">
        <v>164</v>
      </c>
      <c r="C2579" s="81">
        <v>243.03</v>
      </c>
      <c r="D2579" s="81">
        <v>340.25</v>
      </c>
    </row>
    <row r="2580" spans="1:4">
      <c r="A2580" s="75">
        <v>270165</v>
      </c>
      <c r="B2580" s="76">
        <v>165</v>
      </c>
      <c r="C2580" s="81">
        <v>244.52</v>
      </c>
      <c r="D2580" s="81">
        <v>342.33</v>
      </c>
    </row>
    <row r="2581" spans="1:4">
      <c r="A2581" s="75">
        <v>270166</v>
      </c>
      <c r="B2581" s="76">
        <v>166</v>
      </c>
      <c r="C2581" s="81">
        <v>246</v>
      </c>
      <c r="D2581" s="81">
        <v>344.41</v>
      </c>
    </row>
    <row r="2582" spans="1:4">
      <c r="A2582" s="75">
        <v>270167</v>
      </c>
      <c r="B2582" s="76">
        <v>167</v>
      </c>
      <c r="C2582" s="81">
        <v>247.49</v>
      </c>
      <c r="D2582" s="81">
        <v>346.49</v>
      </c>
    </row>
    <row r="2583" spans="1:4">
      <c r="A2583" s="75">
        <v>270168</v>
      </c>
      <c r="B2583" s="76">
        <v>168</v>
      </c>
      <c r="C2583" s="81">
        <v>248.98</v>
      </c>
      <c r="D2583" s="81">
        <v>348.57</v>
      </c>
    </row>
    <row r="2584" spans="1:4">
      <c r="A2584" s="75">
        <v>270169</v>
      </c>
      <c r="B2584" s="76">
        <v>169</v>
      </c>
      <c r="C2584" s="81">
        <v>250.47</v>
      </c>
      <c r="D2584" s="81">
        <v>350.66</v>
      </c>
    </row>
    <row r="2585" spans="1:4">
      <c r="A2585" s="75">
        <v>270170</v>
      </c>
      <c r="B2585" s="76">
        <v>170</v>
      </c>
      <c r="C2585" s="81">
        <v>251.96</v>
      </c>
      <c r="D2585" s="81">
        <v>352.75</v>
      </c>
    </row>
    <row r="2586" spans="1:4">
      <c r="A2586" s="75">
        <v>270171</v>
      </c>
      <c r="B2586" s="76">
        <v>171</v>
      </c>
      <c r="C2586" s="81">
        <v>253.46</v>
      </c>
      <c r="D2586" s="81">
        <v>354.84</v>
      </c>
    </row>
    <row r="2587" spans="1:4">
      <c r="A2587" s="75">
        <v>270172</v>
      </c>
      <c r="B2587" s="76">
        <v>172</v>
      </c>
      <c r="C2587" s="81">
        <v>254.95</v>
      </c>
      <c r="D2587" s="81">
        <v>356.93</v>
      </c>
    </row>
    <row r="2588" spans="1:4">
      <c r="A2588" s="75">
        <v>270173</v>
      </c>
      <c r="B2588" s="76">
        <v>173</v>
      </c>
      <c r="C2588" s="81">
        <v>256.31</v>
      </c>
      <c r="D2588" s="81">
        <v>358.84</v>
      </c>
    </row>
    <row r="2589" spans="1:4">
      <c r="A2589" s="75">
        <v>270174</v>
      </c>
      <c r="B2589" s="76">
        <v>174</v>
      </c>
      <c r="C2589" s="81">
        <v>257.81</v>
      </c>
      <c r="D2589" s="81">
        <v>360.94</v>
      </c>
    </row>
    <row r="2590" spans="1:4">
      <c r="A2590" s="75">
        <v>270175</v>
      </c>
      <c r="B2590" s="76">
        <v>175</v>
      </c>
      <c r="C2590" s="81">
        <v>259.31</v>
      </c>
      <c r="D2590" s="81">
        <v>363.03</v>
      </c>
    </row>
    <row r="2591" spans="1:4">
      <c r="A2591" s="75">
        <v>270176</v>
      </c>
      <c r="B2591" s="76">
        <v>176</v>
      </c>
      <c r="C2591" s="81">
        <v>260.81</v>
      </c>
      <c r="D2591" s="81">
        <v>365.14</v>
      </c>
    </row>
    <row r="2592" spans="1:4">
      <c r="A2592" s="75">
        <v>270177</v>
      </c>
      <c r="B2592" s="76">
        <v>177</v>
      </c>
      <c r="C2592" s="81">
        <v>262.31</v>
      </c>
      <c r="D2592" s="81">
        <v>367.24</v>
      </c>
    </row>
    <row r="2593" spans="1:4">
      <c r="A2593" s="75">
        <v>270178</v>
      </c>
      <c r="B2593" s="76">
        <v>178</v>
      </c>
      <c r="C2593" s="81">
        <v>263.82</v>
      </c>
      <c r="D2593" s="81">
        <v>369.34</v>
      </c>
    </row>
    <row r="2594" spans="1:4">
      <c r="A2594" s="75">
        <v>270179</v>
      </c>
      <c r="B2594" s="76">
        <v>179</v>
      </c>
      <c r="C2594" s="81">
        <v>265.18</v>
      </c>
      <c r="D2594" s="81">
        <v>371.25</v>
      </c>
    </row>
    <row r="2595" spans="1:4">
      <c r="A2595" s="75">
        <v>270180</v>
      </c>
      <c r="B2595" s="76">
        <v>180</v>
      </c>
      <c r="C2595" s="81">
        <v>266.69</v>
      </c>
      <c r="D2595" s="81">
        <v>373.36</v>
      </c>
    </row>
    <row r="2596" spans="1:4">
      <c r="A2596" s="75">
        <v>270181</v>
      </c>
      <c r="B2596" s="76">
        <v>181</v>
      </c>
      <c r="C2596" s="81">
        <v>268.2</v>
      </c>
      <c r="D2596" s="81">
        <v>375.47</v>
      </c>
    </row>
    <row r="2597" spans="1:4">
      <c r="A2597" s="75">
        <v>270182</v>
      </c>
      <c r="B2597" s="76">
        <v>182</v>
      </c>
      <c r="C2597" s="81">
        <v>269.70999999999998</v>
      </c>
      <c r="D2597" s="81">
        <v>377.59</v>
      </c>
    </row>
    <row r="2598" spans="1:4">
      <c r="A2598" s="75">
        <v>270183</v>
      </c>
      <c r="B2598" s="76">
        <v>183</v>
      </c>
      <c r="C2598" s="81">
        <v>271.22000000000003</v>
      </c>
      <c r="D2598" s="81">
        <v>379.7</v>
      </c>
    </row>
    <row r="2599" spans="1:4">
      <c r="A2599" s="75">
        <v>270184</v>
      </c>
      <c r="B2599" s="76">
        <v>184</v>
      </c>
      <c r="C2599" s="81">
        <v>272.58</v>
      </c>
      <c r="D2599" s="81">
        <v>381.61</v>
      </c>
    </row>
    <row r="2600" spans="1:4">
      <c r="A2600" s="75">
        <v>270185</v>
      </c>
      <c r="B2600" s="76">
        <v>185</v>
      </c>
      <c r="C2600" s="81">
        <v>274.10000000000002</v>
      </c>
      <c r="D2600" s="81">
        <v>383.73</v>
      </c>
    </row>
    <row r="2601" spans="1:4">
      <c r="A2601" s="75">
        <v>270186</v>
      </c>
      <c r="B2601" s="76">
        <v>186</v>
      </c>
      <c r="C2601" s="81">
        <v>275.61</v>
      </c>
      <c r="D2601" s="81">
        <v>385.86</v>
      </c>
    </row>
    <row r="2602" spans="1:4">
      <c r="A2602" s="75">
        <v>270187</v>
      </c>
      <c r="B2602" s="76">
        <v>187</v>
      </c>
      <c r="C2602" s="81">
        <v>277.13</v>
      </c>
      <c r="D2602" s="81">
        <v>387.98</v>
      </c>
    </row>
    <row r="2603" spans="1:4">
      <c r="A2603" s="75">
        <v>270188</v>
      </c>
      <c r="B2603" s="76">
        <v>188</v>
      </c>
      <c r="C2603" s="81">
        <v>278.49</v>
      </c>
      <c r="D2603" s="81">
        <v>389.89</v>
      </c>
    </row>
    <row r="2604" spans="1:4">
      <c r="A2604" s="75">
        <v>270189</v>
      </c>
      <c r="B2604" s="76">
        <v>189</v>
      </c>
      <c r="C2604" s="81">
        <v>280.01</v>
      </c>
      <c r="D2604" s="81">
        <v>392.02</v>
      </c>
    </row>
    <row r="2605" spans="1:4">
      <c r="A2605" s="75">
        <v>270190</v>
      </c>
      <c r="B2605" s="76">
        <v>190</v>
      </c>
      <c r="C2605" s="81">
        <v>281.54000000000002</v>
      </c>
      <c r="D2605" s="81">
        <v>394.15</v>
      </c>
    </row>
    <row r="2606" spans="1:4">
      <c r="A2606" s="75">
        <v>270191</v>
      </c>
      <c r="B2606" s="76">
        <v>191</v>
      </c>
      <c r="C2606" s="81">
        <v>283.06</v>
      </c>
      <c r="D2606" s="81">
        <v>396.29</v>
      </c>
    </row>
    <row r="2607" spans="1:4">
      <c r="A2607" s="75">
        <v>270192</v>
      </c>
      <c r="B2607" s="76">
        <v>192</v>
      </c>
      <c r="C2607" s="81">
        <v>284.43</v>
      </c>
      <c r="D2607" s="81">
        <v>398.2</v>
      </c>
    </row>
    <row r="2608" spans="1:4">
      <c r="A2608" s="75">
        <v>270193</v>
      </c>
      <c r="B2608" s="76">
        <v>193</v>
      </c>
      <c r="C2608" s="81">
        <v>285.95</v>
      </c>
      <c r="D2608" s="81">
        <v>400.33</v>
      </c>
    </row>
    <row r="2609" spans="1:4">
      <c r="A2609" s="75">
        <v>270194</v>
      </c>
      <c r="B2609" s="76">
        <v>194</v>
      </c>
      <c r="C2609" s="81">
        <v>287.48</v>
      </c>
      <c r="D2609" s="81">
        <v>402.48</v>
      </c>
    </row>
    <row r="2610" spans="1:4">
      <c r="A2610" s="75">
        <v>270195</v>
      </c>
      <c r="B2610" s="76">
        <v>195</v>
      </c>
      <c r="C2610" s="81">
        <v>288.85000000000002</v>
      </c>
      <c r="D2610" s="81">
        <v>404.39</v>
      </c>
    </row>
    <row r="2611" spans="1:4">
      <c r="A2611" s="75">
        <v>270196</v>
      </c>
      <c r="B2611" s="76">
        <v>196</v>
      </c>
      <c r="C2611" s="81">
        <v>290.38</v>
      </c>
      <c r="D2611" s="81">
        <v>406.53</v>
      </c>
    </row>
    <row r="2612" spans="1:4">
      <c r="A2612" s="75">
        <v>270197</v>
      </c>
      <c r="B2612" s="76">
        <v>197</v>
      </c>
      <c r="C2612" s="81">
        <v>291.91000000000003</v>
      </c>
      <c r="D2612" s="81">
        <v>408.68</v>
      </c>
    </row>
    <row r="2613" spans="1:4">
      <c r="A2613" s="75">
        <v>270198</v>
      </c>
      <c r="B2613" s="76">
        <v>198</v>
      </c>
      <c r="C2613" s="81">
        <v>293.27999999999997</v>
      </c>
      <c r="D2613" s="81">
        <v>410.59</v>
      </c>
    </row>
    <row r="2614" spans="1:4">
      <c r="A2614" s="75">
        <v>270199</v>
      </c>
      <c r="B2614" s="76">
        <v>199</v>
      </c>
      <c r="C2614" s="81">
        <v>294.82</v>
      </c>
      <c r="D2614" s="81">
        <v>412.74</v>
      </c>
    </row>
    <row r="2615" spans="1:4">
      <c r="A2615" s="75">
        <v>270200</v>
      </c>
      <c r="B2615" s="76">
        <v>200</v>
      </c>
      <c r="C2615" s="81">
        <v>296.35000000000002</v>
      </c>
      <c r="D2615" s="81">
        <v>414.9</v>
      </c>
    </row>
    <row r="2616" spans="1:4">
      <c r="A2616" s="75">
        <v>270201</v>
      </c>
      <c r="B2616" s="79" t="s">
        <v>112</v>
      </c>
      <c r="C2616" s="90">
        <v>1.48</v>
      </c>
      <c r="D2616" s="90">
        <v>2.0699999999999998</v>
      </c>
    </row>
    <row r="2617" spans="1:4">
      <c r="A2617" s="75">
        <v>280001</v>
      </c>
      <c r="B2617" s="76">
        <v>1</v>
      </c>
      <c r="C2617" s="81">
        <v>4.45</v>
      </c>
      <c r="D2617" s="81">
        <v>6.23</v>
      </c>
    </row>
    <row r="2618" spans="1:4">
      <c r="A2618" s="75">
        <v>280002</v>
      </c>
      <c r="B2618" s="76">
        <v>2</v>
      </c>
      <c r="C2618" s="81">
        <v>5.78</v>
      </c>
      <c r="D2618" s="81">
        <v>8.1</v>
      </c>
    </row>
    <row r="2619" spans="1:4">
      <c r="A2619" s="75">
        <v>280003</v>
      </c>
      <c r="B2619" s="76">
        <v>3</v>
      </c>
      <c r="C2619" s="81">
        <v>7.12</v>
      </c>
      <c r="D2619" s="81">
        <v>9.9600000000000009</v>
      </c>
    </row>
    <row r="2620" spans="1:4">
      <c r="A2620" s="75">
        <v>280004</v>
      </c>
      <c r="B2620" s="76">
        <v>4</v>
      </c>
      <c r="C2620" s="81">
        <v>8.4499999999999993</v>
      </c>
      <c r="D2620" s="81">
        <v>11.83</v>
      </c>
    </row>
    <row r="2621" spans="1:4">
      <c r="A2621" s="75">
        <v>280005</v>
      </c>
      <c r="B2621" s="76">
        <v>5</v>
      </c>
      <c r="C2621" s="81">
        <v>9.7799999999999994</v>
      </c>
      <c r="D2621" s="81">
        <v>13.7</v>
      </c>
    </row>
    <row r="2622" spans="1:4">
      <c r="A2622" s="75">
        <v>280006</v>
      </c>
      <c r="B2622" s="76">
        <v>6</v>
      </c>
      <c r="C2622" s="81">
        <v>11.12</v>
      </c>
      <c r="D2622" s="81">
        <v>15.56</v>
      </c>
    </row>
    <row r="2623" spans="1:4">
      <c r="A2623" s="75">
        <v>280007</v>
      </c>
      <c r="B2623" s="76">
        <v>7</v>
      </c>
      <c r="C2623" s="81">
        <v>12.45</v>
      </c>
      <c r="D2623" s="81">
        <v>17.43</v>
      </c>
    </row>
    <row r="2624" spans="1:4">
      <c r="A2624" s="75">
        <v>280008</v>
      </c>
      <c r="B2624" s="76">
        <v>8</v>
      </c>
      <c r="C2624" s="81">
        <v>13.78</v>
      </c>
      <c r="D2624" s="81">
        <v>19.3</v>
      </c>
    </row>
    <row r="2625" spans="1:4">
      <c r="A2625" s="75">
        <v>280009</v>
      </c>
      <c r="B2625" s="76">
        <v>9</v>
      </c>
      <c r="C2625" s="81">
        <v>15.12</v>
      </c>
      <c r="D2625" s="81">
        <v>21.17</v>
      </c>
    </row>
    <row r="2626" spans="1:4">
      <c r="A2626" s="75">
        <v>280010</v>
      </c>
      <c r="B2626" s="76">
        <v>10</v>
      </c>
      <c r="C2626" s="81">
        <v>16.45</v>
      </c>
      <c r="D2626" s="81">
        <v>23.03</v>
      </c>
    </row>
    <row r="2627" spans="1:4">
      <c r="A2627" s="75">
        <v>280011</v>
      </c>
      <c r="B2627" s="76">
        <v>11</v>
      </c>
      <c r="C2627" s="81">
        <v>17.79</v>
      </c>
      <c r="D2627" s="81">
        <v>24.9</v>
      </c>
    </row>
    <row r="2628" spans="1:4">
      <c r="A2628" s="75">
        <v>280012</v>
      </c>
      <c r="B2628" s="76">
        <v>12</v>
      </c>
      <c r="C2628" s="81">
        <v>19.12</v>
      </c>
      <c r="D2628" s="81">
        <v>26.77</v>
      </c>
    </row>
    <row r="2629" spans="1:4">
      <c r="A2629" s="75">
        <v>280013</v>
      </c>
      <c r="B2629" s="76">
        <v>13</v>
      </c>
      <c r="C2629" s="81">
        <v>20.45</v>
      </c>
      <c r="D2629" s="81">
        <v>28.64</v>
      </c>
    </row>
    <row r="2630" spans="1:4">
      <c r="A2630" s="75">
        <v>280014</v>
      </c>
      <c r="B2630" s="76">
        <v>14</v>
      </c>
      <c r="C2630" s="81">
        <v>21.79</v>
      </c>
      <c r="D2630" s="81">
        <v>30.5</v>
      </c>
    </row>
    <row r="2631" spans="1:4">
      <c r="A2631" s="75">
        <v>280015</v>
      </c>
      <c r="B2631" s="76">
        <v>15</v>
      </c>
      <c r="C2631" s="81">
        <v>23.18</v>
      </c>
      <c r="D2631" s="81">
        <v>32.450000000000003</v>
      </c>
    </row>
    <row r="2632" spans="1:4">
      <c r="A2632" s="75">
        <v>280016</v>
      </c>
      <c r="B2632" s="76">
        <v>16</v>
      </c>
      <c r="C2632" s="81">
        <v>24.68</v>
      </c>
      <c r="D2632" s="81">
        <v>34.549999999999997</v>
      </c>
    </row>
    <row r="2633" spans="1:4">
      <c r="A2633" s="75">
        <v>280017</v>
      </c>
      <c r="B2633" s="76">
        <v>17</v>
      </c>
      <c r="C2633" s="81">
        <v>26.19</v>
      </c>
      <c r="D2633" s="81">
        <v>36.659999999999997</v>
      </c>
    </row>
    <row r="2634" spans="1:4">
      <c r="A2634" s="75">
        <v>280018</v>
      </c>
      <c r="B2634" s="76">
        <v>18</v>
      </c>
      <c r="C2634" s="81">
        <v>27.69</v>
      </c>
      <c r="D2634" s="81">
        <v>38.76</v>
      </c>
    </row>
    <row r="2635" spans="1:4">
      <c r="A2635" s="75">
        <v>280019</v>
      </c>
      <c r="B2635" s="76">
        <v>19</v>
      </c>
      <c r="C2635" s="81">
        <v>29.19</v>
      </c>
      <c r="D2635" s="81">
        <v>40.869999999999997</v>
      </c>
    </row>
    <row r="2636" spans="1:4">
      <c r="A2636" s="75">
        <v>280020</v>
      </c>
      <c r="B2636" s="76">
        <v>20</v>
      </c>
      <c r="C2636" s="81">
        <v>30.7</v>
      </c>
      <c r="D2636" s="81">
        <v>42.98</v>
      </c>
    </row>
    <row r="2637" spans="1:4">
      <c r="A2637" s="75">
        <v>280021</v>
      </c>
      <c r="B2637" s="76">
        <v>21</v>
      </c>
      <c r="C2637" s="81">
        <v>32.200000000000003</v>
      </c>
      <c r="D2637" s="81">
        <v>45.08</v>
      </c>
    </row>
    <row r="2638" spans="1:4">
      <c r="A2638" s="75">
        <v>280022</v>
      </c>
      <c r="B2638" s="76">
        <v>22</v>
      </c>
      <c r="C2638" s="81">
        <v>33.700000000000003</v>
      </c>
      <c r="D2638" s="81">
        <v>47.18</v>
      </c>
    </row>
    <row r="2639" spans="1:4">
      <c r="A2639" s="75">
        <v>280023</v>
      </c>
      <c r="B2639" s="76">
        <v>23</v>
      </c>
      <c r="C2639" s="81">
        <v>35.21</v>
      </c>
      <c r="D2639" s="81">
        <v>49.29</v>
      </c>
    </row>
    <row r="2640" spans="1:4">
      <c r="A2640" s="75">
        <v>280024</v>
      </c>
      <c r="B2640" s="76">
        <v>24</v>
      </c>
      <c r="C2640" s="81">
        <v>36.71</v>
      </c>
      <c r="D2640" s="81">
        <v>51.4</v>
      </c>
    </row>
    <row r="2641" spans="1:4">
      <c r="A2641" s="75">
        <v>280025</v>
      </c>
      <c r="B2641" s="76">
        <v>25</v>
      </c>
      <c r="C2641" s="81">
        <v>38.22</v>
      </c>
      <c r="D2641" s="81">
        <v>53.5</v>
      </c>
    </row>
    <row r="2642" spans="1:4">
      <c r="A2642" s="75">
        <v>280026</v>
      </c>
      <c r="B2642" s="76">
        <v>26</v>
      </c>
      <c r="C2642" s="81">
        <v>39.72</v>
      </c>
      <c r="D2642" s="81">
        <v>55.6</v>
      </c>
    </row>
    <row r="2643" spans="1:4">
      <c r="A2643" s="75">
        <v>280027</v>
      </c>
      <c r="B2643" s="76">
        <v>27</v>
      </c>
      <c r="C2643" s="81">
        <v>41.22</v>
      </c>
      <c r="D2643" s="81">
        <v>57.71</v>
      </c>
    </row>
    <row r="2644" spans="1:4">
      <c r="A2644" s="75">
        <v>280028</v>
      </c>
      <c r="B2644" s="76">
        <v>28</v>
      </c>
      <c r="C2644" s="81">
        <v>42.73</v>
      </c>
      <c r="D2644" s="81">
        <v>59.82</v>
      </c>
    </row>
    <row r="2645" spans="1:4">
      <c r="A2645" s="75">
        <v>280029</v>
      </c>
      <c r="B2645" s="76">
        <v>29</v>
      </c>
      <c r="C2645" s="81">
        <v>44.23</v>
      </c>
      <c r="D2645" s="81">
        <v>61.92</v>
      </c>
    </row>
    <row r="2646" spans="1:4">
      <c r="A2646" s="75">
        <v>280030</v>
      </c>
      <c r="B2646" s="76">
        <v>30</v>
      </c>
      <c r="C2646" s="81">
        <v>45.74</v>
      </c>
      <c r="D2646" s="81">
        <v>64.03</v>
      </c>
    </row>
    <row r="2647" spans="1:4">
      <c r="A2647" s="75">
        <v>280031</v>
      </c>
      <c r="B2647" s="76">
        <v>31</v>
      </c>
      <c r="C2647" s="81">
        <v>47.24</v>
      </c>
      <c r="D2647" s="81">
        <v>66.13</v>
      </c>
    </row>
    <row r="2648" spans="1:4">
      <c r="A2648" s="75">
        <v>280032</v>
      </c>
      <c r="B2648" s="76">
        <v>32</v>
      </c>
      <c r="C2648" s="81">
        <v>48.74</v>
      </c>
      <c r="D2648" s="81">
        <v>68.239999999999995</v>
      </c>
    </row>
    <row r="2649" spans="1:4">
      <c r="A2649" s="75">
        <v>280033</v>
      </c>
      <c r="B2649" s="76">
        <v>33</v>
      </c>
      <c r="C2649" s="81">
        <v>50.24</v>
      </c>
      <c r="D2649" s="81">
        <v>70.34</v>
      </c>
    </row>
    <row r="2650" spans="1:4">
      <c r="A2650" s="75">
        <v>280034</v>
      </c>
      <c r="B2650" s="76">
        <v>34</v>
      </c>
      <c r="C2650" s="81">
        <v>51.75</v>
      </c>
      <c r="D2650" s="81">
        <v>72.45</v>
      </c>
    </row>
    <row r="2651" spans="1:4">
      <c r="A2651" s="75">
        <v>280035</v>
      </c>
      <c r="B2651" s="76">
        <v>35</v>
      </c>
      <c r="C2651" s="81">
        <v>53.25</v>
      </c>
      <c r="D2651" s="81">
        <v>74.55</v>
      </c>
    </row>
    <row r="2652" spans="1:4">
      <c r="A2652" s="75">
        <v>280036</v>
      </c>
      <c r="B2652" s="76">
        <v>36</v>
      </c>
      <c r="C2652" s="81">
        <v>54.76</v>
      </c>
      <c r="D2652" s="81">
        <v>76.66</v>
      </c>
    </row>
    <row r="2653" spans="1:4">
      <c r="A2653" s="75">
        <v>280037</v>
      </c>
      <c r="B2653" s="76">
        <v>37</v>
      </c>
      <c r="C2653" s="81">
        <v>56.26</v>
      </c>
      <c r="D2653" s="81">
        <v>78.760000000000005</v>
      </c>
    </row>
    <row r="2654" spans="1:4">
      <c r="A2654" s="75">
        <v>280038</v>
      </c>
      <c r="B2654" s="76">
        <v>38</v>
      </c>
      <c r="C2654" s="81">
        <v>57.76</v>
      </c>
      <c r="D2654" s="81">
        <v>80.87</v>
      </c>
    </row>
    <row r="2655" spans="1:4">
      <c r="A2655" s="75">
        <v>280039</v>
      </c>
      <c r="B2655" s="76">
        <v>39</v>
      </c>
      <c r="C2655" s="81">
        <v>59.27</v>
      </c>
      <c r="D2655" s="81">
        <v>82.98</v>
      </c>
    </row>
    <row r="2656" spans="1:4">
      <c r="A2656" s="75">
        <v>280040</v>
      </c>
      <c r="B2656" s="76">
        <v>40</v>
      </c>
      <c r="C2656" s="81">
        <v>60.77</v>
      </c>
      <c r="D2656" s="81">
        <v>85.08</v>
      </c>
    </row>
    <row r="2657" spans="1:4">
      <c r="A2657" s="75">
        <v>280041</v>
      </c>
      <c r="B2657" s="76">
        <v>41</v>
      </c>
      <c r="C2657" s="81">
        <v>62.28</v>
      </c>
      <c r="D2657" s="81">
        <v>87.19</v>
      </c>
    </row>
    <row r="2658" spans="1:4">
      <c r="A2658" s="75">
        <v>280042</v>
      </c>
      <c r="B2658" s="76">
        <v>42</v>
      </c>
      <c r="C2658" s="81">
        <v>63.78</v>
      </c>
      <c r="D2658" s="81">
        <v>89.3</v>
      </c>
    </row>
    <row r="2659" spans="1:4">
      <c r="A2659" s="75">
        <v>280043</v>
      </c>
      <c r="B2659" s="76">
        <v>43</v>
      </c>
      <c r="C2659" s="81">
        <v>65.28</v>
      </c>
      <c r="D2659" s="81">
        <v>91.39</v>
      </c>
    </row>
    <row r="2660" spans="1:4">
      <c r="A2660" s="75">
        <v>280044</v>
      </c>
      <c r="B2660" s="76">
        <v>44</v>
      </c>
      <c r="C2660" s="81">
        <v>66.790000000000006</v>
      </c>
      <c r="D2660" s="81">
        <v>93.5</v>
      </c>
    </row>
    <row r="2661" spans="1:4">
      <c r="A2661" s="75">
        <v>280045</v>
      </c>
      <c r="B2661" s="76">
        <v>45</v>
      </c>
      <c r="C2661" s="81">
        <v>68.290000000000006</v>
      </c>
      <c r="D2661" s="81">
        <v>95.61</v>
      </c>
    </row>
    <row r="2662" spans="1:4">
      <c r="A2662" s="75">
        <v>280046</v>
      </c>
      <c r="B2662" s="76">
        <v>46</v>
      </c>
      <c r="C2662" s="81">
        <v>69.8</v>
      </c>
      <c r="D2662" s="81">
        <v>97.72</v>
      </c>
    </row>
    <row r="2663" spans="1:4">
      <c r="A2663" s="75">
        <v>280047</v>
      </c>
      <c r="B2663" s="76">
        <v>47</v>
      </c>
      <c r="C2663" s="81">
        <v>71.3</v>
      </c>
      <c r="D2663" s="81">
        <v>99.82</v>
      </c>
    </row>
    <row r="2664" spans="1:4">
      <c r="A2664" s="75">
        <v>280048</v>
      </c>
      <c r="B2664" s="76">
        <v>48</v>
      </c>
      <c r="C2664" s="81">
        <v>72.8</v>
      </c>
      <c r="D2664" s="81">
        <v>101.92</v>
      </c>
    </row>
    <row r="2665" spans="1:4">
      <c r="A2665" s="75">
        <v>280049</v>
      </c>
      <c r="B2665" s="76">
        <v>49</v>
      </c>
      <c r="C2665" s="81">
        <v>74.31</v>
      </c>
      <c r="D2665" s="81">
        <v>104.03</v>
      </c>
    </row>
    <row r="2666" spans="1:4">
      <c r="A2666" s="75">
        <v>280050</v>
      </c>
      <c r="B2666" s="76">
        <v>50</v>
      </c>
      <c r="C2666" s="81">
        <v>75.81</v>
      </c>
      <c r="D2666" s="81">
        <v>106.14</v>
      </c>
    </row>
    <row r="2667" spans="1:4">
      <c r="A2667" s="75">
        <v>280051</v>
      </c>
      <c r="B2667" s="76">
        <v>51</v>
      </c>
      <c r="C2667" s="81">
        <v>77.319999999999993</v>
      </c>
      <c r="D2667" s="81">
        <v>108.25</v>
      </c>
    </row>
    <row r="2668" spans="1:4">
      <c r="A2668" s="75">
        <v>280052</v>
      </c>
      <c r="B2668" s="76">
        <v>52</v>
      </c>
      <c r="C2668" s="81">
        <v>78.819999999999993</v>
      </c>
      <c r="D2668" s="81">
        <v>110.34</v>
      </c>
    </row>
    <row r="2669" spans="1:4">
      <c r="A2669" s="75">
        <v>280053</v>
      </c>
      <c r="B2669" s="76">
        <v>53</v>
      </c>
      <c r="C2669" s="81">
        <v>80.319999999999993</v>
      </c>
      <c r="D2669" s="81">
        <v>112.44</v>
      </c>
    </row>
    <row r="2670" spans="1:4">
      <c r="A2670" s="75">
        <v>280054</v>
      </c>
      <c r="B2670" s="76">
        <v>54</v>
      </c>
      <c r="C2670" s="81">
        <v>81.819999999999993</v>
      </c>
      <c r="D2670" s="81">
        <v>114.55</v>
      </c>
    </row>
    <row r="2671" spans="1:4">
      <c r="A2671" s="75">
        <v>280055</v>
      </c>
      <c r="B2671" s="76">
        <v>55</v>
      </c>
      <c r="C2671" s="81">
        <v>83.33</v>
      </c>
      <c r="D2671" s="81">
        <v>116.66</v>
      </c>
    </row>
    <row r="2672" spans="1:4">
      <c r="A2672" s="75">
        <v>280056</v>
      </c>
      <c r="B2672" s="76">
        <v>56</v>
      </c>
      <c r="C2672" s="81">
        <v>84.83</v>
      </c>
      <c r="D2672" s="81">
        <v>118.76</v>
      </c>
    </row>
    <row r="2673" spans="1:4">
      <c r="A2673" s="75">
        <v>280057</v>
      </c>
      <c r="B2673" s="76">
        <v>57</v>
      </c>
      <c r="C2673" s="81">
        <v>86.33</v>
      </c>
      <c r="D2673" s="81">
        <v>120.86</v>
      </c>
    </row>
    <row r="2674" spans="1:4">
      <c r="A2674" s="75">
        <v>280058</v>
      </c>
      <c r="B2674" s="76">
        <v>58</v>
      </c>
      <c r="C2674" s="81">
        <v>87.84</v>
      </c>
      <c r="D2674" s="81">
        <v>122.97</v>
      </c>
    </row>
    <row r="2675" spans="1:4">
      <c r="A2675" s="75">
        <v>280059</v>
      </c>
      <c r="B2675" s="76">
        <v>59</v>
      </c>
      <c r="C2675" s="81">
        <v>89.34</v>
      </c>
      <c r="D2675" s="81">
        <v>125.08</v>
      </c>
    </row>
    <row r="2676" spans="1:4">
      <c r="A2676" s="75">
        <v>280060</v>
      </c>
      <c r="B2676" s="76">
        <v>60</v>
      </c>
      <c r="C2676" s="81">
        <v>90.86</v>
      </c>
      <c r="D2676" s="81">
        <v>127.2</v>
      </c>
    </row>
    <row r="2677" spans="1:4">
      <c r="A2677" s="75">
        <v>280061</v>
      </c>
      <c r="B2677" s="76">
        <v>61</v>
      </c>
      <c r="C2677" s="81">
        <v>92.35</v>
      </c>
      <c r="D2677" s="81">
        <v>129.30000000000001</v>
      </c>
    </row>
    <row r="2678" spans="1:4">
      <c r="A2678" s="75">
        <v>280062</v>
      </c>
      <c r="B2678" s="76">
        <v>62</v>
      </c>
      <c r="C2678" s="81">
        <v>93.86</v>
      </c>
      <c r="D2678" s="81">
        <v>131.4</v>
      </c>
    </row>
    <row r="2679" spans="1:4">
      <c r="A2679" s="75">
        <v>280063</v>
      </c>
      <c r="B2679" s="76">
        <v>63</v>
      </c>
      <c r="C2679" s="81">
        <v>95.36</v>
      </c>
      <c r="D2679" s="81">
        <v>133.51</v>
      </c>
    </row>
    <row r="2680" spans="1:4">
      <c r="A2680" s="75">
        <v>280064</v>
      </c>
      <c r="B2680" s="76">
        <v>64</v>
      </c>
      <c r="C2680" s="81">
        <v>96.87</v>
      </c>
      <c r="D2680" s="81">
        <v>135.62</v>
      </c>
    </row>
    <row r="2681" spans="1:4">
      <c r="A2681" s="75">
        <v>280065</v>
      </c>
      <c r="B2681" s="76">
        <v>65</v>
      </c>
      <c r="C2681" s="81">
        <v>98.36</v>
      </c>
      <c r="D2681" s="81">
        <v>137.71</v>
      </c>
    </row>
    <row r="2682" spans="1:4">
      <c r="A2682" s="75">
        <v>280066</v>
      </c>
      <c r="B2682" s="76">
        <v>66</v>
      </c>
      <c r="C2682" s="81">
        <v>99.88</v>
      </c>
      <c r="D2682" s="81">
        <v>139.83000000000001</v>
      </c>
    </row>
    <row r="2683" spans="1:4">
      <c r="A2683" s="75">
        <v>280067</v>
      </c>
      <c r="B2683" s="76">
        <v>67</v>
      </c>
      <c r="C2683" s="81">
        <v>101.37</v>
      </c>
      <c r="D2683" s="81">
        <v>141.91999999999999</v>
      </c>
    </row>
    <row r="2684" spans="1:4">
      <c r="A2684" s="75">
        <v>280068</v>
      </c>
      <c r="B2684" s="76">
        <v>68</v>
      </c>
      <c r="C2684" s="81">
        <v>102.87</v>
      </c>
      <c r="D2684" s="81">
        <v>144.02000000000001</v>
      </c>
    </row>
    <row r="2685" spans="1:4">
      <c r="A2685" s="75">
        <v>280069</v>
      </c>
      <c r="B2685" s="76">
        <v>69</v>
      </c>
      <c r="C2685" s="81">
        <v>104.38</v>
      </c>
      <c r="D2685" s="81">
        <v>146.13</v>
      </c>
    </row>
    <row r="2686" spans="1:4">
      <c r="A2686" s="75">
        <v>280070</v>
      </c>
      <c r="B2686" s="76">
        <v>70</v>
      </c>
      <c r="C2686" s="81">
        <v>105.88</v>
      </c>
      <c r="D2686" s="81">
        <v>148.24</v>
      </c>
    </row>
    <row r="2687" spans="1:4">
      <c r="A2687" s="75">
        <v>280071</v>
      </c>
      <c r="B2687" s="76">
        <v>71</v>
      </c>
      <c r="C2687" s="81">
        <v>107.39</v>
      </c>
      <c r="D2687" s="81">
        <v>150.35</v>
      </c>
    </row>
    <row r="2688" spans="1:4">
      <c r="A2688" s="75">
        <v>280072</v>
      </c>
      <c r="B2688" s="76">
        <v>72</v>
      </c>
      <c r="C2688" s="81">
        <v>108.91</v>
      </c>
      <c r="D2688" s="81">
        <v>152.47</v>
      </c>
    </row>
    <row r="2689" spans="1:4">
      <c r="A2689" s="75">
        <v>280073</v>
      </c>
      <c r="B2689" s="76">
        <v>73</v>
      </c>
      <c r="C2689" s="81">
        <v>110.4</v>
      </c>
      <c r="D2689" s="81">
        <v>154.56</v>
      </c>
    </row>
    <row r="2690" spans="1:4">
      <c r="A2690" s="75">
        <v>280074</v>
      </c>
      <c r="B2690" s="76">
        <v>74</v>
      </c>
      <c r="C2690" s="81">
        <v>111.92</v>
      </c>
      <c r="D2690" s="81">
        <v>156.68</v>
      </c>
    </row>
    <row r="2691" spans="1:4">
      <c r="A2691" s="75">
        <v>280075</v>
      </c>
      <c r="B2691" s="76">
        <v>75</v>
      </c>
      <c r="C2691" s="81">
        <v>113.41</v>
      </c>
      <c r="D2691" s="81">
        <v>158.78</v>
      </c>
    </row>
    <row r="2692" spans="1:4">
      <c r="A2692" s="75">
        <v>280076</v>
      </c>
      <c r="B2692" s="76">
        <v>76</v>
      </c>
      <c r="C2692" s="81">
        <v>114.91</v>
      </c>
      <c r="D2692" s="81">
        <v>160.88</v>
      </c>
    </row>
    <row r="2693" spans="1:4">
      <c r="A2693" s="75">
        <v>280077</v>
      </c>
      <c r="B2693" s="76">
        <v>77</v>
      </c>
      <c r="C2693" s="81">
        <v>116.41</v>
      </c>
      <c r="D2693" s="81">
        <v>162.97999999999999</v>
      </c>
    </row>
    <row r="2694" spans="1:4">
      <c r="A2694" s="75">
        <v>280078</v>
      </c>
      <c r="B2694" s="76">
        <v>78</v>
      </c>
      <c r="C2694" s="81">
        <v>117.92</v>
      </c>
      <c r="D2694" s="81">
        <v>165.08</v>
      </c>
    </row>
    <row r="2695" spans="1:4">
      <c r="A2695" s="75">
        <v>280079</v>
      </c>
      <c r="B2695" s="76">
        <v>79</v>
      </c>
      <c r="C2695" s="81">
        <v>119.42</v>
      </c>
      <c r="D2695" s="81">
        <v>167.19</v>
      </c>
    </row>
    <row r="2696" spans="1:4">
      <c r="A2696" s="75">
        <v>280080</v>
      </c>
      <c r="B2696" s="76">
        <v>80</v>
      </c>
      <c r="C2696" s="81">
        <v>120.93</v>
      </c>
      <c r="D2696" s="81">
        <v>169.31</v>
      </c>
    </row>
    <row r="2697" spans="1:4">
      <c r="A2697" s="75">
        <v>280081</v>
      </c>
      <c r="B2697" s="76">
        <v>81</v>
      </c>
      <c r="C2697" s="81">
        <v>122.45</v>
      </c>
      <c r="D2697" s="81">
        <v>171.42</v>
      </c>
    </row>
    <row r="2698" spans="1:4">
      <c r="A2698" s="75">
        <v>280082</v>
      </c>
      <c r="B2698" s="76">
        <v>82</v>
      </c>
      <c r="C2698" s="81">
        <v>123.93</v>
      </c>
      <c r="D2698" s="81">
        <v>173.5</v>
      </c>
    </row>
    <row r="2699" spans="1:4">
      <c r="A2699" s="75">
        <v>280083</v>
      </c>
      <c r="B2699" s="76">
        <v>83</v>
      </c>
      <c r="C2699" s="81">
        <v>125.45</v>
      </c>
      <c r="D2699" s="81">
        <v>175.63</v>
      </c>
    </row>
    <row r="2700" spans="1:4">
      <c r="A2700" s="75">
        <v>280084</v>
      </c>
      <c r="B2700" s="76">
        <v>84</v>
      </c>
      <c r="C2700" s="81">
        <v>126.94</v>
      </c>
      <c r="D2700" s="81">
        <v>177.71</v>
      </c>
    </row>
    <row r="2701" spans="1:4">
      <c r="A2701" s="75">
        <v>280085</v>
      </c>
      <c r="B2701" s="76">
        <v>85</v>
      </c>
      <c r="C2701" s="81">
        <v>128.46</v>
      </c>
      <c r="D2701" s="81">
        <v>179.85</v>
      </c>
    </row>
    <row r="2702" spans="1:4">
      <c r="A2702" s="75">
        <v>280086</v>
      </c>
      <c r="B2702" s="76">
        <v>86</v>
      </c>
      <c r="C2702" s="81">
        <v>129.94999999999999</v>
      </c>
      <c r="D2702" s="81">
        <v>181.94</v>
      </c>
    </row>
    <row r="2703" spans="1:4">
      <c r="A2703" s="75">
        <v>280087</v>
      </c>
      <c r="B2703" s="76">
        <v>87</v>
      </c>
      <c r="C2703" s="81">
        <v>131.44999999999999</v>
      </c>
      <c r="D2703" s="81">
        <v>184.03</v>
      </c>
    </row>
    <row r="2704" spans="1:4">
      <c r="A2704" s="75">
        <v>280088</v>
      </c>
      <c r="B2704" s="76">
        <v>88</v>
      </c>
      <c r="C2704" s="81">
        <v>132.94999999999999</v>
      </c>
      <c r="D2704" s="81">
        <v>186.13</v>
      </c>
    </row>
    <row r="2705" spans="1:4">
      <c r="A2705" s="75">
        <v>280089</v>
      </c>
      <c r="B2705" s="76">
        <v>89</v>
      </c>
      <c r="C2705" s="81">
        <v>134.44999999999999</v>
      </c>
      <c r="D2705" s="81">
        <v>188.23</v>
      </c>
    </row>
    <row r="2706" spans="1:4">
      <c r="A2706" s="75">
        <v>280090</v>
      </c>
      <c r="B2706" s="76">
        <v>90</v>
      </c>
      <c r="C2706" s="81">
        <v>135.99</v>
      </c>
      <c r="D2706" s="81">
        <v>190.38</v>
      </c>
    </row>
    <row r="2707" spans="1:4">
      <c r="A2707" s="75">
        <v>280091</v>
      </c>
      <c r="B2707" s="76">
        <v>91</v>
      </c>
      <c r="C2707" s="81">
        <v>137.49</v>
      </c>
      <c r="D2707" s="81">
        <v>192.49</v>
      </c>
    </row>
    <row r="2708" spans="1:4">
      <c r="A2708" s="75">
        <v>280092</v>
      </c>
      <c r="B2708" s="76">
        <v>92</v>
      </c>
      <c r="C2708" s="81">
        <v>138.96</v>
      </c>
      <c r="D2708" s="81">
        <v>194.54</v>
      </c>
    </row>
    <row r="2709" spans="1:4">
      <c r="A2709" s="75">
        <v>280093</v>
      </c>
      <c r="B2709" s="76">
        <v>93</v>
      </c>
      <c r="C2709" s="81">
        <v>140.47</v>
      </c>
      <c r="D2709" s="81">
        <v>196.66</v>
      </c>
    </row>
    <row r="2710" spans="1:4">
      <c r="A2710" s="75">
        <v>280094</v>
      </c>
      <c r="B2710" s="76">
        <v>94</v>
      </c>
      <c r="C2710" s="81">
        <v>141.97999999999999</v>
      </c>
      <c r="D2710" s="81">
        <v>198.77</v>
      </c>
    </row>
    <row r="2711" spans="1:4">
      <c r="A2711" s="75">
        <v>280095</v>
      </c>
      <c r="B2711" s="76">
        <v>95</v>
      </c>
      <c r="C2711" s="81">
        <v>143.5</v>
      </c>
      <c r="D2711" s="81">
        <v>200.89</v>
      </c>
    </row>
    <row r="2712" spans="1:4">
      <c r="A2712" s="75">
        <v>280096</v>
      </c>
      <c r="B2712" s="76">
        <v>96</v>
      </c>
      <c r="C2712" s="81">
        <v>145.01</v>
      </c>
      <c r="D2712" s="81">
        <v>203.02</v>
      </c>
    </row>
    <row r="2713" spans="1:4">
      <c r="A2713" s="75">
        <v>280097</v>
      </c>
      <c r="B2713" s="76">
        <v>97</v>
      </c>
      <c r="C2713" s="81">
        <v>146.49</v>
      </c>
      <c r="D2713" s="81">
        <v>205.08</v>
      </c>
    </row>
    <row r="2714" spans="1:4">
      <c r="A2714" s="75">
        <v>280098</v>
      </c>
      <c r="B2714" s="76">
        <v>98</v>
      </c>
      <c r="C2714" s="81">
        <v>148.01</v>
      </c>
      <c r="D2714" s="81">
        <v>207.22</v>
      </c>
    </row>
    <row r="2715" spans="1:4">
      <c r="A2715" s="75">
        <v>280099</v>
      </c>
      <c r="B2715" s="76">
        <v>99</v>
      </c>
      <c r="C2715" s="81">
        <v>149.49</v>
      </c>
      <c r="D2715" s="81">
        <v>209.29</v>
      </c>
    </row>
    <row r="2716" spans="1:4">
      <c r="A2716" s="75">
        <v>280100</v>
      </c>
      <c r="B2716" s="76">
        <v>100</v>
      </c>
      <c r="C2716" s="81">
        <v>151.02000000000001</v>
      </c>
      <c r="D2716" s="81">
        <v>211.42</v>
      </c>
    </row>
    <row r="2717" spans="1:4">
      <c r="A2717" s="75">
        <v>280101</v>
      </c>
      <c r="B2717" s="76">
        <v>101</v>
      </c>
      <c r="C2717" s="81">
        <v>152.5</v>
      </c>
      <c r="D2717" s="81">
        <v>213.5</v>
      </c>
    </row>
    <row r="2718" spans="1:4">
      <c r="A2718" s="75">
        <v>280102</v>
      </c>
      <c r="B2718" s="76">
        <v>102</v>
      </c>
      <c r="C2718" s="81">
        <v>154.03</v>
      </c>
      <c r="D2718" s="81">
        <v>215.65</v>
      </c>
    </row>
    <row r="2719" spans="1:4">
      <c r="A2719" s="75">
        <v>280103</v>
      </c>
      <c r="B2719" s="76">
        <v>103</v>
      </c>
      <c r="C2719" s="81">
        <v>155.52000000000001</v>
      </c>
      <c r="D2719" s="81">
        <v>217.73</v>
      </c>
    </row>
    <row r="2720" spans="1:4">
      <c r="A2720" s="75">
        <v>280104</v>
      </c>
      <c r="B2720" s="76">
        <v>104</v>
      </c>
      <c r="C2720" s="81">
        <v>157.01</v>
      </c>
      <c r="D2720" s="81">
        <v>219.81</v>
      </c>
    </row>
    <row r="2721" spans="1:4">
      <c r="A2721" s="75">
        <v>280105</v>
      </c>
      <c r="B2721" s="76">
        <v>105</v>
      </c>
      <c r="C2721" s="81">
        <v>158.55000000000001</v>
      </c>
      <c r="D2721" s="81">
        <v>221.97</v>
      </c>
    </row>
    <row r="2722" spans="1:4">
      <c r="A2722" s="75">
        <v>280106</v>
      </c>
      <c r="B2722" s="76">
        <v>106</v>
      </c>
      <c r="C2722" s="81">
        <v>160.04</v>
      </c>
      <c r="D2722" s="81">
        <v>224.06</v>
      </c>
    </row>
    <row r="2723" spans="1:4">
      <c r="A2723" s="75">
        <v>280107</v>
      </c>
      <c r="B2723" s="76">
        <v>107</v>
      </c>
      <c r="C2723" s="81">
        <v>161.54</v>
      </c>
      <c r="D2723" s="81">
        <v>226.15</v>
      </c>
    </row>
    <row r="2724" spans="1:4">
      <c r="A2724" s="75">
        <v>280108</v>
      </c>
      <c r="B2724" s="76">
        <v>108</v>
      </c>
      <c r="C2724" s="81">
        <v>163.03</v>
      </c>
      <c r="D2724" s="81">
        <v>228.24</v>
      </c>
    </row>
    <row r="2725" spans="1:4">
      <c r="A2725" s="75">
        <v>280109</v>
      </c>
      <c r="B2725" s="76">
        <v>109</v>
      </c>
      <c r="C2725" s="81">
        <v>164.53</v>
      </c>
      <c r="D2725" s="81">
        <v>230.34</v>
      </c>
    </row>
    <row r="2726" spans="1:4">
      <c r="A2726" s="75">
        <v>280110</v>
      </c>
      <c r="B2726" s="76">
        <v>110</v>
      </c>
      <c r="C2726" s="81">
        <v>166.03</v>
      </c>
      <c r="D2726" s="81">
        <v>232.44</v>
      </c>
    </row>
    <row r="2727" spans="1:4">
      <c r="A2727" s="75">
        <v>280111</v>
      </c>
      <c r="B2727" s="76">
        <v>111</v>
      </c>
      <c r="C2727" s="81">
        <v>167.53</v>
      </c>
      <c r="D2727" s="81">
        <v>234.54</v>
      </c>
    </row>
    <row r="2728" spans="1:4">
      <c r="A2728" s="75">
        <v>280112</v>
      </c>
      <c r="B2728" s="76">
        <v>112</v>
      </c>
      <c r="C2728" s="81">
        <v>169.03</v>
      </c>
      <c r="D2728" s="81">
        <v>236.65</v>
      </c>
    </row>
    <row r="2729" spans="1:4">
      <c r="A2729" s="75">
        <v>280113</v>
      </c>
      <c r="B2729" s="76">
        <v>113</v>
      </c>
      <c r="C2729" s="81">
        <v>170.54</v>
      </c>
      <c r="D2729" s="81">
        <v>238.75</v>
      </c>
    </row>
    <row r="2730" spans="1:4">
      <c r="A2730" s="75">
        <v>280114</v>
      </c>
      <c r="B2730" s="76">
        <v>114</v>
      </c>
      <c r="C2730" s="81">
        <v>172.05</v>
      </c>
      <c r="D2730" s="81">
        <v>240.86</v>
      </c>
    </row>
    <row r="2731" spans="1:4">
      <c r="A2731" s="75">
        <v>280115</v>
      </c>
      <c r="B2731" s="76">
        <v>115</v>
      </c>
      <c r="C2731" s="81">
        <v>173.55</v>
      </c>
      <c r="D2731" s="81">
        <v>242.98</v>
      </c>
    </row>
    <row r="2732" spans="1:4">
      <c r="A2732" s="75">
        <v>280116</v>
      </c>
      <c r="B2732" s="76">
        <v>116</v>
      </c>
      <c r="C2732" s="81">
        <v>175.07</v>
      </c>
      <c r="D2732" s="81">
        <v>245.09</v>
      </c>
    </row>
    <row r="2733" spans="1:4">
      <c r="A2733" s="75">
        <v>280117</v>
      </c>
      <c r="B2733" s="76">
        <v>117</v>
      </c>
      <c r="C2733" s="81">
        <v>176.58</v>
      </c>
      <c r="D2733" s="81">
        <v>247.21</v>
      </c>
    </row>
    <row r="2734" spans="1:4">
      <c r="A2734" s="75">
        <v>280118</v>
      </c>
      <c r="B2734" s="76">
        <v>118</v>
      </c>
      <c r="C2734" s="81">
        <v>178.09</v>
      </c>
      <c r="D2734" s="81">
        <v>249.33</v>
      </c>
    </row>
    <row r="2735" spans="1:4">
      <c r="A2735" s="75">
        <v>280119</v>
      </c>
      <c r="B2735" s="76">
        <v>119</v>
      </c>
      <c r="C2735" s="81">
        <v>179.61</v>
      </c>
      <c r="D2735" s="81">
        <v>251.46</v>
      </c>
    </row>
    <row r="2736" spans="1:4">
      <c r="A2736" s="75">
        <v>280120</v>
      </c>
      <c r="B2736" s="76">
        <v>120</v>
      </c>
      <c r="C2736" s="81">
        <v>181.07</v>
      </c>
      <c r="D2736" s="81">
        <v>253.5</v>
      </c>
    </row>
    <row r="2737" spans="1:4">
      <c r="A2737" s="75">
        <v>280121</v>
      </c>
      <c r="B2737" s="76">
        <v>121</v>
      </c>
      <c r="C2737" s="81">
        <v>182.59</v>
      </c>
      <c r="D2737" s="81">
        <v>255.63</v>
      </c>
    </row>
    <row r="2738" spans="1:4">
      <c r="A2738" s="75">
        <v>280122</v>
      </c>
      <c r="B2738" s="76">
        <v>122</v>
      </c>
      <c r="C2738" s="81">
        <v>184.11</v>
      </c>
      <c r="D2738" s="81">
        <v>257.76</v>
      </c>
    </row>
    <row r="2739" spans="1:4">
      <c r="A2739" s="75">
        <v>280123</v>
      </c>
      <c r="B2739" s="76">
        <v>123</v>
      </c>
      <c r="C2739" s="81">
        <v>185.57</v>
      </c>
      <c r="D2739" s="81">
        <v>259.8</v>
      </c>
    </row>
    <row r="2740" spans="1:4">
      <c r="A2740" s="75">
        <v>280124</v>
      </c>
      <c r="B2740" s="76">
        <v>124</v>
      </c>
      <c r="C2740" s="81">
        <v>187.1</v>
      </c>
      <c r="D2740" s="81">
        <v>261.94</v>
      </c>
    </row>
    <row r="2741" spans="1:4">
      <c r="A2741" s="75">
        <v>280125</v>
      </c>
      <c r="B2741" s="76">
        <v>125</v>
      </c>
      <c r="C2741" s="81">
        <v>188.63</v>
      </c>
      <c r="D2741" s="81">
        <v>264.08</v>
      </c>
    </row>
    <row r="2742" spans="1:4">
      <c r="A2742" s="75">
        <v>280126</v>
      </c>
      <c r="B2742" s="76">
        <v>126</v>
      </c>
      <c r="C2742" s="81">
        <v>190.09</v>
      </c>
      <c r="D2742" s="81">
        <v>266.13</v>
      </c>
    </row>
    <row r="2743" spans="1:4">
      <c r="A2743" s="75">
        <v>280127</v>
      </c>
      <c r="B2743" s="76">
        <v>127</v>
      </c>
      <c r="C2743" s="81">
        <v>191.63</v>
      </c>
      <c r="D2743" s="81">
        <v>268.27999999999997</v>
      </c>
    </row>
    <row r="2744" spans="1:4">
      <c r="A2744" s="75">
        <v>280128</v>
      </c>
      <c r="B2744" s="76">
        <v>128</v>
      </c>
      <c r="C2744" s="81">
        <v>193.16</v>
      </c>
      <c r="D2744" s="81">
        <v>270.43</v>
      </c>
    </row>
    <row r="2745" spans="1:4">
      <c r="A2745" s="75">
        <v>280129</v>
      </c>
      <c r="B2745" s="76">
        <v>129</v>
      </c>
      <c r="C2745" s="81">
        <v>194.63</v>
      </c>
      <c r="D2745" s="81">
        <v>272.48</v>
      </c>
    </row>
    <row r="2746" spans="1:4">
      <c r="A2746" s="75">
        <v>280130</v>
      </c>
      <c r="B2746" s="76">
        <v>130</v>
      </c>
      <c r="C2746" s="81">
        <v>196.17</v>
      </c>
      <c r="D2746" s="81">
        <v>274.64</v>
      </c>
    </row>
    <row r="2747" spans="1:4">
      <c r="A2747" s="75">
        <v>280131</v>
      </c>
      <c r="B2747" s="76">
        <v>131</v>
      </c>
      <c r="C2747" s="81">
        <v>197.64</v>
      </c>
      <c r="D2747" s="81">
        <v>276.69</v>
      </c>
    </row>
    <row r="2748" spans="1:4">
      <c r="A2748" s="75">
        <v>280132</v>
      </c>
      <c r="B2748" s="76">
        <v>132</v>
      </c>
      <c r="C2748" s="81">
        <v>199.1</v>
      </c>
      <c r="D2748" s="81">
        <v>278.75</v>
      </c>
    </row>
    <row r="2749" spans="1:4">
      <c r="A2749" s="75">
        <v>280133</v>
      </c>
      <c r="B2749" s="76">
        <v>133</v>
      </c>
      <c r="C2749" s="81">
        <v>200.65</v>
      </c>
      <c r="D2749" s="81">
        <v>280.91000000000003</v>
      </c>
    </row>
    <row r="2750" spans="1:4">
      <c r="A2750" s="75">
        <v>280134</v>
      </c>
      <c r="B2750" s="76">
        <v>134</v>
      </c>
      <c r="C2750" s="81">
        <v>202.12</v>
      </c>
      <c r="D2750" s="81">
        <v>282.97000000000003</v>
      </c>
    </row>
    <row r="2751" spans="1:4">
      <c r="A2751" s="75">
        <v>280135</v>
      </c>
      <c r="B2751" s="76">
        <v>135</v>
      </c>
      <c r="C2751" s="81">
        <v>203.67</v>
      </c>
      <c r="D2751" s="81">
        <v>285.14</v>
      </c>
    </row>
    <row r="2752" spans="1:4">
      <c r="A2752" s="75">
        <v>280136</v>
      </c>
      <c r="B2752" s="76">
        <v>136</v>
      </c>
      <c r="C2752" s="81">
        <v>205.15</v>
      </c>
      <c r="D2752" s="81">
        <v>287.20999999999998</v>
      </c>
    </row>
    <row r="2753" spans="1:4">
      <c r="A2753" s="75">
        <v>280137</v>
      </c>
      <c r="B2753" s="76">
        <v>137</v>
      </c>
      <c r="C2753" s="81">
        <v>206.7</v>
      </c>
      <c r="D2753" s="81">
        <v>289.39</v>
      </c>
    </row>
    <row r="2754" spans="1:4">
      <c r="A2754" s="75">
        <v>280138</v>
      </c>
      <c r="B2754" s="76">
        <v>138</v>
      </c>
      <c r="C2754" s="81">
        <v>208.18</v>
      </c>
      <c r="D2754" s="81">
        <v>291.45</v>
      </c>
    </row>
    <row r="2755" spans="1:4">
      <c r="A2755" s="75">
        <v>280139</v>
      </c>
      <c r="B2755" s="76">
        <v>139</v>
      </c>
      <c r="C2755" s="81">
        <v>209.66</v>
      </c>
      <c r="D2755" s="81">
        <v>293.52</v>
      </c>
    </row>
    <row r="2756" spans="1:4">
      <c r="A2756" s="75">
        <v>280140</v>
      </c>
      <c r="B2756" s="76">
        <v>140</v>
      </c>
      <c r="C2756" s="81">
        <v>211.13</v>
      </c>
      <c r="D2756" s="81">
        <v>295.58999999999997</v>
      </c>
    </row>
    <row r="2757" spans="1:4">
      <c r="A2757" s="75">
        <v>280141</v>
      </c>
      <c r="B2757" s="76">
        <v>141</v>
      </c>
      <c r="C2757" s="81">
        <v>212.7</v>
      </c>
      <c r="D2757" s="81">
        <v>297.77999999999997</v>
      </c>
    </row>
    <row r="2758" spans="1:4">
      <c r="A2758" s="75">
        <v>280142</v>
      </c>
      <c r="B2758" s="76">
        <v>142</v>
      </c>
      <c r="C2758" s="81">
        <v>214.18</v>
      </c>
      <c r="D2758" s="81">
        <v>299.85000000000002</v>
      </c>
    </row>
    <row r="2759" spans="1:4">
      <c r="A2759" s="75">
        <v>280143</v>
      </c>
      <c r="B2759" s="76">
        <v>143</v>
      </c>
      <c r="C2759" s="81">
        <v>215.66</v>
      </c>
      <c r="D2759" s="81">
        <v>301.92</v>
      </c>
    </row>
    <row r="2760" spans="1:4">
      <c r="A2760" s="75">
        <v>280144</v>
      </c>
      <c r="B2760" s="76">
        <v>144</v>
      </c>
      <c r="C2760" s="81">
        <v>217.23</v>
      </c>
      <c r="D2760" s="81">
        <v>304.13</v>
      </c>
    </row>
    <row r="2761" spans="1:4">
      <c r="A2761" s="75">
        <v>280145</v>
      </c>
      <c r="B2761" s="76">
        <v>145</v>
      </c>
      <c r="C2761" s="81">
        <v>218.72</v>
      </c>
      <c r="D2761" s="81">
        <v>306.20999999999998</v>
      </c>
    </row>
    <row r="2762" spans="1:4">
      <c r="A2762" s="75">
        <v>280146</v>
      </c>
      <c r="B2762" s="76">
        <v>146</v>
      </c>
      <c r="C2762" s="81">
        <v>220.2</v>
      </c>
      <c r="D2762" s="81">
        <v>308.29000000000002</v>
      </c>
    </row>
    <row r="2763" spans="1:4">
      <c r="A2763" s="75">
        <v>280147</v>
      </c>
      <c r="B2763" s="76">
        <v>147</v>
      </c>
      <c r="C2763" s="81">
        <v>221.69</v>
      </c>
      <c r="D2763" s="81">
        <v>310.37</v>
      </c>
    </row>
    <row r="2764" spans="1:4">
      <c r="A2764" s="75">
        <v>280148</v>
      </c>
      <c r="B2764" s="76">
        <v>148</v>
      </c>
      <c r="C2764" s="81">
        <v>223.18</v>
      </c>
      <c r="D2764" s="81">
        <v>312.45</v>
      </c>
    </row>
    <row r="2765" spans="1:4">
      <c r="A2765" s="75">
        <v>280149</v>
      </c>
      <c r="B2765" s="76">
        <v>149</v>
      </c>
      <c r="C2765" s="81">
        <v>224.76</v>
      </c>
      <c r="D2765" s="81">
        <v>314.67</v>
      </c>
    </row>
    <row r="2766" spans="1:4">
      <c r="A2766" s="75">
        <v>280150</v>
      </c>
      <c r="B2766" s="76">
        <v>150</v>
      </c>
      <c r="C2766" s="81">
        <v>226.25</v>
      </c>
      <c r="D2766" s="81">
        <v>316.76</v>
      </c>
    </row>
    <row r="2767" spans="1:4">
      <c r="A2767" s="75">
        <v>280151</v>
      </c>
      <c r="B2767" s="76">
        <v>151</v>
      </c>
      <c r="C2767" s="81">
        <v>227.75</v>
      </c>
      <c r="D2767" s="81">
        <v>318.83999999999997</v>
      </c>
    </row>
    <row r="2768" spans="1:4">
      <c r="A2768" s="75">
        <v>280152</v>
      </c>
      <c r="B2768" s="76">
        <v>152</v>
      </c>
      <c r="C2768" s="81">
        <v>229.24</v>
      </c>
      <c r="D2768" s="81">
        <v>320.93</v>
      </c>
    </row>
    <row r="2769" spans="1:4">
      <c r="A2769" s="75">
        <v>280153</v>
      </c>
      <c r="B2769" s="76">
        <v>153</v>
      </c>
      <c r="C2769" s="81">
        <v>230.73</v>
      </c>
      <c r="D2769" s="81">
        <v>323.02</v>
      </c>
    </row>
    <row r="2770" spans="1:4">
      <c r="A2770" s="75">
        <v>280154</v>
      </c>
      <c r="B2770" s="76">
        <v>154</v>
      </c>
      <c r="C2770" s="81">
        <v>232.23</v>
      </c>
      <c r="D2770" s="81">
        <v>325.12</v>
      </c>
    </row>
    <row r="2771" spans="1:4">
      <c r="A2771" s="75">
        <v>280155</v>
      </c>
      <c r="B2771" s="76">
        <v>155</v>
      </c>
      <c r="C2771" s="81">
        <v>233.72</v>
      </c>
      <c r="D2771" s="81">
        <v>327.20999999999998</v>
      </c>
    </row>
    <row r="2772" spans="1:4">
      <c r="A2772" s="75">
        <v>280156</v>
      </c>
      <c r="B2772" s="76">
        <v>156</v>
      </c>
      <c r="C2772" s="81">
        <v>235.22</v>
      </c>
      <c r="D2772" s="81">
        <v>329.31</v>
      </c>
    </row>
    <row r="2773" spans="1:4">
      <c r="A2773" s="75">
        <v>280157</v>
      </c>
      <c r="B2773" s="76">
        <v>157</v>
      </c>
      <c r="C2773" s="81">
        <v>236.72</v>
      </c>
      <c r="D2773" s="81">
        <v>331.41</v>
      </c>
    </row>
    <row r="2774" spans="1:4">
      <c r="A2774" s="75">
        <v>280158</v>
      </c>
      <c r="B2774" s="76">
        <v>158</v>
      </c>
      <c r="C2774" s="81">
        <v>238.22</v>
      </c>
      <c r="D2774" s="81">
        <v>333.51</v>
      </c>
    </row>
    <row r="2775" spans="1:4">
      <c r="A2775" s="75">
        <v>280159</v>
      </c>
      <c r="B2775" s="76">
        <v>159</v>
      </c>
      <c r="C2775" s="81">
        <v>239.72</v>
      </c>
      <c r="D2775" s="81">
        <v>335.61</v>
      </c>
    </row>
    <row r="2776" spans="1:4">
      <c r="A2776" s="75">
        <v>280160</v>
      </c>
      <c r="B2776" s="76">
        <v>160</v>
      </c>
      <c r="C2776" s="81">
        <v>241.22</v>
      </c>
      <c r="D2776" s="81">
        <v>337.71</v>
      </c>
    </row>
    <row r="2777" spans="1:4">
      <c r="A2777" s="75">
        <v>280161</v>
      </c>
      <c r="B2777" s="76">
        <v>161</v>
      </c>
      <c r="C2777" s="81">
        <v>242.73</v>
      </c>
      <c r="D2777" s="81">
        <v>339.82</v>
      </c>
    </row>
    <row r="2778" spans="1:4">
      <c r="A2778" s="75">
        <v>280162</v>
      </c>
      <c r="B2778" s="76">
        <v>162</v>
      </c>
      <c r="C2778" s="81">
        <v>244.23</v>
      </c>
      <c r="D2778" s="81">
        <v>341.93</v>
      </c>
    </row>
    <row r="2779" spans="1:4">
      <c r="A2779" s="75">
        <v>280163</v>
      </c>
      <c r="B2779" s="76">
        <v>163</v>
      </c>
      <c r="C2779" s="81">
        <v>245.74</v>
      </c>
      <c r="D2779" s="81">
        <v>344.04</v>
      </c>
    </row>
    <row r="2780" spans="1:4">
      <c r="A2780" s="75">
        <v>280164</v>
      </c>
      <c r="B2780" s="76">
        <v>164</v>
      </c>
      <c r="C2780" s="81">
        <v>247.25</v>
      </c>
      <c r="D2780" s="81">
        <v>346.15</v>
      </c>
    </row>
    <row r="2781" spans="1:4">
      <c r="A2781" s="75">
        <v>280165</v>
      </c>
      <c r="B2781" s="76">
        <v>165</v>
      </c>
      <c r="C2781" s="81">
        <v>248.76</v>
      </c>
      <c r="D2781" s="81">
        <v>348.26</v>
      </c>
    </row>
    <row r="2782" spans="1:4">
      <c r="A2782" s="75">
        <v>280166</v>
      </c>
      <c r="B2782" s="76">
        <v>166</v>
      </c>
      <c r="C2782" s="81">
        <v>250.27</v>
      </c>
      <c r="D2782" s="81">
        <v>350.38</v>
      </c>
    </row>
    <row r="2783" spans="1:4">
      <c r="A2783" s="75">
        <v>280167</v>
      </c>
      <c r="B2783" s="76">
        <v>167</v>
      </c>
      <c r="C2783" s="81">
        <v>251.78</v>
      </c>
      <c r="D2783" s="81">
        <v>352.5</v>
      </c>
    </row>
    <row r="2784" spans="1:4">
      <c r="A2784" s="75">
        <v>280168</v>
      </c>
      <c r="B2784" s="76">
        <v>168</v>
      </c>
      <c r="C2784" s="81">
        <v>253.3</v>
      </c>
      <c r="D2784" s="81">
        <v>354.62</v>
      </c>
    </row>
    <row r="2785" spans="1:4">
      <c r="A2785" s="75">
        <v>280169</v>
      </c>
      <c r="B2785" s="76">
        <v>169</v>
      </c>
      <c r="C2785" s="81">
        <v>254.81</v>
      </c>
      <c r="D2785" s="81">
        <v>356.74</v>
      </c>
    </row>
    <row r="2786" spans="1:4">
      <c r="A2786" s="75">
        <v>280170</v>
      </c>
      <c r="B2786" s="76">
        <v>170</v>
      </c>
      <c r="C2786" s="81">
        <v>256.33</v>
      </c>
      <c r="D2786" s="81">
        <v>358.86</v>
      </c>
    </row>
    <row r="2787" spans="1:4">
      <c r="A2787" s="75">
        <v>280171</v>
      </c>
      <c r="B2787" s="76">
        <v>171</v>
      </c>
      <c r="C2787" s="81">
        <v>257.85000000000002</v>
      </c>
      <c r="D2787" s="81">
        <v>360.99</v>
      </c>
    </row>
    <row r="2788" spans="1:4">
      <c r="A2788" s="75">
        <v>280172</v>
      </c>
      <c r="B2788" s="76">
        <v>172</v>
      </c>
      <c r="C2788" s="81">
        <v>259.37</v>
      </c>
      <c r="D2788" s="81">
        <v>363.12</v>
      </c>
    </row>
    <row r="2789" spans="1:4">
      <c r="A2789" s="75">
        <v>280173</v>
      </c>
      <c r="B2789" s="76">
        <v>173</v>
      </c>
      <c r="C2789" s="81">
        <v>260.76</v>
      </c>
      <c r="D2789" s="81">
        <v>365.07</v>
      </c>
    </row>
    <row r="2790" spans="1:4">
      <c r="A2790" s="75">
        <v>280174</v>
      </c>
      <c r="B2790" s="76">
        <v>174</v>
      </c>
      <c r="C2790" s="81">
        <v>262.27999999999997</v>
      </c>
      <c r="D2790" s="81">
        <v>367.2</v>
      </c>
    </row>
    <row r="2791" spans="1:4">
      <c r="A2791" s="75">
        <v>280175</v>
      </c>
      <c r="B2791" s="76">
        <v>175</v>
      </c>
      <c r="C2791" s="81">
        <v>263.81</v>
      </c>
      <c r="D2791" s="81">
        <v>369.33</v>
      </c>
    </row>
    <row r="2792" spans="1:4">
      <c r="A2792" s="75">
        <v>280176</v>
      </c>
      <c r="B2792" s="76">
        <v>176</v>
      </c>
      <c r="C2792" s="81">
        <v>265.33</v>
      </c>
      <c r="D2792" s="81">
        <v>371.47</v>
      </c>
    </row>
    <row r="2793" spans="1:4">
      <c r="A2793" s="75">
        <v>280177</v>
      </c>
      <c r="B2793" s="76">
        <v>177</v>
      </c>
      <c r="C2793" s="81">
        <v>266.86</v>
      </c>
      <c r="D2793" s="81">
        <v>373.61</v>
      </c>
    </row>
    <row r="2794" spans="1:4">
      <c r="A2794" s="75">
        <v>280178</v>
      </c>
      <c r="B2794" s="76">
        <v>178</v>
      </c>
      <c r="C2794" s="81">
        <v>268.39</v>
      </c>
      <c r="D2794" s="81">
        <v>375.75</v>
      </c>
    </row>
    <row r="2795" spans="1:4">
      <c r="A2795" s="75">
        <v>280179</v>
      </c>
      <c r="B2795" s="76">
        <v>179</v>
      </c>
      <c r="C2795" s="81">
        <v>269.77999999999997</v>
      </c>
      <c r="D2795" s="81">
        <v>377.69</v>
      </c>
    </row>
    <row r="2796" spans="1:4">
      <c r="A2796" s="75">
        <v>280180</v>
      </c>
      <c r="B2796" s="76">
        <v>180</v>
      </c>
      <c r="C2796" s="81">
        <v>271.31</v>
      </c>
      <c r="D2796" s="81">
        <v>379.84</v>
      </c>
    </row>
    <row r="2797" spans="1:4">
      <c r="A2797" s="75">
        <v>280181</v>
      </c>
      <c r="B2797" s="76">
        <v>181</v>
      </c>
      <c r="C2797" s="81">
        <v>272.85000000000002</v>
      </c>
      <c r="D2797" s="81">
        <v>381.99</v>
      </c>
    </row>
    <row r="2798" spans="1:4">
      <c r="A2798" s="75">
        <v>280182</v>
      </c>
      <c r="B2798" s="76">
        <v>182</v>
      </c>
      <c r="C2798" s="81">
        <v>274.38</v>
      </c>
      <c r="D2798" s="81">
        <v>384.14</v>
      </c>
    </row>
    <row r="2799" spans="1:4">
      <c r="A2799" s="75">
        <v>280183</v>
      </c>
      <c r="B2799" s="76">
        <v>183</v>
      </c>
      <c r="C2799" s="81">
        <v>275.92</v>
      </c>
      <c r="D2799" s="81">
        <v>386.29</v>
      </c>
    </row>
    <row r="2800" spans="1:4">
      <c r="A2800" s="75">
        <v>280184</v>
      </c>
      <c r="B2800" s="76">
        <v>184</v>
      </c>
      <c r="C2800" s="81">
        <v>277.31</v>
      </c>
      <c r="D2800" s="81">
        <v>388.23</v>
      </c>
    </row>
    <row r="2801" spans="1:4">
      <c r="A2801" s="75">
        <v>280185</v>
      </c>
      <c r="B2801" s="76">
        <v>185</v>
      </c>
      <c r="C2801" s="81">
        <v>278.85000000000002</v>
      </c>
      <c r="D2801" s="81">
        <v>390.39</v>
      </c>
    </row>
    <row r="2802" spans="1:4">
      <c r="A2802" s="75">
        <v>280186</v>
      </c>
      <c r="B2802" s="76">
        <v>186</v>
      </c>
      <c r="C2802" s="81">
        <v>280.39</v>
      </c>
      <c r="D2802" s="81">
        <v>392.55</v>
      </c>
    </row>
    <row r="2803" spans="1:4">
      <c r="A2803" s="75">
        <v>280187</v>
      </c>
      <c r="B2803" s="76">
        <v>187</v>
      </c>
      <c r="C2803" s="81">
        <v>281.94</v>
      </c>
      <c r="D2803" s="81">
        <v>394.71</v>
      </c>
    </row>
    <row r="2804" spans="1:4">
      <c r="A2804" s="75">
        <v>280188</v>
      </c>
      <c r="B2804" s="76">
        <v>188</v>
      </c>
      <c r="C2804" s="81">
        <v>283.33</v>
      </c>
      <c r="D2804" s="81">
        <v>396.66</v>
      </c>
    </row>
    <row r="2805" spans="1:4">
      <c r="A2805" s="75">
        <v>280189</v>
      </c>
      <c r="B2805" s="76">
        <v>189</v>
      </c>
      <c r="C2805" s="81">
        <v>284.87</v>
      </c>
      <c r="D2805" s="81">
        <v>398.82</v>
      </c>
    </row>
    <row r="2806" spans="1:4">
      <c r="A2806" s="75">
        <v>280190</v>
      </c>
      <c r="B2806" s="76">
        <v>190</v>
      </c>
      <c r="C2806" s="81">
        <v>286.42</v>
      </c>
      <c r="D2806" s="81">
        <v>400.99</v>
      </c>
    </row>
    <row r="2807" spans="1:4">
      <c r="A2807" s="75">
        <v>280191</v>
      </c>
      <c r="B2807" s="76">
        <v>191</v>
      </c>
      <c r="C2807" s="81">
        <v>287.97000000000003</v>
      </c>
      <c r="D2807" s="81">
        <v>403.16</v>
      </c>
    </row>
    <row r="2808" spans="1:4">
      <c r="A2808" s="75">
        <v>280192</v>
      </c>
      <c r="B2808" s="76">
        <v>192</v>
      </c>
      <c r="C2808" s="81">
        <v>289.36</v>
      </c>
      <c r="D2808" s="81">
        <v>405.11</v>
      </c>
    </row>
    <row r="2809" spans="1:4">
      <c r="A2809" s="75">
        <v>280193</v>
      </c>
      <c r="B2809" s="76">
        <v>193</v>
      </c>
      <c r="C2809" s="81">
        <v>290.91000000000003</v>
      </c>
      <c r="D2809" s="81">
        <v>407.28</v>
      </c>
    </row>
    <row r="2810" spans="1:4">
      <c r="A2810" s="75">
        <v>280194</v>
      </c>
      <c r="B2810" s="76">
        <v>194</v>
      </c>
      <c r="C2810" s="81">
        <v>292.47000000000003</v>
      </c>
      <c r="D2810" s="81">
        <v>409.46</v>
      </c>
    </row>
    <row r="2811" spans="1:4">
      <c r="A2811" s="75">
        <v>280195</v>
      </c>
      <c r="B2811" s="76">
        <v>195</v>
      </c>
      <c r="C2811" s="81">
        <v>293.86</v>
      </c>
      <c r="D2811" s="81">
        <v>411.4</v>
      </c>
    </row>
    <row r="2812" spans="1:4">
      <c r="A2812" s="75">
        <v>280196</v>
      </c>
      <c r="B2812" s="76">
        <v>196</v>
      </c>
      <c r="C2812" s="81">
        <v>295.42</v>
      </c>
      <c r="D2812" s="81">
        <v>413.58</v>
      </c>
    </row>
    <row r="2813" spans="1:4">
      <c r="A2813" s="75">
        <v>280197</v>
      </c>
      <c r="B2813" s="76">
        <v>197</v>
      </c>
      <c r="C2813" s="81">
        <v>296.98</v>
      </c>
      <c r="D2813" s="81">
        <v>415.77</v>
      </c>
    </row>
    <row r="2814" spans="1:4">
      <c r="A2814" s="75">
        <v>280198</v>
      </c>
      <c r="B2814" s="76">
        <v>198</v>
      </c>
      <c r="C2814" s="81">
        <v>298.37</v>
      </c>
      <c r="D2814" s="81">
        <v>417.71</v>
      </c>
    </row>
    <row r="2815" spans="1:4">
      <c r="A2815" s="75">
        <v>280199</v>
      </c>
      <c r="B2815" s="76">
        <v>199</v>
      </c>
      <c r="C2815" s="81">
        <v>299.93</v>
      </c>
      <c r="D2815" s="81">
        <v>419.9</v>
      </c>
    </row>
    <row r="2816" spans="1:4">
      <c r="A2816" s="75">
        <v>280200</v>
      </c>
      <c r="B2816" s="76">
        <v>200</v>
      </c>
      <c r="C2816" s="81">
        <v>301.49</v>
      </c>
      <c r="D2816" s="81">
        <v>422.09</v>
      </c>
    </row>
    <row r="2817" spans="1:4">
      <c r="A2817" s="75">
        <v>280201</v>
      </c>
      <c r="B2817" s="79" t="s">
        <v>112</v>
      </c>
      <c r="C2817" s="90">
        <v>1.51</v>
      </c>
      <c r="D2817" s="90">
        <v>2.11</v>
      </c>
    </row>
    <row r="2818" spans="1:4">
      <c r="A2818" s="75">
        <v>290001</v>
      </c>
      <c r="B2818" s="76">
        <v>1</v>
      </c>
      <c r="C2818" s="81">
        <v>4.4800000000000004</v>
      </c>
      <c r="D2818" s="81">
        <v>6.27</v>
      </c>
    </row>
    <row r="2819" spans="1:4">
      <c r="A2819" s="75">
        <v>290002</v>
      </c>
      <c r="B2819" s="76">
        <v>2</v>
      </c>
      <c r="C2819" s="81">
        <v>5.84</v>
      </c>
      <c r="D2819" s="81">
        <v>8.17</v>
      </c>
    </row>
    <row r="2820" spans="1:4">
      <c r="A2820" s="75">
        <v>290003</v>
      </c>
      <c r="B2820" s="76">
        <v>3</v>
      </c>
      <c r="C2820" s="81">
        <v>7.19</v>
      </c>
      <c r="D2820" s="81">
        <v>10.07</v>
      </c>
    </row>
    <row r="2821" spans="1:4">
      <c r="A2821" s="75">
        <v>290004</v>
      </c>
      <c r="B2821" s="76">
        <v>4</v>
      </c>
      <c r="C2821" s="81">
        <v>8.5500000000000007</v>
      </c>
      <c r="D2821" s="81">
        <v>11.97</v>
      </c>
    </row>
    <row r="2822" spans="1:4">
      <c r="A2822" s="75">
        <v>290005</v>
      </c>
      <c r="B2822" s="76">
        <v>5</v>
      </c>
      <c r="C2822" s="81">
        <v>9.91</v>
      </c>
      <c r="D2822" s="81">
        <v>13.88</v>
      </c>
    </row>
    <row r="2823" spans="1:4">
      <c r="A2823" s="75">
        <v>290006</v>
      </c>
      <c r="B2823" s="76">
        <v>6</v>
      </c>
      <c r="C2823" s="81">
        <v>11.27</v>
      </c>
      <c r="D2823" s="81">
        <v>15.78</v>
      </c>
    </row>
    <row r="2824" spans="1:4">
      <c r="A2824" s="75">
        <v>290007</v>
      </c>
      <c r="B2824" s="76">
        <v>7</v>
      </c>
      <c r="C2824" s="81">
        <v>12.63</v>
      </c>
      <c r="D2824" s="81">
        <v>17.690000000000001</v>
      </c>
    </row>
    <row r="2825" spans="1:4">
      <c r="A2825" s="75">
        <v>290008</v>
      </c>
      <c r="B2825" s="76">
        <v>8</v>
      </c>
      <c r="C2825" s="81">
        <v>13.99</v>
      </c>
      <c r="D2825" s="81">
        <v>19.59</v>
      </c>
    </row>
    <row r="2826" spans="1:4">
      <c r="A2826" s="75">
        <v>290009</v>
      </c>
      <c r="B2826" s="76">
        <v>9</v>
      </c>
      <c r="C2826" s="81">
        <v>15.35</v>
      </c>
      <c r="D2826" s="81">
        <v>21.49</v>
      </c>
    </row>
    <row r="2827" spans="1:4">
      <c r="A2827" s="75">
        <v>290010</v>
      </c>
      <c r="B2827" s="76">
        <v>10</v>
      </c>
      <c r="C2827" s="81">
        <v>16.71</v>
      </c>
      <c r="D2827" s="81">
        <v>23.39</v>
      </c>
    </row>
    <row r="2828" spans="1:4">
      <c r="A2828" s="75">
        <v>290011</v>
      </c>
      <c r="B2828" s="76">
        <v>11</v>
      </c>
      <c r="C2828" s="81">
        <v>18.07</v>
      </c>
      <c r="D2828" s="81">
        <v>25.3</v>
      </c>
    </row>
    <row r="2829" spans="1:4">
      <c r="A2829" s="75">
        <v>290012</v>
      </c>
      <c r="B2829" s="76">
        <v>12</v>
      </c>
      <c r="C2829" s="81">
        <v>19.43</v>
      </c>
      <c r="D2829" s="81">
        <v>27.2</v>
      </c>
    </row>
    <row r="2830" spans="1:4">
      <c r="A2830" s="75">
        <v>290013</v>
      </c>
      <c r="B2830" s="76">
        <v>13</v>
      </c>
      <c r="C2830" s="81">
        <v>20.79</v>
      </c>
      <c r="D2830" s="81">
        <v>29.1</v>
      </c>
    </row>
    <row r="2831" spans="1:4">
      <c r="A2831" s="75">
        <v>290014</v>
      </c>
      <c r="B2831" s="76">
        <v>14</v>
      </c>
      <c r="C2831" s="81">
        <v>22.15</v>
      </c>
      <c r="D2831" s="81">
        <v>31.01</v>
      </c>
    </row>
    <row r="2832" spans="1:4">
      <c r="A2832" s="75">
        <v>290015</v>
      </c>
      <c r="B2832" s="76">
        <v>15</v>
      </c>
      <c r="C2832" s="81">
        <v>23.56</v>
      </c>
      <c r="D2832" s="81">
        <v>32.99</v>
      </c>
    </row>
    <row r="2833" spans="1:4">
      <c r="A2833" s="75">
        <v>290016</v>
      </c>
      <c r="B2833" s="76">
        <v>16</v>
      </c>
      <c r="C2833" s="81">
        <v>25.09</v>
      </c>
      <c r="D2833" s="81">
        <v>35.130000000000003</v>
      </c>
    </row>
    <row r="2834" spans="1:4">
      <c r="A2834" s="75">
        <v>290017</v>
      </c>
      <c r="B2834" s="76">
        <v>17</v>
      </c>
      <c r="C2834" s="81">
        <v>26.62</v>
      </c>
      <c r="D2834" s="81">
        <v>37.270000000000003</v>
      </c>
    </row>
    <row r="2835" spans="1:4">
      <c r="A2835" s="75">
        <v>290018</v>
      </c>
      <c r="B2835" s="76">
        <v>18</v>
      </c>
      <c r="C2835" s="81">
        <v>28.15</v>
      </c>
      <c r="D2835" s="81">
        <v>39.409999999999997</v>
      </c>
    </row>
    <row r="2836" spans="1:4">
      <c r="A2836" s="75">
        <v>290019</v>
      </c>
      <c r="B2836" s="76">
        <v>19</v>
      </c>
      <c r="C2836" s="81">
        <v>29.68</v>
      </c>
      <c r="D2836" s="81">
        <v>41.55</v>
      </c>
    </row>
    <row r="2837" spans="1:4">
      <c r="A2837" s="75">
        <v>290020</v>
      </c>
      <c r="B2837" s="76">
        <v>20</v>
      </c>
      <c r="C2837" s="81">
        <v>31.21</v>
      </c>
      <c r="D2837" s="81">
        <v>43.7</v>
      </c>
    </row>
    <row r="2838" spans="1:4">
      <c r="A2838" s="75">
        <v>290021</v>
      </c>
      <c r="B2838" s="76">
        <v>21</v>
      </c>
      <c r="C2838" s="81">
        <v>32.74</v>
      </c>
      <c r="D2838" s="81">
        <v>45.84</v>
      </c>
    </row>
    <row r="2839" spans="1:4">
      <c r="A2839" s="75">
        <v>290022</v>
      </c>
      <c r="B2839" s="76">
        <v>22</v>
      </c>
      <c r="C2839" s="81">
        <v>34.270000000000003</v>
      </c>
      <c r="D2839" s="81">
        <v>47.98</v>
      </c>
    </row>
    <row r="2840" spans="1:4">
      <c r="A2840" s="75">
        <v>290023</v>
      </c>
      <c r="B2840" s="76">
        <v>23</v>
      </c>
      <c r="C2840" s="81">
        <v>35.799999999999997</v>
      </c>
      <c r="D2840" s="81">
        <v>50.12</v>
      </c>
    </row>
    <row r="2841" spans="1:4">
      <c r="A2841" s="75">
        <v>290024</v>
      </c>
      <c r="B2841" s="76">
        <v>24</v>
      </c>
      <c r="C2841" s="81">
        <v>37.33</v>
      </c>
      <c r="D2841" s="81">
        <v>52.26</v>
      </c>
    </row>
    <row r="2842" spans="1:4">
      <c r="A2842" s="75">
        <v>290025</v>
      </c>
      <c r="B2842" s="76">
        <v>25</v>
      </c>
      <c r="C2842" s="81">
        <v>38.86</v>
      </c>
      <c r="D2842" s="81">
        <v>54.4</v>
      </c>
    </row>
    <row r="2843" spans="1:4">
      <c r="A2843" s="75">
        <v>290026</v>
      </c>
      <c r="B2843" s="76">
        <v>26</v>
      </c>
      <c r="C2843" s="81">
        <v>40.39</v>
      </c>
      <c r="D2843" s="81">
        <v>56.54</v>
      </c>
    </row>
    <row r="2844" spans="1:4">
      <c r="A2844" s="75">
        <v>290027</v>
      </c>
      <c r="B2844" s="76">
        <v>27</v>
      </c>
      <c r="C2844" s="81">
        <v>41.92</v>
      </c>
      <c r="D2844" s="81">
        <v>58.68</v>
      </c>
    </row>
    <row r="2845" spans="1:4">
      <c r="A2845" s="75">
        <v>290028</v>
      </c>
      <c r="B2845" s="76">
        <v>28</v>
      </c>
      <c r="C2845" s="81">
        <v>43.45</v>
      </c>
      <c r="D2845" s="81">
        <v>60.83</v>
      </c>
    </row>
    <row r="2846" spans="1:4">
      <c r="A2846" s="75">
        <v>290029</v>
      </c>
      <c r="B2846" s="76">
        <v>29</v>
      </c>
      <c r="C2846" s="81">
        <v>44.97</v>
      </c>
      <c r="D2846" s="81">
        <v>62.96</v>
      </c>
    </row>
    <row r="2847" spans="1:4">
      <c r="A2847" s="75">
        <v>290030</v>
      </c>
      <c r="B2847" s="76">
        <v>30</v>
      </c>
      <c r="C2847" s="81">
        <v>46.51</v>
      </c>
      <c r="D2847" s="81">
        <v>65.11</v>
      </c>
    </row>
    <row r="2848" spans="1:4">
      <c r="A2848" s="75">
        <v>290031</v>
      </c>
      <c r="B2848" s="76">
        <v>31</v>
      </c>
      <c r="C2848" s="81">
        <v>48.03</v>
      </c>
      <c r="D2848" s="81">
        <v>67.25</v>
      </c>
    </row>
    <row r="2849" spans="1:4">
      <c r="A2849" s="75">
        <v>290032</v>
      </c>
      <c r="B2849" s="76">
        <v>32</v>
      </c>
      <c r="C2849" s="81">
        <v>49.56</v>
      </c>
      <c r="D2849" s="81">
        <v>69.39</v>
      </c>
    </row>
    <row r="2850" spans="1:4">
      <c r="A2850" s="75">
        <v>290033</v>
      </c>
      <c r="B2850" s="76">
        <v>33</v>
      </c>
      <c r="C2850" s="81">
        <v>51.09</v>
      </c>
      <c r="D2850" s="81">
        <v>71.53</v>
      </c>
    </row>
    <row r="2851" spans="1:4">
      <c r="A2851" s="75">
        <v>290034</v>
      </c>
      <c r="B2851" s="76">
        <v>34</v>
      </c>
      <c r="C2851" s="81">
        <v>52.62</v>
      </c>
      <c r="D2851" s="81">
        <v>73.67</v>
      </c>
    </row>
    <row r="2852" spans="1:4">
      <c r="A2852" s="75">
        <v>290035</v>
      </c>
      <c r="B2852" s="76">
        <v>35</v>
      </c>
      <c r="C2852" s="81">
        <v>54.15</v>
      </c>
      <c r="D2852" s="81">
        <v>75.81</v>
      </c>
    </row>
    <row r="2853" spans="1:4">
      <c r="A2853" s="75">
        <v>290036</v>
      </c>
      <c r="B2853" s="76">
        <v>36</v>
      </c>
      <c r="C2853" s="81">
        <v>55.68</v>
      </c>
      <c r="D2853" s="81">
        <v>77.959999999999994</v>
      </c>
    </row>
    <row r="2854" spans="1:4">
      <c r="A2854" s="75">
        <v>290037</v>
      </c>
      <c r="B2854" s="76">
        <v>37</v>
      </c>
      <c r="C2854" s="81">
        <v>57.21</v>
      </c>
      <c r="D2854" s="81">
        <v>80.09</v>
      </c>
    </row>
    <row r="2855" spans="1:4">
      <c r="A2855" s="75">
        <v>290038</v>
      </c>
      <c r="B2855" s="76">
        <v>38</v>
      </c>
      <c r="C2855" s="81">
        <v>58.74</v>
      </c>
      <c r="D2855" s="81">
        <v>82.23</v>
      </c>
    </row>
    <row r="2856" spans="1:4">
      <c r="A2856" s="75">
        <v>290039</v>
      </c>
      <c r="B2856" s="76">
        <v>39</v>
      </c>
      <c r="C2856" s="81">
        <v>60.28</v>
      </c>
      <c r="D2856" s="81">
        <v>84.39</v>
      </c>
    </row>
    <row r="2857" spans="1:4">
      <c r="A2857" s="75">
        <v>290040</v>
      </c>
      <c r="B2857" s="76">
        <v>40</v>
      </c>
      <c r="C2857" s="81">
        <v>61.8</v>
      </c>
      <c r="D2857" s="81">
        <v>86.52</v>
      </c>
    </row>
    <row r="2858" spans="1:4">
      <c r="A2858" s="75">
        <v>290041</v>
      </c>
      <c r="B2858" s="76">
        <v>41</v>
      </c>
      <c r="C2858" s="81">
        <v>63.33</v>
      </c>
      <c r="D2858" s="81">
        <v>88.66</v>
      </c>
    </row>
    <row r="2859" spans="1:4">
      <c r="A2859" s="75">
        <v>290042</v>
      </c>
      <c r="B2859" s="76">
        <v>42</v>
      </c>
      <c r="C2859" s="81">
        <v>64.86</v>
      </c>
      <c r="D2859" s="81">
        <v>90.81</v>
      </c>
    </row>
    <row r="2860" spans="1:4">
      <c r="A2860" s="75">
        <v>290043</v>
      </c>
      <c r="B2860" s="76">
        <v>43</v>
      </c>
      <c r="C2860" s="81">
        <v>66.38</v>
      </c>
      <c r="D2860" s="81">
        <v>92.94</v>
      </c>
    </row>
    <row r="2861" spans="1:4">
      <c r="A2861" s="75">
        <v>290044</v>
      </c>
      <c r="B2861" s="76">
        <v>44</v>
      </c>
      <c r="C2861" s="81">
        <v>67.92</v>
      </c>
      <c r="D2861" s="81">
        <v>95.09</v>
      </c>
    </row>
    <row r="2862" spans="1:4">
      <c r="A2862" s="75">
        <v>290045</v>
      </c>
      <c r="B2862" s="76">
        <v>45</v>
      </c>
      <c r="C2862" s="81">
        <v>69.45</v>
      </c>
      <c r="D2862" s="81">
        <v>97.23</v>
      </c>
    </row>
    <row r="2863" spans="1:4">
      <c r="A2863" s="75">
        <v>290046</v>
      </c>
      <c r="B2863" s="76">
        <v>46</v>
      </c>
      <c r="C2863" s="81">
        <v>70.98</v>
      </c>
      <c r="D2863" s="81">
        <v>99.38</v>
      </c>
    </row>
    <row r="2864" spans="1:4">
      <c r="A2864" s="75">
        <v>290047</v>
      </c>
      <c r="B2864" s="76">
        <v>47</v>
      </c>
      <c r="C2864" s="81">
        <v>72.510000000000005</v>
      </c>
      <c r="D2864" s="81">
        <v>101.52</v>
      </c>
    </row>
    <row r="2865" spans="1:4">
      <c r="A2865" s="75">
        <v>290048</v>
      </c>
      <c r="B2865" s="76">
        <v>48</v>
      </c>
      <c r="C2865" s="81">
        <v>74.03</v>
      </c>
      <c r="D2865" s="81">
        <v>103.64</v>
      </c>
    </row>
    <row r="2866" spans="1:4">
      <c r="A2866" s="75">
        <v>290049</v>
      </c>
      <c r="B2866" s="76">
        <v>49</v>
      </c>
      <c r="C2866" s="81">
        <v>75.569999999999993</v>
      </c>
      <c r="D2866" s="81">
        <v>105.79</v>
      </c>
    </row>
    <row r="2867" spans="1:4">
      <c r="A2867" s="75">
        <v>290050</v>
      </c>
      <c r="B2867" s="76">
        <v>50</v>
      </c>
      <c r="C2867" s="81">
        <v>77.099999999999994</v>
      </c>
      <c r="D2867" s="81">
        <v>107.93</v>
      </c>
    </row>
    <row r="2868" spans="1:4">
      <c r="A2868" s="75">
        <v>290051</v>
      </c>
      <c r="B2868" s="76">
        <v>51</v>
      </c>
      <c r="C2868" s="81">
        <v>78.63</v>
      </c>
      <c r="D2868" s="81">
        <v>110.08</v>
      </c>
    </row>
    <row r="2869" spans="1:4">
      <c r="A2869" s="75">
        <v>290052</v>
      </c>
      <c r="B2869" s="76">
        <v>52</v>
      </c>
      <c r="C2869" s="81">
        <v>80.150000000000006</v>
      </c>
      <c r="D2869" s="81">
        <v>112.21</v>
      </c>
    </row>
    <row r="2870" spans="1:4">
      <c r="A2870" s="75">
        <v>290053</v>
      </c>
      <c r="B2870" s="76">
        <v>53</v>
      </c>
      <c r="C2870" s="81">
        <v>81.680000000000007</v>
      </c>
      <c r="D2870" s="81">
        <v>114.35</v>
      </c>
    </row>
    <row r="2871" spans="1:4">
      <c r="A2871" s="75">
        <v>290054</v>
      </c>
      <c r="B2871" s="76">
        <v>54</v>
      </c>
      <c r="C2871" s="81">
        <v>83.21</v>
      </c>
      <c r="D2871" s="81">
        <v>116.49</v>
      </c>
    </row>
    <row r="2872" spans="1:4">
      <c r="A2872" s="75">
        <v>290055</v>
      </c>
      <c r="B2872" s="76">
        <v>55</v>
      </c>
      <c r="C2872" s="81">
        <v>84.74</v>
      </c>
      <c r="D2872" s="81">
        <v>118.64</v>
      </c>
    </row>
    <row r="2873" spans="1:4">
      <c r="A2873" s="75">
        <v>290056</v>
      </c>
      <c r="B2873" s="76">
        <v>56</v>
      </c>
      <c r="C2873" s="81">
        <v>86.27</v>
      </c>
      <c r="D2873" s="81">
        <v>120.78</v>
      </c>
    </row>
    <row r="2874" spans="1:4">
      <c r="A2874" s="75">
        <v>290057</v>
      </c>
      <c r="B2874" s="76">
        <v>57</v>
      </c>
      <c r="C2874" s="81">
        <v>87.8</v>
      </c>
      <c r="D2874" s="81">
        <v>122.91</v>
      </c>
    </row>
    <row r="2875" spans="1:4">
      <c r="A2875" s="75">
        <v>290058</v>
      </c>
      <c r="B2875" s="76">
        <v>58</v>
      </c>
      <c r="C2875" s="81">
        <v>89.33</v>
      </c>
      <c r="D2875" s="81">
        <v>125.06</v>
      </c>
    </row>
    <row r="2876" spans="1:4">
      <c r="A2876" s="75">
        <v>290059</v>
      </c>
      <c r="B2876" s="76">
        <v>59</v>
      </c>
      <c r="C2876" s="81">
        <v>90.86</v>
      </c>
      <c r="D2876" s="81">
        <v>127.2</v>
      </c>
    </row>
    <row r="2877" spans="1:4">
      <c r="A2877" s="75">
        <v>290060</v>
      </c>
      <c r="B2877" s="76">
        <v>60</v>
      </c>
      <c r="C2877" s="81">
        <v>92.4</v>
      </c>
      <c r="D2877" s="81">
        <v>129.36000000000001</v>
      </c>
    </row>
    <row r="2878" spans="1:4">
      <c r="A2878" s="75">
        <v>290061</v>
      </c>
      <c r="B2878" s="76">
        <v>61</v>
      </c>
      <c r="C2878" s="81">
        <v>93.92</v>
      </c>
      <c r="D2878" s="81">
        <v>131.49</v>
      </c>
    </row>
    <row r="2879" spans="1:4">
      <c r="A2879" s="75">
        <v>290062</v>
      </c>
      <c r="B2879" s="76">
        <v>62</v>
      </c>
      <c r="C2879" s="81">
        <v>95.45</v>
      </c>
      <c r="D2879" s="81">
        <v>133.63</v>
      </c>
    </row>
    <row r="2880" spans="1:4">
      <c r="A2880" s="75">
        <v>290063</v>
      </c>
      <c r="B2880" s="76">
        <v>63</v>
      </c>
      <c r="C2880" s="81">
        <v>96.98</v>
      </c>
      <c r="D2880" s="81">
        <v>135.77000000000001</v>
      </c>
    </row>
    <row r="2881" spans="1:4">
      <c r="A2881" s="75">
        <v>290064</v>
      </c>
      <c r="B2881" s="76">
        <v>64</v>
      </c>
      <c r="C2881" s="81">
        <v>98.51</v>
      </c>
      <c r="D2881" s="81">
        <v>137.91999999999999</v>
      </c>
    </row>
    <row r="2882" spans="1:4">
      <c r="A2882" s="75">
        <v>290065</v>
      </c>
      <c r="B2882" s="76">
        <v>65</v>
      </c>
      <c r="C2882" s="81">
        <v>100.03</v>
      </c>
      <c r="D2882" s="81">
        <v>140.04</v>
      </c>
    </row>
    <row r="2883" spans="1:4">
      <c r="A2883" s="75">
        <v>290066</v>
      </c>
      <c r="B2883" s="76">
        <v>66</v>
      </c>
      <c r="C2883" s="81">
        <v>101.57</v>
      </c>
      <c r="D2883" s="81">
        <v>142.19999999999999</v>
      </c>
    </row>
    <row r="2884" spans="1:4">
      <c r="A2884" s="75">
        <v>290067</v>
      </c>
      <c r="B2884" s="76">
        <v>67</v>
      </c>
      <c r="C2884" s="81">
        <v>103.1</v>
      </c>
      <c r="D2884" s="81">
        <v>144.33000000000001</v>
      </c>
    </row>
    <row r="2885" spans="1:4">
      <c r="A2885" s="75">
        <v>290068</v>
      </c>
      <c r="B2885" s="76">
        <v>68</v>
      </c>
      <c r="C2885" s="81">
        <v>104.62</v>
      </c>
      <c r="D2885" s="81">
        <v>146.47</v>
      </c>
    </row>
    <row r="2886" spans="1:4">
      <c r="A2886" s="75">
        <v>290069</v>
      </c>
      <c r="B2886" s="76">
        <v>69</v>
      </c>
      <c r="C2886" s="81">
        <v>106.15</v>
      </c>
      <c r="D2886" s="81">
        <v>148.61000000000001</v>
      </c>
    </row>
    <row r="2887" spans="1:4">
      <c r="A2887" s="75">
        <v>290070</v>
      </c>
      <c r="B2887" s="76">
        <v>70</v>
      </c>
      <c r="C2887" s="81">
        <v>107.68</v>
      </c>
      <c r="D2887" s="81">
        <v>150.76</v>
      </c>
    </row>
    <row r="2888" spans="1:4">
      <c r="A2888" s="75">
        <v>290071</v>
      </c>
      <c r="B2888" s="76">
        <v>71</v>
      </c>
      <c r="C2888" s="81">
        <v>109.22</v>
      </c>
      <c r="D2888" s="81">
        <v>152.9</v>
      </c>
    </row>
    <row r="2889" spans="1:4">
      <c r="A2889" s="75">
        <v>290072</v>
      </c>
      <c r="B2889" s="76">
        <v>72</v>
      </c>
      <c r="C2889" s="81">
        <v>110.76</v>
      </c>
      <c r="D2889" s="81">
        <v>155.06</v>
      </c>
    </row>
    <row r="2890" spans="1:4">
      <c r="A2890" s="75">
        <v>290073</v>
      </c>
      <c r="B2890" s="76">
        <v>73</v>
      </c>
      <c r="C2890" s="81">
        <v>112.27</v>
      </c>
      <c r="D2890" s="81">
        <v>157.18</v>
      </c>
    </row>
    <row r="2891" spans="1:4">
      <c r="A2891" s="75">
        <v>290074</v>
      </c>
      <c r="B2891" s="76">
        <v>74</v>
      </c>
      <c r="C2891" s="81">
        <v>113.82</v>
      </c>
      <c r="D2891" s="81">
        <v>159.35</v>
      </c>
    </row>
    <row r="2892" spans="1:4">
      <c r="A2892" s="75">
        <v>290075</v>
      </c>
      <c r="B2892" s="76">
        <v>75</v>
      </c>
      <c r="C2892" s="81">
        <v>115.34</v>
      </c>
      <c r="D2892" s="81">
        <v>161.47999999999999</v>
      </c>
    </row>
    <row r="2893" spans="1:4">
      <c r="A2893" s="75">
        <v>290076</v>
      </c>
      <c r="B2893" s="76">
        <v>76</v>
      </c>
      <c r="C2893" s="81">
        <v>116.86</v>
      </c>
      <c r="D2893" s="81">
        <v>163.61000000000001</v>
      </c>
    </row>
    <row r="2894" spans="1:4">
      <c r="A2894" s="75">
        <v>290077</v>
      </c>
      <c r="B2894" s="76">
        <v>77</v>
      </c>
      <c r="C2894" s="81">
        <v>118.39</v>
      </c>
      <c r="D2894" s="81">
        <v>165.75</v>
      </c>
    </row>
    <row r="2895" spans="1:4">
      <c r="A2895" s="75">
        <v>290078</v>
      </c>
      <c r="B2895" s="76">
        <v>78</v>
      </c>
      <c r="C2895" s="81">
        <v>119.92</v>
      </c>
      <c r="D2895" s="81">
        <v>167.89</v>
      </c>
    </row>
    <row r="2896" spans="1:4">
      <c r="A2896" s="75">
        <v>290079</v>
      </c>
      <c r="B2896" s="76">
        <v>79</v>
      </c>
      <c r="C2896" s="81">
        <v>121.45</v>
      </c>
      <c r="D2896" s="81">
        <v>170.04</v>
      </c>
    </row>
    <row r="2897" spans="1:4">
      <c r="A2897" s="75">
        <v>290080</v>
      </c>
      <c r="B2897" s="76">
        <v>80</v>
      </c>
      <c r="C2897" s="81">
        <v>122.99</v>
      </c>
      <c r="D2897" s="81">
        <v>172.19</v>
      </c>
    </row>
    <row r="2898" spans="1:4">
      <c r="A2898" s="75">
        <v>290081</v>
      </c>
      <c r="B2898" s="76">
        <v>81</v>
      </c>
      <c r="C2898" s="81">
        <v>124.53</v>
      </c>
      <c r="D2898" s="81">
        <v>174.34</v>
      </c>
    </row>
    <row r="2899" spans="1:4">
      <c r="A2899" s="75">
        <v>290082</v>
      </c>
      <c r="B2899" s="76">
        <v>82</v>
      </c>
      <c r="C2899" s="81">
        <v>126.04</v>
      </c>
      <c r="D2899" s="81">
        <v>176.45</v>
      </c>
    </row>
    <row r="2900" spans="1:4">
      <c r="A2900" s="75">
        <v>290083</v>
      </c>
      <c r="B2900" s="76">
        <v>83</v>
      </c>
      <c r="C2900" s="81">
        <v>127.58</v>
      </c>
      <c r="D2900" s="81">
        <v>178.61</v>
      </c>
    </row>
    <row r="2901" spans="1:4">
      <c r="A2901" s="75">
        <v>290084</v>
      </c>
      <c r="B2901" s="76">
        <v>84</v>
      </c>
      <c r="C2901" s="81">
        <v>129.1</v>
      </c>
      <c r="D2901" s="81">
        <v>180.73</v>
      </c>
    </row>
    <row r="2902" spans="1:4">
      <c r="A2902" s="75">
        <v>290085</v>
      </c>
      <c r="B2902" s="76">
        <v>85</v>
      </c>
      <c r="C2902" s="81">
        <v>130.65</v>
      </c>
      <c r="D2902" s="81">
        <v>182.9</v>
      </c>
    </row>
    <row r="2903" spans="1:4">
      <c r="A2903" s="75">
        <v>290086</v>
      </c>
      <c r="B2903" s="76">
        <v>86</v>
      </c>
      <c r="C2903" s="81">
        <v>132.16999999999999</v>
      </c>
      <c r="D2903" s="81">
        <v>185.03</v>
      </c>
    </row>
    <row r="2904" spans="1:4">
      <c r="A2904" s="75">
        <v>290087</v>
      </c>
      <c r="B2904" s="76">
        <v>87</v>
      </c>
      <c r="C2904" s="81">
        <v>133.69</v>
      </c>
      <c r="D2904" s="81">
        <v>187.16</v>
      </c>
    </row>
    <row r="2905" spans="1:4">
      <c r="A2905" s="75">
        <v>290088</v>
      </c>
      <c r="B2905" s="76">
        <v>88</v>
      </c>
      <c r="C2905" s="81">
        <v>135.21</v>
      </c>
      <c r="D2905" s="81">
        <v>189.29</v>
      </c>
    </row>
    <row r="2906" spans="1:4">
      <c r="A2906" s="75">
        <v>290089</v>
      </c>
      <c r="B2906" s="76">
        <v>89</v>
      </c>
      <c r="C2906" s="81">
        <v>136.72999999999999</v>
      </c>
      <c r="D2906" s="81">
        <v>191.43</v>
      </c>
    </row>
    <row r="2907" spans="1:4">
      <c r="A2907" s="75">
        <v>290090</v>
      </c>
      <c r="B2907" s="76">
        <v>90</v>
      </c>
      <c r="C2907" s="81">
        <v>138.30000000000001</v>
      </c>
      <c r="D2907" s="81">
        <v>193.62</v>
      </c>
    </row>
    <row r="2908" spans="1:4">
      <c r="A2908" s="75">
        <v>290091</v>
      </c>
      <c r="B2908" s="76">
        <v>91</v>
      </c>
      <c r="C2908" s="81">
        <v>139.83000000000001</v>
      </c>
      <c r="D2908" s="81">
        <v>195.76</v>
      </c>
    </row>
    <row r="2909" spans="1:4">
      <c r="A2909" s="75">
        <v>290092</v>
      </c>
      <c r="B2909" s="76">
        <v>92</v>
      </c>
      <c r="C2909" s="81">
        <v>141.32</v>
      </c>
      <c r="D2909" s="81">
        <v>197.85</v>
      </c>
    </row>
    <row r="2910" spans="1:4">
      <c r="A2910" s="75">
        <v>290093</v>
      </c>
      <c r="B2910" s="76">
        <v>93</v>
      </c>
      <c r="C2910" s="81">
        <v>142.86000000000001</v>
      </c>
      <c r="D2910" s="81">
        <v>200</v>
      </c>
    </row>
    <row r="2911" spans="1:4">
      <c r="A2911" s="75">
        <v>290094</v>
      </c>
      <c r="B2911" s="76">
        <v>94</v>
      </c>
      <c r="C2911" s="81">
        <v>144.4</v>
      </c>
      <c r="D2911" s="81">
        <v>202.16</v>
      </c>
    </row>
    <row r="2912" spans="1:4">
      <c r="A2912" s="75">
        <v>290095</v>
      </c>
      <c r="B2912" s="76">
        <v>95</v>
      </c>
      <c r="C2912" s="81">
        <v>145.94</v>
      </c>
      <c r="D2912" s="81">
        <v>204.31</v>
      </c>
    </row>
    <row r="2913" spans="1:4">
      <c r="A2913" s="75">
        <v>290096</v>
      </c>
      <c r="B2913" s="76">
        <v>96</v>
      </c>
      <c r="C2913" s="81">
        <v>147.47999999999999</v>
      </c>
      <c r="D2913" s="81">
        <v>206.47</v>
      </c>
    </row>
    <row r="2914" spans="1:4">
      <c r="A2914" s="75">
        <v>290097</v>
      </c>
      <c r="B2914" s="76">
        <v>97</v>
      </c>
      <c r="C2914" s="81">
        <v>148.97999999999999</v>
      </c>
      <c r="D2914" s="81">
        <v>208.57</v>
      </c>
    </row>
    <row r="2915" spans="1:4">
      <c r="A2915" s="75">
        <v>290098</v>
      </c>
      <c r="B2915" s="76">
        <v>98</v>
      </c>
      <c r="C2915" s="81">
        <v>150.53</v>
      </c>
      <c r="D2915" s="81">
        <v>210.74</v>
      </c>
    </row>
    <row r="2916" spans="1:4">
      <c r="A2916" s="75">
        <v>290099</v>
      </c>
      <c r="B2916" s="76">
        <v>99</v>
      </c>
      <c r="C2916" s="81">
        <v>152.03</v>
      </c>
      <c r="D2916" s="81">
        <v>212.85</v>
      </c>
    </row>
    <row r="2917" spans="1:4">
      <c r="A2917" s="75">
        <v>290100</v>
      </c>
      <c r="B2917" s="76">
        <v>100</v>
      </c>
      <c r="C2917" s="81">
        <v>153.59</v>
      </c>
      <c r="D2917" s="81">
        <v>215.02</v>
      </c>
    </row>
    <row r="2918" spans="1:4">
      <c r="A2918" s="75">
        <v>290101</v>
      </c>
      <c r="B2918" s="76">
        <v>101</v>
      </c>
      <c r="C2918" s="81">
        <v>155.1</v>
      </c>
      <c r="D2918" s="81">
        <v>217.14</v>
      </c>
    </row>
    <row r="2919" spans="1:4">
      <c r="A2919" s="75">
        <v>290102</v>
      </c>
      <c r="B2919" s="76">
        <v>102</v>
      </c>
      <c r="C2919" s="81">
        <v>156.65</v>
      </c>
      <c r="D2919" s="81">
        <v>219.32</v>
      </c>
    </row>
    <row r="2920" spans="1:4">
      <c r="A2920" s="75">
        <v>290103</v>
      </c>
      <c r="B2920" s="76">
        <v>103</v>
      </c>
      <c r="C2920" s="81">
        <v>158.16999999999999</v>
      </c>
      <c r="D2920" s="81">
        <v>221.43</v>
      </c>
    </row>
    <row r="2921" spans="1:4">
      <c r="A2921" s="75">
        <v>290104</v>
      </c>
      <c r="B2921" s="76">
        <v>104</v>
      </c>
      <c r="C2921" s="81">
        <v>159.68</v>
      </c>
      <c r="D2921" s="81">
        <v>223.55</v>
      </c>
    </row>
    <row r="2922" spans="1:4">
      <c r="A2922" s="75">
        <v>290105</v>
      </c>
      <c r="B2922" s="76">
        <v>105</v>
      </c>
      <c r="C2922" s="81">
        <v>161.25</v>
      </c>
      <c r="D2922" s="81">
        <v>225.75</v>
      </c>
    </row>
    <row r="2923" spans="1:4">
      <c r="A2923" s="75">
        <v>290106</v>
      </c>
      <c r="B2923" s="76">
        <v>106</v>
      </c>
      <c r="C2923" s="81">
        <v>162.77000000000001</v>
      </c>
      <c r="D2923" s="81">
        <v>227.87</v>
      </c>
    </row>
    <row r="2924" spans="1:4">
      <c r="A2924" s="75">
        <v>290107</v>
      </c>
      <c r="B2924" s="76">
        <v>107</v>
      </c>
      <c r="C2924" s="81">
        <v>164.29</v>
      </c>
      <c r="D2924" s="81">
        <v>230</v>
      </c>
    </row>
    <row r="2925" spans="1:4">
      <c r="A2925" s="75">
        <v>290108</v>
      </c>
      <c r="B2925" s="76">
        <v>108</v>
      </c>
      <c r="C2925" s="81">
        <v>165.81</v>
      </c>
      <c r="D2925" s="81">
        <v>232.13</v>
      </c>
    </row>
    <row r="2926" spans="1:4">
      <c r="A2926" s="75">
        <v>290109</v>
      </c>
      <c r="B2926" s="76">
        <v>109</v>
      </c>
      <c r="C2926" s="81">
        <v>167.33</v>
      </c>
      <c r="D2926" s="81">
        <v>234.26</v>
      </c>
    </row>
    <row r="2927" spans="1:4">
      <c r="A2927" s="75">
        <v>290110</v>
      </c>
      <c r="B2927" s="76">
        <v>110</v>
      </c>
      <c r="C2927" s="81">
        <v>168.86</v>
      </c>
      <c r="D2927" s="81">
        <v>236.4</v>
      </c>
    </row>
    <row r="2928" spans="1:4">
      <c r="A2928" s="75">
        <v>290111</v>
      </c>
      <c r="B2928" s="76">
        <v>111</v>
      </c>
      <c r="C2928" s="81">
        <v>170.38</v>
      </c>
      <c r="D2928" s="81">
        <v>238.54</v>
      </c>
    </row>
    <row r="2929" spans="1:4">
      <c r="A2929" s="75">
        <v>290112</v>
      </c>
      <c r="B2929" s="76">
        <v>112</v>
      </c>
      <c r="C2929" s="81">
        <v>171.91</v>
      </c>
      <c r="D2929" s="81">
        <v>240.68</v>
      </c>
    </row>
    <row r="2930" spans="1:4">
      <c r="A2930" s="75">
        <v>290113</v>
      </c>
      <c r="B2930" s="76">
        <v>113</v>
      </c>
      <c r="C2930" s="81">
        <v>173.44</v>
      </c>
      <c r="D2930" s="81">
        <v>242.82</v>
      </c>
    </row>
    <row r="2931" spans="1:4">
      <c r="A2931" s="75">
        <v>290114</v>
      </c>
      <c r="B2931" s="76">
        <v>114</v>
      </c>
      <c r="C2931" s="81">
        <v>174.98</v>
      </c>
      <c r="D2931" s="81">
        <v>244.97</v>
      </c>
    </row>
    <row r="2932" spans="1:4">
      <c r="A2932" s="75">
        <v>290115</v>
      </c>
      <c r="B2932" s="76">
        <v>115</v>
      </c>
      <c r="C2932" s="81">
        <v>176.51</v>
      </c>
      <c r="D2932" s="81">
        <v>247.11</v>
      </c>
    </row>
    <row r="2933" spans="1:4">
      <c r="A2933" s="75">
        <v>290116</v>
      </c>
      <c r="B2933" s="76">
        <v>116</v>
      </c>
      <c r="C2933" s="81">
        <v>178.05</v>
      </c>
      <c r="D2933" s="81">
        <v>249.27</v>
      </c>
    </row>
    <row r="2934" spans="1:4">
      <c r="A2934" s="75">
        <v>290117</v>
      </c>
      <c r="B2934" s="76">
        <v>117</v>
      </c>
      <c r="C2934" s="81">
        <v>179.59</v>
      </c>
      <c r="D2934" s="81">
        <v>251.42</v>
      </c>
    </row>
    <row r="2935" spans="1:4">
      <c r="A2935" s="75">
        <v>290118</v>
      </c>
      <c r="B2935" s="76">
        <v>118</v>
      </c>
      <c r="C2935" s="81">
        <v>181.13</v>
      </c>
      <c r="D2935" s="81">
        <v>253.58</v>
      </c>
    </row>
    <row r="2936" spans="1:4">
      <c r="A2936" s="75">
        <v>290119</v>
      </c>
      <c r="B2936" s="76">
        <v>119</v>
      </c>
      <c r="C2936" s="81">
        <v>182.67</v>
      </c>
      <c r="D2936" s="81">
        <v>255.74</v>
      </c>
    </row>
    <row r="2937" spans="1:4">
      <c r="A2937" s="75">
        <v>290120</v>
      </c>
      <c r="B2937" s="76">
        <v>120</v>
      </c>
      <c r="C2937" s="81">
        <v>184.15</v>
      </c>
      <c r="D2937" s="81">
        <v>257.81</v>
      </c>
    </row>
    <row r="2938" spans="1:4">
      <c r="A2938" s="75">
        <v>290121</v>
      </c>
      <c r="B2938" s="76">
        <v>121</v>
      </c>
      <c r="C2938" s="81">
        <v>185.7</v>
      </c>
      <c r="D2938" s="81">
        <v>259.98</v>
      </c>
    </row>
    <row r="2939" spans="1:4">
      <c r="A2939" s="75">
        <v>290122</v>
      </c>
      <c r="B2939" s="76">
        <v>122</v>
      </c>
      <c r="C2939" s="81">
        <v>187.25</v>
      </c>
      <c r="D2939" s="81">
        <v>262.14999999999998</v>
      </c>
    </row>
    <row r="2940" spans="1:4">
      <c r="A2940" s="75">
        <v>290123</v>
      </c>
      <c r="B2940" s="76">
        <v>123</v>
      </c>
      <c r="C2940" s="81">
        <v>188.73</v>
      </c>
      <c r="D2940" s="81">
        <v>264.23</v>
      </c>
    </row>
    <row r="2941" spans="1:4">
      <c r="A2941" s="75">
        <v>290124</v>
      </c>
      <c r="B2941" s="76">
        <v>124</v>
      </c>
      <c r="C2941" s="81">
        <v>190.29</v>
      </c>
      <c r="D2941" s="81">
        <v>266.39999999999998</v>
      </c>
    </row>
    <row r="2942" spans="1:4">
      <c r="A2942" s="75">
        <v>290125</v>
      </c>
      <c r="B2942" s="76">
        <v>125</v>
      </c>
      <c r="C2942" s="81">
        <v>191.84</v>
      </c>
      <c r="D2942" s="81">
        <v>268.58</v>
      </c>
    </row>
    <row r="2943" spans="1:4">
      <c r="A2943" s="75">
        <v>290126</v>
      </c>
      <c r="B2943" s="76">
        <v>126</v>
      </c>
      <c r="C2943" s="81">
        <v>193.33</v>
      </c>
      <c r="D2943" s="81">
        <v>270.66000000000003</v>
      </c>
    </row>
    <row r="2944" spans="1:4">
      <c r="A2944" s="75">
        <v>290127</v>
      </c>
      <c r="B2944" s="76">
        <v>127</v>
      </c>
      <c r="C2944" s="81">
        <v>194.89</v>
      </c>
      <c r="D2944" s="81">
        <v>272.83999999999997</v>
      </c>
    </row>
    <row r="2945" spans="1:4">
      <c r="A2945" s="75">
        <v>290128</v>
      </c>
      <c r="B2945" s="76">
        <v>128</v>
      </c>
      <c r="C2945" s="81">
        <v>196.45</v>
      </c>
      <c r="D2945" s="81">
        <v>275.02999999999997</v>
      </c>
    </row>
    <row r="2946" spans="1:4">
      <c r="A2946" s="75">
        <v>290129</v>
      </c>
      <c r="B2946" s="76">
        <v>129</v>
      </c>
      <c r="C2946" s="81">
        <v>197.94</v>
      </c>
      <c r="D2946" s="81">
        <v>277.12</v>
      </c>
    </row>
    <row r="2947" spans="1:4">
      <c r="A2947" s="75">
        <v>290130</v>
      </c>
      <c r="B2947" s="76">
        <v>130</v>
      </c>
      <c r="C2947" s="81">
        <v>199.51</v>
      </c>
      <c r="D2947" s="81">
        <v>279.31</v>
      </c>
    </row>
    <row r="2948" spans="1:4">
      <c r="A2948" s="75">
        <v>290131</v>
      </c>
      <c r="B2948" s="76">
        <v>131</v>
      </c>
      <c r="C2948" s="81">
        <v>201</v>
      </c>
      <c r="D2948" s="81">
        <v>281.39999999999998</v>
      </c>
    </row>
    <row r="2949" spans="1:4">
      <c r="A2949" s="75">
        <v>290132</v>
      </c>
      <c r="B2949" s="76">
        <v>132</v>
      </c>
      <c r="C2949" s="81">
        <v>202.5</v>
      </c>
      <c r="D2949" s="81">
        <v>283.49</v>
      </c>
    </row>
    <row r="2950" spans="1:4">
      <c r="A2950" s="75">
        <v>290133</v>
      </c>
      <c r="B2950" s="76">
        <v>133</v>
      </c>
      <c r="C2950" s="81">
        <v>204.07</v>
      </c>
      <c r="D2950" s="81">
        <v>285.7</v>
      </c>
    </row>
    <row r="2951" spans="1:4">
      <c r="A2951" s="75">
        <v>290134</v>
      </c>
      <c r="B2951" s="76">
        <v>134</v>
      </c>
      <c r="C2951" s="81">
        <v>205.57</v>
      </c>
      <c r="D2951" s="81">
        <v>287.79000000000002</v>
      </c>
    </row>
    <row r="2952" spans="1:4">
      <c r="A2952" s="75">
        <v>290135</v>
      </c>
      <c r="B2952" s="76">
        <v>135</v>
      </c>
      <c r="C2952" s="81">
        <v>207.14</v>
      </c>
      <c r="D2952" s="81">
        <v>290</v>
      </c>
    </row>
    <row r="2953" spans="1:4">
      <c r="A2953" s="75">
        <v>290136</v>
      </c>
      <c r="B2953" s="76">
        <v>136</v>
      </c>
      <c r="C2953" s="81">
        <v>208.64</v>
      </c>
      <c r="D2953" s="81">
        <v>292.10000000000002</v>
      </c>
    </row>
    <row r="2954" spans="1:4">
      <c r="A2954" s="75">
        <v>290137</v>
      </c>
      <c r="B2954" s="76">
        <v>137</v>
      </c>
      <c r="C2954" s="81">
        <v>210.23</v>
      </c>
      <c r="D2954" s="81">
        <v>294.32</v>
      </c>
    </row>
    <row r="2955" spans="1:4">
      <c r="A2955" s="75">
        <v>290138</v>
      </c>
      <c r="B2955" s="76">
        <v>138</v>
      </c>
      <c r="C2955" s="81">
        <v>211.73</v>
      </c>
      <c r="D2955" s="81">
        <v>296.42</v>
      </c>
    </row>
    <row r="2956" spans="1:4">
      <c r="A2956" s="75">
        <v>290139</v>
      </c>
      <c r="B2956" s="76">
        <v>139</v>
      </c>
      <c r="C2956" s="81">
        <v>213.23</v>
      </c>
      <c r="D2956" s="81">
        <v>298.52</v>
      </c>
    </row>
    <row r="2957" spans="1:4">
      <c r="A2957" s="75">
        <v>290140</v>
      </c>
      <c r="B2957" s="76">
        <v>140</v>
      </c>
      <c r="C2957" s="81">
        <v>214.73</v>
      </c>
      <c r="D2957" s="81">
        <v>300.62</v>
      </c>
    </row>
    <row r="2958" spans="1:4">
      <c r="A2958" s="75">
        <v>290141</v>
      </c>
      <c r="B2958" s="76">
        <v>141</v>
      </c>
      <c r="C2958" s="81">
        <v>216.32</v>
      </c>
      <c r="D2958" s="81">
        <v>302.85000000000002</v>
      </c>
    </row>
    <row r="2959" spans="1:4">
      <c r="A2959" s="75">
        <v>290142</v>
      </c>
      <c r="B2959" s="76">
        <v>142</v>
      </c>
      <c r="C2959" s="81">
        <v>217.83</v>
      </c>
      <c r="D2959" s="81">
        <v>304.95999999999998</v>
      </c>
    </row>
    <row r="2960" spans="1:4">
      <c r="A2960" s="75">
        <v>290143</v>
      </c>
      <c r="B2960" s="76">
        <v>143</v>
      </c>
      <c r="C2960" s="81">
        <v>219.34</v>
      </c>
      <c r="D2960" s="81">
        <v>307.07</v>
      </c>
    </row>
    <row r="2961" spans="1:4">
      <c r="A2961" s="75">
        <v>290144</v>
      </c>
      <c r="B2961" s="76">
        <v>144</v>
      </c>
      <c r="C2961" s="81">
        <v>220.94</v>
      </c>
      <c r="D2961" s="81">
        <v>309.31</v>
      </c>
    </row>
    <row r="2962" spans="1:4">
      <c r="A2962" s="75">
        <v>290145</v>
      </c>
      <c r="B2962" s="76">
        <v>145</v>
      </c>
      <c r="C2962" s="81">
        <v>222.45</v>
      </c>
      <c r="D2962" s="81">
        <v>311.42</v>
      </c>
    </row>
    <row r="2963" spans="1:4">
      <c r="A2963" s="75">
        <v>290146</v>
      </c>
      <c r="B2963" s="76">
        <v>146</v>
      </c>
      <c r="C2963" s="81">
        <v>223.96</v>
      </c>
      <c r="D2963" s="81">
        <v>313.54000000000002</v>
      </c>
    </row>
    <row r="2964" spans="1:4">
      <c r="A2964" s="75">
        <v>290147</v>
      </c>
      <c r="B2964" s="76">
        <v>147</v>
      </c>
      <c r="C2964" s="81">
        <v>225.47</v>
      </c>
      <c r="D2964" s="81">
        <v>315.64999999999998</v>
      </c>
    </row>
    <row r="2965" spans="1:4">
      <c r="A2965" s="75">
        <v>290148</v>
      </c>
      <c r="B2965" s="76">
        <v>148</v>
      </c>
      <c r="C2965" s="81">
        <v>226.98</v>
      </c>
      <c r="D2965" s="81">
        <v>317.77</v>
      </c>
    </row>
    <row r="2966" spans="1:4">
      <c r="A2966" s="75">
        <v>290149</v>
      </c>
      <c r="B2966" s="76">
        <v>149</v>
      </c>
      <c r="C2966" s="81">
        <v>228.59</v>
      </c>
      <c r="D2966" s="81">
        <v>320.02999999999997</v>
      </c>
    </row>
    <row r="2967" spans="1:4">
      <c r="A2967" s="75">
        <v>290150</v>
      </c>
      <c r="B2967" s="76">
        <v>150</v>
      </c>
      <c r="C2967" s="81">
        <v>230.11</v>
      </c>
      <c r="D2967" s="81">
        <v>322.14999999999998</v>
      </c>
    </row>
    <row r="2968" spans="1:4">
      <c r="A2968" s="75">
        <v>290151</v>
      </c>
      <c r="B2968" s="76">
        <v>151</v>
      </c>
      <c r="C2968" s="81">
        <v>231.63</v>
      </c>
      <c r="D2968" s="81">
        <v>324.27999999999997</v>
      </c>
    </row>
    <row r="2969" spans="1:4">
      <c r="A2969" s="75">
        <v>290152</v>
      </c>
      <c r="B2969" s="76">
        <v>152</v>
      </c>
      <c r="C2969" s="81">
        <v>233.14</v>
      </c>
      <c r="D2969" s="81">
        <v>326.39999999999998</v>
      </c>
    </row>
    <row r="2970" spans="1:4">
      <c r="A2970" s="75">
        <v>290153</v>
      </c>
      <c r="B2970" s="76">
        <v>153</v>
      </c>
      <c r="C2970" s="81">
        <v>234.66</v>
      </c>
      <c r="D2970" s="81">
        <v>328.53</v>
      </c>
    </row>
    <row r="2971" spans="1:4">
      <c r="A2971" s="75">
        <v>290154</v>
      </c>
      <c r="B2971" s="76">
        <v>154</v>
      </c>
      <c r="C2971" s="81">
        <v>236.18</v>
      </c>
      <c r="D2971" s="81">
        <v>330.66</v>
      </c>
    </row>
    <row r="2972" spans="1:4">
      <c r="A2972" s="75">
        <v>290155</v>
      </c>
      <c r="B2972" s="76">
        <v>155</v>
      </c>
      <c r="C2972" s="81">
        <v>237.71</v>
      </c>
      <c r="D2972" s="81">
        <v>332.79</v>
      </c>
    </row>
    <row r="2973" spans="1:4">
      <c r="A2973" s="75">
        <v>290156</v>
      </c>
      <c r="B2973" s="76">
        <v>156</v>
      </c>
      <c r="C2973" s="81">
        <v>239.23</v>
      </c>
      <c r="D2973" s="81">
        <v>334.92</v>
      </c>
    </row>
    <row r="2974" spans="1:4">
      <c r="A2974" s="75">
        <v>290157</v>
      </c>
      <c r="B2974" s="76">
        <v>157</v>
      </c>
      <c r="C2974" s="81">
        <v>240.75</v>
      </c>
      <c r="D2974" s="81">
        <v>337.06</v>
      </c>
    </row>
    <row r="2975" spans="1:4">
      <c r="A2975" s="75">
        <v>290158</v>
      </c>
      <c r="B2975" s="76">
        <v>158</v>
      </c>
      <c r="C2975" s="81">
        <v>242.28</v>
      </c>
      <c r="D2975" s="81">
        <v>339.19</v>
      </c>
    </row>
    <row r="2976" spans="1:4">
      <c r="A2976" s="75">
        <v>290159</v>
      </c>
      <c r="B2976" s="76">
        <v>159</v>
      </c>
      <c r="C2976" s="81">
        <v>243.81</v>
      </c>
      <c r="D2976" s="81">
        <v>341.33</v>
      </c>
    </row>
    <row r="2977" spans="1:4">
      <c r="A2977" s="75">
        <v>290160</v>
      </c>
      <c r="B2977" s="76">
        <v>160</v>
      </c>
      <c r="C2977" s="81">
        <v>245.34</v>
      </c>
      <c r="D2977" s="81">
        <v>343.47</v>
      </c>
    </row>
    <row r="2978" spans="1:4">
      <c r="A2978" s="75">
        <v>290161</v>
      </c>
      <c r="B2978" s="76">
        <v>161</v>
      </c>
      <c r="C2978" s="81">
        <v>246.87</v>
      </c>
      <c r="D2978" s="81">
        <v>345.61</v>
      </c>
    </row>
    <row r="2979" spans="1:4">
      <c r="A2979" s="75">
        <v>290162</v>
      </c>
      <c r="B2979" s="76">
        <v>162</v>
      </c>
      <c r="C2979" s="81">
        <v>248.4</v>
      </c>
      <c r="D2979" s="81">
        <v>347.76</v>
      </c>
    </row>
    <row r="2980" spans="1:4">
      <c r="A2980" s="75">
        <v>290163</v>
      </c>
      <c r="B2980" s="76">
        <v>163</v>
      </c>
      <c r="C2980" s="81">
        <v>249.93</v>
      </c>
      <c r="D2980" s="81">
        <v>349.9</v>
      </c>
    </row>
    <row r="2981" spans="1:4">
      <c r="A2981" s="75">
        <v>290164</v>
      </c>
      <c r="B2981" s="76">
        <v>164</v>
      </c>
      <c r="C2981" s="81">
        <v>251.46</v>
      </c>
      <c r="D2981" s="81">
        <v>352.05</v>
      </c>
    </row>
    <row r="2982" spans="1:4">
      <c r="A2982" s="75">
        <v>290165</v>
      </c>
      <c r="B2982" s="76">
        <v>165</v>
      </c>
      <c r="C2982" s="81">
        <v>253</v>
      </c>
      <c r="D2982" s="81">
        <v>354.2</v>
      </c>
    </row>
    <row r="2983" spans="1:4">
      <c r="A2983" s="75">
        <v>290166</v>
      </c>
      <c r="B2983" s="76">
        <v>166</v>
      </c>
      <c r="C2983" s="81">
        <v>254.54</v>
      </c>
      <c r="D2983" s="81">
        <v>356.35</v>
      </c>
    </row>
    <row r="2984" spans="1:4">
      <c r="A2984" s="75">
        <v>290167</v>
      </c>
      <c r="B2984" s="76">
        <v>167</v>
      </c>
      <c r="C2984" s="81">
        <v>256.07</v>
      </c>
      <c r="D2984" s="81">
        <v>358.5</v>
      </c>
    </row>
    <row r="2985" spans="1:4">
      <c r="A2985" s="75">
        <v>290168</v>
      </c>
      <c r="B2985" s="76">
        <v>168</v>
      </c>
      <c r="C2985" s="81">
        <v>257.61</v>
      </c>
      <c r="D2985" s="81">
        <v>360.66</v>
      </c>
    </row>
    <row r="2986" spans="1:4">
      <c r="A2986" s="75">
        <v>290169</v>
      </c>
      <c r="B2986" s="76">
        <v>169</v>
      </c>
      <c r="C2986" s="81">
        <v>259.16000000000003</v>
      </c>
      <c r="D2986" s="81">
        <v>362.82</v>
      </c>
    </row>
    <row r="2987" spans="1:4">
      <c r="A2987" s="75">
        <v>290170</v>
      </c>
      <c r="B2987" s="76">
        <v>170</v>
      </c>
      <c r="C2987" s="81">
        <v>260.7</v>
      </c>
      <c r="D2987" s="81">
        <v>364.98</v>
      </c>
    </row>
    <row r="2988" spans="1:4">
      <c r="A2988" s="75">
        <v>290171</v>
      </c>
      <c r="B2988" s="76">
        <v>171</v>
      </c>
      <c r="C2988" s="81">
        <v>262.24</v>
      </c>
      <c r="D2988" s="81">
        <v>367.14</v>
      </c>
    </row>
    <row r="2989" spans="1:4">
      <c r="A2989" s="75">
        <v>290172</v>
      </c>
      <c r="B2989" s="76">
        <v>172</v>
      </c>
      <c r="C2989" s="81">
        <v>263.79000000000002</v>
      </c>
      <c r="D2989" s="81">
        <v>369.31</v>
      </c>
    </row>
    <row r="2990" spans="1:4">
      <c r="A2990" s="75">
        <v>290173</v>
      </c>
      <c r="B2990" s="76">
        <v>173</v>
      </c>
      <c r="C2990" s="81">
        <v>265.20999999999998</v>
      </c>
      <c r="D2990" s="81">
        <v>371.29</v>
      </c>
    </row>
    <row r="2991" spans="1:4">
      <c r="A2991" s="75">
        <v>290174</v>
      </c>
      <c r="B2991" s="76">
        <v>174</v>
      </c>
      <c r="C2991" s="81">
        <v>226.76</v>
      </c>
      <c r="D2991" s="81">
        <v>373.46</v>
      </c>
    </row>
    <row r="2992" spans="1:4">
      <c r="A2992" s="75">
        <v>290175</v>
      </c>
      <c r="B2992" s="76">
        <v>175</v>
      </c>
      <c r="C2992" s="81">
        <v>268.31</v>
      </c>
      <c r="D2992" s="81">
        <v>375.63</v>
      </c>
    </row>
    <row r="2993" spans="1:4">
      <c r="A2993" s="75">
        <v>290176</v>
      </c>
      <c r="B2993" s="76">
        <v>176</v>
      </c>
      <c r="C2993" s="81">
        <v>269.86</v>
      </c>
      <c r="D2993" s="81">
        <v>377.8</v>
      </c>
    </row>
    <row r="2994" spans="1:4">
      <c r="A2994" s="75">
        <v>290177</v>
      </c>
      <c r="B2994" s="76">
        <v>177</v>
      </c>
      <c r="C2994" s="81">
        <v>271.41000000000003</v>
      </c>
      <c r="D2994" s="81">
        <v>379.98</v>
      </c>
    </row>
    <row r="2995" spans="1:4">
      <c r="A2995" s="75">
        <v>290178</v>
      </c>
      <c r="B2995" s="76">
        <v>178</v>
      </c>
      <c r="C2995" s="81">
        <v>272.97000000000003</v>
      </c>
      <c r="D2995" s="81">
        <v>382.15</v>
      </c>
    </row>
    <row r="2996" spans="1:4">
      <c r="A2996" s="75">
        <v>290179</v>
      </c>
      <c r="B2996" s="76">
        <v>179</v>
      </c>
      <c r="C2996" s="81">
        <v>274.38</v>
      </c>
      <c r="D2996" s="81">
        <v>384.14</v>
      </c>
    </row>
    <row r="2997" spans="1:4">
      <c r="A2997" s="75">
        <v>290180</v>
      </c>
      <c r="B2997" s="76">
        <v>180</v>
      </c>
      <c r="C2997" s="81">
        <v>275.94</v>
      </c>
      <c r="D2997" s="81">
        <v>386.32</v>
      </c>
    </row>
    <row r="2998" spans="1:4">
      <c r="A2998" s="75">
        <v>290181</v>
      </c>
      <c r="B2998" s="76">
        <v>181</v>
      </c>
      <c r="C2998" s="81">
        <v>277.5</v>
      </c>
      <c r="D2998" s="81">
        <v>388.5</v>
      </c>
    </row>
    <row r="2999" spans="1:4">
      <c r="A2999" s="75">
        <v>290182</v>
      </c>
      <c r="B2999" s="76">
        <v>182</v>
      </c>
      <c r="C2999" s="81">
        <v>279.06</v>
      </c>
      <c r="D2999" s="81">
        <v>390.68</v>
      </c>
    </row>
    <row r="3000" spans="1:4">
      <c r="A3000" s="75">
        <v>290183</v>
      </c>
      <c r="B3000" s="76">
        <v>183</v>
      </c>
      <c r="C3000" s="81">
        <v>280.62</v>
      </c>
      <c r="D3000" s="81">
        <v>392.87</v>
      </c>
    </row>
    <row r="3001" spans="1:4">
      <c r="A3001" s="75">
        <v>290184</v>
      </c>
      <c r="B3001" s="76">
        <v>184</v>
      </c>
      <c r="C3001" s="81">
        <v>282.04000000000002</v>
      </c>
      <c r="D3001" s="81">
        <v>394.86</v>
      </c>
    </row>
    <row r="3002" spans="1:4">
      <c r="A3002" s="75">
        <v>290185</v>
      </c>
      <c r="B3002" s="76">
        <v>185</v>
      </c>
      <c r="C3002" s="81">
        <v>283.60000000000002</v>
      </c>
      <c r="D3002" s="81">
        <v>397.05</v>
      </c>
    </row>
    <row r="3003" spans="1:4">
      <c r="A3003" s="75">
        <v>290186</v>
      </c>
      <c r="B3003" s="76">
        <v>186</v>
      </c>
      <c r="C3003" s="81">
        <v>285.17</v>
      </c>
      <c r="D3003" s="81">
        <v>399.24</v>
      </c>
    </row>
    <row r="3004" spans="1:4">
      <c r="A3004" s="75">
        <v>290187</v>
      </c>
      <c r="B3004" s="76">
        <v>187</v>
      </c>
      <c r="C3004" s="81">
        <v>286.74</v>
      </c>
      <c r="D3004" s="81">
        <v>401.44</v>
      </c>
    </row>
    <row r="3005" spans="1:4">
      <c r="A3005" s="75">
        <v>290188</v>
      </c>
      <c r="B3005" s="76">
        <v>188</v>
      </c>
      <c r="C3005" s="81">
        <v>288.16000000000003</v>
      </c>
      <c r="D3005" s="81">
        <v>403.42</v>
      </c>
    </row>
    <row r="3006" spans="1:4">
      <c r="A3006" s="75">
        <v>290189</v>
      </c>
      <c r="B3006" s="76">
        <v>189</v>
      </c>
      <c r="C3006" s="81">
        <v>289.73</v>
      </c>
      <c r="D3006" s="81">
        <v>405.62</v>
      </c>
    </row>
    <row r="3007" spans="1:4">
      <c r="A3007" s="75">
        <v>290190</v>
      </c>
      <c r="B3007" s="76">
        <v>190</v>
      </c>
      <c r="C3007" s="81">
        <v>291.3</v>
      </c>
      <c r="D3007" s="81">
        <v>407.82</v>
      </c>
    </row>
    <row r="3008" spans="1:4">
      <c r="A3008" s="75">
        <v>290191</v>
      </c>
      <c r="B3008" s="76">
        <v>191</v>
      </c>
      <c r="C3008" s="81">
        <v>292.88</v>
      </c>
      <c r="D3008" s="81">
        <v>410.03</v>
      </c>
    </row>
    <row r="3009" spans="1:4">
      <c r="A3009" s="75">
        <v>290192</v>
      </c>
      <c r="B3009" s="76">
        <v>192</v>
      </c>
      <c r="C3009" s="81">
        <v>294.3</v>
      </c>
      <c r="D3009" s="81">
        <v>412.01</v>
      </c>
    </row>
    <row r="3010" spans="1:4">
      <c r="A3010" s="75">
        <v>290193</v>
      </c>
      <c r="B3010" s="76">
        <v>193</v>
      </c>
      <c r="C3010" s="81">
        <v>295.87</v>
      </c>
      <c r="D3010" s="81">
        <v>414.22</v>
      </c>
    </row>
    <row r="3011" spans="1:4">
      <c r="A3011" s="75">
        <v>290194</v>
      </c>
      <c r="B3011" s="76">
        <v>194</v>
      </c>
      <c r="C3011" s="81">
        <v>297.45</v>
      </c>
      <c r="D3011" s="81">
        <v>416.44</v>
      </c>
    </row>
    <row r="3012" spans="1:4">
      <c r="A3012" s="75">
        <v>290195</v>
      </c>
      <c r="B3012" s="76">
        <v>195</v>
      </c>
      <c r="C3012" s="81">
        <v>298.87</v>
      </c>
      <c r="D3012" s="81">
        <v>418.42</v>
      </c>
    </row>
    <row r="3013" spans="1:4">
      <c r="A3013" s="75">
        <v>290196</v>
      </c>
      <c r="B3013" s="76">
        <v>196</v>
      </c>
      <c r="C3013" s="81">
        <v>300.45</v>
      </c>
      <c r="D3013" s="81">
        <v>420.64</v>
      </c>
    </row>
    <row r="3014" spans="1:4">
      <c r="A3014" s="75">
        <v>290197</v>
      </c>
      <c r="B3014" s="76">
        <v>197</v>
      </c>
      <c r="C3014" s="81">
        <v>302.04000000000002</v>
      </c>
      <c r="D3014" s="81">
        <v>422.86</v>
      </c>
    </row>
    <row r="3015" spans="1:4">
      <c r="A3015" s="75">
        <v>290198</v>
      </c>
      <c r="B3015" s="76">
        <v>198</v>
      </c>
      <c r="C3015" s="81">
        <v>303.45999999999998</v>
      </c>
      <c r="D3015" s="81">
        <v>424.84</v>
      </c>
    </row>
    <row r="3016" spans="1:4">
      <c r="A3016" s="75">
        <v>290199</v>
      </c>
      <c r="B3016" s="76">
        <v>199</v>
      </c>
      <c r="C3016" s="81">
        <v>305.04000000000002</v>
      </c>
      <c r="D3016" s="81">
        <v>427.06</v>
      </c>
    </row>
    <row r="3017" spans="1:4">
      <c r="A3017" s="75">
        <v>290200</v>
      </c>
      <c r="B3017" s="76">
        <v>200</v>
      </c>
      <c r="C3017" s="81">
        <v>306.63</v>
      </c>
      <c r="D3017" s="81">
        <v>429.29</v>
      </c>
    </row>
    <row r="3018" spans="1:4">
      <c r="A3018" s="75">
        <v>290201</v>
      </c>
      <c r="B3018" s="79" t="s">
        <v>112</v>
      </c>
      <c r="C3018" s="90">
        <v>1.54</v>
      </c>
      <c r="D3018" s="90">
        <v>2.15</v>
      </c>
    </row>
    <row r="3019" spans="1:4">
      <c r="A3019" s="75">
        <v>300001</v>
      </c>
      <c r="B3019" s="76">
        <v>1</v>
      </c>
      <c r="C3019" s="81">
        <v>4.5</v>
      </c>
      <c r="D3019" s="81">
        <v>6.3</v>
      </c>
    </row>
    <row r="3020" spans="1:4">
      <c r="A3020" s="75">
        <v>300002</v>
      </c>
      <c r="B3020" s="76">
        <v>2</v>
      </c>
      <c r="C3020" s="81">
        <v>5.89</v>
      </c>
      <c r="D3020" s="81">
        <v>8.24</v>
      </c>
    </row>
    <row r="3021" spans="1:4">
      <c r="A3021" s="75">
        <v>300003</v>
      </c>
      <c r="B3021" s="76">
        <v>3</v>
      </c>
      <c r="C3021" s="81">
        <v>7.27</v>
      </c>
      <c r="D3021" s="81">
        <v>10.18</v>
      </c>
    </row>
    <row r="3022" spans="1:4">
      <c r="A3022" s="75">
        <v>300004</v>
      </c>
      <c r="B3022" s="76">
        <v>4</v>
      </c>
      <c r="C3022" s="81">
        <v>8.66</v>
      </c>
      <c r="D3022" s="81">
        <v>12.12</v>
      </c>
    </row>
    <row r="3023" spans="1:4">
      <c r="A3023" s="75">
        <v>300005</v>
      </c>
      <c r="B3023" s="76">
        <v>5</v>
      </c>
      <c r="C3023" s="81">
        <v>10.039999999999999</v>
      </c>
      <c r="D3023" s="81">
        <v>14.06</v>
      </c>
    </row>
    <row r="3024" spans="1:4">
      <c r="A3024" s="75">
        <v>300006</v>
      </c>
      <c r="B3024" s="76">
        <v>6</v>
      </c>
      <c r="C3024" s="81">
        <v>11.43</v>
      </c>
      <c r="D3024" s="81">
        <v>16</v>
      </c>
    </row>
    <row r="3025" spans="1:4">
      <c r="A3025" s="75">
        <v>300007</v>
      </c>
      <c r="B3025" s="76">
        <v>7</v>
      </c>
      <c r="C3025" s="81">
        <v>12.81</v>
      </c>
      <c r="D3025" s="81">
        <v>17.940000000000001</v>
      </c>
    </row>
    <row r="3026" spans="1:4">
      <c r="A3026" s="75">
        <v>300008</v>
      </c>
      <c r="B3026" s="76">
        <v>8</v>
      </c>
      <c r="C3026" s="81">
        <v>14.2</v>
      </c>
      <c r="D3026" s="81">
        <v>19.87</v>
      </c>
    </row>
    <row r="3027" spans="1:4">
      <c r="A3027" s="75">
        <v>300009</v>
      </c>
      <c r="B3027" s="76">
        <v>9</v>
      </c>
      <c r="C3027" s="81">
        <v>15.58</v>
      </c>
      <c r="D3027" s="81">
        <v>21.81</v>
      </c>
    </row>
    <row r="3028" spans="1:4">
      <c r="A3028" s="75">
        <v>300010</v>
      </c>
      <c r="B3028" s="76">
        <v>10</v>
      </c>
      <c r="C3028" s="81">
        <v>16.97</v>
      </c>
      <c r="D3028" s="81">
        <v>23.75</v>
      </c>
    </row>
    <row r="3029" spans="1:4">
      <c r="A3029" s="75">
        <v>300011</v>
      </c>
      <c r="B3029" s="76">
        <v>11</v>
      </c>
      <c r="C3029" s="81">
        <v>18.350000000000001</v>
      </c>
      <c r="D3029" s="81">
        <v>25.69</v>
      </c>
    </row>
    <row r="3030" spans="1:4">
      <c r="A3030" s="75">
        <v>300012</v>
      </c>
      <c r="B3030" s="76">
        <v>12</v>
      </c>
      <c r="C3030" s="81">
        <v>19.739999999999998</v>
      </c>
      <c r="D3030" s="81">
        <v>27.63</v>
      </c>
    </row>
    <row r="3031" spans="1:4">
      <c r="A3031" s="75">
        <v>300013</v>
      </c>
      <c r="B3031" s="76">
        <v>13</v>
      </c>
      <c r="C3031" s="81">
        <v>21.12</v>
      </c>
      <c r="D3031" s="81">
        <v>29.57</v>
      </c>
    </row>
    <row r="3032" spans="1:4">
      <c r="A3032" s="75">
        <v>300014</v>
      </c>
      <c r="B3032" s="76">
        <v>14</v>
      </c>
      <c r="C3032" s="81">
        <v>22.51</v>
      </c>
      <c r="D3032" s="81">
        <v>31.51</v>
      </c>
    </row>
    <row r="3033" spans="1:4">
      <c r="A3033" s="75">
        <v>300015</v>
      </c>
      <c r="B3033" s="76">
        <v>15</v>
      </c>
      <c r="C3033" s="81">
        <v>23.95</v>
      </c>
      <c r="D3033" s="81">
        <v>33.53</v>
      </c>
    </row>
    <row r="3034" spans="1:4">
      <c r="A3034" s="75">
        <v>300016</v>
      </c>
      <c r="B3034" s="76">
        <v>16</v>
      </c>
      <c r="C3034" s="81">
        <v>25.5</v>
      </c>
      <c r="D3034" s="81">
        <v>35.71</v>
      </c>
    </row>
    <row r="3035" spans="1:4">
      <c r="A3035" s="75">
        <v>300017</v>
      </c>
      <c r="B3035" s="76">
        <v>17</v>
      </c>
      <c r="C3035" s="81">
        <v>27.06</v>
      </c>
      <c r="D3035" s="81">
        <v>37.880000000000003</v>
      </c>
    </row>
    <row r="3036" spans="1:4">
      <c r="A3036" s="75">
        <v>300018</v>
      </c>
      <c r="B3036" s="76">
        <v>18</v>
      </c>
      <c r="C3036" s="81">
        <v>28.61</v>
      </c>
      <c r="D3036" s="81">
        <v>40.06</v>
      </c>
    </row>
    <row r="3037" spans="1:4">
      <c r="A3037" s="75">
        <v>300019</v>
      </c>
      <c r="B3037" s="76">
        <v>19</v>
      </c>
      <c r="C3037" s="81">
        <v>30.17</v>
      </c>
      <c r="D3037" s="81">
        <v>42.24</v>
      </c>
    </row>
    <row r="3038" spans="1:4">
      <c r="A3038" s="75">
        <v>300020</v>
      </c>
      <c r="B3038" s="76">
        <v>20</v>
      </c>
      <c r="C3038" s="81">
        <v>31.72</v>
      </c>
      <c r="D3038" s="81">
        <v>44.41</v>
      </c>
    </row>
    <row r="3039" spans="1:4">
      <c r="A3039" s="75">
        <v>300021</v>
      </c>
      <c r="B3039" s="76">
        <v>21</v>
      </c>
      <c r="C3039" s="81">
        <v>33.28</v>
      </c>
      <c r="D3039" s="81">
        <v>46.59</v>
      </c>
    </row>
    <row r="3040" spans="1:4">
      <c r="A3040" s="75">
        <v>300022</v>
      </c>
      <c r="B3040" s="76">
        <v>22</v>
      </c>
      <c r="C3040" s="81">
        <v>34.83</v>
      </c>
      <c r="D3040" s="81">
        <v>48.77</v>
      </c>
    </row>
    <row r="3041" spans="1:4">
      <c r="A3041" s="75">
        <v>300023</v>
      </c>
      <c r="B3041" s="76">
        <v>23</v>
      </c>
      <c r="C3041" s="81">
        <v>36.39</v>
      </c>
      <c r="D3041" s="81">
        <v>50.95</v>
      </c>
    </row>
    <row r="3042" spans="1:4">
      <c r="A3042" s="75">
        <v>300024</v>
      </c>
      <c r="B3042" s="76">
        <v>24</v>
      </c>
      <c r="C3042" s="81">
        <v>37.94</v>
      </c>
      <c r="D3042" s="81">
        <v>53.12</v>
      </c>
    </row>
    <row r="3043" spans="1:4">
      <c r="A3043" s="75">
        <v>300025</v>
      </c>
      <c r="B3043" s="76">
        <v>25</v>
      </c>
      <c r="C3043" s="81">
        <v>39.5</v>
      </c>
      <c r="D3043" s="81">
        <v>55.3</v>
      </c>
    </row>
    <row r="3044" spans="1:4">
      <c r="A3044" s="75">
        <v>300026</v>
      </c>
      <c r="B3044" s="76">
        <v>26</v>
      </c>
      <c r="C3044" s="81">
        <v>41.05</v>
      </c>
      <c r="D3044" s="81">
        <v>57.48</v>
      </c>
    </row>
    <row r="3045" spans="1:4">
      <c r="A3045" s="75">
        <v>300027</v>
      </c>
      <c r="B3045" s="76">
        <v>27</v>
      </c>
      <c r="C3045" s="81">
        <v>42.61</v>
      </c>
      <c r="D3045" s="81">
        <v>59.65</v>
      </c>
    </row>
    <row r="3046" spans="1:4">
      <c r="A3046" s="75">
        <v>300028</v>
      </c>
      <c r="B3046" s="76">
        <v>28</v>
      </c>
      <c r="C3046" s="81">
        <v>44.17</v>
      </c>
      <c r="D3046" s="81">
        <v>61.84</v>
      </c>
    </row>
    <row r="3047" spans="1:4">
      <c r="A3047" s="75">
        <v>300029</v>
      </c>
      <c r="B3047" s="76">
        <v>29</v>
      </c>
      <c r="C3047" s="81">
        <v>45.72</v>
      </c>
      <c r="D3047" s="81">
        <v>64.010000000000005</v>
      </c>
    </row>
    <row r="3048" spans="1:4">
      <c r="A3048" s="75">
        <v>300030</v>
      </c>
      <c r="B3048" s="76">
        <v>30</v>
      </c>
      <c r="C3048" s="81">
        <v>47.28</v>
      </c>
      <c r="D3048" s="81">
        <v>66.19</v>
      </c>
    </row>
    <row r="3049" spans="1:4">
      <c r="A3049" s="75">
        <v>300031</v>
      </c>
      <c r="B3049" s="76">
        <v>31</v>
      </c>
      <c r="C3049" s="81">
        <v>48.83</v>
      </c>
      <c r="D3049" s="81">
        <v>68.36</v>
      </c>
    </row>
    <row r="3050" spans="1:4">
      <c r="A3050" s="75">
        <v>300032</v>
      </c>
      <c r="B3050" s="76">
        <v>32</v>
      </c>
      <c r="C3050" s="81">
        <v>50.39</v>
      </c>
      <c r="D3050" s="81">
        <v>70.540000000000006</v>
      </c>
    </row>
    <row r="3051" spans="1:4">
      <c r="A3051" s="75">
        <v>300033</v>
      </c>
      <c r="B3051" s="76">
        <v>33</v>
      </c>
      <c r="C3051" s="81">
        <v>51.94</v>
      </c>
      <c r="D3051" s="81">
        <v>72.72</v>
      </c>
    </row>
    <row r="3052" spans="1:4">
      <c r="A3052" s="75">
        <v>300034</v>
      </c>
      <c r="B3052" s="76">
        <v>34</v>
      </c>
      <c r="C3052" s="81">
        <v>53.5</v>
      </c>
      <c r="D3052" s="81">
        <v>74.89</v>
      </c>
    </row>
    <row r="3053" spans="1:4">
      <c r="A3053" s="75">
        <v>300035</v>
      </c>
      <c r="B3053" s="76">
        <v>35</v>
      </c>
      <c r="C3053" s="81">
        <v>55.05</v>
      </c>
      <c r="D3053" s="81">
        <v>77.069999999999993</v>
      </c>
    </row>
    <row r="3054" spans="1:4">
      <c r="A3054" s="75">
        <v>300036</v>
      </c>
      <c r="B3054" s="76">
        <v>36</v>
      </c>
      <c r="C3054" s="81">
        <v>56.61</v>
      </c>
      <c r="D3054" s="81">
        <v>79.25</v>
      </c>
    </row>
    <row r="3055" spans="1:4">
      <c r="A3055" s="75">
        <v>300037</v>
      </c>
      <c r="B3055" s="76">
        <v>37</v>
      </c>
      <c r="C3055" s="81">
        <v>58.16</v>
      </c>
      <c r="D3055" s="81">
        <v>81.42</v>
      </c>
    </row>
    <row r="3056" spans="1:4">
      <c r="A3056" s="75">
        <v>300038</v>
      </c>
      <c r="B3056" s="76">
        <v>38</v>
      </c>
      <c r="C3056" s="81">
        <v>59.72</v>
      </c>
      <c r="D3056" s="81">
        <v>83.6</v>
      </c>
    </row>
    <row r="3057" spans="1:4">
      <c r="A3057" s="75">
        <v>300039</v>
      </c>
      <c r="B3057" s="76">
        <v>39</v>
      </c>
      <c r="C3057" s="81">
        <v>61.28</v>
      </c>
      <c r="D3057" s="81">
        <v>85.79</v>
      </c>
    </row>
    <row r="3058" spans="1:4">
      <c r="A3058" s="75">
        <v>300040</v>
      </c>
      <c r="B3058" s="76">
        <v>40</v>
      </c>
      <c r="C3058" s="81">
        <v>62.83</v>
      </c>
      <c r="D3058" s="81">
        <v>87.96</v>
      </c>
    </row>
    <row r="3059" spans="1:4">
      <c r="A3059" s="75">
        <v>300041</v>
      </c>
      <c r="B3059" s="76">
        <v>41</v>
      </c>
      <c r="C3059" s="81">
        <v>64.38</v>
      </c>
      <c r="D3059" s="81">
        <v>90.14</v>
      </c>
    </row>
    <row r="3060" spans="1:4">
      <c r="A3060" s="75">
        <v>300042</v>
      </c>
      <c r="B3060" s="76">
        <v>42</v>
      </c>
      <c r="C3060" s="81">
        <v>65.94</v>
      </c>
      <c r="D3060" s="81">
        <v>92.32</v>
      </c>
    </row>
    <row r="3061" spans="1:4">
      <c r="A3061" s="75">
        <v>300043</v>
      </c>
      <c r="B3061" s="76">
        <v>43</v>
      </c>
      <c r="C3061" s="81">
        <v>67.489999999999995</v>
      </c>
      <c r="D3061" s="81">
        <v>94.49</v>
      </c>
    </row>
    <row r="3062" spans="1:4">
      <c r="A3062" s="75">
        <v>300044</v>
      </c>
      <c r="B3062" s="76">
        <v>44</v>
      </c>
      <c r="C3062" s="81">
        <v>69.05</v>
      </c>
      <c r="D3062" s="81">
        <v>96.67</v>
      </c>
    </row>
    <row r="3063" spans="1:4">
      <c r="A3063" s="75">
        <v>300045</v>
      </c>
      <c r="B3063" s="76">
        <v>45</v>
      </c>
      <c r="C3063" s="81">
        <v>70.61</v>
      </c>
      <c r="D3063" s="81">
        <v>98.85</v>
      </c>
    </row>
    <row r="3064" spans="1:4">
      <c r="A3064" s="75">
        <v>300046</v>
      </c>
      <c r="B3064" s="76">
        <v>46</v>
      </c>
      <c r="C3064" s="81">
        <v>72.17</v>
      </c>
      <c r="D3064" s="81">
        <v>101.03</v>
      </c>
    </row>
    <row r="3065" spans="1:4">
      <c r="A3065" s="75">
        <v>300047</v>
      </c>
      <c r="B3065" s="76">
        <v>47</v>
      </c>
      <c r="C3065" s="81">
        <v>73.72</v>
      </c>
      <c r="D3065" s="81">
        <v>103.21</v>
      </c>
    </row>
    <row r="3066" spans="1:4">
      <c r="A3066" s="75">
        <v>300048</v>
      </c>
      <c r="B3066" s="76">
        <v>48</v>
      </c>
      <c r="C3066" s="81">
        <v>75.27</v>
      </c>
      <c r="D3066" s="81">
        <v>105.37</v>
      </c>
    </row>
    <row r="3067" spans="1:4">
      <c r="A3067" s="75">
        <v>300049</v>
      </c>
      <c r="B3067" s="76">
        <v>49</v>
      </c>
      <c r="C3067" s="81">
        <v>76.83</v>
      </c>
      <c r="D3067" s="81">
        <v>107.56</v>
      </c>
    </row>
    <row r="3068" spans="1:4">
      <c r="A3068" s="75">
        <v>300050</v>
      </c>
      <c r="B3068" s="76">
        <v>50</v>
      </c>
      <c r="C3068" s="81">
        <v>78.38</v>
      </c>
      <c r="D3068" s="81">
        <v>109.73</v>
      </c>
    </row>
    <row r="3069" spans="1:4">
      <c r="A3069" s="75">
        <v>300051</v>
      </c>
      <c r="B3069" s="76">
        <v>51</v>
      </c>
      <c r="C3069" s="81">
        <v>79.94</v>
      </c>
      <c r="D3069" s="81">
        <v>111.92</v>
      </c>
    </row>
    <row r="3070" spans="1:4">
      <c r="A3070" s="75">
        <v>300052</v>
      </c>
      <c r="B3070" s="76">
        <v>52</v>
      </c>
      <c r="C3070" s="81">
        <v>81.489999999999995</v>
      </c>
      <c r="D3070" s="81">
        <v>114.08</v>
      </c>
    </row>
    <row r="3071" spans="1:4">
      <c r="A3071" s="75">
        <v>300053</v>
      </c>
      <c r="B3071" s="76">
        <v>53</v>
      </c>
      <c r="C3071" s="81">
        <v>83.04</v>
      </c>
      <c r="D3071" s="81">
        <v>116.26</v>
      </c>
    </row>
    <row r="3072" spans="1:4">
      <c r="A3072" s="75">
        <v>300054</v>
      </c>
      <c r="B3072" s="76">
        <v>54</v>
      </c>
      <c r="C3072" s="81">
        <v>84.6</v>
      </c>
      <c r="D3072" s="81">
        <v>118.44</v>
      </c>
    </row>
    <row r="3073" spans="1:4">
      <c r="A3073" s="75">
        <v>300055</v>
      </c>
      <c r="B3073" s="76">
        <v>55</v>
      </c>
      <c r="C3073" s="81">
        <v>86.16</v>
      </c>
      <c r="D3073" s="81">
        <v>120.62</v>
      </c>
    </row>
    <row r="3074" spans="1:4">
      <c r="A3074" s="75">
        <v>300056</v>
      </c>
      <c r="B3074" s="76">
        <v>56</v>
      </c>
      <c r="C3074" s="81">
        <v>87.71</v>
      </c>
      <c r="D3074" s="81">
        <v>122.79</v>
      </c>
    </row>
    <row r="3075" spans="1:4">
      <c r="A3075" s="75">
        <v>300057</v>
      </c>
      <c r="B3075" s="76">
        <v>57</v>
      </c>
      <c r="C3075" s="81">
        <v>89.26</v>
      </c>
      <c r="D3075" s="81">
        <v>124.96</v>
      </c>
    </row>
    <row r="3076" spans="1:4">
      <c r="A3076" s="75">
        <v>300058</v>
      </c>
      <c r="B3076" s="76">
        <v>58</v>
      </c>
      <c r="C3076" s="81">
        <v>90.82</v>
      </c>
      <c r="D3076" s="81">
        <v>127.14</v>
      </c>
    </row>
    <row r="3077" spans="1:4">
      <c r="A3077" s="75">
        <v>300059</v>
      </c>
      <c r="B3077" s="76">
        <v>59</v>
      </c>
      <c r="C3077" s="81">
        <v>92.38</v>
      </c>
      <c r="D3077" s="81">
        <v>129.33000000000001</v>
      </c>
    </row>
    <row r="3078" spans="1:4">
      <c r="A3078" s="75">
        <v>300060</v>
      </c>
      <c r="B3078" s="76">
        <v>60</v>
      </c>
      <c r="C3078" s="81">
        <v>93.94</v>
      </c>
      <c r="D3078" s="81">
        <v>131.52000000000001</v>
      </c>
    </row>
    <row r="3079" spans="1:4">
      <c r="A3079" s="75">
        <v>300061</v>
      </c>
      <c r="B3079" s="76">
        <v>61</v>
      </c>
      <c r="C3079" s="81">
        <v>95.49</v>
      </c>
      <c r="D3079" s="81">
        <v>133.69</v>
      </c>
    </row>
    <row r="3080" spans="1:4">
      <c r="A3080" s="75">
        <v>300062</v>
      </c>
      <c r="B3080" s="76">
        <v>62</v>
      </c>
      <c r="C3080" s="81">
        <v>97.04</v>
      </c>
      <c r="D3080" s="81">
        <v>135.86000000000001</v>
      </c>
    </row>
    <row r="3081" spans="1:4">
      <c r="A3081" s="75">
        <v>300063</v>
      </c>
      <c r="B3081" s="76">
        <v>63</v>
      </c>
      <c r="C3081" s="81">
        <v>98.6</v>
      </c>
      <c r="D3081" s="81">
        <v>138.04</v>
      </c>
    </row>
    <row r="3082" spans="1:4">
      <c r="A3082" s="75">
        <v>300064</v>
      </c>
      <c r="B3082" s="76">
        <v>64</v>
      </c>
      <c r="C3082" s="81">
        <v>100.16</v>
      </c>
      <c r="D3082" s="81">
        <v>140.22</v>
      </c>
    </row>
    <row r="3083" spans="1:4">
      <c r="A3083" s="75">
        <v>300065</v>
      </c>
      <c r="B3083" s="76">
        <v>65</v>
      </c>
      <c r="C3083" s="81">
        <v>101.7</v>
      </c>
      <c r="D3083" s="81">
        <v>142.38</v>
      </c>
    </row>
    <row r="3084" spans="1:4">
      <c r="A3084" s="75">
        <v>300066</v>
      </c>
      <c r="B3084" s="76">
        <v>66</v>
      </c>
      <c r="C3084" s="81">
        <v>103.27</v>
      </c>
      <c r="D3084" s="81">
        <v>144.58000000000001</v>
      </c>
    </row>
    <row r="3085" spans="1:4">
      <c r="A3085" s="75">
        <v>300067</v>
      </c>
      <c r="B3085" s="76">
        <v>67</v>
      </c>
      <c r="C3085" s="81">
        <v>104.82</v>
      </c>
      <c r="D3085" s="81">
        <v>146.74</v>
      </c>
    </row>
    <row r="3086" spans="1:4">
      <c r="A3086" s="75">
        <v>300068</v>
      </c>
      <c r="B3086" s="76">
        <v>68</v>
      </c>
      <c r="C3086" s="81">
        <v>106.37</v>
      </c>
      <c r="D3086" s="81">
        <v>148.91999999999999</v>
      </c>
    </row>
    <row r="3087" spans="1:4">
      <c r="A3087" s="75">
        <v>300069</v>
      </c>
      <c r="B3087" s="76">
        <v>69</v>
      </c>
      <c r="C3087" s="81">
        <v>107.92</v>
      </c>
      <c r="D3087" s="81">
        <v>151.09</v>
      </c>
    </row>
    <row r="3088" spans="1:4">
      <c r="A3088" s="75">
        <v>300070</v>
      </c>
      <c r="B3088" s="76">
        <v>70</v>
      </c>
      <c r="C3088" s="81">
        <v>109.48</v>
      </c>
      <c r="D3088" s="81">
        <v>153.27000000000001</v>
      </c>
    </row>
    <row r="3089" spans="1:4">
      <c r="A3089" s="75">
        <v>300071</v>
      </c>
      <c r="B3089" s="76">
        <v>71</v>
      </c>
      <c r="C3089" s="81">
        <v>111.04</v>
      </c>
      <c r="D3089" s="81">
        <v>155.46</v>
      </c>
    </row>
    <row r="3090" spans="1:4">
      <c r="A3090" s="75">
        <v>300072</v>
      </c>
      <c r="B3090" s="76">
        <v>72</v>
      </c>
      <c r="C3090" s="81">
        <v>112.61</v>
      </c>
      <c r="D3090" s="81">
        <v>157.65</v>
      </c>
    </row>
    <row r="3091" spans="1:4">
      <c r="A3091" s="75">
        <v>300073</v>
      </c>
      <c r="B3091" s="76">
        <v>73</v>
      </c>
      <c r="C3091" s="81">
        <v>114.15</v>
      </c>
      <c r="D3091" s="81">
        <v>159.81</v>
      </c>
    </row>
    <row r="3092" spans="1:4">
      <c r="A3092" s="75">
        <v>300074</v>
      </c>
      <c r="B3092" s="76">
        <v>74</v>
      </c>
      <c r="C3092" s="81">
        <v>115.72</v>
      </c>
      <c r="D3092" s="81">
        <v>162.01</v>
      </c>
    </row>
    <row r="3093" spans="1:4">
      <c r="A3093" s="75">
        <v>300075</v>
      </c>
      <c r="B3093" s="76">
        <v>75</v>
      </c>
      <c r="C3093" s="81">
        <v>117.27</v>
      </c>
      <c r="D3093" s="81">
        <v>164.17</v>
      </c>
    </row>
    <row r="3094" spans="1:4">
      <c r="A3094" s="75">
        <v>300076</v>
      </c>
      <c r="B3094" s="76">
        <v>76</v>
      </c>
      <c r="C3094" s="81">
        <v>118.82</v>
      </c>
      <c r="D3094" s="81">
        <v>166.34</v>
      </c>
    </row>
    <row r="3095" spans="1:4">
      <c r="A3095" s="75">
        <v>300077</v>
      </c>
      <c r="B3095" s="76">
        <v>77</v>
      </c>
      <c r="C3095" s="81">
        <v>120.37</v>
      </c>
      <c r="D3095" s="81">
        <v>168.52</v>
      </c>
    </row>
    <row r="3096" spans="1:4">
      <c r="A3096" s="75">
        <v>300078</v>
      </c>
      <c r="B3096" s="76">
        <v>78</v>
      </c>
      <c r="C3096" s="81">
        <v>121.93</v>
      </c>
      <c r="D3096" s="81">
        <v>170.7</v>
      </c>
    </row>
    <row r="3097" spans="1:4">
      <c r="A3097" s="75">
        <v>300079</v>
      </c>
      <c r="B3097" s="76">
        <v>79</v>
      </c>
      <c r="C3097" s="81">
        <v>123.48</v>
      </c>
      <c r="D3097" s="81">
        <v>172.88</v>
      </c>
    </row>
    <row r="3098" spans="1:4">
      <c r="A3098" s="75">
        <v>300080</v>
      </c>
      <c r="B3098" s="76">
        <v>80</v>
      </c>
      <c r="C3098" s="81">
        <v>125.05</v>
      </c>
      <c r="D3098" s="81">
        <v>175.06</v>
      </c>
    </row>
    <row r="3099" spans="1:4">
      <c r="A3099" s="75">
        <v>300081</v>
      </c>
      <c r="B3099" s="76">
        <v>81</v>
      </c>
      <c r="C3099" s="81">
        <v>126.61</v>
      </c>
      <c r="D3099" s="81">
        <v>177.25</v>
      </c>
    </row>
    <row r="3100" spans="1:4">
      <c r="A3100" s="75">
        <v>300082</v>
      </c>
      <c r="B3100" s="76">
        <v>82</v>
      </c>
      <c r="C3100" s="81">
        <v>128.15</v>
      </c>
      <c r="D3100" s="81">
        <v>179.4</v>
      </c>
    </row>
    <row r="3101" spans="1:4">
      <c r="A3101" s="75">
        <v>300083</v>
      </c>
      <c r="B3101" s="76">
        <v>83</v>
      </c>
      <c r="C3101" s="81">
        <v>129.72</v>
      </c>
      <c r="D3101" s="81">
        <v>181.6</v>
      </c>
    </row>
    <row r="3102" spans="1:4">
      <c r="A3102" s="75">
        <v>300084</v>
      </c>
      <c r="B3102" s="76">
        <v>84</v>
      </c>
      <c r="C3102" s="81">
        <v>131.26</v>
      </c>
      <c r="D3102" s="81">
        <v>183.76</v>
      </c>
    </row>
    <row r="3103" spans="1:4">
      <c r="A3103" s="75">
        <v>300085</v>
      </c>
      <c r="B3103" s="76">
        <v>85</v>
      </c>
      <c r="C3103" s="81">
        <v>132.83000000000001</v>
      </c>
      <c r="D3103" s="81">
        <v>185.96</v>
      </c>
    </row>
    <row r="3104" spans="1:4">
      <c r="A3104" s="75">
        <v>300086</v>
      </c>
      <c r="B3104" s="76">
        <v>86</v>
      </c>
      <c r="C3104" s="81">
        <v>134.38</v>
      </c>
      <c r="D3104" s="81">
        <v>188.13</v>
      </c>
    </row>
    <row r="3105" spans="1:4">
      <c r="A3105" s="75">
        <v>300087</v>
      </c>
      <c r="B3105" s="76">
        <v>87</v>
      </c>
      <c r="C3105" s="81">
        <v>135.91999999999999</v>
      </c>
      <c r="D3105" s="81">
        <v>190.29</v>
      </c>
    </row>
    <row r="3106" spans="1:4">
      <c r="A3106" s="75">
        <v>300088</v>
      </c>
      <c r="B3106" s="76">
        <v>88</v>
      </c>
      <c r="C3106" s="81">
        <v>137.47</v>
      </c>
      <c r="D3106" s="81">
        <v>192.46</v>
      </c>
    </row>
    <row r="3107" spans="1:4">
      <c r="A3107" s="75">
        <v>300089</v>
      </c>
      <c r="B3107" s="76">
        <v>89</v>
      </c>
      <c r="C3107" s="81">
        <v>139.02000000000001</v>
      </c>
      <c r="D3107" s="81">
        <v>194.63</v>
      </c>
    </row>
    <row r="3108" spans="1:4">
      <c r="A3108" s="75">
        <v>300090</v>
      </c>
      <c r="B3108" s="76">
        <v>90</v>
      </c>
      <c r="C3108" s="81">
        <v>140.61000000000001</v>
      </c>
      <c r="D3108" s="81">
        <v>196.86</v>
      </c>
    </row>
    <row r="3109" spans="1:4">
      <c r="A3109" s="75">
        <v>300091</v>
      </c>
      <c r="B3109" s="76">
        <v>91</v>
      </c>
      <c r="C3109" s="81">
        <v>142.16999999999999</v>
      </c>
      <c r="D3109" s="81">
        <v>199.04</v>
      </c>
    </row>
    <row r="3110" spans="1:4">
      <c r="A3110" s="75">
        <v>300092</v>
      </c>
      <c r="B3110" s="76">
        <v>92</v>
      </c>
      <c r="C3110" s="81">
        <v>143.69</v>
      </c>
      <c r="D3110" s="81">
        <v>201.16</v>
      </c>
    </row>
    <row r="3111" spans="1:4">
      <c r="A3111" s="75">
        <v>300093</v>
      </c>
      <c r="B3111" s="76">
        <v>93</v>
      </c>
      <c r="C3111" s="81">
        <v>145.25</v>
      </c>
      <c r="D3111" s="81">
        <v>203.35</v>
      </c>
    </row>
    <row r="3112" spans="1:4">
      <c r="A3112" s="75">
        <v>300094</v>
      </c>
      <c r="B3112" s="76">
        <v>94</v>
      </c>
      <c r="C3112" s="81">
        <v>146.81</v>
      </c>
      <c r="D3112" s="81">
        <v>205.54</v>
      </c>
    </row>
    <row r="3113" spans="1:4">
      <c r="A3113" s="75">
        <v>300095</v>
      </c>
      <c r="B3113" s="76">
        <v>95</v>
      </c>
      <c r="C3113" s="81">
        <v>148.38</v>
      </c>
      <c r="D3113" s="81">
        <v>207.73</v>
      </c>
    </row>
    <row r="3114" spans="1:4">
      <c r="A3114" s="75">
        <v>300096</v>
      </c>
      <c r="B3114" s="76">
        <v>96</v>
      </c>
      <c r="C3114" s="81">
        <v>149.94999999999999</v>
      </c>
      <c r="D3114" s="81">
        <v>209.93</v>
      </c>
    </row>
    <row r="3115" spans="1:4">
      <c r="A3115" s="75">
        <v>300097</v>
      </c>
      <c r="B3115" s="76">
        <v>97</v>
      </c>
      <c r="C3115" s="81">
        <v>151.47</v>
      </c>
      <c r="D3115" s="81">
        <v>212.06</v>
      </c>
    </row>
    <row r="3116" spans="1:4">
      <c r="A3116" s="75">
        <v>300098</v>
      </c>
      <c r="B3116" s="76">
        <v>98</v>
      </c>
      <c r="C3116" s="81">
        <v>153.05000000000001</v>
      </c>
      <c r="D3116" s="81">
        <v>214.27</v>
      </c>
    </row>
    <row r="3117" spans="1:4">
      <c r="A3117" s="75">
        <v>300099</v>
      </c>
      <c r="B3117" s="76">
        <v>99</v>
      </c>
      <c r="C3117" s="81">
        <v>154.58000000000001</v>
      </c>
      <c r="D3117" s="81">
        <v>216.41</v>
      </c>
    </row>
    <row r="3118" spans="1:4">
      <c r="A3118" s="75">
        <v>300100</v>
      </c>
      <c r="B3118" s="76">
        <v>100</v>
      </c>
      <c r="C3118" s="81">
        <v>156.16</v>
      </c>
      <c r="D3118" s="81">
        <v>218.62</v>
      </c>
    </row>
    <row r="3119" spans="1:4">
      <c r="A3119" s="75">
        <v>300101</v>
      </c>
      <c r="B3119" s="76">
        <v>101</v>
      </c>
      <c r="C3119" s="81">
        <v>157.69</v>
      </c>
      <c r="D3119" s="81">
        <v>220.77</v>
      </c>
    </row>
    <row r="3120" spans="1:4">
      <c r="A3120" s="75">
        <v>300102</v>
      </c>
      <c r="B3120" s="76">
        <v>102</v>
      </c>
      <c r="C3120" s="81">
        <v>159.28</v>
      </c>
      <c r="D3120" s="81">
        <v>222.99</v>
      </c>
    </row>
    <row r="3121" spans="1:4">
      <c r="A3121" s="75">
        <v>300103</v>
      </c>
      <c r="B3121" s="76">
        <v>103</v>
      </c>
      <c r="C3121" s="81">
        <v>160.81</v>
      </c>
      <c r="D3121" s="81">
        <v>225.14</v>
      </c>
    </row>
    <row r="3122" spans="1:4">
      <c r="A3122" s="75">
        <v>300104</v>
      </c>
      <c r="B3122" s="76">
        <v>104</v>
      </c>
      <c r="C3122" s="81">
        <v>162.35</v>
      </c>
      <c r="D3122" s="81">
        <v>227.3</v>
      </c>
    </row>
    <row r="3123" spans="1:4">
      <c r="A3123" s="75">
        <v>300105</v>
      </c>
      <c r="B3123" s="76">
        <v>105</v>
      </c>
      <c r="C3123" s="81">
        <v>163.95</v>
      </c>
      <c r="D3123" s="81">
        <v>229.52</v>
      </c>
    </row>
    <row r="3124" spans="1:4">
      <c r="A3124" s="75">
        <v>300106</v>
      </c>
      <c r="B3124" s="76">
        <v>106</v>
      </c>
      <c r="C3124" s="81">
        <v>165.49</v>
      </c>
      <c r="D3124" s="81">
        <v>231.69</v>
      </c>
    </row>
    <row r="3125" spans="1:4">
      <c r="A3125" s="75">
        <v>300107</v>
      </c>
      <c r="B3125" s="76">
        <v>107</v>
      </c>
      <c r="C3125" s="81">
        <v>167.04</v>
      </c>
      <c r="D3125" s="81">
        <v>233.85</v>
      </c>
    </row>
    <row r="3126" spans="1:4">
      <c r="A3126" s="75">
        <v>300108</v>
      </c>
      <c r="B3126" s="76">
        <v>108</v>
      </c>
      <c r="C3126" s="81">
        <v>168.58</v>
      </c>
      <c r="D3126" s="81">
        <v>236.02</v>
      </c>
    </row>
    <row r="3127" spans="1:4">
      <c r="A3127" s="75">
        <v>300109</v>
      </c>
      <c r="B3127" s="76">
        <v>109</v>
      </c>
      <c r="C3127" s="81">
        <v>170.13</v>
      </c>
      <c r="D3127" s="81">
        <v>238.18</v>
      </c>
    </row>
    <row r="3128" spans="1:4">
      <c r="A3128" s="75">
        <v>300110</v>
      </c>
      <c r="B3128" s="76">
        <v>110</v>
      </c>
      <c r="C3128" s="81">
        <v>171.68</v>
      </c>
      <c r="D3128" s="81">
        <v>240.36</v>
      </c>
    </row>
    <row r="3129" spans="1:4">
      <c r="A3129" s="75">
        <v>300111</v>
      </c>
      <c r="B3129" s="76">
        <v>111</v>
      </c>
      <c r="C3129" s="81">
        <v>173.24</v>
      </c>
      <c r="D3129" s="81">
        <v>242.53</v>
      </c>
    </row>
    <row r="3130" spans="1:4">
      <c r="A3130" s="75">
        <v>300112</v>
      </c>
      <c r="B3130" s="76">
        <v>112</v>
      </c>
      <c r="C3130" s="81">
        <v>174.79</v>
      </c>
      <c r="D3130" s="81">
        <v>244.71</v>
      </c>
    </row>
    <row r="3131" spans="1:4">
      <c r="A3131" s="75">
        <v>300113</v>
      </c>
      <c r="B3131" s="76">
        <v>113</v>
      </c>
      <c r="C3131" s="81">
        <v>176.35</v>
      </c>
      <c r="D3131" s="81">
        <v>246.89</v>
      </c>
    </row>
    <row r="3132" spans="1:4">
      <c r="A3132" s="75">
        <v>300114</v>
      </c>
      <c r="B3132" s="76">
        <v>114</v>
      </c>
      <c r="C3132" s="81">
        <v>177.91</v>
      </c>
      <c r="D3132" s="81">
        <v>249.07</v>
      </c>
    </row>
    <row r="3133" spans="1:4">
      <c r="A3133" s="75">
        <v>300115</v>
      </c>
      <c r="B3133" s="76">
        <v>115</v>
      </c>
      <c r="C3133" s="81">
        <v>179.47</v>
      </c>
      <c r="D3133" s="81">
        <v>251.25</v>
      </c>
    </row>
    <row r="3134" spans="1:4">
      <c r="A3134" s="75">
        <v>300116</v>
      </c>
      <c r="B3134" s="76">
        <v>116</v>
      </c>
      <c r="C3134" s="81">
        <v>181.03</v>
      </c>
      <c r="D3134" s="81">
        <v>253.44</v>
      </c>
    </row>
    <row r="3135" spans="1:4">
      <c r="A3135" s="75">
        <v>300117</v>
      </c>
      <c r="B3135" s="76">
        <v>117</v>
      </c>
      <c r="C3135" s="81">
        <v>182.59</v>
      </c>
      <c r="D3135" s="81">
        <v>255.63</v>
      </c>
    </row>
    <row r="3136" spans="1:4">
      <c r="A3136" s="75">
        <v>300118</v>
      </c>
      <c r="B3136" s="76">
        <v>118</v>
      </c>
      <c r="C3136" s="81">
        <v>184.16</v>
      </c>
      <c r="D3136" s="81">
        <v>257.82</v>
      </c>
    </row>
    <row r="3137" spans="1:4">
      <c r="A3137" s="75">
        <v>300119</v>
      </c>
      <c r="B3137" s="76">
        <v>119</v>
      </c>
      <c r="C3137" s="81">
        <v>185.73</v>
      </c>
      <c r="D3137" s="81">
        <v>260.02</v>
      </c>
    </row>
    <row r="3138" spans="1:4">
      <c r="A3138" s="75">
        <v>300120</v>
      </c>
      <c r="B3138" s="76">
        <v>120</v>
      </c>
      <c r="C3138" s="81">
        <v>187.23</v>
      </c>
      <c r="D3138" s="81">
        <v>262.13</v>
      </c>
    </row>
    <row r="3139" spans="1:4">
      <c r="A3139" s="75">
        <v>300121</v>
      </c>
      <c r="B3139" s="76">
        <v>121</v>
      </c>
      <c r="C3139" s="81">
        <v>188.81</v>
      </c>
      <c r="D3139" s="81">
        <v>264.33</v>
      </c>
    </row>
    <row r="3140" spans="1:4">
      <c r="A3140" s="75">
        <v>300122</v>
      </c>
      <c r="B3140" s="76">
        <v>122</v>
      </c>
      <c r="C3140" s="81">
        <v>190.38</v>
      </c>
      <c r="D3140" s="81">
        <v>266.54000000000002</v>
      </c>
    </row>
    <row r="3141" spans="1:4">
      <c r="A3141" s="75">
        <v>300123</v>
      </c>
      <c r="B3141" s="76">
        <v>123</v>
      </c>
      <c r="C3141" s="81">
        <v>191.89</v>
      </c>
      <c r="D3141" s="81">
        <v>268.64999999999998</v>
      </c>
    </row>
    <row r="3142" spans="1:4">
      <c r="A3142" s="75">
        <v>300124</v>
      </c>
      <c r="B3142" s="76">
        <v>124</v>
      </c>
      <c r="C3142" s="81">
        <v>193.47</v>
      </c>
      <c r="D3142" s="81">
        <v>270.86</v>
      </c>
    </row>
    <row r="3143" spans="1:4">
      <c r="A3143" s="75">
        <v>300125</v>
      </c>
      <c r="B3143" s="76">
        <v>125</v>
      </c>
      <c r="C3143" s="81">
        <v>195.05</v>
      </c>
      <c r="D3143" s="81">
        <v>273.08</v>
      </c>
    </row>
    <row r="3144" spans="1:4">
      <c r="A3144" s="75">
        <v>300126</v>
      </c>
      <c r="B3144" s="76">
        <v>126</v>
      </c>
      <c r="C3144" s="81">
        <v>196.57</v>
      </c>
      <c r="D3144" s="81">
        <v>275.19</v>
      </c>
    </row>
    <row r="3145" spans="1:4">
      <c r="A3145" s="75">
        <v>300127</v>
      </c>
      <c r="B3145" s="76">
        <v>127</v>
      </c>
      <c r="C3145" s="81">
        <v>198.15</v>
      </c>
      <c r="D3145" s="81">
        <v>277.41000000000003</v>
      </c>
    </row>
    <row r="3146" spans="1:4">
      <c r="A3146" s="75">
        <v>300128</v>
      </c>
      <c r="B3146" s="76">
        <v>128</v>
      </c>
      <c r="C3146" s="81">
        <v>199.74</v>
      </c>
      <c r="D3146" s="81">
        <v>279.64</v>
      </c>
    </row>
    <row r="3147" spans="1:4">
      <c r="A3147" s="75">
        <v>300129</v>
      </c>
      <c r="B3147" s="76">
        <v>129</v>
      </c>
      <c r="C3147" s="81">
        <v>201.26</v>
      </c>
      <c r="D3147" s="81">
        <v>281.76</v>
      </c>
    </row>
    <row r="3148" spans="1:4">
      <c r="A3148" s="75">
        <v>300130</v>
      </c>
      <c r="B3148" s="76">
        <v>130</v>
      </c>
      <c r="C3148" s="81">
        <v>202.85</v>
      </c>
      <c r="D3148" s="81">
        <v>283.99</v>
      </c>
    </row>
    <row r="3149" spans="1:4">
      <c r="A3149" s="75">
        <v>300131</v>
      </c>
      <c r="B3149" s="76">
        <v>131</v>
      </c>
      <c r="C3149" s="81">
        <v>204.37</v>
      </c>
      <c r="D3149" s="81">
        <v>286.12</v>
      </c>
    </row>
    <row r="3150" spans="1:4">
      <c r="A3150" s="75">
        <v>300132</v>
      </c>
      <c r="B3150" s="76">
        <v>132</v>
      </c>
      <c r="C3150" s="81">
        <v>205.89</v>
      </c>
      <c r="D3150" s="81">
        <v>288.24</v>
      </c>
    </row>
    <row r="3151" spans="1:4">
      <c r="A3151" s="75">
        <v>300133</v>
      </c>
      <c r="B3151" s="76">
        <v>133</v>
      </c>
      <c r="C3151" s="81">
        <v>207.49</v>
      </c>
      <c r="D3151" s="81">
        <v>290.48</v>
      </c>
    </row>
    <row r="3152" spans="1:4">
      <c r="A3152" s="75">
        <v>300134</v>
      </c>
      <c r="B3152" s="76">
        <v>134</v>
      </c>
      <c r="C3152" s="81">
        <v>209.01</v>
      </c>
      <c r="D3152" s="81">
        <v>292.61</v>
      </c>
    </row>
    <row r="3153" spans="1:4">
      <c r="A3153" s="75">
        <v>300135</v>
      </c>
      <c r="B3153" s="76">
        <v>135</v>
      </c>
      <c r="C3153" s="81">
        <v>210.61</v>
      </c>
      <c r="D3153" s="81">
        <v>294.86</v>
      </c>
    </row>
    <row r="3154" spans="1:4">
      <c r="A3154" s="75">
        <v>300136</v>
      </c>
      <c r="B3154" s="76">
        <v>136</v>
      </c>
      <c r="C3154" s="81">
        <v>212.14</v>
      </c>
      <c r="D3154" s="81">
        <v>296.99</v>
      </c>
    </row>
    <row r="3155" spans="1:4">
      <c r="A3155" s="75">
        <v>300137</v>
      </c>
      <c r="B3155" s="76">
        <v>137</v>
      </c>
      <c r="C3155" s="81">
        <v>213.75</v>
      </c>
      <c r="D3155" s="81">
        <v>299.24</v>
      </c>
    </row>
    <row r="3156" spans="1:4">
      <c r="A3156" s="75">
        <v>300138</v>
      </c>
      <c r="B3156" s="76">
        <v>138</v>
      </c>
      <c r="C3156" s="81">
        <v>215.27</v>
      </c>
      <c r="D3156" s="81">
        <v>301.38</v>
      </c>
    </row>
    <row r="3157" spans="1:4">
      <c r="A3157" s="75">
        <v>300139</v>
      </c>
      <c r="B3157" s="76">
        <v>139</v>
      </c>
      <c r="C3157" s="81">
        <v>216.8</v>
      </c>
      <c r="D3157" s="81">
        <v>303.52</v>
      </c>
    </row>
    <row r="3158" spans="1:4">
      <c r="A3158" s="75">
        <v>300140</v>
      </c>
      <c r="B3158" s="76">
        <v>140</v>
      </c>
      <c r="C3158" s="81">
        <v>218.33</v>
      </c>
      <c r="D3158" s="81">
        <v>305.66000000000003</v>
      </c>
    </row>
    <row r="3159" spans="1:4">
      <c r="A3159" s="75">
        <v>300141</v>
      </c>
      <c r="B3159" s="76">
        <v>141</v>
      </c>
      <c r="C3159" s="81">
        <v>219.95</v>
      </c>
      <c r="D3159" s="81">
        <v>307.93</v>
      </c>
    </row>
    <row r="3160" spans="1:4">
      <c r="A3160" s="75">
        <v>300142</v>
      </c>
      <c r="B3160" s="76">
        <v>142</v>
      </c>
      <c r="C3160" s="81">
        <v>221.48</v>
      </c>
      <c r="D3160" s="81">
        <v>310.07</v>
      </c>
    </row>
    <row r="3161" spans="1:4">
      <c r="A3161" s="75">
        <v>300143</v>
      </c>
      <c r="B3161" s="76">
        <v>143</v>
      </c>
      <c r="C3161" s="81">
        <v>223.01</v>
      </c>
      <c r="D3161" s="81">
        <v>321.20999999999998</v>
      </c>
    </row>
    <row r="3162" spans="1:4">
      <c r="A3162" s="75">
        <v>300144</v>
      </c>
      <c r="B3162" s="76">
        <v>144</v>
      </c>
      <c r="C3162" s="81">
        <v>224.64</v>
      </c>
      <c r="D3162" s="81">
        <v>314.49</v>
      </c>
    </row>
    <row r="3163" spans="1:4">
      <c r="A3163" s="75">
        <v>300145</v>
      </c>
      <c r="B3163" s="76">
        <v>145</v>
      </c>
      <c r="C3163" s="81">
        <v>226.17</v>
      </c>
      <c r="D3163" s="81">
        <v>316.64</v>
      </c>
    </row>
    <row r="3164" spans="1:4">
      <c r="A3164" s="75">
        <v>300146</v>
      </c>
      <c r="B3164" s="76">
        <v>146</v>
      </c>
      <c r="C3164" s="81">
        <v>227.71</v>
      </c>
      <c r="D3164" s="81">
        <v>318.79000000000002</v>
      </c>
    </row>
    <row r="3165" spans="1:4">
      <c r="A3165" s="75">
        <v>300147</v>
      </c>
      <c r="B3165" s="76">
        <v>147</v>
      </c>
      <c r="C3165" s="81">
        <v>229.25</v>
      </c>
      <c r="D3165" s="81">
        <v>320.94</v>
      </c>
    </row>
    <row r="3166" spans="1:4">
      <c r="A3166" s="75">
        <v>300148</v>
      </c>
      <c r="B3166" s="76">
        <v>148</v>
      </c>
      <c r="C3166" s="81">
        <v>230.78</v>
      </c>
      <c r="D3166" s="81">
        <v>323.10000000000002</v>
      </c>
    </row>
    <row r="3167" spans="1:4">
      <c r="A3167" s="75">
        <v>300149</v>
      </c>
      <c r="B3167" s="76">
        <v>149</v>
      </c>
      <c r="C3167" s="81">
        <v>232.42</v>
      </c>
      <c r="D3167" s="81">
        <v>325.39</v>
      </c>
    </row>
    <row r="3168" spans="1:4">
      <c r="A3168" s="75">
        <v>300150</v>
      </c>
      <c r="B3168" s="76">
        <v>150</v>
      </c>
      <c r="C3168" s="81">
        <v>233.96</v>
      </c>
      <c r="D3168" s="81">
        <v>327.55</v>
      </c>
    </row>
    <row r="3169" spans="1:4">
      <c r="A3169" s="75">
        <v>300151</v>
      </c>
      <c r="B3169" s="76">
        <v>151</v>
      </c>
      <c r="C3169" s="81">
        <v>235.51</v>
      </c>
      <c r="D3169" s="81">
        <v>329.71</v>
      </c>
    </row>
    <row r="3170" spans="1:4">
      <c r="A3170" s="75">
        <v>300152</v>
      </c>
      <c r="B3170" s="76">
        <v>152</v>
      </c>
      <c r="C3170" s="81">
        <v>237.05</v>
      </c>
      <c r="D3170" s="81">
        <v>331.87</v>
      </c>
    </row>
    <row r="3171" spans="1:4">
      <c r="A3171" s="75">
        <v>300153</v>
      </c>
      <c r="B3171" s="76">
        <v>153</v>
      </c>
      <c r="C3171" s="81">
        <v>238.6</v>
      </c>
      <c r="D3171" s="81">
        <v>334.03</v>
      </c>
    </row>
    <row r="3172" spans="1:4">
      <c r="A3172" s="75">
        <v>300154</v>
      </c>
      <c r="B3172" s="76">
        <v>154</v>
      </c>
      <c r="C3172" s="81">
        <v>240.14</v>
      </c>
      <c r="D3172" s="81">
        <v>336.2</v>
      </c>
    </row>
    <row r="3173" spans="1:4">
      <c r="A3173" s="75">
        <v>300155</v>
      </c>
      <c r="B3173" s="76">
        <v>155</v>
      </c>
      <c r="C3173" s="81">
        <v>241.69</v>
      </c>
      <c r="D3173" s="81">
        <v>338.37</v>
      </c>
    </row>
    <row r="3174" spans="1:4">
      <c r="A3174" s="75">
        <v>300156</v>
      </c>
      <c r="B3174" s="76">
        <v>156</v>
      </c>
      <c r="C3174" s="81">
        <v>243.24</v>
      </c>
      <c r="D3174" s="81">
        <v>340.54</v>
      </c>
    </row>
    <row r="3175" spans="1:4">
      <c r="A3175" s="75">
        <v>300157</v>
      </c>
      <c r="B3175" s="76">
        <v>157</v>
      </c>
      <c r="C3175" s="81">
        <v>244.79</v>
      </c>
      <c r="D3175" s="81">
        <v>342.71</v>
      </c>
    </row>
    <row r="3176" spans="1:4">
      <c r="A3176" s="75">
        <v>300158</v>
      </c>
      <c r="B3176" s="76">
        <v>158</v>
      </c>
      <c r="C3176" s="81">
        <v>246.34</v>
      </c>
      <c r="D3176" s="81">
        <v>344.88</v>
      </c>
    </row>
    <row r="3177" spans="1:4">
      <c r="A3177" s="75">
        <v>300159</v>
      </c>
      <c r="B3177" s="76">
        <v>159</v>
      </c>
      <c r="C3177" s="81">
        <v>247.89</v>
      </c>
      <c r="D3177" s="81">
        <v>347.05</v>
      </c>
    </row>
    <row r="3178" spans="1:4">
      <c r="A3178" s="75">
        <v>300160</v>
      </c>
      <c r="B3178" s="76">
        <v>160</v>
      </c>
      <c r="C3178" s="81">
        <v>249.45</v>
      </c>
      <c r="D3178" s="81">
        <v>349.23</v>
      </c>
    </row>
    <row r="3179" spans="1:4">
      <c r="A3179" s="75">
        <v>300161</v>
      </c>
      <c r="B3179" s="76">
        <v>161</v>
      </c>
      <c r="C3179" s="81">
        <v>251</v>
      </c>
      <c r="D3179" s="81">
        <v>351.4</v>
      </c>
    </row>
    <row r="3180" spans="1:4">
      <c r="A3180" s="75">
        <v>300162</v>
      </c>
      <c r="B3180" s="76">
        <v>162</v>
      </c>
      <c r="C3180" s="81">
        <v>252.56</v>
      </c>
      <c r="D3180" s="81">
        <v>353.58</v>
      </c>
    </row>
    <row r="3181" spans="1:4">
      <c r="A3181" s="75">
        <v>300163</v>
      </c>
      <c r="B3181" s="76">
        <v>163</v>
      </c>
      <c r="C3181" s="81">
        <v>254.12</v>
      </c>
      <c r="D3181" s="81">
        <v>355.77</v>
      </c>
    </row>
    <row r="3182" spans="1:4">
      <c r="A3182" s="75">
        <v>300164</v>
      </c>
      <c r="B3182" s="76">
        <v>164</v>
      </c>
      <c r="C3182" s="81">
        <v>255.68</v>
      </c>
      <c r="D3182" s="81">
        <v>357.95</v>
      </c>
    </row>
    <row r="3183" spans="1:4">
      <c r="A3183" s="75">
        <v>300165</v>
      </c>
      <c r="B3183" s="76">
        <v>165</v>
      </c>
      <c r="C3183" s="81">
        <v>257.24</v>
      </c>
      <c r="D3183" s="81">
        <v>360.14</v>
      </c>
    </row>
    <row r="3184" spans="1:4">
      <c r="A3184" s="75">
        <v>300166</v>
      </c>
      <c r="B3184" s="76">
        <v>166</v>
      </c>
      <c r="C3184" s="81">
        <v>258.8</v>
      </c>
      <c r="D3184" s="81">
        <v>362.32</v>
      </c>
    </row>
    <row r="3185" spans="1:4">
      <c r="A3185" s="75">
        <v>300167</v>
      </c>
      <c r="B3185" s="76">
        <v>167</v>
      </c>
      <c r="C3185" s="81">
        <v>260.37</v>
      </c>
      <c r="D3185" s="81">
        <v>364.51</v>
      </c>
    </row>
    <row r="3186" spans="1:4">
      <c r="A3186" s="75">
        <v>300168</v>
      </c>
      <c r="B3186" s="76">
        <v>168</v>
      </c>
      <c r="C3186" s="81">
        <v>261.93</v>
      </c>
      <c r="D3186" s="81">
        <v>366.71</v>
      </c>
    </row>
    <row r="3187" spans="1:4">
      <c r="A3187" s="75">
        <v>300169</v>
      </c>
      <c r="B3187" s="76">
        <v>169</v>
      </c>
      <c r="C3187" s="81">
        <v>263.5</v>
      </c>
      <c r="D3187" s="81">
        <v>368.9</v>
      </c>
    </row>
    <row r="3188" spans="1:4">
      <c r="A3188" s="75">
        <v>300170</v>
      </c>
      <c r="B3188" s="76">
        <v>170</v>
      </c>
      <c r="C3188" s="81">
        <v>265.07</v>
      </c>
      <c r="D3188" s="81">
        <v>371.1</v>
      </c>
    </row>
    <row r="3189" spans="1:4">
      <c r="A3189" s="75">
        <v>300171</v>
      </c>
      <c r="B3189" s="76">
        <v>171</v>
      </c>
      <c r="C3189" s="81">
        <v>266.64</v>
      </c>
      <c r="D3189" s="81">
        <v>373.29</v>
      </c>
    </row>
    <row r="3190" spans="1:4">
      <c r="A3190" s="75">
        <v>300172</v>
      </c>
      <c r="B3190" s="76">
        <v>172</v>
      </c>
      <c r="C3190" s="81">
        <v>268.20999999999998</v>
      </c>
      <c r="D3190" s="81">
        <v>375.5</v>
      </c>
    </row>
    <row r="3191" spans="1:4">
      <c r="A3191" s="75">
        <v>300173</v>
      </c>
      <c r="B3191" s="76">
        <v>173</v>
      </c>
      <c r="C3191" s="81">
        <v>269.64999999999998</v>
      </c>
      <c r="D3191" s="81">
        <v>377.51</v>
      </c>
    </row>
    <row r="3192" spans="1:4">
      <c r="A3192" s="75">
        <v>300174</v>
      </c>
      <c r="B3192" s="76">
        <v>174</v>
      </c>
      <c r="C3192" s="81">
        <v>271.23</v>
      </c>
      <c r="D3192" s="81">
        <v>379.72</v>
      </c>
    </row>
    <row r="3193" spans="1:4">
      <c r="A3193" s="75">
        <v>300175</v>
      </c>
      <c r="B3193" s="76">
        <v>175</v>
      </c>
      <c r="C3193" s="81">
        <v>272.8</v>
      </c>
      <c r="D3193" s="81">
        <v>381.92</v>
      </c>
    </row>
    <row r="3194" spans="1:4">
      <c r="A3194" s="75">
        <v>300176</v>
      </c>
      <c r="B3194" s="76">
        <v>176</v>
      </c>
      <c r="C3194" s="81">
        <v>274.38</v>
      </c>
      <c r="D3194" s="81">
        <v>384.13</v>
      </c>
    </row>
    <row r="3195" spans="1:4">
      <c r="A3195" s="75">
        <v>300177</v>
      </c>
      <c r="B3195" s="76">
        <v>177</v>
      </c>
      <c r="C3195" s="81">
        <v>275.95999999999998</v>
      </c>
      <c r="D3195" s="81">
        <v>386.34</v>
      </c>
    </row>
    <row r="3196" spans="1:4">
      <c r="A3196" s="75">
        <v>300178</v>
      </c>
      <c r="B3196" s="76">
        <v>178</v>
      </c>
      <c r="C3196" s="81">
        <v>277.54000000000002</v>
      </c>
      <c r="D3196" s="81">
        <v>388.56</v>
      </c>
    </row>
    <row r="3197" spans="1:4">
      <c r="A3197" s="75">
        <v>300179</v>
      </c>
      <c r="B3197" s="76">
        <v>179</v>
      </c>
      <c r="C3197" s="81">
        <v>278.98</v>
      </c>
      <c r="D3197" s="81">
        <v>390.58</v>
      </c>
    </row>
    <row r="3198" spans="1:4">
      <c r="A3198" s="75">
        <v>300180</v>
      </c>
      <c r="B3198" s="76">
        <v>180</v>
      </c>
      <c r="C3198" s="81">
        <v>280.57</v>
      </c>
      <c r="D3198" s="81">
        <v>392.79</v>
      </c>
    </row>
    <row r="3199" spans="1:4">
      <c r="A3199" s="75">
        <v>300181</v>
      </c>
      <c r="B3199" s="76">
        <v>181</v>
      </c>
      <c r="C3199" s="81">
        <v>282.14999999999998</v>
      </c>
      <c r="D3199" s="81">
        <v>395.01</v>
      </c>
    </row>
    <row r="3200" spans="1:4">
      <c r="A3200" s="75">
        <v>300182</v>
      </c>
      <c r="B3200" s="76">
        <v>182</v>
      </c>
      <c r="C3200" s="81">
        <v>283.74</v>
      </c>
      <c r="D3200" s="81">
        <v>397.23</v>
      </c>
    </row>
    <row r="3201" spans="1:4">
      <c r="A3201" s="75">
        <v>300183</v>
      </c>
      <c r="B3201" s="76">
        <v>183</v>
      </c>
      <c r="C3201" s="81">
        <v>285.33</v>
      </c>
      <c r="D3201" s="81">
        <v>399.46</v>
      </c>
    </row>
    <row r="3202" spans="1:4">
      <c r="A3202" s="75">
        <v>300184</v>
      </c>
      <c r="B3202" s="76">
        <v>184</v>
      </c>
      <c r="C3202" s="81">
        <v>286.77</v>
      </c>
      <c r="D3202" s="81">
        <v>401.48</v>
      </c>
    </row>
    <row r="3203" spans="1:4">
      <c r="A3203" s="75">
        <v>300185</v>
      </c>
      <c r="B3203" s="76">
        <v>185</v>
      </c>
      <c r="C3203" s="81">
        <v>288.36</v>
      </c>
      <c r="D3203" s="81">
        <v>403.7</v>
      </c>
    </row>
    <row r="3204" spans="1:4">
      <c r="A3204" s="75">
        <v>300186</v>
      </c>
      <c r="B3204" s="76">
        <v>186</v>
      </c>
      <c r="C3204" s="81">
        <v>289.95</v>
      </c>
      <c r="D3204" s="81">
        <v>405.93</v>
      </c>
    </row>
    <row r="3205" spans="1:4">
      <c r="A3205" s="75">
        <v>300187</v>
      </c>
      <c r="B3205" s="76">
        <v>187</v>
      </c>
      <c r="C3205" s="81">
        <v>291.55</v>
      </c>
      <c r="D3205" s="81">
        <v>408.17</v>
      </c>
    </row>
    <row r="3206" spans="1:4">
      <c r="A3206" s="75">
        <v>300188</v>
      </c>
      <c r="B3206" s="76">
        <v>188</v>
      </c>
      <c r="C3206" s="81">
        <v>292.99</v>
      </c>
      <c r="D3206" s="81">
        <v>410.18</v>
      </c>
    </row>
    <row r="3207" spans="1:4">
      <c r="A3207" s="75">
        <v>300189</v>
      </c>
      <c r="B3207" s="76">
        <v>189</v>
      </c>
      <c r="C3207" s="81">
        <v>294.58999999999997</v>
      </c>
      <c r="D3207" s="81">
        <v>412.42</v>
      </c>
    </row>
    <row r="3208" spans="1:4">
      <c r="A3208" s="75">
        <v>300190</v>
      </c>
      <c r="B3208" s="76">
        <v>190</v>
      </c>
      <c r="C3208" s="81">
        <v>296.19</v>
      </c>
      <c r="D3208" s="81">
        <v>141.66</v>
      </c>
    </row>
    <row r="3209" spans="1:4">
      <c r="A3209" s="75">
        <v>300191</v>
      </c>
      <c r="B3209" s="76">
        <v>191</v>
      </c>
      <c r="C3209" s="81">
        <v>297.79000000000002</v>
      </c>
      <c r="D3209" s="81">
        <v>416.9</v>
      </c>
    </row>
    <row r="3210" spans="1:4">
      <c r="A3210" s="75">
        <v>300192</v>
      </c>
      <c r="B3210" s="76">
        <v>192</v>
      </c>
      <c r="C3210" s="81">
        <v>299.23</v>
      </c>
      <c r="D3210" s="81">
        <v>418.92</v>
      </c>
    </row>
    <row r="3211" spans="1:4">
      <c r="A3211" s="75">
        <v>300193</v>
      </c>
      <c r="B3211" s="76">
        <v>193</v>
      </c>
      <c r="C3211" s="81">
        <v>300.83</v>
      </c>
      <c r="D3211" s="81">
        <v>421.17</v>
      </c>
    </row>
    <row r="3212" spans="1:4">
      <c r="A3212" s="75">
        <v>300194</v>
      </c>
      <c r="B3212" s="76">
        <v>194</v>
      </c>
      <c r="C3212" s="81">
        <v>302.44</v>
      </c>
      <c r="D3212" s="81">
        <v>423.42</v>
      </c>
    </row>
    <row r="3213" spans="1:4">
      <c r="A3213" s="75">
        <v>300195</v>
      </c>
      <c r="B3213" s="76">
        <v>195</v>
      </c>
      <c r="C3213" s="81">
        <v>303.88</v>
      </c>
      <c r="D3213" s="81">
        <v>425.43</v>
      </c>
    </row>
    <row r="3214" spans="1:4">
      <c r="A3214" s="75">
        <v>300196</v>
      </c>
      <c r="B3214" s="76">
        <v>196</v>
      </c>
      <c r="C3214" s="81">
        <v>305.49</v>
      </c>
      <c r="D3214" s="81">
        <v>427.69</v>
      </c>
    </row>
    <row r="3215" spans="1:4">
      <c r="A3215" s="75">
        <v>300197</v>
      </c>
      <c r="B3215" s="76">
        <v>197</v>
      </c>
      <c r="C3215" s="81">
        <v>307.10000000000002</v>
      </c>
      <c r="D3215" s="81">
        <v>429.94</v>
      </c>
    </row>
    <row r="3216" spans="1:4">
      <c r="A3216" s="75">
        <v>300198</v>
      </c>
      <c r="B3216" s="76">
        <v>198</v>
      </c>
      <c r="C3216" s="81">
        <v>308.54000000000002</v>
      </c>
      <c r="D3216" s="81">
        <v>431.96</v>
      </c>
    </row>
    <row r="3217" spans="1:4">
      <c r="A3217" s="75">
        <v>300199</v>
      </c>
      <c r="B3217" s="76">
        <v>199</v>
      </c>
      <c r="C3217" s="81">
        <v>310.16000000000003</v>
      </c>
      <c r="D3217" s="81">
        <v>434.22</v>
      </c>
    </row>
    <row r="3218" spans="1:4">
      <c r="A3218" s="75">
        <v>300200</v>
      </c>
      <c r="B3218" s="76">
        <v>200</v>
      </c>
      <c r="C3218" s="81">
        <v>311.77</v>
      </c>
      <c r="D3218" s="81">
        <v>436.48</v>
      </c>
    </row>
    <row r="3219" spans="1:4">
      <c r="A3219" s="75">
        <v>300201</v>
      </c>
      <c r="B3219" s="79" t="s">
        <v>112</v>
      </c>
      <c r="C3219" s="90">
        <v>1.56</v>
      </c>
      <c r="D3219" s="90">
        <v>2.1800000000000002</v>
      </c>
    </row>
    <row r="3220" spans="1:4">
      <c r="A3220" s="75">
        <v>310001</v>
      </c>
      <c r="B3220" s="76">
        <v>1</v>
      </c>
      <c r="C3220" s="81">
        <v>4.53</v>
      </c>
      <c r="D3220" s="81">
        <v>6.34</v>
      </c>
    </row>
    <row r="3221" spans="1:4">
      <c r="A3221" s="75">
        <v>310002</v>
      </c>
      <c r="B3221" s="76">
        <v>2</v>
      </c>
      <c r="C3221" s="81">
        <v>5.94</v>
      </c>
      <c r="D3221" s="81">
        <v>8.31</v>
      </c>
    </row>
    <row r="3222" spans="1:4">
      <c r="A3222" s="75">
        <v>310003</v>
      </c>
      <c r="B3222" s="76">
        <v>3</v>
      </c>
      <c r="C3222" s="81">
        <v>7.35</v>
      </c>
      <c r="D3222" s="81">
        <v>10.29</v>
      </c>
    </row>
    <row r="3223" spans="1:4">
      <c r="A3223" s="75">
        <v>310004</v>
      </c>
      <c r="B3223" s="76">
        <v>4</v>
      </c>
      <c r="C3223" s="81">
        <v>8.76</v>
      </c>
      <c r="D3223" s="81">
        <v>12.26</v>
      </c>
    </row>
    <row r="3224" spans="1:4">
      <c r="A3224" s="75">
        <v>310005</v>
      </c>
      <c r="B3224" s="76">
        <v>5</v>
      </c>
      <c r="C3224" s="81">
        <v>10.17</v>
      </c>
      <c r="D3224" s="81">
        <v>14.24</v>
      </c>
    </row>
    <row r="3225" spans="1:4">
      <c r="A3225" s="75">
        <v>310006</v>
      </c>
      <c r="B3225" s="76">
        <v>6</v>
      </c>
      <c r="C3225" s="81" t="s">
        <v>114</v>
      </c>
      <c r="D3225" s="81">
        <v>16.21</v>
      </c>
    </row>
    <row r="3226" spans="1:4">
      <c r="A3226" s="75">
        <v>310007</v>
      </c>
      <c r="B3226" s="76">
        <v>7</v>
      </c>
      <c r="C3226" s="81">
        <v>12.99</v>
      </c>
      <c r="D3226" s="81">
        <v>18.190000000000001</v>
      </c>
    </row>
    <row r="3227" spans="1:4">
      <c r="A3227" s="75">
        <v>310008</v>
      </c>
      <c r="B3227" s="76">
        <v>8</v>
      </c>
      <c r="C3227" s="81">
        <v>14.4</v>
      </c>
      <c r="D3227" s="81">
        <v>20.16</v>
      </c>
    </row>
    <row r="3228" spans="1:4">
      <c r="A3228" s="75">
        <v>310009</v>
      </c>
      <c r="B3228" s="76">
        <v>9</v>
      </c>
      <c r="C3228" s="81">
        <v>15.81</v>
      </c>
      <c r="D3228" s="81">
        <v>22.14</v>
      </c>
    </row>
    <row r="3229" spans="1:4">
      <c r="A3229" s="75">
        <v>310010</v>
      </c>
      <c r="B3229" s="76">
        <v>10</v>
      </c>
      <c r="C3229" s="81">
        <v>17.22</v>
      </c>
      <c r="D3229" s="81">
        <v>24.11</v>
      </c>
    </row>
    <row r="3230" spans="1:4">
      <c r="A3230" s="75">
        <v>310011</v>
      </c>
      <c r="B3230" s="76">
        <v>11</v>
      </c>
      <c r="C3230" s="81">
        <v>18.63</v>
      </c>
      <c r="D3230" s="81">
        <v>26.09</v>
      </c>
    </row>
    <row r="3231" spans="1:4">
      <c r="A3231" s="75">
        <v>310012</v>
      </c>
      <c r="B3231" s="76">
        <v>12</v>
      </c>
      <c r="C3231" s="81">
        <v>20.04</v>
      </c>
      <c r="D3231" s="81">
        <v>28.06</v>
      </c>
    </row>
    <row r="3232" spans="1:4">
      <c r="A3232" s="75">
        <v>310013</v>
      </c>
      <c r="B3232" s="76">
        <v>13</v>
      </c>
      <c r="C3232" s="81">
        <v>21.46</v>
      </c>
      <c r="D3232" s="81">
        <v>30.04</v>
      </c>
    </row>
    <row r="3233" spans="1:4">
      <c r="A3233" s="75">
        <v>310014</v>
      </c>
      <c r="B3233" s="76">
        <v>14</v>
      </c>
      <c r="C3233" s="81">
        <v>22.87</v>
      </c>
      <c r="D3233" s="81">
        <v>32.01</v>
      </c>
    </row>
    <row r="3234" spans="1:4">
      <c r="A3234" s="75">
        <v>310015</v>
      </c>
      <c r="B3234" s="76">
        <v>15</v>
      </c>
      <c r="C3234" s="81">
        <v>24.33</v>
      </c>
      <c r="D3234" s="81">
        <v>34.07</v>
      </c>
    </row>
    <row r="3235" spans="1:4">
      <c r="A3235" s="75">
        <v>310016</v>
      </c>
      <c r="B3235" s="76">
        <v>16</v>
      </c>
      <c r="C3235" s="81">
        <v>25.91</v>
      </c>
      <c r="D3235" s="81">
        <v>36.28</v>
      </c>
    </row>
    <row r="3236" spans="1:4">
      <c r="A3236" s="75">
        <v>310017</v>
      </c>
      <c r="B3236" s="76">
        <v>17</v>
      </c>
      <c r="C3236" s="81">
        <v>27.5</v>
      </c>
      <c r="D3236" s="81">
        <v>38.49</v>
      </c>
    </row>
    <row r="3237" spans="1:4">
      <c r="A3237" s="75">
        <v>310018</v>
      </c>
      <c r="B3237" s="76">
        <v>18</v>
      </c>
      <c r="C3237" s="81">
        <v>29.08</v>
      </c>
      <c r="D3237" s="81">
        <v>40.71</v>
      </c>
    </row>
    <row r="3238" spans="1:4">
      <c r="A3238" s="75">
        <v>310019</v>
      </c>
      <c r="B3238" s="76">
        <v>19</v>
      </c>
      <c r="C3238" s="81">
        <v>30.66</v>
      </c>
      <c r="D3238" s="81">
        <v>42.92</v>
      </c>
    </row>
    <row r="3239" spans="1:4">
      <c r="A3239" s="75">
        <v>310020</v>
      </c>
      <c r="B3239" s="76">
        <v>20</v>
      </c>
      <c r="C3239" s="81">
        <v>32.24</v>
      </c>
      <c r="D3239" s="81">
        <v>45.13</v>
      </c>
    </row>
    <row r="3240" spans="1:4">
      <c r="A3240" s="75">
        <v>310021</v>
      </c>
      <c r="B3240" s="76">
        <v>21</v>
      </c>
      <c r="C3240" s="81">
        <v>33.82</v>
      </c>
      <c r="D3240" s="81">
        <v>47.35</v>
      </c>
    </row>
    <row r="3241" spans="1:4">
      <c r="A3241" s="75">
        <v>310022</v>
      </c>
      <c r="B3241" s="76">
        <v>22</v>
      </c>
      <c r="C3241" s="81">
        <v>35.4</v>
      </c>
      <c r="D3241" s="81">
        <v>49.56</v>
      </c>
    </row>
    <row r="3242" spans="1:4">
      <c r="A3242" s="75">
        <v>310023</v>
      </c>
      <c r="B3242" s="76">
        <v>23</v>
      </c>
      <c r="C3242" s="81">
        <v>36.979999999999997</v>
      </c>
      <c r="D3242" s="81">
        <v>51.78</v>
      </c>
    </row>
    <row r="3243" spans="1:4">
      <c r="A3243" s="75">
        <v>310024</v>
      </c>
      <c r="B3243" s="76">
        <v>24</v>
      </c>
      <c r="C3243" s="81">
        <v>38.56</v>
      </c>
      <c r="D3243" s="81">
        <v>53.99</v>
      </c>
    </row>
    <row r="3244" spans="1:4">
      <c r="A3244" s="75">
        <v>310025</v>
      </c>
      <c r="B3244" s="76">
        <v>25</v>
      </c>
      <c r="C3244" s="81">
        <v>40.14</v>
      </c>
      <c r="D3244" s="81">
        <v>56.2</v>
      </c>
    </row>
    <row r="3245" spans="1:4">
      <c r="A3245" s="75">
        <v>310026</v>
      </c>
      <c r="B3245" s="76">
        <v>26</v>
      </c>
      <c r="C3245" s="81">
        <v>41.72</v>
      </c>
      <c r="D3245" s="81">
        <v>58.41</v>
      </c>
    </row>
    <row r="3246" spans="1:4">
      <c r="A3246" s="75">
        <v>310027</v>
      </c>
      <c r="B3246" s="76">
        <v>27</v>
      </c>
      <c r="C3246" s="81">
        <v>43.3</v>
      </c>
      <c r="D3246" s="81">
        <v>60.62</v>
      </c>
    </row>
    <row r="3247" spans="1:4">
      <c r="A3247" s="75">
        <v>310028</v>
      </c>
      <c r="B3247" s="76">
        <v>28</v>
      </c>
      <c r="C3247" s="81">
        <v>44.89</v>
      </c>
      <c r="D3247" s="81">
        <v>62.84</v>
      </c>
    </row>
    <row r="3248" spans="1:4">
      <c r="A3248" s="75">
        <v>310029</v>
      </c>
      <c r="B3248" s="76">
        <v>29</v>
      </c>
      <c r="C3248" s="81">
        <v>46.46</v>
      </c>
      <c r="D3248" s="81">
        <v>65.05</v>
      </c>
    </row>
    <row r="3249" spans="1:4">
      <c r="A3249" s="75">
        <v>310030</v>
      </c>
      <c r="B3249" s="76">
        <v>30</v>
      </c>
      <c r="C3249" s="81">
        <v>48.05</v>
      </c>
      <c r="D3249" s="81">
        <v>67.27</v>
      </c>
    </row>
    <row r="3250" spans="1:4">
      <c r="A3250" s="75">
        <v>310031</v>
      </c>
      <c r="B3250" s="76">
        <v>31</v>
      </c>
      <c r="C3250" s="81">
        <v>49.63</v>
      </c>
      <c r="D3250" s="81">
        <v>69.48</v>
      </c>
    </row>
    <row r="3251" spans="1:4">
      <c r="A3251" s="75">
        <v>310032</v>
      </c>
      <c r="B3251" s="76">
        <v>32</v>
      </c>
      <c r="C3251" s="81">
        <v>51.21</v>
      </c>
      <c r="D3251" s="81">
        <v>71.69</v>
      </c>
    </row>
    <row r="3252" spans="1:4">
      <c r="A3252" s="75">
        <v>310033</v>
      </c>
      <c r="B3252" s="76">
        <v>33</v>
      </c>
      <c r="C3252" s="81">
        <v>52.79</v>
      </c>
      <c r="D3252" s="81">
        <v>73.900000000000006</v>
      </c>
    </row>
    <row r="3253" spans="1:4">
      <c r="A3253" s="75">
        <v>310034</v>
      </c>
      <c r="B3253" s="76">
        <v>34</v>
      </c>
      <c r="C3253" s="81">
        <v>54.37</v>
      </c>
      <c r="D3253" s="81">
        <v>76.12</v>
      </c>
    </row>
    <row r="3254" spans="1:4">
      <c r="A3254" s="75">
        <v>310035</v>
      </c>
      <c r="B3254" s="76">
        <v>35</v>
      </c>
      <c r="C3254" s="81">
        <v>55.95</v>
      </c>
      <c r="D3254" s="81">
        <v>78.33</v>
      </c>
    </row>
    <row r="3255" spans="1:4">
      <c r="A3255" s="75">
        <v>310036</v>
      </c>
      <c r="B3255" s="76">
        <v>36</v>
      </c>
      <c r="C3255" s="81">
        <v>57.53</v>
      </c>
      <c r="D3255" s="81">
        <v>80.55</v>
      </c>
    </row>
    <row r="3256" spans="1:4">
      <c r="A3256" s="75">
        <v>310037</v>
      </c>
      <c r="B3256" s="76">
        <v>37</v>
      </c>
      <c r="C3256" s="81">
        <v>59.11</v>
      </c>
      <c r="D3256" s="81">
        <v>82.75</v>
      </c>
    </row>
    <row r="3257" spans="1:4">
      <c r="A3257" s="75">
        <v>310038</v>
      </c>
      <c r="B3257" s="76">
        <v>38</v>
      </c>
      <c r="C3257" s="81">
        <v>60.69</v>
      </c>
      <c r="D3257" s="81">
        <v>84.97</v>
      </c>
    </row>
    <row r="3258" spans="1:4">
      <c r="A3258" s="75">
        <v>310039</v>
      </c>
      <c r="B3258" s="76">
        <v>39</v>
      </c>
      <c r="C3258" s="81">
        <v>62.28</v>
      </c>
      <c r="D3258" s="81">
        <v>87.19</v>
      </c>
    </row>
    <row r="3259" spans="1:4">
      <c r="A3259" s="75">
        <v>310040</v>
      </c>
      <c r="B3259" s="76">
        <v>40</v>
      </c>
      <c r="C3259" s="81">
        <v>63.86</v>
      </c>
      <c r="D3259" s="81">
        <v>89.4</v>
      </c>
    </row>
    <row r="3260" spans="1:4">
      <c r="A3260" s="75">
        <v>310041</v>
      </c>
      <c r="B3260" s="76">
        <v>41</v>
      </c>
      <c r="C3260" s="81">
        <v>65.44</v>
      </c>
      <c r="D3260" s="81">
        <v>91.61</v>
      </c>
    </row>
    <row r="3261" spans="1:4">
      <c r="A3261" s="75">
        <v>310042</v>
      </c>
      <c r="B3261" s="76">
        <v>42</v>
      </c>
      <c r="C3261" s="81">
        <v>67.02</v>
      </c>
      <c r="D3261" s="81">
        <v>93.83</v>
      </c>
    </row>
    <row r="3262" spans="1:4">
      <c r="A3262" s="75">
        <v>310043</v>
      </c>
      <c r="B3262" s="76">
        <v>43</v>
      </c>
      <c r="C3262" s="81">
        <v>68.59</v>
      </c>
      <c r="D3262" s="81">
        <v>96.03</v>
      </c>
    </row>
    <row r="3263" spans="1:4">
      <c r="A3263" s="75">
        <v>310044</v>
      </c>
      <c r="B3263" s="76">
        <v>44</v>
      </c>
      <c r="C3263" s="81">
        <v>70.180000000000007</v>
      </c>
      <c r="D3263" s="81">
        <v>98.25</v>
      </c>
    </row>
    <row r="3264" spans="1:4">
      <c r="A3264" s="75">
        <v>310045</v>
      </c>
      <c r="B3264" s="76">
        <v>45</v>
      </c>
      <c r="C3264" s="81">
        <v>71.760000000000005</v>
      </c>
      <c r="D3264" s="81">
        <v>100.47</v>
      </c>
    </row>
    <row r="3265" spans="1:4">
      <c r="A3265" s="75">
        <v>310046</v>
      </c>
      <c r="B3265" s="76">
        <v>46</v>
      </c>
      <c r="C3265" s="81">
        <v>73.349999999999994</v>
      </c>
      <c r="D3265" s="81">
        <v>102.69</v>
      </c>
    </row>
    <row r="3266" spans="1:4">
      <c r="A3266" s="75">
        <v>310047</v>
      </c>
      <c r="B3266" s="76">
        <v>47</v>
      </c>
      <c r="C3266" s="81">
        <v>74.930000000000007</v>
      </c>
      <c r="D3266" s="81">
        <v>104.9</v>
      </c>
    </row>
    <row r="3267" spans="1:4">
      <c r="A3267" s="75">
        <v>310048</v>
      </c>
      <c r="B3267" s="76">
        <v>48</v>
      </c>
      <c r="C3267" s="81">
        <v>76.5</v>
      </c>
      <c r="D3267" s="81">
        <v>107.1</v>
      </c>
    </row>
    <row r="3268" spans="1:4">
      <c r="A3268" s="75">
        <v>310049</v>
      </c>
      <c r="B3268" s="76">
        <v>49</v>
      </c>
      <c r="C3268" s="81">
        <v>78.09</v>
      </c>
      <c r="D3268" s="81">
        <v>109.32</v>
      </c>
    </row>
    <row r="3269" spans="1:4">
      <c r="A3269" s="75">
        <v>310050</v>
      </c>
      <c r="B3269" s="76">
        <v>50</v>
      </c>
      <c r="C3269" s="81">
        <v>79.67</v>
      </c>
      <c r="D3269" s="81">
        <v>111.53</v>
      </c>
    </row>
    <row r="3270" spans="1:4">
      <c r="A3270" s="75">
        <v>310051</v>
      </c>
      <c r="B3270" s="76">
        <v>51</v>
      </c>
      <c r="C3270" s="81">
        <v>81.25</v>
      </c>
      <c r="D3270" s="81">
        <v>113.75</v>
      </c>
    </row>
    <row r="3271" spans="1:4">
      <c r="A3271" s="75">
        <v>310052</v>
      </c>
      <c r="B3271" s="76">
        <v>52</v>
      </c>
      <c r="C3271" s="81">
        <v>82.82</v>
      </c>
      <c r="D3271" s="81">
        <v>115.95</v>
      </c>
    </row>
    <row r="3272" spans="1:4">
      <c r="A3272" s="75">
        <v>310053</v>
      </c>
      <c r="B3272" s="76">
        <v>53</v>
      </c>
      <c r="C3272" s="81">
        <v>84.4</v>
      </c>
      <c r="D3272" s="81">
        <v>118.16</v>
      </c>
    </row>
    <row r="3273" spans="1:4">
      <c r="A3273" s="75">
        <v>310054</v>
      </c>
      <c r="B3273" s="76">
        <v>54</v>
      </c>
      <c r="C3273" s="81">
        <v>85.99</v>
      </c>
      <c r="D3273" s="81">
        <v>120.38</v>
      </c>
    </row>
    <row r="3274" spans="1:4">
      <c r="A3274" s="75">
        <v>310055</v>
      </c>
      <c r="B3274" s="76">
        <v>55</v>
      </c>
      <c r="C3274" s="81">
        <v>87.57</v>
      </c>
      <c r="D3274" s="81">
        <v>122.6</v>
      </c>
    </row>
    <row r="3275" spans="1:4">
      <c r="A3275" s="75">
        <v>310056</v>
      </c>
      <c r="B3275" s="76">
        <v>56</v>
      </c>
      <c r="C3275" s="81">
        <v>89.15</v>
      </c>
      <c r="D3275" s="81">
        <v>124.81</v>
      </c>
    </row>
    <row r="3276" spans="1:4">
      <c r="A3276" s="75">
        <v>310057</v>
      </c>
      <c r="B3276" s="76">
        <v>57</v>
      </c>
      <c r="C3276" s="81">
        <v>90.73</v>
      </c>
      <c r="D3276" s="81">
        <v>127.02</v>
      </c>
    </row>
    <row r="3277" spans="1:4">
      <c r="A3277" s="75">
        <v>310058</v>
      </c>
      <c r="B3277" s="76">
        <v>58</v>
      </c>
      <c r="C3277" s="81">
        <v>92.31</v>
      </c>
      <c r="D3277" s="81">
        <v>129.22999999999999</v>
      </c>
    </row>
    <row r="3278" spans="1:4">
      <c r="A3278" s="75">
        <v>310059</v>
      </c>
      <c r="B3278" s="76">
        <v>59</v>
      </c>
      <c r="C3278" s="81">
        <v>93.89</v>
      </c>
      <c r="D3278" s="81">
        <v>131.44999999999999</v>
      </c>
    </row>
    <row r="3279" spans="1:4">
      <c r="A3279" s="75">
        <v>310060</v>
      </c>
      <c r="B3279" s="76">
        <v>60</v>
      </c>
      <c r="C3279" s="81">
        <v>95.48</v>
      </c>
      <c r="D3279" s="81">
        <v>133.68</v>
      </c>
    </row>
    <row r="3280" spans="1:4">
      <c r="A3280" s="75">
        <v>310061</v>
      </c>
      <c r="B3280" s="76">
        <v>61</v>
      </c>
      <c r="C3280" s="81">
        <v>97.06</v>
      </c>
      <c r="D3280" s="81">
        <v>135.88</v>
      </c>
    </row>
    <row r="3281" spans="1:4">
      <c r="A3281" s="75">
        <v>310062</v>
      </c>
      <c r="B3281" s="76">
        <v>62</v>
      </c>
      <c r="C3281" s="81">
        <v>98.64</v>
      </c>
      <c r="D3281" s="81">
        <v>138.09</v>
      </c>
    </row>
    <row r="3282" spans="1:4">
      <c r="A3282" s="75">
        <v>310063</v>
      </c>
      <c r="B3282" s="76">
        <v>63</v>
      </c>
      <c r="C3282" s="81">
        <v>100.22</v>
      </c>
      <c r="D3282" s="81">
        <v>140.31</v>
      </c>
    </row>
    <row r="3283" spans="1:4">
      <c r="A3283" s="75">
        <v>310064</v>
      </c>
      <c r="B3283" s="76">
        <v>64</v>
      </c>
      <c r="C3283" s="81">
        <v>101.8</v>
      </c>
      <c r="D3283" s="81">
        <v>142.53</v>
      </c>
    </row>
    <row r="3284" spans="1:4">
      <c r="A3284" s="75">
        <v>310065</v>
      </c>
      <c r="B3284" s="76">
        <v>65</v>
      </c>
      <c r="C3284" s="81">
        <v>103.37</v>
      </c>
      <c r="D3284" s="81">
        <v>144.72</v>
      </c>
    </row>
    <row r="3285" spans="1:4">
      <c r="A3285" s="75">
        <v>310066</v>
      </c>
      <c r="B3285" s="76">
        <v>66</v>
      </c>
      <c r="C3285" s="81">
        <v>104.96</v>
      </c>
      <c r="D3285" s="81">
        <v>146.94999999999999</v>
      </c>
    </row>
    <row r="3286" spans="1:4">
      <c r="A3286" s="75">
        <v>310067</v>
      </c>
      <c r="B3286" s="76">
        <v>67</v>
      </c>
      <c r="C3286" s="81">
        <v>106.54</v>
      </c>
      <c r="D3286" s="81">
        <v>149.15</v>
      </c>
    </row>
    <row r="3287" spans="1:4">
      <c r="A3287" s="75">
        <v>310068</v>
      </c>
      <c r="B3287" s="76">
        <v>68</v>
      </c>
      <c r="C3287" s="81">
        <v>108.12</v>
      </c>
      <c r="D3287" s="81">
        <v>151.36000000000001</v>
      </c>
    </row>
    <row r="3288" spans="1:4">
      <c r="A3288" s="75">
        <v>310069</v>
      </c>
      <c r="B3288" s="76">
        <v>69</v>
      </c>
      <c r="C3288" s="81">
        <v>109.7</v>
      </c>
      <c r="D3288" s="81">
        <v>153.58000000000001</v>
      </c>
    </row>
    <row r="3289" spans="1:4">
      <c r="A3289" s="75">
        <v>310070</v>
      </c>
      <c r="B3289" s="76">
        <v>70</v>
      </c>
      <c r="C3289" s="81">
        <v>111.28</v>
      </c>
      <c r="D3289" s="81">
        <v>155.79</v>
      </c>
    </row>
    <row r="3290" spans="1:4">
      <c r="A3290" s="75">
        <v>310071</v>
      </c>
      <c r="B3290" s="76">
        <v>71</v>
      </c>
      <c r="C3290" s="81">
        <v>112.87</v>
      </c>
      <c r="D3290" s="81">
        <v>158.01</v>
      </c>
    </row>
    <row r="3291" spans="1:4">
      <c r="A3291" s="75">
        <v>310072</v>
      </c>
      <c r="B3291" s="76">
        <v>72</v>
      </c>
      <c r="C3291" s="81">
        <v>114.46</v>
      </c>
      <c r="D3291" s="81">
        <v>160.24</v>
      </c>
    </row>
    <row r="3292" spans="1:4">
      <c r="A3292" s="75">
        <v>310073</v>
      </c>
      <c r="B3292" s="76">
        <v>73</v>
      </c>
      <c r="C3292" s="81">
        <v>116.03</v>
      </c>
      <c r="D3292" s="81">
        <v>162.44</v>
      </c>
    </row>
    <row r="3293" spans="1:4">
      <c r="A3293" s="75">
        <v>310074</v>
      </c>
      <c r="B3293" s="76">
        <v>74</v>
      </c>
      <c r="C3293" s="81">
        <v>117.62</v>
      </c>
      <c r="D3293" s="81">
        <v>164.67</v>
      </c>
    </row>
    <row r="3294" spans="1:4">
      <c r="A3294" s="75">
        <v>310075</v>
      </c>
      <c r="B3294" s="76">
        <v>75</v>
      </c>
      <c r="C3294" s="81">
        <v>119.19</v>
      </c>
      <c r="D3294" s="81">
        <v>166.87</v>
      </c>
    </row>
    <row r="3295" spans="1:4">
      <c r="A3295" s="75">
        <v>310076</v>
      </c>
      <c r="B3295" s="76">
        <v>76</v>
      </c>
      <c r="C3295" s="81">
        <v>120.77</v>
      </c>
      <c r="D3295" s="81">
        <v>169.08</v>
      </c>
    </row>
    <row r="3296" spans="1:4">
      <c r="A3296" s="75">
        <v>310077</v>
      </c>
      <c r="B3296" s="76">
        <v>77</v>
      </c>
      <c r="C3296" s="81">
        <v>122.35</v>
      </c>
      <c r="D3296" s="81">
        <v>171.29</v>
      </c>
    </row>
    <row r="3297" spans="1:4">
      <c r="A3297" s="75">
        <v>310078</v>
      </c>
      <c r="B3297" s="76">
        <v>78</v>
      </c>
      <c r="C3297" s="81">
        <v>123.93</v>
      </c>
      <c r="D3297" s="81">
        <v>173.5</v>
      </c>
    </row>
    <row r="3298" spans="1:4">
      <c r="A3298" s="75">
        <v>310079</v>
      </c>
      <c r="B3298" s="76">
        <v>79</v>
      </c>
      <c r="C3298" s="81">
        <v>125.51</v>
      </c>
      <c r="D3298" s="81">
        <v>175.72</v>
      </c>
    </row>
    <row r="3299" spans="1:4">
      <c r="A3299" s="75">
        <v>310080</v>
      </c>
      <c r="B3299" s="76">
        <v>80</v>
      </c>
      <c r="C3299" s="81">
        <v>127.1</v>
      </c>
      <c r="D3299" s="81">
        <v>177.94</v>
      </c>
    </row>
    <row r="3300" spans="1:4">
      <c r="A3300" s="75">
        <v>310081</v>
      </c>
      <c r="B3300" s="76">
        <v>81</v>
      </c>
      <c r="C3300" s="81">
        <v>128.69</v>
      </c>
      <c r="D3300" s="81">
        <v>180.17</v>
      </c>
    </row>
    <row r="3301" spans="1:4">
      <c r="A3301" s="75">
        <v>310082</v>
      </c>
      <c r="B3301" s="76">
        <v>82</v>
      </c>
      <c r="C3301" s="81">
        <v>130.25</v>
      </c>
      <c r="D3301" s="81">
        <v>182.35</v>
      </c>
    </row>
    <row r="3302" spans="1:4">
      <c r="A3302" s="75">
        <v>310083</v>
      </c>
      <c r="B3302" s="76">
        <v>83</v>
      </c>
      <c r="C3302" s="81">
        <v>131.85</v>
      </c>
      <c r="D3302" s="81">
        <v>184.59</v>
      </c>
    </row>
    <row r="3303" spans="1:4">
      <c r="A3303" s="75">
        <v>310084</v>
      </c>
      <c r="B3303" s="76">
        <v>84</v>
      </c>
      <c r="C3303" s="81">
        <v>133.41</v>
      </c>
      <c r="D3303" s="81">
        <v>186.78</v>
      </c>
    </row>
    <row r="3304" spans="1:4">
      <c r="A3304" s="75">
        <v>310085</v>
      </c>
      <c r="B3304" s="76">
        <v>85</v>
      </c>
      <c r="C3304" s="81">
        <v>135.02000000000001</v>
      </c>
      <c r="D3304" s="81">
        <v>189.02</v>
      </c>
    </row>
    <row r="3305" spans="1:4">
      <c r="A3305" s="75">
        <v>310086</v>
      </c>
      <c r="B3305" s="76">
        <v>86</v>
      </c>
      <c r="C3305" s="81">
        <v>136.59</v>
      </c>
      <c r="D3305" s="81">
        <v>191.22</v>
      </c>
    </row>
    <row r="3306" spans="1:4">
      <c r="A3306" s="75">
        <v>310087</v>
      </c>
      <c r="B3306" s="76">
        <v>87</v>
      </c>
      <c r="C3306" s="81">
        <v>138.16</v>
      </c>
      <c r="D3306" s="81">
        <v>193.42</v>
      </c>
    </row>
    <row r="3307" spans="1:4">
      <c r="A3307" s="75">
        <v>310088</v>
      </c>
      <c r="B3307" s="76">
        <v>88</v>
      </c>
      <c r="C3307" s="81">
        <v>139.72999999999999</v>
      </c>
      <c r="D3307" s="81">
        <v>195.63</v>
      </c>
    </row>
    <row r="3308" spans="1:4">
      <c r="A3308" s="75">
        <v>310089</v>
      </c>
      <c r="B3308" s="76">
        <v>89</v>
      </c>
      <c r="C3308" s="81">
        <v>141.31</v>
      </c>
      <c r="D3308" s="81">
        <v>197.83</v>
      </c>
    </row>
    <row r="3309" spans="1:4">
      <c r="A3309" s="75">
        <v>310090</v>
      </c>
      <c r="B3309" s="76">
        <v>90</v>
      </c>
      <c r="C3309" s="81">
        <v>142.93</v>
      </c>
      <c r="D3309" s="81">
        <v>200.1</v>
      </c>
    </row>
    <row r="3310" spans="1:4">
      <c r="A3310" s="75">
        <v>310091</v>
      </c>
      <c r="B3310" s="76">
        <v>91</v>
      </c>
      <c r="C3310" s="81">
        <v>144.51</v>
      </c>
      <c r="D3310" s="81">
        <v>202.31</v>
      </c>
    </row>
    <row r="3311" spans="1:4">
      <c r="A3311" s="75">
        <v>310092</v>
      </c>
      <c r="B3311" s="76">
        <v>92</v>
      </c>
      <c r="C3311" s="81">
        <v>146.05000000000001</v>
      </c>
      <c r="D3311" s="81">
        <v>204.47</v>
      </c>
    </row>
    <row r="3312" spans="1:4">
      <c r="A3312" s="75">
        <v>310093</v>
      </c>
      <c r="B3312" s="76">
        <v>93</v>
      </c>
      <c r="C3312" s="81">
        <v>147.63999999999999</v>
      </c>
      <c r="D3312" s="81">
        <v>206.7</v>
      </c>
    </row>
    <row r="3313" spans="1:4">
      <c r="A3313" s="75">
        <v>310094</v>
      </c>
      <c r="B3313" s="76">
        <v>94</v>
      </c>
      <c r="C3313" s="81">
        <v>149.22999999999999</v>
      </c>
      <c r="D3313" s="81">
        <v>208.92</v>
      </c>
    </row>
    <row r="3314" spans="1:4">
      <c r="A3314" s="75">
        <v>310095</v>
      </c>
      <c r="B3314" s="76">
        <v>95</v>
      </c>
      <c r="C3314" s="81">
        <v>150.82</v>
      </c>
      <c r="D3314" s="81">
        <v>211.15</v>
      </c>
    </row>
    <row r="3315" spans="1:4">
      <c r="A3315" s="75">
        <v>310096</v>
      </c>
      <c r="B3315" s="76">
        <v>96</v>
      </c>
      <c r="C3315" s="81">
        <v>152.41</v>
      </c>
      <c r="D3315" s="81">
        <v>213.38</v>
      </c>
    </row>
    <row r="3316" spans="1:4">
      <c r="A3316" s="75">
        <v>310097</v>
      </c>
      <c r="B3316" s="76">
        <v>97</v>
      </c>
      <c r="C3316" s="81">
        <v>153.97</v>
      </c>
      <c r="D3316" s="81">
        <v>215.55</v>
      </c>
    </row>
    <row r="3317" spans="1:4">
      <c r="A3317" s="75">
        <v>310098</v>
      </c>
      <c r="B3317" s="76">
        <v>98</v>
      </c>
      <c r="C3317" s="81">
        <v>155.57</v>
      </c>
      <c r="D3317" s="81">
        <v>217.79</v>
      </c>
    </row>
    <row r="3318" spans="1:4">
      <c r="A3318" s="75">
        <v>310099</v>
      </c>
      <c r="B3318" s="76">
        <v>99</v>
      </c>
      <c r="C3318" s="81">
        <v>157.12</v>
      </c>
      <c r="D3318" s="81">
        <v>219.97</v>
      </c>
    </row>
    <row r="3319" spans="1:4">
      <c r="A3319" s="75">
        <v>310100</v>
      </c>
      <c r="B3319" s="76">
        <v>100</v>
      </c>
      <c r="C3319" s="81">
        <v>158.72999999999999</v>
      </c>
      <c r="D3319" s="81">
        <v>222.22</v>
      </c>
    </row>
    <row r="3320" spans="1:4">
      <c r="A3320" s="75">
        <v>310101</v>
      </c>
      <c r="B3320" s="76">
        <v>101</v>
      </c>
      <c r="C3320" s="81">
        <v>160.29</v>
      </c>
      <c r="D3320" s="81">
        <v>224.4</v>
      </c>
    </row>
    <row r="3321" spans="1:4">
      <c r="A3321" s="75">
        <v>310102</v>
      </c>
      <c r="B3321" s="76">
        <v>102</v>
      </c>
      <c r="C3321" s="81">
        <v>161.9</v>
      </c>
      <c r="D3321" s="81">
        <v>226.66</v>
      </c>
    </row>
    <row r="3322" spans="1:4">
      <c r="A3322" s="75">
        <v>310103</v>
      </c>
      <c r="B3322" s="76">
        <v>103</v>
      </c>
      <c r="C3322" s="81">
        <v>163.46</v>
      </c>
      <c r="D3322" s="81">
        <v>228.85</v>
      </c>
    </row>
    <row r="3323" spans="1:4">
      <c r="A3323" s="75">
        <v>310104</v>
      </c>
      <c r="B3323" s="76">
        <v>104</v>
      </c>
      <c r="C3323" s="81">
        <v>165.03</v>
      </c>
      <c r="D3323" s="81">
        <v>231.04</v>
      </c>
    </row>
    <row r="3324" spans="1:4">
      <c r="A3324" s="75">
        <v>310105</v>
      </c>
      <c r="B3324" s="76">
        <v>105</v>
      </c>
      <c r="C3324" s="81">
        <v>166.64</v>
      </c>
      <c r="D3324" s="81">
        <v>233.3</v>
      </c>
    </row>
    <row r="3325" spans="1:4">
      <c r="A3325" s="75">
        <v>310106</v>
      </c>
      <c r="B3325" s="76">
        <v>106</v>
      </c>
      <c r="C3325" s="81">
        <v>168.21</v>
      </c>
      <c r="D3325" s="81">
        <v>235.5</v>
      </c>
    </row>
    <row r="3326" spans="1:4">
      <c r="A3326" s="75">
        <v>310107</v>
      </c>
      <c r="B3326" s="76">
        <v>107</v>
      </c>
      <c r="C3326" s="81">
        <v>169.79</v>
      </c>
      <c r="D3326" s="81">
        <v>237.7</v>
      </c>
    </row>
    <row r="3327" spans="1:4">
      <c r="A3327" s="75">
        <v>310108</v>
      </c>
      <c r="B3327" s="76">
        <v>108</v>
      </c>
      <c r="C3327" s="81">
        <v>171.36</v>
      </c>
      <c r="D3327" s="81">
        <v>239.9</v>
      </c>
    </row>
    <row r="3328" spans="1:4">
      <c r="A3328" s="75">
        <v>310109</v>
      </c>
      <c r="B3328" s="76">
        <v>109</v>
      </c>
      <c r="C3328" s="81">
        <v>172.93</v>
      </c>
      <c r="D3328" s="81">
        <v>242.11</v>
      </c>
    </row>
    <row r="3329" spans="1:4">
      <c r="A3329" s="75">
        <v>310110</v>
      </c>
      <c r="B3329" s="76">
        <v>110</v>
      </c>
      <c r="C3329" s="81">
        <v>174.51</v>
      </c>
      <c r="D3329" s="81">
        <v>244.31</v>
      </c>
    </row>
    <row r="3330" spans="1:4">
      <c r="A3330" s="75">
        <v>310111</v>
      </c>
      <c r="B3330" s="76">
        <v>111</v>
      </c>
      <c r="C3330" s="81">
        <v>176.09</v>
      </c>
      <c r="D3330" s="81">
        <v>246.52</v>
      </c>
    </row>
    <row r="3331" spans="1:4">
      <c r="A3331" s="75">
        <v>310112</v>
      </c>
      <c r="B3331" s="76">
        <v>112</v>
      </c>
      <c r="C3331" s="81">
        <v>177.67</v>
      </c>
      <c r="D3331" s="81">
        <v>248.74</v>
      </c>
    </row>
    <row r="3332" spans="1:4">
      <c r="A3332" s="75">
        <v>310113</v>
      </c>
      <c r="B3332" s="76">
        <v>113</v>
      </c>
      <c r="C3332" s="81">
        <v>179.25</v>
      </c>
      <c r="D3332" s="81">
        <v>250.95</v>
      </c>
    </row>
    <row r="3333" spans="1:4">
      <c r="A3333" s="75">
        <v>310114</v>
      </c>
      <c r="B3333" s="76">
        <v>114</v>
      </c>
      <c r="C3333" s="81">
        <v>180.83</v>
      </c>
      <c r="D3333" s="81">
        <v>253.17</v>
      </c>
    </row>
    <row r="3334" spans="1:4">
      <c r="A3334" s="75">
        <v>310115</v>
      </c>
      <c r="B3334" s="76">
        <v>115</v>
      </c>
      <c r="C3334" s="81">
        <v>182.42</v>
      </c>
      <c r="D3334" s="81">
        <v>255.39</v>
      </c>
    </row>
    <row r="3335" spans="1:4">
      <c r="A3335" s="75">
        <v>310116</v>
      </c>
      <c r="B3335" s="76">
        <v>116</v>
      </c>
      <c r="C3335" s="81">
        <v>184.01</v>
      </c>
      <c r="D3335" s="81">
        <v>257.61</v>
      </c>
    </row>
    <row r="3336" spans="1:4">
      <c r="A3336" s="75">
        <v>310117</v>
      </c>
      <c r="B3336" s="76">
        <v>117</v>
      </c>
      <c r="C3336" s="81">
        <v>185.6</v>
      </c>
      <c r="D3336" s="81">
        <v>259.83999999999997</v>
      </c>
    </row>
    <row r="3337" spans="1:4">
      <c r="A3337" s="75">
        <v>310118</v>
      </c>
      <c r="B3337" s="76">
        <v>118</v>
      </c>
      <c r="C3337" s="81">
        <v>187.19</v>
      </c>
      <c r="D3337" s="81">
        <v>262.07</v>
      </c>
    </row>
    <row r="3338" spans="1:4">
      <c r="A3338" s="75">
        <v>310119</v>
      </c>
      <c r="B3338" s="76">
        <v>119</v>
      </c>
      <c r="C3338" s="81">
        <v>188.79</v>
      </c>
      <c r="D3338" s="81">
        <v>264.3</v>
      </c>
    </row>
    <row r="3339" spans="1:4">
      <c r="A3339" s="75">
        <v>310120</v>
      </c>
      <c r="B3339" s="76">
        <v>120</v>
      </c>
      <c r="C3339" s="81">
        <v>190.32</v>
      </c>
      <c r="D3339" s="81">
        <v>266.45</v>
      </c>
    </row>
    <row r="3340" spans="1:4">
      <c r="A3340" s="75">
        <v>310121</v>
      </c>
      <c r="B3340" s="76">
        <v>121</v>
      </c>
      <c r="C3340" s="81">
        <v>191.92</v>
      </c>
      <c r="D3340" s="81">
        <v>268.69</v>
      </c>
    </row>
    <row r="3341" spans="1:4">
      <c r="A3341" s="75">
        <v>310122</v>
      </c>
      <c r="B3341" s="76">
        <v>122</v>
      </c>
      <c r="C3341" s="81">
        <v>193.52</v>
      </c>
      <c r="D3341" s="81">
        <v>270.93</v>
      </c>
    </row>
    <row r="3342" spans="1:4">
      <c r="A3342" s="75">
        <v>310123</v>
      </c>
      <c r="B3342" s="76">
        <v>123</v>
      </c>
      <c r="C3342" s="81">
        <v>195.05</v>
      </c>
      <c r="D3342" s="81">
        <v>273.08</v>
      </c>
    </row>
    <row r="3343" spans="1:4">
      <c r="A3343" s="75">
        <v>310124</v>
      </c>
      <c r="B3343" s="76">
        <v>124</v>
      </c>
      <c r="C3343" s="81">
        <v>196.66</v>
      </c>
      <c r="D3343" s="81">
        <v>275.32</v>
      </c>
    </row>
    <row r="3344" spans="1:4">
      <c r="A3344" s="75">
        <v>310125</v>
      </c>
      <c r="B3344" s="76">
        <v>125</v>
      </c>
      <c r="C3344" s="81">
        <v>198.27</v>
      </c>
      <c r="D3344" s="81">
        <v>277.57</v>
      </c>
    </row>
    <row r="3345" spans="1:4">
      <c r="A3345" s="75">
        <v>310126</v>
      </c>
      <c r="B3345" s="76">
        <v>126</v>
      </c>
      <c r="C3345" s="81">
        <v>199.81</v>
      </c>
      <c r="D3345" s="81">
        <v>279.73</v>
      </c>
    </row>
    <row r="3346" spans="1:4">
      <c r="A3346" s="75">
        <v>310127</v>
      </c>
      <c r="B3346" s="76">
        <v>127</v>
      </c>
      <c r="C3346" s="81">
        <v>201.42</v>
      </c>
      <c r="D3346" s="81">
        <v>281.98</v>
      </c>
    </row>
    <row r="3347" spans="1:4">
      <c r="A3347" s="75">
        <v>310128</v>
      </c>
      <c r="B3347" s="76">
        <v>128</v>
      </c>
      <c r="C3347" s="81">
        <v>203.03</v>
      </c>
      <c r="D3347" s="81">
        <v>284.24</v>
      </c>
    </row>
    <row r="3348" spans="1:4">
      <c r="A3348" s="75">
        <v>310129</v>
      </c>
      <c r="B3348" s="76">
        <v>129</v>
      </c>
      <c r="C3348" s="81">
        <v>204.57</v>
      </c>
      <c r="D3348" s="81">
        <v>286.39999999999998</v>
      </c>
    </row>
    <row r="3349" spans="1:4">
      <c r="A3349" s="75">
        <v>310130</v>
      </c>
      <c r="B3349" s="76">
        <v>130</v>
      </c>
      <c r="C3349" s="81">
        <v>206.19</v>
      </c>
      <c r="D3349" s="81">
        <v>288.67</v>
      </c>
    </row>
    <row r="3350" spans="1:4">
      <c r="A3350" s="75">
        <v>310131</v>
      </c>
      <c r="B3350" s="76">
        <v>131</v>
      </c>
      <c r="C3350" s="81">
        <v>207.74</v>
      </c>
      <c r="D3350" s="81">
        <v>290.83</v>
      </c>
    </row>
    <row r="3351" spans="1:4">
      <c r="A3351" s="75">
        <v>310132</v>
      </c>
      <c r="B3351" s="76">
        <v>132</v>
      </c>
      <c r="C3351" s="81">
        <v>209.28</v>
      </c>
      <c r="D3351" s="81">
        <v>292.99</v>
      </c>
    </row>
    <row r="3352" spans="1:4">
      <c r="A3352" s="75">
        <v>310133</v>
      </c>
      <c r="B3352" s="76">
        <v>133</v>
      </c>
      <c r="C3352" s="81">
        <v>210.91</v>
      </c>
      <c r="D3352" s="81">
        <v>295.27</v>
      </c>
    </row>
    <row r="3353" spans="1:4">
      <c r="A3353" s="75">
        <v>310134</v>
      </c>
      <c r="B3353" s="76">
        <v>134</v>
      </c>
      <c r="C3353" s="81">
        <v>212.45</v>
      </c>
      <c r="D3353" s="81">
        <v>297.43</v>
      </c>
    </row>
    <row r="3354" spans="1:4">
      <c r="A3354" s="75">
        <v>310135</v>
      </c>
      <c r="B3354" s="76">
        <v>135</v>
      </c>
      <c r="C3354" s="81">
        <v>214.08</v>
      </c>
      <c r="D3354" s="81">
        <v>299.72000000000003</v>
      </c>
    </row>
    <row r="3355" spans="1:4">
      <c r="A3355" s="75">
        <v>310136</v>
      </c>
      <c r="B3355" s="76">
        <v>136</v>
      </c>
      <c r="C3355" s="81">
        <v>215.63</v>
      </c>
      <c r="D3355" s="81">
        <v>301.89</v>
      </c>
    </row>
    <row r="3356" spans="1:4">
      <c r="A3356" s="75">
        <v>310137</v>
      </c>
      <c r="B3356" s="76">
        <v>137</v>
      </c>
      <c r="C3356" s="81">
        <v>217.27</v>
      </c>
      <c r="D3356" s="81">
        <v>304.17</v>
      </c>
    </row>
    <row r="3357" spans="1:4">
      <c r="A3357" s="75">
        <v>310138</v>
      </c>
      <c r="B3357" s="76">
        <v>138</v>
      </c>
      <c r="C3357" s="81">
        <v>218.82</v>
      </c>
      <c r="D3357" s="81">
        <v>306.35000000000002</v>
      </c>
    </row>
    <row r="3358" spans="1:4">
      <c r="A3358" s="75">
        <v>310139</v>
      </c>
      <c r="B3358" s="76">
        <v>139</v>
      </c>
      <c r="C3358" s="81">
        <v>220.37</v>
      </c>
      <c r="D3358" s="81">
        <v>308.52</v>
      </c>
    </row>
    <row r="3359" spans="1:4">
      <c r="A3359" s="75">
        <v>310140</v>
      </c>
      <c r="B3359" s="76">
        <v>140</v>
      </c>
      <c r="C3359" s="81">
        <v>221.93</v>
      </c>
      <c r="D3359" s="81">
        <v>310.7</v>
      </c>
    </row>
    <row r="3360" spans="1:4">
      <c r="A3360" s="75">
        <v>310141</v>
      </c>
      <c r="B3360" s="76">
        <v>141</v>
      </c>
      <c r="C3360" s="81">
        <v>223.57</v>
      </c>
      <c r="D3360" s="81">
        <v>313</v>
      </c>
    </row>
    <row r="3361" spans="1:4">
      <c r="A3361" s="75">
        <v>310142</v>
      </c>
      <c r="B3361" s="76">
        <v>142</v>
      </c>
      <c r="C3361" s="81">
        <v>225.13</v>
      </c>
      <c r="D3361" s="81">
        <v>315.18</v>
      </c>
    </row>
    <row r="3362" spans="1:4">
      <c r="A3362" s="75">
        <v>310143</v>
      </c>
      <c r="B3362" s="76">
        <v>143</v>
      </c>
      <c r="C3362" s="81">
        <v>226.69</v>
      </c>
      <c r="D3362" s="81">
        <v>317.36</v>
      </c>
    </row>
    <row r="3363" spans="1:4">
      <c r="A3363" s="75">
        <v>310144</v>
      </c>
      <c r="B3363" s="76">
        <v>144</v>
      </c>
      <c r="C3363" s="81">
        <v>228.34</v>
      </c>
      <c r="D3363" s="81">
        <v>319.67</v>
      </c>
    </row>
    <row r="3364" spans="1:4">
      <c r="A3364" s="75">
        <v>310145</v>
      </c>
      <c r="B3364" s="76">
        <v>145</v>
      </c>
      <c r="C3364" s="81">
        <v>229.9</v>
      </c>
      <c r="D3364" s="81">
        <v>321.86</v>
      </c>
    </row>
    <row r="3365" spans="1:4">
      <c r="A3365" s="75">
        <v>310146</v>
      </c>
      <c r="B3365" s="76">
        <v>146</v>
      </c>
      <c r="C3365" s="81">
        <v>231.46</v>
      </c>
      <c r="D3365" s="81">
        <v>324.04000000000002</v>
      </c>
    </row>
    <row r="3366" spans="1:4">
      <c r="A3366" s="75">
        <v>310147</v>
      </c>
      <c r="B3366" s="76">
        <v>147</v>
      </c>
      <c r="C3366" s="81">
        <v>233.02</v>
      </c>
      <c r="D3366" s="81">
        <v>326.23</v>
      </c>
    </row>
    <row r="3367" spans="1:4">
      <c r="A3367" s="75">
        <v>310148</v>
      </c>
      <c r="B3367" s="76">
        <v>148</v>
      </c>
      <c r="C3367" s="81">
        <v>234.59</v>
      </c>
      <c r="D3367" s="81">
        <v>328.42</v>
      </c>
    </row>
    <row r="3368" spans="1:4">
      <c r="A3368" s="75">
        <v>310149</v>
      </c>
      <c r="B3368" s="76">
        <v>149</v>
      </c>
      <c r="C3368" s="81">
        <v>236.25</v>
      </c>
      <c r="D3368" s="81">
        <v>330.75</v>
      </c>
    </row>
    <row r="3369" spans="1:4">
      <c r="A3369" s="75">
        <v>310150</v>
      </c>
      <c r="B3369" s="76">
        <v>150</v>
      </c>
      <c r="C3369" s="81">
        <v>237.82</v>
      </c>
      <c r="D3369" s="81">
        <v>332.95</v>
      </c>
    </row>
    <row r="3370" spans="1:4">
      <c r="A3370" s="75">
        <v>310151</v>
      </c>
      <c r="B3370" s="76">
        <v>151</v>
      </c>
      <c r="C3370" s="81">
        <v>239.39</v>
      </c>
      <c r="D3370" s="81">
        <v>335.14</v>
      </c>
    </row>
    <row r="3371" spans="1:4">
      <c r="A3371" s="75">
        <v>310152</v>
      </c>
      <c r="B3371" s="76">
        <v>152</v>
      </c>
      <c r="C3371" s="81">
        <v>240.96</v>
      </c>
      <c r="D3371" s="81">
        <v>337.34</v>
      </c>
    </row>
    <row r="3372" spans="1:4">
      <c r="A3372" s="75">
        <v>310153</v>
      </c>
      <c r="B3372" s="76">
        <v>153</v>
      </c>
      <c r="C3372" s="81">
        <v>242.53</v>
      </c>
      <c r="D3372" s="81">
        <v>339.54</v>
      </c>
    </row>
    <row r="3373" spans="1:4">
      <c r="A3373" s="75">
        <v>310154</v>
      </c>
      <c r="B3373" s="76">
        <v>154</v>
      </c>
      <c r="C3373" s="81">
        <v>244.1</v>
      </c>
      <c r="D3373" s="81">
        <v>341.74</v>
      </c>
    </row>
    <row r="3374" spans="1:4">
      <c r="A3374" s="75">
        <v>310155</v>
      </c>
      <c r="B3374" s="76">
        <v>155</v>
      </c>
      <c r="C3374" s="81">
        <v>245.67</v>
      </c>
      <c r="D3374" s="81">
        <v>343.94</v>
      </c>
    </row>
    <row r="3375" spans="1:4">
      <c r="A3375" s="75">
        <v>310156</v>
      </c>
      <c r="B3375" s="76">
        <v>156</v>
      </c>
      <c r="C3375" s="81">
        <v>247.25</v>
      </c>
      <c r="D3375" s="81">
        <v>346.15</v>
      </c>
    </row>
    <row r="3376" spans="1:4">
      <c r="A3376" s="75">
        <v>310157</v>
      </c>
      <c r="B3376" s="76">
        <v>157</v>
      </c>
      <c r="C3376" s="81">
        <v>248.82</v>
      </c>
      <c r="D3376" s="81">
        <v>348.35</v>
      </c>
    </row>
    <row r="3377" spans="1:4">
      <c r="A3377" s="75">
        <v>310158</v>
      </c>
      <c r="B3377" s="76">
        <v>158</v>
      </c>
      <c r="C3377" s="81">
        <v>250.4</v>
      </c>
      <c r="D3377" s="81">
        <v>350.56</v>
      </c>
    </row>
    <row r="3378" spans="1:4">
      <c r="A3378" s="75">
        <v>310159</v>
      </c>
      <c r="B3378" s="76">
        <v>159</v>
      </c>
      <c r="C3378" s="81">
        <v>251.98</v>
      </c>
      <c r="D3378" s="81">
        <v>352.77</v>
      </c>
    </row>
    <row r="3379" spans="1:4">
      <c r="A3379" s="75">
        <v>310160</v>
      </c>
      <c r="B3379" s="76">
        <v>160</v>
      </c>
      <c r="C3379" s="81">
        <v>253.56</v>
      </c>
      <c r="D3379" s="81">
        <v>354.98</v>
      </c>
    </row>
    <row r="3380" spans="1:4">
      <c r="A3380" s="75">
        <v>310161</v>
      </c>
      <c r="B3380" s="76">
        <v>161</v>
      </c>
      <c r="C3380" s="81">
        <v>255.14</v>
      </c>
      <c r="D3380" s="81">
        <v>357.2</v>
      </c>
    </row>
    <row r="3381" spans="1:4">
      <c r="A3381" s="75">
        <v>310162</v>
      </c>
      <c r="B3381" s="76">
        <v>162</v>
      </c>
      <c r="C3381" s="81">
        <v>256.72000000000003</v>
      </c>
      <c r="D3381" s="81">
        <v>359.41</v>
      </c>
    </row>
    <row r="3382" spans="1:4">
      <c r="A3382" s="75">
        <v>310163</v>
      </c>
      <c r="B3382" s="76">
        <v>163</v>
      </c>
      <c r="C3382" s="81">
        <v>258.31</v>
      </c>
      <c r="D3382" s="81">
        <v>361.63</v>
      </c>
    </row>
    <row r="3383" spans="1:4">
      <c r="A3383" s="75">
        <v>310164</v>
      </c>
      <c r="B3383" s="76">
        <v>164</v>
      </c>
      <c r="C3383" s="81">
        <v>259.89</v>
      </c>
      <c r="D3383" s="81">
        <v>363.85</v>
      </c>
    </row>
    <row r="3384" spans="1:4">
      <c r="A3384" s="75">
        <v>310165</v>
      </c>
      <c r="B3384" s="76">
        <v>165</v>
      </c>
      <c r="C3384" s="81">
        <v>261.48</v>
      </c>
      <c r="D3384" s="81">
        <v>366.07</v>
      </c>
    </row>
    <row r="3385" spans="1:4">
      <c r="A3385" s="75">
        <v>310166</v>
      </c>
      <c r="B3385" s="76">
        <v>166</v>
      </c>
      <c r="C3385" s="81">
        <v>263.07</v>
      </c>
      <c r="D3385" s="81">
        <v>368.3</v>
      </c>
    </row>
    <row r="3386" spans="1:4">
      <c r="A3386" s="75">
        <v>310167</v>
      </c>
      <c r="B3386" s="76">
        <v>167</v>
      </c>
      <c r="C3386" s="81">
        <v>264.66000000000003</v>
      </c>
      <c r="D3386" s="81">
        <v>370.52</v>
      </c>
    </row>
    <row r="3387" spans="1:4">
      <c r="A3387" s="75">
        <v>310168</v>
      </c>
      <c r="B3387" s="76">
        <v>168</v>
      </c>
      <c r="C3387" s="81">
        <v>266.25</v>
      </c>
      <c r="D3387" s="81">
        <v>375.75</v>
      </c>
    </row>
    <row r="3388" spans="1:4">
      <c r="A3388" s="75">
        <v>310169</v>
      </c>
      <c r="B3388" s="76">
        <v>169</v>
      </c>
      <c r="C3388" s="81">
        <v>267.83999999999997</v>
      </c>
      <c r="D3388" s="81">
        <v>374.98</v>
      </c>
    </row>
    <row r="3389" spans="1:4">
      <c r="A3389" s="75">
        <v>310170</v>
      </c>
      <c r="B3389" s="76">
        <v>170</v>
      </c>
      <c r="C3389" s="81">
        <v>269.44</v>
      </c>
      <c r="D3389" s="81">
        <v>377.21</v>
      </c>
    </row>
    <row r="3390" spans="1:4">
      <c r="A3390" s="75">
        <v>310171</v>
      </c>
      <c r="B3390" s="76">
        <v>171</v>
      </c>
      <c r="C3390" s="81">
        <v>271.02999999999997</v>
      </c>
      <c r="D3390" s="81">
        <v>379.45</v>
      </c>
    </row>
    <row r="3391" spans="1:4">
      <c r="A3391" s="75">
        <v>310172</v>
      </c>
      <c r="B3391" s="76">
        <v>172</v>
      </c>
      <c r="C3391" s="81">
        <v>272.63</v>
      </c>
      <c r="D3391" s="81">
        <v>381.68</v>
      </c>
    </row>
    <row r="3392" spans="1:4">
      <c r="A3392" s="75">
        <v>310173</v>
      </c>
      <c r="B3392" s="76">
        <v>173</v>
      </c>
      <c r="C3392" s="81">
        <v>274.10000000000002</v>
      </c>
      <c r="D3392" s="81">
        <v>383.74</v>
      </c>
    </row>
    <row r="3393" spans="1:4">
      <c r="A3393" s="75">
        <v>310174</v>
      </c>
      <c r="B3393" s="76">
        <v>174</v>
      </c>
      <c r="C3393" s="81">
        <v>275.7</v>
      </c>
      <c r="D3393" s="81">
        <v>385.98</v>
      </c>
    </row>
    <row r="3394" spans="1:4">
      <c r="A3394" s="75">
        <v>310175</v>
      </c>
      <c r="B3394" s="76">
        <v>175</v>
      </c>
      <c r="C3394" s="81">
        <v>277.3</v>
      </c>
      <c r="D3394" s="81">
        <v>388.22</v>
      </c>
    </row>
    <row r="3395" spans="1:4">
      <c r="A3395" s="75">
        <v>310176</v>
      </c>
      <c r="B3395" s="76">
        <v>176</v>
      </c>
      <c r="C3395" s="81">
        <v>278.89999999999998</v>
      </c>
      <c r="D3395" s="81">
        <v>390.46</v>
      </c>
    </row>
    <row r="3396" spans="1:4">
      <c r="A3396" s="75">
        <v>310177</v>
      </c>
      <c r="B3396" s="76">
        <v>177</v>
      </c>
      <c r="C3396" s="81">
        <v>280.51</v>
      </c>
      <c r="D3396" s="81">
        <v>392.71</v>
      </c>
    </row>
    <row r="3397" spans="1:4">
      <c r="A3397" s="75">
        <v>310178</v>
      </c>
      <c r="B3397" s="76">
        <v>178</v>
      </c>
      <c r="C3397" s="81">
        <v>282.12</v>
      </c>
      <c r="D3397" s="81">
        <v>394.96</v>
      </c>
    </row>
    <row r="3398" spans="1:4">
      <c r="A3398" s="75">
        <v>310179</v>
      </c>
      <c r="B3398" s="76">
        <v>179</v>
      </c>
      <c r="C3398" s="81">
        <v>283.58</v>
      </c>
      <c r="D3398" s="81">
        <v>397.02</v>
      </c>
    </row>
    <row r="3399" spans="1:4">
      <c r="A3399" s="75">
        <v>310180</v>
      </c>
      <c r="B3399" s="76">
        <v>180</v>
      </c>
      <c r="C3399" s="81">
        <v>285.19</v>
      </c>
      <c r="D3399" s="81">
        <v>399.27</v>
      </c>
    </row>
    <row r="3400" spans="1:4">
      <c r="A3400" s="75">
        <v>310181</v>
      </c>
      <c r="B3400" s="76">
        <v>181</v>
      </c>
      <c r="C3400" s="81">
        <v>286.8</v>
      </c>
      <c r="D3400" s="81">
        <v>401.52</v>
      </c>
    </row>
    <row r="3401" spans="1:4">
      <c r="A3401" s="75">
        <v>310182</v>
      </c>
      <c r="B3401" s="76">
        <v>182</v>
      </c>
      <c r="C3401" s="81">
        <v>288.41000000000003</v>
      </c>
      <c r="D3401" s="81">
        <v>403.78</v>
      </c>
    </row>
    <row r="3402" spans="1:4">
      <c r="A3402" s="75">
        <v>310183</v>
      </c>
      <c r="B3402" s="76">
        <v>183</v>
      </c>
      <c r="C3402" s="81">
        <v>290.02999999999997</v>
      </c>
      <c r="D3402" s="81">
        <v>406.04</v>
      </c>
    </row>
    <row r="3403" spans="1:4">
      <c r="A3403" s="75">
        <v>310184</v>
      </c>
      <c r="B3403" s="76">
        <v>184</v>
      </c>
      <c r="C3403" s="81">
        <v>291.5</v>
      </c>
      <c r="D3403" s="81">
        <v>408.1</v>
      </c>
    </row>
    <row r="3404" spans="1:4">
      <c r="A3404" s="75">
        <v>310185</v>
      </c>
      <c r="B3404" s="76">
        <v>185</v>
      </c>
      <c r="C3404" s="81">
        <v>293.11</v>
      </c>
      <c r="D3404" s="81">
        <v>410.36</v>
      </c>
    </row>
    <row r="3405" spans="1:4">
      <c r="A3405" s="75">
        <v>310186</v>
      </c>
      <c r="B3405" s="76">
        <v>186</v>
      </c>
      <c r="C3405" s="81">
        <v>294.73</v>
      </c>
      <c r="D3405" s="81">
        <v>412.63</v>
      </c>
    </row>
    <row r="3406" spans="1:4">
      <c r="A3406" s="75">
        <v>310187</v>
      </c>
      <c r="B3406" s="76">
        <v>187</v>
      </c>
      <c r="C3406" s="81">
        <v>296.35000000000002</v>
      </c>
      <c r="D3406" s="81">
        <v>414.89</v>
      </c>
    </row>
    <row r="3407" spans="1:4">
      <c r="A3407" s="75">
        <v>310188</v>
      </c>
      <c r="B3407" s="76">
        <v>188</v>
      </c>
      <c r="C3407" s="81">
        <v>297.82</v>
      </c>
      <c r="D3407" s="81">
        <v>416.95</v>
      </c>
    </row>
    <row r="3408" spans="1:4">
      <c r="A3408" s="75">
        <v>310189</v>
      </c>
      <c r="B3408" s="76">
        <v>189</v>
      </c>
      <c r="C3408" s="81">
        <v>299.44</v>
      </c>
      <c r="D3408" s="81">
        <v>419.22</v>
      </c>
    </row>
    <row r="3409" spans="1:4">
      <c r="A3409" s="75">
        <v>310190</v>
      </c>
      <c r="B3409" s="76">
        <v>190</v>
      </c>
      <c r="C3409" s="81">
        <v>301.07</v>
      </c>
      <c r="D3409" s="81">
        <v>421.5</v>
      </c>
    </row>
    <row r="3410" spans="1:4">
      <c r="A3410" s="75">
        <v>310191</v>
      </c>
      <c r="B3410" s="76">
        <v>191</v>
      </c>
      <c r="C3410" s="81">
        <v>302.7</v>
      </c>
      <c r="D3410" s="81">
        <v>423.78</v>
      </c>
    </row>
    <row r="3411" spans="1:4">
      <c r="A3411" s="75">
        <v>310192</v>
      </c>
      <c r="B3411" s="76">
        <v>192</v>
      </c>
      <c r="C3411" s="81">
        <v>304.16000000000003</v>
      </c>
      <c r="D3411" s="81">
        <v>425.83</v>
      </c>
    </row>
    <row r="3412" spans="1:4">
      <c r="A3412" s="75">
        <v>310193</v>
      </c>
      <c r="B3412" s="76">
        <v>193</v>
      </c>
      <c r="C3412" s="81">
        <v>304.79000000000002</v>
      </c>
      <c r="D3412" s="81">
        <v>428.11</v>
      </c>
    </row>
    <row r="3413" spans="1:4">
      <c r="A3413" s="75">
        <v>310194</v>
      </c>
      <c r="B3413" s="76">
        <v>194</v>
      </c>
      <c r="C3413" s="81">
        <v>307.43</v>
      </c>
      <c r="D3413" s="81">
        <v>430.4</v>
      </c>
    </row>
    <row r="3414" spans="1:4">
      <c r="A3414" s="75">
        <v>310195</v>
      </c>
      <c r="B3414" s="76">
        <v>195</v>
      </c>
      <c r="C3414" s="81">
        <v>308.89</v>
      </c>
      <c r="D3414" s="81">
        <v>432.45</v>
      </c>
    </row>
    <row r="3415" spans="1:4">
      <c r="A3415" s="75">
        <v>310196</v>
      </c>
      <c r="B3415" s="76">
        <v>196</v>
      </c>
      <c r="C3415" s="81">
        <v>310.52999999999997</v>
      </c>
      <c r="D3415" s="81">
        <v>434.74</v>
      </c>
    </row>
    <row r="3416" spans="1:4">
      <c r="A3416" s="75">
        <v>310197</v>
      </c>
      <c r="B3416" s="76">
        <v>197</v>
      </c>
      <c r="C3416" s="81">
        <v>312.17</v>
      </c>
      <c r="D3416" s="81">
        <v>437.03</v>
      </c>
    </row>
    <row r="3417" spans="1:4">
      <c r="A3417" s="75">
        <v>310198</v>
      </c>
      <c r="B3417" s="76">
        <v>198</v>
      </c>
      <c r="C3417" s="81">
        <v>313.63</v>
      </c>
      <c r="D3417" s="81">
        <v>439.09</v>
      </c>
    </row>
    <row r="3418" spans="1:4">
      <c r="A3418" s="75">
        <v>310199</v>
      </c>
      <c r="B3418" s="76">
        <v>199</v>
      </c>
      <c r="C3418" s="81">
        <v>315.27</v>
      </c>
      <c r="D3418" s="81">
        <v>441.38</v>
      </c>
    </row>
    <row r="3419" spans="1:4">
      <c r="A3419" s="75">
        <v>310200</v>
      </c>
      <c r="B3419" s="76">
        <v>200</v>
      </c>
      <c r="C3419" s="81">
        <v>316.91000000000003</v>
      </c>
      <c r="D3419" s="81">
        <v>443.68</v>
      </c>
    </row>
    <row r="3420" spans="1:4">
      <c r="A3420" s="75">
        <v>310201</v>
      </c>
      <c r="B3420" s="79" t="s">
        <v>112</v>
      </c>
      <c r="C3420" s="90">
        <v>1.59</v>
      </c>
      <c r="D3420" s="90">
        <v>2.2200000000000002</v>
      </c>
    </row>
    <row r="3421" spans="1:4">
      <c r="A3421" s="75">
        <v>320001</v>
      </c>
      <c r="B3421" s="76">
        <v>1</v>
      </c>
      <c r="C3421" s="81">
        <v>4.55</v>
      </c>
      <c r="D3421" s="81">
        <v>6.37</v>
      </c>
    </row>
    <row r="3422" spans="1:4">
      <c r="A3422" s="75">
        <v>320002</v>
      </c>
      <c r="B3422" s="76">
        <v>2</v>
      </c>
      <c r="C3422" s="81">
        <v>5.99</v>
      </c>
      <c r="D3422" s="81">
        <v>8.3800000000000008</v>
      </c>
    </row>
    <row r="3423" spans="1:4">
      <c r="A3423" s="75">
        <v>320003</v>
      </c>
      <c r="B3423" s="76">
        <v>3</v>
      </c>
      <c r="C3423" s="81">
        <v>7.43</v>
      </c>
      <c r="D3423" s="81">
        <v>10.4</v>
      </c>
    </row>
    <row r="3424" spans="1:4">
      <c r="A3424" s="75">
        <v>320004</v>
      </c>
      <c r="B3424" s="76">
        <v>4</v>
      </c>
      <c r="C3424" s="81">
        <v>8.86</v>
      </c>
      <c r="D3424" s="81">
        <v>12.41</v>
      </c>
    </row>
    <row r="3425" spans="1:4">
      <c r="A3425" s="75">
        <v>320005</v>
      </c>
      <c r="B3425" s="76">
        <v>5</v>
      </c>
      <c r="C3425" s="81">
        <v>10.3</v>
      </c>
      <c r="D3425" s="81">
        <v>14.42</v>
      </c>
    </row>
    <row r="3426" spans="1:4">
      <c r="A3426" s="75">
        <v>320006</v>
      </c>
      <c r="B3426" s="76">
        <v>6</v>
      </c>
      <c r="C3426" s="81">
        <v>11.73</v>
      </c>
      <c r="D3426" s="81">
        <v>16.43</v>
      </c>
    </row>
    <row r="3427" spans="1:4">
      <c r="A3427" s="75">
        <v>320007</v>
      </c>
      <c r="B3427" s="76">
        <v>7</v>
      </c>
      <c r="C3427" s="81">
        <v>13.17</v>
      </c>
      <c r="D3427" s="81">
        <v>18.440000000000001</v>
      </c>
    </row>
    <row r="3428" spans="1:4">
      <c r="A3428" s="75">
        <v>320008</v>
      </c>
      <c r="B3428" s="76">
        <v>8</v>
      </c>
      <c r="C3428" s="81">
        <v>14.61</v>
      </c>
      <c r="D3428" s="81">
        <v>20.45</v>
      </c>
    </row>
    <row r="3429" spans="1:4">
      <c r="A3429" s="75">
        <v>320009</v>
      </c>
      <c r="B3429" s="76">
        <v>9</v>
      </c>
      <c r="C3429" s="81">
        <v>16.04</v>
      </c>
      <c r="D3429" s="81">
        <v>22.46</v>
      </c>
    </row>
    <row r="3430" spans="1:4">
      <c r="A3430" s="75">
        <v>320010</v>
      </c>
      <c r="B3430" s="76">
        <v>10</v>
      </c>
      <c r="C3430" s="81">
        <v>17.48</v>
      </c>
      <c r="D3430" s="81">
        <v>24.47</v>
      </c>
    </row>
    <row r="3431" spans="1:4">
      <c r="A3431" s="75">
        <v>320011</v>
      </c>
      <c r="B3431" s="76">
        <v>11</v>
      </c>
      <c r="C3431" s="81">
        <v>18.920000000000002</v>
      </c>
      <c r="D3431" s="81">
        <v>26.48</v>
      </c>
    </row>
    <row r="3432" spans="1:4">
      <c r="A3432" s="75">
        <v>320012</v>
      </c>
      <c r="B3432" s="76">
        <v>12</v>
      </c>
      <c r="C3432" s="81">
        <v>20.350000000000001</v>
      </c>
      <c r="D3432" s="81">
        <v>28.49</v>
      </c>
    </row>
    <row r="3433" spans="1:4">
      <c r="A3433" s="75">
        <v>320013</v>
      </c>
      <c r="B3433" s="76">
        <v>13</v>
      </c>
      <c r="C3433" s="81">
        <v>21.79</v>
      </c>
      <c r="D3433" s="81">
        <v>30.51</v>
      </c>
    </row>
    <row r="3434" spans="1:4">
      <c r="A3434" s="75">
        <v>320014</v>
      </c>
      <c r="B3434" s="76">
        <v>14</v>
      </c>
      <c r="C3434" s="81">
        <v>23.23</v>
      </c>
      <c r="D3434" s="81">
        <v>32.520000000000003</v>
      </c>
    </row>
    <row r="3435" spans="1:4">
      <c r="A3435" s="75">
        <v>320015</v>
      </c>
      <c r="B3435" s="76">
        <v>15</v>
      </c>
      <c r="C3435" s="81">
        <v>24.72</v>
      </c>
      <c r="D3435" s="81">
        <v>34.61</v>
      </c>
    </row>
    <row r="3436" spans="1:4">
      <c r="A3436" s="75">
        <v>320016</v>
      </c>
      <c r="B3436" s="76">
        <v>16</v>
      </c>
      <c r="C3436" s="81">
        <v>26.33</v>
      </c>
      <c r="D3436" s="81">
        <v>36.86</v>
      </c>
    </row>
    <row r="3437" spans="1:4">
      <c r="A3437" s="75">
        <v>320017</v>
      </c>
      <c r="B3437" s="76">
        <v>17</v>
      </c>
      <c r="C3437" s="81">
        <v>27.93</v>
      </c>
      <c r="D3437" s="81">
        <v>39.11</v>
      </c>
    </row>
    <row r="3438" spans="1:4">
      <c r="A3438" s="75">
        <v>320018</v>
      </c>
      <c r="B3438" s="76">
        <v>18</v>
      </c>
      <c r="C3438" s="81">
        <v>29.54</v>
      </c>
      <c r="D3438" s="81">
        <v>41.35</v>
      </c>
    </row>
    <row r="3439" spans="1:4">
      <c r="A3439" s="75">
        <v>320019</v>
      </c>
      <c r="B3439" s="76">
        <v>19</v>
      </c>
      <c r="C3439" s="81">
        <v>31.15</v>
      </c>
      <c r="D3439" s="81">
        <v>43.6</v>
      </c>
    </row>
    <row r="3440" spans="1:4">
      <c r="A3440" s="75">
        <v>320020</v>
      </c>
      <c r="B3440" s="76">
        <v>20</v>
      </c>
      <c r="C3440" s="81">
        <v>32.75</v>
      </c>
      <c r="D3440" s="81">
        <v>45.85</v>
      </c>
    </row>
    <row r="3441" spans="1:4">
      <c r="A3441" s="75">
        <v>320021</v>
      </c>
      <c r="B3441" s="76">
        <v>21</v>
      </c>
      <c r="C3441" s="81">
        <v>34.36</v>
      </c>
      <c r="D3441" s="81">
        <v>48.1</v>
      </c>
    </row>
    <row r="3442" spans="1:4">
      <c r="A3442" s="75">
        <v>320022</v>
      </c>
      <c r="B3442" s="76">
        <v>22</v>
      </c>
      <c r="C3442" s="81">
        <v>35.96</v>
      </c>
      <c r="D3442" s="81">
        <v>50.35</v>
      </c>
    </row>
    <row r="3443" spans="1:4">
      <c r="A3443" s="75">
        <v>320023</v>
      </c>
      <c r="B3443" s="76">
        <v>23</v>
      </c>
      <c r="C3443" s="81">
        <v>37.57</v>
      </c>
      <c r="D3443" s="81">
        <v>52.6</v>
      </c>
    </row>
    <row r="3444" spans="1:4">
      <c r="A3444" s="75">
        <v>320024</v>
      </c>
      <c r="B3444" s="76">
        <v>24</v>
      </c>
      <c r="C3444" s="81">
        <v>39.18</v>
      </c>
      <c r="D3444" s="81">
        <v>54.85</v>
      </c>
    </row>
    <row r="3445" spans="1:4">
      <c r="A3445" s="75">
        <v>320025</v>
      </c>
      <c r="B3445" s="76">
        <v>25</v>
      </c>
      <c r="C3445" s="81">
        <v>40.79</v>
      </c>
      <c r="D3445" s="81">
        <v>57.1</v>
      </c>
    </row>
    <row r="3446" spans="1:4">
      <c r="A3446" s="75">
        <v>320026</v>
      </c>
      <c r="B3446" s="76">
        <v>26</v>
      </c>
      <c r="C3446" s="81">
        <v>42.39</v>
      </c>
      <c r="D3446" s="81">
        <v>59.35</v>
      </c>
    </row>
    <row r="3447" spans="1:4">
      <c r="A3447" s="75">
        <v>320027</v>
      </c>
      <c r="B3447" s="76">
        <v>27</v>
      </c>
      <c r="C3447" s="81">
        <v>44</v>
      </c>
      <c r="D3447" s="81">
        <v>61.6</v>
      </c>
    </row>
    <row r="3448" spans="1:4">
      <c r="A3448" s="75">
        <v>320028</v>
      </c>
      <c r="B3448" s="76">
        <v>28</v>
      </c>
      <c r="C3448" s="81">
        <v>45.61</v>
      </c>
      <c r="D3448" s="81">
        <v>63.85</v>
      </c>
    </row>
    <row r="3449" spans="1:4">
      <c r="A3449" s="75">
        <v>320029</v>
      </c>
      <c r="B3449" s="76">
        <v>29</v>
      </c>
      <c r="C3449" s="81">
        <v>47.21</v>
      </c>
      <c r="D3449" s="81">
        <v>66.09</v>
      </c>
    </row>
    <row r="3450" spans="1:4">
      <c r="A3450" s="75">
        <v>320030</v>
      </c>
      <c r="B3450" s="76">
        <v>30</v>
      </c>
      <c r="C3450" s="81">
        <v>48.82</v>
      </c>
      <c r="D3450" s="81">
        <v>68.349999999999994</v>
      </c>
    </row>
    <row r="3451" spans="1:4">
      <c r="A3451" s="75">
        <v>320031</v>
      </c>
      <c r="B3451" s="76">
        <v>31</v>
      </c>
      <c r="C3451" s="81">
        <v>50.42</v>
      </c>
      <c r="D3451" s="81">
        <v>70.59</v>
      </c>
    </row>
    <row r="3452" spans="1:4">
      <c r="A3452" s="75">
        <v>320032</v>
      </c>
      <c r="B3452" s="76">
        <v>32</v>
      </c>
      <c r="C3452" s="81">
        <v>52.03</v>
      </c>
      <c r="D3452" s="81">
        <v>72.84</v>
      </c>
    </row>
    <row r="3453" spans="1:4">
      <c r="A3453" s="75">
        <v>320033</v>
      </c>
      <c r="B3453" s="76">
        <v>33</v>
      </c>
      <c r="C3453" s="81">
        <v>53.64</v>
      </c>
      <c r="D3453" s="81">
        <v>75.09</v>
      </c>
    </row>
    <row r="3454" spans="1:4">
      <c r="A3454" s="75">
        <v>320034</v>
      </c>
      <c r="B3454" s="76">
        <v>34</v>
      </c>
      <c r="C3454" s="81">
        <v>55.24</v>
      </c>
      <c r="D3454" s="81">
        <v>77.34</v>
      </c>
    </row>
    <row r="3455" spans="1:4">
      <c r="A3455" s="75">
        <v>320035</v>
      </c>
      <c r="B3455" s="76">
        <v>35</v>
      </c>
      <c r="C3455" s="81">
        <v>56.85</v>
      </c>
      <c r="D3455" s="81">
        <v>79.59</v>
      </c>
    </row>
    <row r="3456" spans="1:4">
      <c r="A3456" s="75">
        <v>320036</v>
      </c>
      <c r="B3456" s="76">
        <v>36</v>
      </c>
      <c r="C3456" s="81">
        <v>58.46</v>
      </c>
      <c r="D3456" s="81">
        <v>81.84</v>
      </c>
    </row>
    <row r="3457" spans="1:4">
      <c r="A3457" s="75">
        <v>320037</v>
      </c>
      <c r="B3457" s="76">
        <v>37</v>
      </c>
      <c r="C3457" s="81">
        <v>60.06</v>
      </c>
      <c r="D3457" s="81">
        <v>84.09</v>
      </c>
    </row>
    <row r="3458" spans="1:4">
      <c r="A3458" s="75">
        <v>320038</v>
      </c>
      <c r="B3458" s="76">
        <v>38</v>
      </c>
      <c r="C3458" s="81">
        <v>61.67</v>
      </c>
      <c r="D3458" s="81">
        <v>86.34</v>
      </c>
    </row>
    <row r="3459" spans="1:4">
      <c r="A3459" s="75">
        <v>320039</v>
      </c>
      <c r="B3459" s="76">
        <v>39</v>
      </c>
      <c r="C3459" s="81">
        <v>63.28</v>
      </c>
      <c r="D3459" s="81">
        <v>88.59</v>
      </c>
    </row>
    <row r="3460" spans="1:4">
      <c r="A3460" s="75">
        <v>320040</v>
      </c>
      <c r="B3460" s="76">
        <v>40</v>
      </c>
      <c r="C3460" s="81">
        <v>64.88</v>
      </c>
      <c r="D3460" s="81">
        <v>90.84</v>
      </c>
    </row>
    <row r="3461" spans="1:4">
      <c r="A3461" s="75">
        <v>320041</v>
      </c>
      <c r="B3461" s="76">
        <v>41</v>
      </c>
      <c r="C3461" s="81">
        <v>66.489999999999995</v>
      </c>
      <c r="D3461" s="81">
        <v>93.09</v>
      </c>
    </row>
    <row r="3462" spans="1:4">
      <c r="A3462" s="75">
        <v>320042</v>
      </c>
      <c r="B3462" s="76">
        <v>42</v>
      </c>
      <c r="C3462" s="81">
        <v>68.099999999999994</v>
      </c>
      <c r="D3462" s="81">
        <v>95.34</v>
      </c>
    </row>
    <row r="3463" spans="1:4">
      <c r="A3463" s="75">
        <v>320043</v>
      </c>
      <c r="B3463" s="76">
        <v>43</v>
      </c>
      <c r="C3463" s="81">
        <v>69.7</v>
      </c>
      <c r="D3463" s="81">
        <v>97.58</v>
      </c>
    </row>
    <row r="3464" spans="1:4">
      <c r="A3464" s="75">
        <v>320044</v>
      </c>
      <c r="B3464" s="76">
        <v>44</v>
      </c>
      <c r="C3464" s="81">
        <v>71.31</v>
      </c>
      <c r="D3464" s="81">
        <v>99.84</v>
      </c>
    </row>
    <row r="3465" spans="1:4">
      <c r="A3465" s="75">
        <v>320045</v>
      </c>
      <c r="B3465" s="76">
        <v>45</v>
      </c>
      <c r="C3465" s="81">
        <v>72.92</v>
      </c>
      <c r="D3465" s="81">
        <v>102.09</v>
      </c>
    </row>
    <row r="3466" spans="1:4">
      <c r="A3466" s="75">
        <v>320046</v>
      </c>
      <c r="B3466" s="76">
        <v>46</v>
      </c>
      <c r="C3466" s="81">
        <v>74.53</v>
      </c>
      <c r="D3466" s="81">
        <v>104.34</v>
      </c>
    </row>
    <row r="3467" spans="1:4">
      <c r="A3467" s="75">
        <v>320047</v>
      </c>
      <c r="B3467" s="76">
        <v>47</v>
      </c>
      <c r="C3467" s="81">
        <v>76.13</v>
      </c>
      <c r="D3467" s="81">
        <v>106.59</v>
      </c>
    </row>
    <row r="3468" spans="1:4">
      <c r="A3468" s="75">
        <v>320048</v>
      </c>
      <c r="B3468" s="76">
        <v>48</v>
      </c>
      <c r="C3468" s="81">
        <v>77.73</v>
      </c>
      <c r="D3468" s="81">
        <v>108.83</v>
      </c>
    </row>
    <row r="3469" spans="1:4">
      <c r="A3469" s="75">
        <v>320049</v>
      </c>
      <c r="B3469" s="76">
        <v>49</v>
      </c>
      <c r="C3469" s="81">
        <v>79.349999999999994</v>
      </c>
      <c r="D3469" s="81">
        <v>111.08</v>
      </c>
    </row>
    <row r="3470" spans="1:4">
      <c r="A3470" s="75">
        <v>320050</v>
      </c>
      <c r="B3470" s="76">
        <v>50</v>
      </c>
      <c r="C3470" s="81">
        <v>80.95</v>
      </c>
      <c r="D3470" s="81">
        <v>113.33</v>
      </c>
    </row>
    <row r="3471" spans="1:4">
      <c r="A3471" s="75">
        <v>320051</v>
      </c>
      <c r="B3471" s="76">
        <v>51</v>
      </c>
      <c r="C3471" s="81">
        <v>82.56</v>
      </c>
      <c r="D3471" s="81">
        <v>115.59</v>
      </c>
    </row>
    <row r="3472" spans="1:4">
      <c r="A3472" s="75">
        <v>320052</v>
      </c>
      <c r="B3472" s="76">
        <v>52</v>
      </c>
      <c r="C3472" s="81">
        <v>84.16</v>
      </c>
      <c r="D3472" s="81">
        <v>117.83</v>
      </c>
    </row>
    <row r="3473" spans="1:4">
      <c r="A3473" s="75">
        <v>320053</v>
      </c>
      <c r="B3473" s="76">
        <v>53</v>
      </c>
      <c r="C3473" s="81">
        <v>85.77</v>
      </c>
      <c r="D3473" s="81">
        <v>120.07</v>
      </c>
    </row>
    <row r="3474" spans="1:4">
      <c r="A3474" s="75">
        <v>320054</v>
      </c>
      <c r="B3474" s="76">
        <v>54</v>
      </c>
      <c r="C3474" s="81">
        <v>87.37</v>
      </c>
      <c r="D3474" s="81">
        <v>122.32</v>
      </c>
    </row>
    <row r="3475" spans="1:4">
      <c r="A3475" s="75">
        <v>320055</v>
      </c>
      <c r="B3475" s="76">
        <v>55</v>
      </c>
      <c r="C3475" s="81">
        <v>88.99</v>
      </c>
      <c r="D3475" s="81">
        <v>124.58</v>
      </c>
    </row>
    <row r="3476" spans="1:4">
      <c r="A3476" s="75">
        <v>320056</v>
      </c>
      <c r="B3476" s="76">
        <v>56</v>
      </c>
      <c r="C3476" s="81">
        <v>90.59</v>
      </c>
      <c r="D3476" s="81">
        <v>126.82</v>
      </c>
    </row>
    <row r="3477" spans="1:4">
      <c r="A3477" s="75">
        <v>320057</v>
      </c>
      <c r="B3477" s="76">
        <v>57</v>
      </c>
      <c r="C3477" s="81">
        <v>92.19</v>
      </c>
      <c r="D3477" s="81">
        <v>129.07</v>
      </c>
    </row>
    <row r="3478" spans="1:4">
      <c r="A3478" s="75">
        <v>320058</v>
      </c>
      <c r="B3478" s="76">
        <v>58</v>
      </c>
      <c r="C3478" s="81">
        <v>93.8</v>
      </c>
      <c r="D3478" s="81">
        <v>131.32</v>
      </c>
    </row>
    <row r="3479" spans="1:4">
      <c r="A3479" s="75">
        <v>320059</v>
      </c>
      <c r="B3479" s="76">
        <v>59</v>
      </c>
      <c r="C3479" s="81">
        <v>95.41</v>
      </c>
      <c r="D3479" s="81">
        <v>133.57</v>
      </c>
    </row>
    <row r="3480" spans="1:4">
      <c r="A3480" s="75">
        <v>320060</v>
      </c>
      <c r="B3480" s="76">
        <v>60</v>
      </c>
      <c r="C3480" s="81">
        <v>97.02</v>
      </c>
      <c r="D3480" s="81">
        <v>135.83000000000001</v>
      </c>
    </row>
    <row r="3481" spans="1:4">
      <c r="A3481" s="75">
        <v>320061</v>
      </c>
      <c r="B3481" s="76">
        <v>61</v>
      </c>
      <c r="C3481" s="81">
        <v>98.63</v>
      </c>
      <c r="D3481" s="81">
        <v>138.08000000000001</v>
      </c>
    </row>
    <row r="3482" spans="1:4">
      <c r="A3482" s="75">
        <v>320062</v>
      </c>
      <c r="B3482" s="76">
        <v>62</v>
      </c>
      <c r="C3482" s="81">
        <v>100.23</v>
      </c>
      <c r="D3482" s="81">
        <v>140.32</v>
      </c>
    </row>
    <row r="3483" spans="1:4">
      <c r="A3483" s="75">
        <v>320063</v>
      </c>
      <c r="B3483" s="76">
        <v>63</v>
      </c>
      <c r="C3483" s="81">
        <v>101.84</v>
      </c>
      <c r="D3483" s="81">
        <v>142.57</v>
      </c>
    </row>
    <row r="3484" spans="1:4">
      <c r="A3484" s="75">
        <v>320064</v>
      </c>
      <c r="B3484" s="76">
        <v>64</v>
      </c>
      <c r="C3484" s="81">
        <v>103.45</v>
      </c>
      <c r="D3484" s="81">
        <v>144.83000000000001</v>
      </c>
    </row>
    <row r="3485" spans="1:4">
      <c r="A3485" s="75">
        <v>320065</v>
      </c>
      <c r="B3485" s="76">
        <v>65</v>
      </c>
      <c r="C3485" s="81">
        <v>105.04</v>
      </c>
      <c r="D3485" s="81">
        <v>147.06</v>
      </c>
    </row>
    <row r="3486" spans="1:4">
      <c r="A3486" s="75">
        <v>320066</v>
      </c>
      <c r="B3486" s="76">
        <v>66</v>
      </c>
      <c r="C3486" s="81">
        <v>106.66</v>
      </c>
      <c r="D3486" s="81">
        <v>149.33000000000001</v>
      </c>
    </row>
    <row r="3487" spans="1:4">
      <c r="A3487" s="75">
        <v>320067</v>
      </c>
      <c r="B3487" s="76">
        <v>67</v>
      </c>
      <c r="C3487" s="81">
        <v>108.26</v>
      </c>
      <c r="D3487" s="81">
        <v>151.57</v>
      </c>
    </row>
    <row r="3488" spans="1:4">
      <c r="A3488" s="75">
        <v>320068</v>
      </c>
      <c r="B3488" s="76">
        <v>68</v>
      </c>
      <c r="C3488" s="81">
        <v>109.86</v>
      </c>
      <c r="D3488" s="81">
        <v>153.81</v>
      </c>
    </row>
    <row r="3489" spans="1:4">
      <c r="A3489" s="75">
        <v>320069</v>
      </c>
      <c r="B3489" s="76">
        <v>69</v>
      </c>
      <c r="C3489" s="81">
        <v>111.47</v>
      </c>
      <c r="D3489" s="81">
        <v>156.06</v>
      </c>
    </row>
    <row r="3490" spans="1:4">
      <c r="A3490" s="75">
        <v>320070</v>
      </c>
      <c r="B3490" s="76">
        <v>70</v>
      </c>
      <c r="C3490" s="81">
        <v>113.08</v>
      </c>
      <c r="D3490" s="81">
        <v>158.31</v>
      </c>
    </row>
    <row r="3491" spans="1:4">
      <c r="A3491" s="75">
        <v>320071</v>
      </c>
      <c r="B3491" s="76">
        <v>71</v>
      </c>
      <c r="C3491" s="81">
        <v>114.69</v>
      </c>
      <c r="D3491" s="81">
        <v>160.57</v>
      </c>
    </row>
    <row r="3492" spans="1:4">
      <c r="A3492" s="75">
        <v>320072</v>
      </c>
      <c r="B3492" s="76">
        <v>72</v>
      </c>
      <c r="C3492" s="81">
        <v>116.31</v>
      </c>
      <c r="D3492" s="81">
        <v>162.83000000000001</v>
      </c>
    </row>
    <row r="3493" spans="1:4">
      <c r="A3493" s="75">
        <v>320073</v>
      </c>
      <c r="B3493" s="76">
        <v>73</v>
      </c>
      <c r="C3493" s="81">
        <v>117.9</v>
      </c>
      <c r="D3493" s="81">
        <v>165.06</v>
      </c>
    </row>
    <row r="3494" spans="1:4">
      <c r="A3494" s="75">
        <v>320074</v>
      </c>
      <c r="B3494" s="76">
        <v>74</v>
      </c>
      <c r="C3494" s="81">
        <v>119.52</v>
      </c>
      <c r="D3494" s="81">
        <v>167.33</v>
      </c>
    </row>
    <row r="3495" spans="1:4">
      <c r="A3495" s="75">
        <v>320075</v>
      </c>
      <c r="B3495" s="76">
        <v>75</v>
      </c>
      <c r="C3495" s="81">
        <v>121.12</v>
      </c>
      <c r="D3495" s="81">
        <v>169.57</v>
      </c>
    </row>
    <row r="3496" spans="1:4">
      <c r="A3496" s="75">
        <v>320076</v>
      </c>
      <c r="B3496" s="76">
        <v>76</v>
      </c>
      <c r="C3496" s="81">
        <v>122.72</v>
      </c>
      <c r="D3496" s="81">
        <v>171.81</v>
      </c>
    </row>
    <row r="3497" spans="1:4">
      <c r="A3497" s="75">
        <v>320077</v>
      </c>
      <c r="B3497" s="76">
        <v>77</v>
      </c>
      <c r="C3497" s="81">
        <v>124.33</v>
      </c>
      <c r="D3497" s="81">
        <v>174.06</v>
      </c>
    </row>
    <row r="3498" spans="1:4">
      <c r="A3498" s="75">
        <v>320078</v>
      </c>
      <c r="B3498" s="76">
        <v>78</v>
      </c>
      <c r="C3498" s="81">
        <v>125.94</v>
      </c>
      <c r="D3498" s="81">
        <v>176.31</v>
      </c>
    </row>
    <row r="3499" spans="1:4">
      <c r="A3499" s="75">
        <v>320079</v>
      </c>
      <c r="B3499" s="76">
        <v>79</v>
      </c>
      <c r="C3499" s="81">
        <v>127.54</v>
      </c>
      <c r="D3499" s="81">
        <v>178.56</v>
      </c>
    </row>
    <row r="3500" spans="1:4">
      <c r="A3500" s="75">
        <v>320080</v>
      </c>
      <c r="B3500" s="76">
        <v>80</v>
      </c>
      <c r="C3500" s="81">
        <v>129.16</v>
      </c>
      <c r="D3500" s="81">
        <v>180.82</v>
      </c>
    </row>
    <row r="3501" spans="1:4">
      <c r="A3501" s="75">
        <v>320081</v>
      </c>
      <c r="B3501" s="76">
        <v>81</v>
      </c>
      <c r="C3501" s="81">
        <v>130.77000000000001</v>
      </c>
      <c r="D3501" s="81">
        <v>183.08</v>
      </c>
    </row>
    <row r="3502" spans="1:4">
      <c r="A3502" s="75">
        <v>320082</v>
      </c>
      <c r="B3502" s="76">
        <v>82</v>
      </c>
      <c r="C3502" s="81">
        <v>132.36000000000001</v>
      </c>
      <c r="D3502" s="81">
        <v>185.3</v>
      </c>
    </row>
    <row r="3503" spans="1:4">
      <c r="A3503" s="75">
        <v>320083</v>
      </c>
      <c r="B3503" s="76">
        <v>83</v>
      </c>
      <c r="C3503" s="81">
        <v>133.97999999999999</v>
      </c>
      <c r="D3503" s="81">
        <v>187.57</v>
      </c>
    </row>
    <row r="3504" spans="1:4">
      <c r="A3504" s="75">
        <v>320084</v>
      </c>
      <c r="B3504" s="76">
        <v>84</v>
      </c>
      <c r="C3504" s="81">
        <v>135.57</v>
      </c>
      <c r="D3504" s="81">
        <v>189.8</v>
      </c>
    </row>
    <row r="3505" spans="1:4">
      <c r="A3505" s="75">
        <v>320085</v>
      </c>
      <c r="B3505" s="76">
        <v>85</v>
      </c>
      <c r="C3505" s="81">
        <v>137.19999999999999</v>
      </c>
      <c r="D3505" s="81">
        <v>192.08</v>
      </c>
    </row>
    <row r="3506" spans="1:4">
      <c r="A3506" s="75">
        <v>320086</v>
      </c>
      <c r="B3506" s="76">
        <v>86</v>
      </c>
      <c r="C3506" s="81">
        <v>138.80000000000001</v>
      </c>
      <c r="D3506" s="81">
        <v>194.31</v>
      </c>
    </row>
    <row r="3507" spans="1:4">
      <c r="A3507" s="75">
        <v>320087</v>
      </c>
      <c r="B3507" s="76">
        <v>87</v>
      </c>
      <c r="C3507" s="81">
        <v>140.38999999999999</v>
      </c>
      <c r="D3507" s="81">
        <v>196.55</v>
      </c>
    </row>
    <row r="3508" spans="1:4">
      <c r="A3508" s="75">
        <v>320088</v>
      </c>
      <c r="B3508" s="76">
        <v>88</v>
      </c>
      <c r="C3508" s="81">
        <v>141.99</v>
      </c>
      <c r="D3508" s="81">
        <v>198.79</v>
      </c>
    </row>
    <row r="3509" spans="1:4">
      <c r="A3509" s="75">
        <v>320089</v>
      </c>
      <c r="B3509" s="76">
        <v>89</v>
      </c>
      <c r="C3509" s="81">
        <v>143.6</v>
      </c>
      <c r="D3509" s="81">
        <v>201.03</v>
      </c>
    </row>
    <row r="3510" spans="1:4">
      <c r="A3510" s="75">
        <v>320090</v>
      </c>
      <c r="B3510" s="76">
        <v>90</v>
      </c>
      <c r="C3510" s="81">
        <v>145.24</v>
      </c>
      <c r="D3510" s="81">
        <v>203.33</v>
      </c>
    </row>
    <row r="3511" spans="1:4">
      <c r="A3511" s="75">
        <v>320091</v>
      </c>
      <c r="B3511" s="76">
        <v>91</v>
      </c>
      <c r="C3511" s="81">
        <v>146.85</v>
      </c>
      <c r="D3511" s="81">
        <v>205.59</v>
      </c>
    </row>
    <row r="3512" spans="1:4">
      <c r="A3512" s="75">
        <v>320092</v>
      </c>
      <c r="B3512" s="76">
        <v>92</v>
      </c>
      <c r="C3512" s="81">
        <v>148.41999999999999</v>
      </c>
      <c r="D3512" s="81">
        <v>207.78</v>
      </c>
    </row>
    <row r="3513" spans="1:4">
      <c r="A3513" s="75">
        <v>320093</v>
      </c>
      <c r="B3513" s="76">
        <v>93</v>
      </c>
      <c r="C3513" s="81">
        <v>150.03</v>
      </c>
      <c r="D3513" s="81">
        <v>210.04</v>
      </c>
    </row>
    <row r="3514" spans="1:4">
      <c r="A3514" s="75">
        <v>320094</v>
      </c>
      <c r="B3514" s="76">
        <v>94</v>
      </c>
      <c r="C3514" s="81">
        <v>151.63999999999999</v>
      </c>
      <c r="D3514" s="81">
        <v>212.3</v>
      </c>
    </row>
    <row r="3515" spans="1:4">
      <c r="A3515" s="75">
        <v>320095</v>
      </c>
      <c r="B3515" s="76">
        <v>95</v>
      </c>
      <c r="C3515" s="81">
        <v>153.26</v>
      </c>
      <c r="D3515" s="81">
        <v>214.57</v>
      </c>
    </row>
    <row r="3516" spans="1:4">
      <c r="A3516" s="75">
        <v>320096</v>
      </c>
      <c r="B3516" s="76">
        <v>96</v>
      </c>
      <c r="C3516" s="81">
        <v>154.88</v>
      </c>
      <c r="D3516" s="81">
        <v>216.83</v>
      </c>
    </row>
    <row r="3517" spans="1:4">
      <c r="A3517" s="75">
        <v>320097</v>
      </c>
      <c r="B3517" s="76">
        <v>97</v>
      </c>
      <c r="C3517" s="81">
        <v>156.46</v>
      </c>
      <c r="D3517" s="81">
        <v>219.04</v>
      </c>
    </row>
    <row r="3518" spans="1:4">
      <c r="A3518" s="75">
        <v>320098</v>
      </c>
      <c r="B3518" s="76">
        <v>98</v>
      </c>
      <c r="C3518" s="81">
        <v>158.09</v>
      </c>
      <c r="D3518" s="81">
        <v>221.32</v>
      </c>
    </row>
    <row r="3519" spans="1:4">
      <c r="A3519" s="75">
        <v>320099</v>
      </c>
      <c r="B3519" s="76">
        <v>99</v>
      </c>
      <c r="C3519" s="81">
        <v>159.66999999999999</v>
      </c>
      <c r="D3519" s="81">
        <v>223.53</v>
      </c>
    </row>
    <row r="3520" spans="1:4">
      <c r="A3520" s="75">
        <v>320100</v>
      </c>
      <c r="B3520" s="76">
        <v>100</v>
      </c>
      <c r="C3520" s="81">
        <v>161.30000000000001</v>
      </c>
      <c r="D3520" s="81">
        <v>225.82</v>
      </c>
    </row>
    <row r="3521" spans="1:4">
      <c r="A3521" s="75">
        <v>320101</v>
      </c>
      <c r="B3521" s="76">
        <v>101</v>
      </c>
      <c r="C3521" s="81">
        <v>162.88</v>
      </c>
      <c r="D3521" s="81">
        <v>228.04</v>
      </c>
    </row>
    <row r="3522" spans="1:4">
      <c r="A3522" s="75">
        <v>320102</v>
      </c>
      <c r="B3522" s="76">
        <v>102</v>
      </c>
      <c r="C3522" s="81">
        <v>164.52</v>
      </c>
      <c r="D3522" s="81">
        <v>230.33</v>
      </c>
    </row>
    <row r="3523" spans="1:4">
      <c r="A3523" s="75">
        <v>320103</v>
      </c>
      <c r="B3523" s="76">
        <v>103</v>
      </c>
      <c r="C3523" s="81">
        <v>166.11</v>
      </c>
      <c r="D3523" s="81">
        <v>232.55</v>
      </c>
    </row>
    <row r="3524" spans="1:4">
      <c r="A3524" s="75">
        <v>320104</v>
      </c>
      <c r="B3524" s="76">
        <v>104</v>
      </c>
      <c r="C3524" s="81">
        <v>167.7</v>
      </c>
      <c r="D3524" s="81">
        <v>234.78</v>
      </c>
    </row>
    <row r="3525" spans="1:4">
      <c r="A3525" s="75">
        <v>320105</v>
      </c>
      <c r="B3525" s="76">
        <v>105</v>
      </c>
      <c r="C3525" s="81">
        <v>169.34</v>
      </c>
      <c r="D3525" s="81">
        <v>237.08</v>
      </c>
    </row>
    <row r="3526" spans="1:4">
      <c r="A3526" s="75">
        <v>320106</v>
      </c>
      <c r="B3526" s="76">
        <v>106</v>
      </c>
      <c r="C3526" s="81">
        <v>170.94</v>
      </c>
      <c r="D3526" s="81">
        <v>239.31</v>
      </c>
    </row>
    <row r="3527" spans="1:4">
      <c r="A3527" s="75">
        <v>320107</v>
      </c>
      <c r="B3527" s="76">
        <v>107</v>
      </c>
      <c r="C3527" s="81">
        <v>172.54</v>
      </c>
      <c r="D3527" s="81">
        <v>241.55</v>
      </c>
    </row>
    <row r="3528" spans="1:4">
      <c r="A3528" s="75">
        <v>320108</v>
      </c>
      <c r="B3528" s="76">
        <v>108</v>
      </c>
      <c r="C3528" s="81">
        <v>174.13</v>
      </c>
      <c r="D3528" s="81">
        <v>243.79</v>
      </c>
    </row>
    <row r="3529" spans="1:4">
      <c r="A3529" s="75">
        <v>320109</v>
      </c>
      <c r="B3529" s="76">
        <v>109</v>
      </c>
      <c r="C3529" s="81">
        <v>175.73</v>
      </c>
      <c r="D3529" s="81">
        <v>246.03</v>
      </c>
    </row>
    <row r="3530" spans="1:4">
      <c r="A3530" s="75">
        <v>320110</v>
      </c>
      <c r="B3530" s="76">
        <v>110</v>
      </c>
      <c r="C3530" s="81">
        <v>177.34</v>
      </c>
      <c r="D3530" s="81">
        <v>248.27</v>
      </c>
    </row>
    <row r="3531" spans="1:4">
      <c r="A3531" s="75">
        <v>320111</v>
      </c>
      <c r="B3531" s="76">
        <v>111</v>
      </c>
      <c r="C3531" s="81">
        <v>178.94</v>
      </c>
      <c r="D3531" s="81">
        <v>250.52</v>
      </c>
    </row>
    <row r="3532" spans="1:4">
      <c r="A3532" s="75">
        <v>320112</v>
      </c>
      <c r="B3532" s="76">
        <v>112</v>
      </c>
      <c r="C3532" s="81">
        <v>180.55</v>
      </c>
      <c r="D3532" s="81">
        <v>252.77</v>
      </c>
    </row>
    <row r="3533" spans="1:4">
      <c r="A3533" s="75">
        <v>320113</v>
      </c>
      <c r="B3533" s="76">
        <v>113</v>
      </c>
      <c r="C3533" s="81">
        <v>182.15</v>
      </c>
      <c r="D3533" s="81">
        <v>255.02</v>
      </c>
    </row>
    <row r="3534" spans="1:4">
      <c r="A3534" s="75">
        <v>320114</v>
      </c>
      <c r="B3534" s="76">
        <v>114</v>
      </c>
      <c r="C3534" s="81">
        <v>183.76</v>
      </c>
      <c r="D3534" s="81">
        <v>257.27</v>
      </c>
    </row>
    <row r="3535" spans="1:4">
      <c r="A3535" s="75">
        <v>320115</v>
      </c>
      <c r="B3535" s="76">
        <v>115</v>
      </c>
      <c r="C3535" s="81">
        <v>185.38</v>
      </c>
      <c r="D3535" s="81">
        <v>259.52999999999997</v>
      </c>
    </row>
    <row r="3536" spans="1:4">
      <c r="A3536" s="75">
        <v>320116</v>
      </c>
      <c r="B3536" s="76">
        <v>116</v>
      </c>
      <c r="C3536" s="81">
        <v>186.99</v>
      </c>
      <c r="D3536" s="81">
        <v>261.79000000000002</v>
      </c>
    </row>
    <row r="3537" spans="1:4">
      <c r="A3537" s="75">
        <v>320117</v>
      </c>
      <c r="B3537" s="76">
        <v>117</v>
      </c>
      <c r="C3537" s="81">
        <v>188.61</v>
      </c>
      <c r="D3537" s="81">
        <v>264.05</v>
      </c>
    </row>
    <row r="3538" spans="1:4">
      <c r="A3538" s="75">
        <v>320118</v>
      </c>
      <c r="B3538" s="76">
        <v>118</v>
      </c>
      <c r="C3538" s="81">
        <v>190.23</v>
      </c>
      <c r="D3538" s="81">
        <v>266.32</v>
      </c>
    </row>
    <row r="3539" spans="1:4">
      <c r="A3539" s="75">
        <v>320119</v>
      </c>
      <c r="B3539" s="76">
        <v>119</v>
      </c>
      <c r="C3539" s="81">
        <v>191.85</v>
      </c>
      <c r="D3539" s="81">
        <v>268.58</v>
      </c>
    </row>
    <row r="3540" spans="1:4">
      <c r="A3540" s="75">
        <v>320120</v>
      </c>
      <c r="B3540" s="76">
        <v>120</v>
      </c>
      <c r="C3540" s="81">
        <v>193.4</v>
      </c>
      <c r="D3540" s="81">
        <v>270.77</v>
      </c>
    </row>
    <row r="3541" spans="1:4">
      <c r="A3541" s="75">
        <v>320121</v>
      </c>
      <c r="B3541" s="76">
        <v>121</v>
      </c>
      <c r="C3541" s="81">
        <v>195.03</v>
      </c>
      <c r="D3541" s="81">
        <v>273.04000000000002</v>
      </c>
    </row>
    <row r="3542" spans="1:4">
      <c r="A3542" s="75">
        <v>320122</v>
      </c>
      <c r="B3542" s="76">
        <v>122</v>
      </c>
      <c r="C3542" s="81">
        <v>196.65</v>
      </c>
      <c r="D3542" s="81">
        <v>275.32</v>
      </c>
    </row>
    <row r="3543" spans="1:4">
      <c r="A3543" s="75">
        <v>320123</v>
      </c>
      <c r="B3543" s="76">
        <v>123</v>
      </c>
      <c r="C3543" s="81">
        <v>198.22</v>
      </c>
      <c r="D3543" s="81">
        <v>277.5</v>
      </c>
    </row>
    <row r="3544" spans="1:4">
      <c r="A3544" s="75">
        <v>320124</v>
      </c>
      <c r="B3544" s="76">
        <v>124</v>
      </c>
      <c r="C3544" s="81">
        <v>199.85</v>
      </c>
      <c r="D3544" s="81">
        <v>279.77999999999997</v>
      </c>
    </row>
    <row r="3545" spans="1:4">
      <c r="A3545" s="75">
        <v>320125</v>
      </c>
      <c r="B3545" s="76">
        <v>125</v>
      </c>
      <c r="C3545" s="81">
        <v>201.48</v>
      </c>
      <c r="D3545" s="81">
        <v>282.07</v>
      </c>
    </row>
    <row r="3546" spans="1:4">
      <c r="A3546" s="75">
        <v>320126</v>
      </c>
      <c r="B3546" s="76">
        <v>126</v>
      </c>
      <c r="C3546" s="81">
        <v>203.04</v>
      </c>
      <c r="D3546" s="81">
        <v>284.26</v>
      </c>
    </row>
    <row r="3547" spans="1:4">
      <c r="A3547" s="75">
        <v>320127</v>
      </c>
      <c r="B3547" s="76">
        <v>127</v>
      </c>
      <c r="C3547" s="81">
        <v>204.68</v>
      </c>
      <c r="D3547" s="81">
        <v>286.55</v>
      </c>
    </row>
    <row r="3548" spans="1:4">
      <c r="A3548" s="75">
        <v>320128</v>
      </c>
      <c r="B3548" s="76">
        <v>128</v>
      </c>
      <c r="C3548" s="81">
        <v>206.32</v>
      </c>
      <c r="D3548" s="81">
        <v>288.85000000000002</v>
      </c>
    </row>
    <row r="3549" spans="1:4">
      <c r="A3549" s="75">
        <v>320129</v>
      </c>
      <c r="B3549" s="76">
        <v>129</v>
      </c>
      <c r="C3549" s="81">
        <v>207.89</v>
      </c>
      <c r="D3549" s="81">
        <v>291.04000000000002</v>
      </c>
    </row>
    <row r="3550" spans="1:4">
      <c r="A3550" s="75">
        <v>320130</v>
      </c>
      <c r="B3550" s="76">
        <v>130</v>
      </c>
      <c r="C3550" s="81">
        <v>209.53</v>
      </c>
      <c r="D3550" s="81">
        <v>293.35000000000002</v>
      </c>
    </row>
    <row r="3551" spans="1:4">
      <c r="A3551" s="75">
        <v>320131</v>
      </c>
      <c r="B3551" s="76">
        <v>131</v>
      </c>
      <c r="C3551" s="81">
        <v>211.1</v>
      </c>
      <c r="D3551" s="81">
        <v>295.54000000000002</v>
      </c>
    </row>
    <row r="3552" spans="1:4">
      <c r="A3552" s="75">
        <v>320132</v>
      </c>
      <c r="B3552" s="76">
        <v>132</v>
      </c>
      <c r="C3552" s="81">
        <v>212.67</v>
      </c>
      <c r="D3552" s="81">
        <v>297.74</v>
      </c>
    </row>
    <row r="3553" spans="1:4">
      <c r="A3553" s="75">
        <v>320133</v>
      </c>
      <c r="B3553" s="76">
        <v>133</v>
      </c>
      <c r="C3553" s="81">
        <v>214.32</v>
      </c>
      <c r="D3553" s="81">
        <v>300.05</v>
      </c>
    </row>
    <row r="3554" spans="1:4">
      <c r="A3554" s="75">
        <v>320134</v>
      </c>
      <c r="B3554" s="76">
        <v>134</v>
      </c>
      <c r="C3554" s="81">
        <v>215.9</v>
      </c>
      <c r="D3554" s="81">
        <v>302.26</v>
      </c>
    </row>
    <row r="3555" spans="1:4">
      <c r="A3555" s="75">
        <v>320135</v>
      </c>
      <c r="B3555" s="76">
        <v>135</v>
      </c>
      <c r="C3555" s="81">
        <v>217.55</v>
      </c>
      <c r="D3555" s="81">
        <v>304.57</v>
      </c>
    </row>
    <row r="3556" spans="1:4">
      <c r="A3556" s="75">
        <v>320136</v>
      </c>
      <c r="B3556" s="76">
        <v>136</v>
      </c>
      <c r="C3556" s="81">
        <v>219.13</v>
      </c>
      <c r="D3556" s="81">
        <v>306.77999999999997</v>
      </c>
    </row>
    <row r="3557" spans="1:4">
      <c r="A3557" s="75">
        <v>320137</v>
      </c>
      <c r="B3557" s="76">
        <v>137</v>
      </c>
      <c r="C3557" s="81">
        <v>220.79</v>
      </c>
      <c r="D3557" s="81">
        <v>309.10000000000002</v>
      </c>
    </row>
    <row r="3558" spans="1:4">
      <c r="A3558" s="75">
        <v>320138</v>
      </c>
      <c r="B3558" s="76">
        <v>138</v>
      </c>
      <c r="C3558" s="81">
        <v>222.37</v>
      </c>
      <c r="D3558" s="81">
        <v>311.31</v>
      </c>
    </row>
    <row r="3559" spans="1:4">
      <c r="A3559" s="75">
        <v>320139</v>
      </c>
      <c r="B3559" s="76">
        <v>139</v>
      </c>
      <c r="C3559" s="81">
        <v>223.95</v>
      </c>
      <c r="D3559" s="81">
        <v>313.52</v>
      </c>
    </row>
    <row r="3560" spans="1:4">
      <c r="A3560" s="75">
        <v>320140</v>
      </c>
      <c r="B3560" s="76">
        <v>140</v>
      </c>
      <c r="C3560" s="81">
        <v>225.53</v>
      </c>
      <c r="D3560" s="81">
        <v>315.74</v>
      </c>
    </row>
    <row r="3561" spans="1:4">
      <c r="A3561" s="75">
        <v>320141</v>
      </c>
      <c r="B3561" s="76">
        <v>141</v>
      </c>
      <c r="C3561" s="81">
        <v>227.19</v>
      </c>
      <c r="D3561" s="81">
        <v>318.07</v>
      </c>
    </row>
    <row r="3562" spans="1:4">
      <c r="A3562" s="75">
        <v>320142</v>
      </c>
      <c r="B3562" s="76">
        <v>142</v>
      </c>
      <c r="C3562" s="81">
        <v>228.78</v>
      </c>
      <c r="D3562" s="81">
        <v>320.29000000000002</v>
      </c>
    </row>
    <row r="3563" spans="1:4">
      <c r="A3563" s="75">
        <v>320143</v>
      </c>
      <c r="B3563" s="76">
        <v>143</v>
      </c>
      <c r="C3563" s="81">
        <v>230.36</v>
      </c>
      <c r="D3563" s="81">
        <v>322.51</v>
      </c>
    </row>
    <row r="3564" spans="1:4">
      <c r="A3564" s="75">
        <v>320144</v>
      </c>
      <c r="B3564" s="76">
        <v>144</v>
      </c>
      <c r="C3564" s="81">
        <v>232.04</v>
      </c>
      <c r="D3564" s="81">
        <v>324.85000000000002</v>
      </c>
    </row>
    <row r="3565" spans="1:4">
      <c r="A3565" s="75">
        <v>320145</v>
      </c>
      <c r="B3565" s="76">
        <v>145</v>
      </c>
      <c r="C3565" s="81">
        <v>233.62</v>
      </c>
      <c r="D3565" s="81">
        <v>327.07</v>
      </c>
    </row>
    <row r="3566" spans="1:4">
      <c r="A3566" s="75">
        <v>320146</v>
      </c>
      <c r="B3566" s="76">
        <v>146</v>
      </c>
      <c r="C3566" s="81">
        <v>235.21</v>
      </c>
      <c r="D3566" s="81">
        <v>329.3</v>
      </c>
    </row>
    <row r="3567" spans="1:4">
      <c r="A3567" s="75">
        <v>320147</v>
      </c>
      <c r="B3567" s="76">
        <v>147</v>
      </c>
      <c r="C3567" s="81">
        <v>236.8</v>
      </c>
      <c r="D3567" s="81">
        <v>331.52</v>
      </c>
    </row>
    <row r="3568" spans="1:4">
      <c r="A3568" s="75">
        <v>320148</v>
      </c>
      <c r="B3568" s="76">
        <v>148</v>
      </c>
      <c r="C3568" s="81">
        <v>238.39</v>
      </c>
      <c r="D3568" s="81">
        <v>333.75</v>
      </c>
    </row>
    <row r="3569" spans="1:4">
      <c r="A3569" s="75">
        <v>320149</v>
      </c>
      <c r="B3569" s="76">
        <v>149</v>
      </c>
      <c r="C3569" s="81">
        <v>240.08</v>
      </c>
      <c r="D3569" s="81">
        <v>336.11</v>
      </c>
    </row>
    <row r="3570" spans="1:4">
      <c r="A3570" s="75">
        <v>320150</v>
      </c>
      <c r="B3570" s="76">
        <v>150</v>
      </c>
      <c r="C3570" s="81">
        <v>241.67</v>
      </c>
      <c r="D3570" s="81">
        <v>338.34</v>
      </c>
    </row>
    <row r="3571" spans="1:4">
      <c r="A3571" s="75">
        <v>320151</v>
      </c>
      <c r="B3571" s="76">
        <v>151</v>
      </c>
      <c r="C3571" s="81">
        <v>243.27</v>
      </c>
      <c r="D3571" s="81">
        <v>240.58</v>
      </c>
    </row>
    <row r="3572" spans="1:4">
      <c r="A3572" s="75">
        <v>320152</v>
      </c>
      <c r="B3572" s="76">
        <v>152</v>
      </c>
      <c r="C3572" s="81">
        <v>244.86</v>
      </c>
      <c r="D3572" s="81">
        <v>342.81</v>
      </c>
    </row>
    <row r="3573" spans="1:4">
      <c r="A3573" s="75">
        <v>320153</v>
      </c>
      <c r="B3573" s="76">
        <v>153</v>
      </c>
      <c r="C3573" s="81">
        <v>246.46</v>
      </c>
      <c r="D3573" s="81">
        <v>345.04</v>
      </c>
    </row>
    <row r="3574" spans="1:4">
      <c r="A3574" s="75">
        <v>320154</v>
      </c>
      <c r="B3574" s="76">
        <v>154</v>
      </c>
      <c r="C3574" s="81">
        <v>248.06</v>
      </c>
      <c r="D3574" s="81">
        <v>347.28</v>
      </c>
    </row>
    <row r="3575" spans="1:4">
      <c r="A3575" s="75">
        <v>320155</v>
      </c>
      <c r="B3575" s="76">
        <v>155</v>
      </c>
      <c r="C3575" s="81">
        <v>249.66</v>
      </c>
      <c r="D3575" s="81">
        <v>349.52</v>
      </c>
    </row>
    <row r="3576" spans="1:4">
      <c r="A3576" s="75">
        <v>320156</v>
      </c>
      <c r="B3576" s="76">
        <v>156</v>
      </c>
      <c r="C3576" s="81">
        <v>251.26</v>
      </c>
      <c r="D3576" s="81">
        <v>351.76</v>
      </c>
    </row>
    <row r="3577" spans="1:4">
      <c r="A3577" s="75">
        <v>320157</v>
      </c>
      <c r="B3577" s="76">
        <v>157</v>
      </c>
      <c r="C3577" s="81">
        <v>252.86</v>
      </c>
      <c r="D3577" s="81">
        <v>345</v>
      </c>
    </row>
    <row r="3578" spans="1:4">
      <c r="A3578" s="75">
        <v>320158</v>
      </c>
      <c r="B3578" s="76">
        <v>158</v>
      </c>
      <c r="C3578" s="81">
        <v>254.46</v>
      </c>
      <c r="D3578" s="81">
        <v>356.25</v>
      </c>
    </row>
    <row r="3579" spans="1:4">
      <c r="A3579" s="75">
        <v>320159</v>
      </c>
      <c r="B3579" s="76">
        <v>159</v>
      </c>
      <c r="C3579" s="81">
        <v>256.07</v>
      </c>
      <c r="D3579" s="81">
        <v>358.49</v>
      </c>
    </row>
    <row r="3580" spans="1:4">
      <c r="A3580" s="75">
        <v>320160</v>
      </c>
      <c r="B3580" s="76">
        <v>160</v>
      </c>
      <c r="C3580" s="81">
        <v>257.67</v>
      </c>
      <c r="D3580" s="81">
        <v>360.74</v>
      </c>
    </row>
    <row r="3581" spans="1:4">
      <c r="A3581" s="75">
        <v>320161</v>
      </c>
      <c r="B3581" s="76">
        <v>161</v>
      </c>
      <c r="C3581" s="81">
        <v>259.27999999999997</v>
      </c>
      <c r="D3581" s="81">
        <v>362.99</v>
      </c>
    </row>
    <row r="3582" spans="1:4">
      <c r="A3582" s="75">
        <v>320162</v>
      </c>
      <c r="B3582" s="76">
        <v>162</v>
      </c>
      <c r="C3582" s="81">
        <v>260.89</v>
      </c>
      <c r="D3582" s="81">
        <v>365.24</v>
      </c>
    </row>
    <row r="3583" spans="1:4">
      <c r="A3583" s="75">
        <v>320163</v>
      </c>
      <c r="B3583" s="76">
        <v>163</v>
      </c>
      <c r="C3583" s="81">
        <v>262.5</v>
      </c>
      <c r="D3583" s="81">
        <v>367.5</v>
      </c>
    </row>
    <row r="3584" spans="1:4">
      <c r="A3584" s="75">
        <v>320164</v>
      </c>
      <c r="B3584" s="76">
        <v>164</v>
      </c>
      <c r="C3584" s="81">
        <v>264.11</v>
      </c>
      <c r="D3584" s="81">
        <v>369.75</v>
      </c>
    </row>
    <row r="3585" spans="1:4">
      <c r="A3585" s="75">
        <v>320165</v>
      </c>
      <c r="B3585" s="76">
        <v>165</v>
      </c>
      <c r="C3585" s="81">
        <v>265.72000000000003</v>
      </c>
      <c r="D3585" s="81">
        <v>372.01</v>
      </c>
    </row>
    <row r="3586" spans="1:4">
      <c r="A3586" s="75">
        <v>320166</v>
      </c>
      <c r="B3586" s="76">
        <v>166</v>
      </c>
      <c r="C3586" s="81">
        <v>267.33</v>
      </c>
      <c r="D3586" s="81">
        <v>374.27</v>
      </c>
    </row>
    <row r="3587" spans="1:4">
      <c r="A3587" s="75">
        <v>320167</v>
      </c>
      <c r="B3587" s="76">
        <v>167</v>
      </c>
      <c r="C3587" s="81">
        <v>268.95</v>
      </c>
      <c r="D3587" s="81">
        <v>376.53</v>
      </c>
    </row>
    <row r="3588" spans="1:4">
      <c r="A3588" s="75">
        <v>320168</v>
      </c>
      <c r="B3588" s="76">
        <v>168</v>
      </c>
      <c r="C3588" s="81">
        <v>270.57</v>
      </c>
      <c r="D3588" s="81">
        <v>378.79</v>
      </c>
    </row>
    <row r="3589" spans="1:4">
      <c r="A3589" s="75">
        <v>320169</v>
      </c>
      <c r="B3589" s="76">
        <v>169</v>
      </c>
      <c r="C3589" s="81">
        <v>272.19</v>
      </c>
      <c r="D3589" s="81">
        <v>381.06</v>
      </c>
    </row>
    <row r="3590" spans="1:4">
      <c r="A3590" s="75">
        <v>320170</v>
      </c>
      <c r="B3590" s="76">
        <v>170</v>
      </c>
      <c r="C3590" s="81">
        <v>273.81</v>
      </c>
      <c r="D3590" s="81">
        <v>383.33</v>
      </c>
    </row>
    <row r="3591" spans="1:4">
      <c r="A3591" s="75">
        <v>320171</v>
      </c>
      <c r="B3591" s="76">
        <v>171</v>
      </c>
      <c r="C3591" s="81">
        <v>275.43</v>
      </c>
      <c r="D3591" s="81">
        <v>385.6</v>
      </c>
    </row>
    <row r="3592" spans="1:4">
      <c r="A3592" s="75">
        <v>320172</v>
      </c>
      <c r="B3592" s="76">
        <v>172</v>
      </c>
      <c r="C3592" s="81">
        <v>277.05</v>
      </c>
      <c r="D3592" s="81">
        <v>387.87</v>
      </c>
    </row>
    <row r="3593" spans="1:4">
      <c r="A3593" s="75">
        <v>320173</v>
      </c>
      <c r="B3593" s="76">
        <v>173</v>
      </c>
      <c r="C3593" s="81">
        <v>278.55</v>
      </c>
      <c r="D3593" s="81">
        <v>389.96</v>
      </c>
    </row>
    <row r="3594" spans="1:4">
      <c r="A3594" s="75">
        <v>320174</v>
      </c>
      <c r="B3594" s="76">
        <v>174</v>
      </c>
      <c r="C3594" s="81">
        <v>280.17</v>
      </c>
      <c r="D3594" s="81">
        <v>392.24</v>
      </c>
    </row>
    <row r="3595" spans="1:4">
      <c r="A3595" s="75">
        <v>320175</v>
      </c>
      <c r="B3595" s="76">
        <v>175</v>
      </c>
      <c r="C3595" s="81">
        <v>281.8</v>
      </c>
      <c r="D3595" s="81">
        <v>394.52</v>
      </c>
    </row>
    <row r="3596" spans="1:4">
      <c r="A3596" s="75">
        <v>320176</v>
      </c>
      <c r="B3596" s="76">
        <v>176</v>
      </c>
      <c r="C3596" s="81">
        <v>283.43</v>
      </c>
      <c r="D3596" s="81">
        <v>396.8</v>
      </c>
    </row>
    <row r="3597" spans="1:4">
      <c r="A3597" s="75">
        <v>320177</v>
      </c>
      <c r="B3597" s="76">
        <v>177</v>
      </c>
      <c r="C3597" s="81">
        <v>285.06</v>
      </c>
      <c r="D3597" s="81">
        <v>399.08</v>
      </c>
    </row>
    <row r="3598" spans="1:4">
      <c r="A3598" s="75">
        <v>320178</v>
      </c>
      <c r="B3598" s="76">
        <v>178</v>
      </c>
      <c r="C3598" s="81">
        <v>286.69</v>
      </c>
      <c r="D3598" s="81">
        <v>401.37</v>
      </c>
    </row>
    <row r="3599" spans="1:4">
      <c r="A3599" s="75">
        <v>320179</v>
      </c>
      <c r="B3599" s="76">
        <v>179</v>
      </c>
      <c r="C3599" s="81">
        <v>288.18</v>
      </c>
      <c r="D3599" s="81">
        <v>403.46</v>
      </c>
    </row>
    <row r="3600" spans="1:4">
      <c r="A3600" s="75">
        <v>320180</v>
      </c>
      <c r="B3600" s="76">
        <v>180</v>
      </c>
      <c r="C3600" s="81">
        <v>289.82</v>
      </c>
      <c r="D3600" s="81">
        <v>405.74</v>
      </c>
    </row>
    <row r="3601" spans="1:4">
      <c r="A3601" s="75">
        <v>320181</v>
      </c>
      <c r="B3601" s="76">
        <v>181</v>
      </c>
      <c r="C3601" s="81">
        <v>291.45</v>
      </c>
      <c r="D3601" s="81">
        <v>408.04</v>
      </c>
    </row>
    <row r="3602" spans="1:4">
      <c r="A3602" s="75">
        <v>320182</v>
      </c>
      <c r="B3602" s="76">
        <v>182</v>
      </c>
      <c r="C3602" s="81">
        <v>293.08999999999997</v>
      </c>
      <c r="D3602" s="81">
        <v>410.33</v>
      </c>
    </row>
    <row r="3603" spans="1:4">
      <c r="A3603" s="75">
        <v>320183</v>
      </c>
      <c r="B3603" s="76">
        <v>183</v>
      </c>
      <c r="C3603" s="81">
        <v>294.73</v>
      </c>
      <c r="D3603" s="81">
        <v>412.63</v>
      </c>
    </row>
    <row r="3604" spans="1:4">
      <c r="A3604" s="75">
        <v>320184</v>
      </c>
      <c r="B3604" s="76">
        <v>184</v>
      </c>
      <c r="C3604" s="81">
        <v>296.23</v>
      </c>
      <c r="D3604" s="81">
        <v>414.72</v>
      </c>
    </row>
    <row r="3605" spans="1:4">
      <c r="A3605" s="75">
        <v>320185</v>
      </c>
      <c r="B3605" s="76">
        <v>185</v>
      </c>
      <c r="C3605" s="81">
        <v>297.87</v>
      </c>
      <c r="D3605" s="81">
        <v>417.02</v>
      </c>
    </row>
    <row r="3606" spans="1:4">
      <c r="A3606" s="75">
        <v>320186</v>
      </c>
      <c r="B3606" s="76">
        <v>186</v>
      </c>
      <c r="C3606" s="81">
        <v>299.51</v>
      </c>
      <c r="D3606" s="81">
        <v>419.32</v>
      </c>
    </row>
    <row r="3607" spans="1:4">
      <c r="A3607" s="75">
        <v>320187</v>
      </c>
      <c r="B3607" s="76">
        <v>187</v>
      </c>
      <c r="C3607" s="81">
        <v>301.16000000000003</v>
      </c>
      <c r="D3607" s="81">
        <v>421.62</v>
      </c>
    </row>
    <row r="3608" spans="1:4">
      <c r="A3608" s="75">
        <v>320188</v>
      </c>
      <c r="B3608" s="76">
        <v>188</v>
      </c>
      <c r="C3608" s="81">
        <v>302.64999999999998</v>
      </c>
      <c r="D3608" s="81">
        <v>423.71</v>
      </c>
    </row>
    <row r="3609" spans="1:4">
      <c r="A3609" s="75">
        <v>320189</v>
      </c>
      <c r="B3609" s="76">
        <v>189</v>
      </c>
      <c r="C3609" s="81">
        <v>304.3</v>
      </c>
      <c r="D3609" s="81">
        <v>426.02</v>
      </c>
    </row>
    <row r="3610" spans="1:4">
      <c r="A3610" s="75">
        <v>320190</v>
      </c>
      <c r="B3610" s="76">
        <v>190</v>
      </c>
      <c r="C3610" s="81">
        <v>305.95</v>
      </c>
      <c r="D3610" s="81">
        <v>428.33</v>
      </c>
    </row>
    <row r="3611" spans="1:4">
      <c r="A3611" s="75">
        <v>320191</v>
      </c>
      <c r="B3611" s="76">
        <v>191</v>
      </c>
      <c r="C3611" s="81">
        <v>307.61</v>
      </c>
      <c r="D3611" s="81">
        <v>430.65</v>
      </c>
    </row>
    <row r="3612" spans="1:4">
      <c r="A3612" s="75">
        <v>320192</v>
      </c>
      <c r="B3612" s="76">
        <v>192</v>
      </c>
      <c r="C3612" s="81">
        <v>309.10000000000002</v>
      </c>
      <c r="D3612" s="81">
        <v>432.74</v>
      </c>
    </row>
    <row r="3613" spans="1:4">
      <c r="A3613" s="75">
        <v>320193</v>
      </c>
      <c r="B3613" s="76">
        <v>193</v>
      </c>
      <c r="C3613" s="81">
        <v>310.75</v>
      </c>
      <c r="D3613" s="81">
        <v>435.06</v>
      </c>
    </row>
    <row r="3614" spans="1:4">
      <c r="A3614" s="75">
        <v>320194</v>
      </c>
      <c r="B3614" s="76">
        <v>194</v>
      </c>
      <c r="C3614" s="81">
        <v>312.41000000000003</v>
      </c>
      <c r="D3614" s="81">
        <v>437.38</v>
      </c>
    </row>
    <row r="3615" spans="1:4">
      <c r="A3615" s="75">
        <v>320195</v>
      </c>
      <c r="B3615" s="76">
        <v>195</v>
      </c>
      <c r="C3615" s="81">
        <v>313.91000000000003</v>
      </c>
      <c r="D3615" s="81">
        <v>439.47</v>
      </c>
    </row>
    <row r="3616" spans="1:4">
      <c r="A3616" s="75">
        <v>320196</v>
      </c>
      <c r="B3616" s="76">
        <v>196</v>
      </c>
      <c r="C3616" s="81">
        <v>315.57</v>
      </c>
      <c r="D3616" s="81">
        <v>441.79</v>
      </c>
    </row>
    <row r="3617" spans="1:4">
      <c r="A3617" s="75">
        <v>320197</v>
      </c>
      <c r="B3617" s="76">
        <v>197</v>
      </c>
      <c r="C3617" s="81">
        <v>317.23</v>
      </c>
      <c r="D3617" s="81">
        <v>444.12</v>
      </c>
    </row>
    <row r="3618" spans="1:4">
      <c r="A3618" s="75">
        <v>320198</v>
      </c>
      <c r="B3618" s="76">
        <v>198</v>
      </c>
      <c r="C3618" s="81">
        <v>318.72000000000003</v>
      </c>
      <c r="D3618" s="81">
        <v>446.21</v>
      </c>
    </row>
    <row r="3619" spans="1:4">
      <c r="A3619" s="75">
        <v>320199</v>
      </c>
      <c r="B3619" s="76">
        <v>199</v>
      </c>
      <c r="C3619" s="81">
        <v>320.39</v>
      </c>
      <c r="D3619" s="81">
        <v>448.54</v>
      </c>
    </row>
    <row r="3620" spans="1:4">
      <c r="A3620" s="75">
        <v>320200</v>
      </c>
      <c r="B3620" s="76">
        <v>200</v>
      </c>
      <c r="C3620" s="81">
        <v>322.05</v>
      </c>
      <c r="D3620" s="81">
        <v>450.88</v>
      </c>
    </row>
    <row r="3621" spans="1:4">
      <c r="A3621" s="75">
        <v>320201</v>
      </c>
      <c r="B3621" s="79" t="s">
        <v>112</v>
      </c>
      <c r="C3621" s="90">
        <v>1.61</v>
      </c>
      <c r="D3621" s="90">
        <v>2.25</v>
      </c>
    </row>
    <row r="3622" spans="1:4">
      <c r="A3622" s="75">
        <v>330001</v>
      </c>
      <c r="B3622" s="76">
        <v>1</v>
      </c>
      <c r="C3622" s="81">
        <v>4.58</v>
      </c>
      <c r="D3622" s="81">
        <v>6.41</v>
      </c>
    </row>
    <row r="3623" spans="1:4">
      <c r="A3623" s="75">
        <v>330002</v>
      </c>
      <c r="B3623" s="76">
        <v>2</v>
      </c>
      <c r="C3623" s="81">
        <v>6.04</v>
      </c>
      <c r="D3623" s="81">
        <v>8.4600000000000009</v>
      </c>
    </row>
    <row r="3624" spans="1:4">
      <c r="A3624" s="75">
        <v>330003</v>
      </c>
      <c r="B3624" s="76">
        <v>3</v>
      </c>
      <c r="C3624" s="81">
        <v>7.5</v>
      </c>
      <c r="D3624" s="81">
        <v>10.5</v>
      </c>
    </row>
    <row r="3625" spans="1:4">
      <c r="A3625" s="75">
        <v>330004</v>
      </c>
      <c r="B3625" s="76">
        <v>4</v>
      </c>
      <c r="C3625" s="81">
        <v>8.9600000000000009</v>
      </c>
      <c r="D3625" s="81">
        <v>12.55</v>
      </c>
    </row>
    <row r="3626" spans="1:4">
      <c r="A3626" s="75">
        <v>330005</v>
      </c>
      <c r="B3626" s="76">
        <v>5</v>
      </c>
      <c r="C3626" s="81">
        <v>10.43</v>
      </c>
      <c r="D3626" s="81">
        <v>14.6</v>
      </c>
    </row>
    <row r="3627" spans="1:4">
      <c r="A3627" s="75">
        <v>330006</v>
      </c>
      <c r="B3627" s="76">
        <v>6</v>
      </c>
      <c r="C3627" s="81">
        <v>11.89</v>
      </c>
      <c r="D3627" s="81">
        <v>16.64</v>
      </c>
    </row>
    <row r="3628" spans="1:4">
      <c r="A3628" s="75">
        <v>330007</v>
      </c>
      <c r="B3628" s="76">
        <v>7</v>
      </c>
      <c r="C3628" s="81">
        <v>13.35</v>
      </c>
      <c r="D3628" s="81">
        <v>18.690000000000001</v>
      </c>
    </row>
    <row r="3629" spans="1:4">
      <c r="A3629" s="75">
        <v>330008</v>
      </c>
      <c r="B3629" s="76">
        <v>8</v>
      </c>
      <c r="C3629" s="81">
        <v>14.81</v>
      </c>
      <c r="D3629" s="81">
        <v>20.74</v>
      </c>
    </row>
    <row r="3630" spans="1:4">
      <c r="A3630" s="75">
        <v>330009</v>
      </c>
      <c r="B3630" s="76">
        <v>9</v>
      </c>
      <c r="C3630" s="81">
        <v>16.28</v>
      </c>
      <c r="D3630" s="81">
        <v>22.79</v>
      </c>
    </row>
    <row r="3631" spans="1:4">
      <c r="A3631" s="75">
        <v>330010</v>
      </c>
      <c r="B3631" s="76">
        <v>10</v>
      </c>
      <c r="C3631" s="81">
        <v>17.739999999999998</v>
      </c>
      <c r="D3631" s="81">
        <v>24.83</v>
      </c>
    </row>
    <row r="3632" spans="1:4">
      <c r="A3632" s="75">
        <v>330011</v>
      </c>
      <c r="B3632" s="76">
        <v>11</v>
      </c>
      <c r="C3632" s="81">
        <v>19.2</v>
      </c>
      <c r="D3632" s="81">
        <v>26.88</v>
      </c>
    </row>
    <row r="3633" spans="1:4">
      <c r="A3633" s="75">
        <v>330012</v>
      </c>
      <c r="B3633" s="76">
        <v>12</v>
      </c>
      <c r="C3633" s="81">
        <v>20.66</v>
      </c>
      <c r="D3633" s="81">
        <v>28.93</v>
      </c>
    </row>
    <row r="3634" spans="1:4">
      <c r="A3634" s="75">
        <v>330013</v>
      </c>
      <c r="B3634" s="76">
        <v>13</v>
      </c>
      <c r="C3634" s="81">
        <v>22.12</v>
      </c>
      <c r="D3634" s="81">
        <v>30.97</v>
      </c>
    </row>
    <row r="3635" spans="1:4">
      <c r="A3635" s="75">
        <v>330014</v>
      </c>
      <c r="B3635" s="76">
        <v>14</v>
      </c>
      <c r="C3635" s="81">
        <v>23.59</v>
      </c>
      <c r="D3635" s="81">
        <v>33.020000000000003</v>
      </c>
    </row>
    <row r="3636" spans="1:4">
      <c r="A3636" s="75">
        <v>330015</v>
      </c>
      <c r="B3636" s="76">
        <v>15</v>
      </c>
      <c r="C3636" s="81">
        <v>25.11</v>
      </c>
      <c r="D3636" s="81">
        <v>35.15</v>
      </c>
    </row>
    <row r="3637" spans="1:4">
      <c r="A3637" s="75">
        <v>330016</v>
      </c>
      <c r="B3637" s="76">
        <v>16</v>
      </c>
      <c r="C3637" s="81">
        <v>26.74</v>
      </c>
      <c r="D3637" s="81">
        <v>37.43</v>
      </c>
    </row>
    <row r="3638" spans="1:4">
      <c r="A3638" s="75">
        <v>330017</v>
      </c>
      <c r="B3638" s="76">
        <v>17</v>
      </c>
      <c r="C3638" s="81">
        <v>28.37</v>
      </c>
      <c r="D3638" s="81">
        <v>39.72</v>
      </c>
    </row>
    <row r="3639" spans="1:4">
      <c r="A3639" s="75">
        <v>330018</v>
      </c>
      <c r="B3639" s="76">
        <v>18</v>
      </c>
      <c r="C3639" s="81">
        <v>30</v>
      </c>
      <c r="D3639" s="81">
        <v>42</v>
      </c>
    </row>
    <row r="3640" spans="1:4">
      <c r="A3640" s="75">
        <v>330019</v>
      </c>
      <c r="B3640" s="76">
        <v>19</v>
      </c>
      <c r="C3640" s="81">
        <v>31.63</v>
      </c>
      <c r="D3640" s="81">
        <v>44.29</v>
      </c>
    </row>
    <row r="3641" spans="1:4">
      <c r="A3641" s="75">
        <v>330020</v>
      </c>
      <c r="B3641" s="76">
        <v>20</v>
      </c>
      <c r="C3641" s="81">
        <v>33.270000000000003</v>
      </c>
      <c r="D3641" s="81">
        <v>46.57</v>
      </c>
    </row>
    <row r="3642" spans="1:4">
      <c r="A3642" s="75">
        <v>330021</v>
      </c>
      <c r="B3642" s="76">
        <v>21</v>
      </c>
      <c r="C3642" s="81">
        <v>34.9</v>
      </c>
      <c r="D3642" s="81">
        <v>48.86</v>
      </c>
    </row>
    <row r="3643" spans="1:4">
      <c r="A3643" s="75">
        <v>330022</v>
      </c>
      <c r="B3643" s="76">
        <v>22</v>
      </c>
      <c r="C3643" s="81">
        <v>36.53</v>
      </c>
      <c r="D3643" s="81">
        <v>51.14</v>
      </c>
    </row>
    <row r="3644" spans="1:4">
      <c r="A3644" s="75">
        <v>330023</v>
      </c>
      <c r="B3644" s="76">
        <v>23</v>
      </c>
      <c r="C3644" s="81">
        <v>38.17</v>
      </c>
      <c r="D3644" s="81">
        <v>53.43</v>
      </c>
    </row>
    <row r="3645" spans="1:4">
      <c r="A3645" s="75">
        <v>330024</v>
      </c>
      <c r="B3645" s="76">
        <v>24</v>
      </c>
      <c r="C3645" s="81">
        <v>39.79</v>
      </c>
      <c r="D3645" s="81">
        <v>55.71</v>
      </c>
    </row>
    <row r="3646" spans="1:4">
      <c r="A3646" s="75">
        <v>330025</v>
      </c>
      <c r="B3646" s="76">
        <v>25</v>
      </c>
      <c r="C3646" s="81">
        <v>41.43</v>
      </c>
      <c r="D3646" s="81">
        <v>58</v>
      </c>
    </row>
    <row r="3647" spans="1:4">
      <c r="A3647" s="75">
        <v>330026</v>
      </c>
      <c r="B3647" s="76">
        <v>26</v>
      </c>
      <c r="C3647" s="81">
        <v>43.06</v>
      </c>
      <c r="D3647" s="81">
        <v>60.28</v>
      </c>
    </row>
    <row r="3648" spans="1:4">
      <c r="A3648" s="75">
        <v>330027</v>
      </c>
      <c r="B3648" s="76">
        <v>27</v>
      </c>
      <c r="C3648" s="81">
        <v>44.69</v>
      </c>
      <c r="D3648" s="81">
        <v>62.57</v>
      </c>
    </row>
    <row r="3649" spans="1:4">
      <c r="A3649" s="75">
        <v>330028</v>
      </c>
      <c r="B3649" s="76">
        <v>28</v>
      </c>
      <c r="C3649" s="81">
        <v>46.33</v>
      </c>
      <c r="D3649" s="81">
        <v>64.86</v>
      </c>
    </row>
    <row r="3650" spans="1:4">
      <c r="A3650" s="75">
        <v>330029</v>
      </c>
      <c r="B3650" s="76">
        <v>29</v>
      </c>
      <c r="C3650" s="81">
        <v>47.96</v>
      </c>
      <c r="D3650" s="81">
        <v>67.14</v>
      </c>
    </row>
    <row r="3651" spans="1:4">
      <c r="A3651" s="75">
        <v>330030</v>
      </c>
      <c r="B3651" s="76">
        <v>30</v>
      </c>
      <c r="C3651" s="81">
        <v>49.59</v>
      </c>
      <c r="D3651" s="81">
        <v>69.430000000000007</v>
      </c>
    </row>
    <row r="3652" spans="1:4">
      <c r="A3652" s="75">
        <v>330031</v>
      </c>
      <c r="B3652" s="76">
        <v>31</v>
      </c>
      <c r="C3652" s="81">
        <v>51.22</v>
      </c>
      <c r="D3652" s="81">
        <v>71.709999999999994</v>
      </c>
    </row>
    <row r="3653" spans="1:4">
      <c r="A3653" s="75">
        <v>330032</v>
      </c>
      <c r="B3653" s="76">
        <v>32</v>
      </c>
      <c r="C3653" s="81">
        <v>52.85</v>
      </c>
      <c r="D3653" s="81">
        <v>73.989999999999995</v>
      </c>
    </row>
    <row r="3654" spans="1:4">
      <c r="A3654" s="75">
        <v>330033</v>
      </c>
      <c r="B3654" s="76">
        <v>33</v>
      </c>
      <c r="C3654" s="81">
        <v>54.49</v>
      </c>
      <c r="D3654" s="81">
        <v>76.28</v>
      </c>
    </row>
    <row r="3655" spans="1:4">
      <c r="A3655" s="75">
        <v>330034</v>
      </c>
      <c r="B3655" s="76">
        <v>34</v>
      </c>
      <c r="C3655" s="81">
        <v>56.12</v>
      </c>
      <c r="D3655" s="81">
        <v>78.56</v>
      </c>
    </row>
    <row r="3656" spans="1:4">
      <c r="A3656" s="75">
        <v>330035</v>
      </c>
      <c r="B3656" s="76">
        <v>35</v>
      </c>
      <c r="C3656" s="81">
        <v>57.75</v>
      </c>
      <c r="D3656" s="81">
        <v>80.849999999999994</v>
      </c>
    </row>
    <row r="3657" spans="1:4">
      <c r="A3657" s="75">
        <v>330036</v>
      </c>
      <c r="B3657" s="76">
        <v>36</v>
      </c>
      <c r="C3657" s="81">
        <v>59.38</v>
      </c>
      <c r="D3657" s="81">
        <v>83.14</v>
      </c>
    </row>
    <row r="3658" spans="1:4">
      <c r="A3658" s="75">
        <v>330037</v>
      </c>
      <c r="B3658" s="76">
        <v>37</v>
      </c>
      <c r="C3658" s="81">
        <v>61.01</v>
      </c>
      <c r="D3658" s="81">
        <v>85.42</v>
      </c>
    </row>
    <row r="3659" spans="1:4">
      <c r="A3659" s="75">
        <v>330038</v>
      </c>
      <c r="B3659" s="76">
        <v>38</v>
      </c>
      <c r="C3659" s="81">
        <v>62.65</v>
      </c>
      <c r="D3659" s="81">
        <v>87.7</v>
      </c>
    </row>
    <row r="3660" spans="1:4">
      <c r="A3660" s="75">
        <v>330039</v>
      </c>
      <c r="B3660" s="76">
        <v>39</v>
      </c>
      <c r="C3660" s="81">
        <v>64.28</v>
      </c>
      <c r="D3660" s="81">
        <v>90</v>
      </c>
    </row>
    <row r="3661" spans="1:4">
      <c r="A3661" s="75">
        <v>330040</v>
      </c>
      <c r="B3661" s="76">
        <v>40</v>
      </c>
      <c r="C3661" s="81">
        <v>65.91</v>
      </c>
      <c r="D3661" s="81">
        <v>92.28</v>
      </c>
    </row>
    <row r="3662" spans="1:4">
      <c r="A3662" s="75">
        <v>330041</v>
      </c>
      <c r="B3662" s="76">
        <v>41</v>
      </c>
      <c r="C3662" s="81">
        <v>67.540000000000006</v>
      </c>
      <c r="D3662" s="81">
        <v>94.56</v>
      </c>
    </row>
    <row r="3663" spans="1:4">
      <c r="A3663" s="75">
        <v>330042</v>
      </c>
      <c r="B3663" s="76">
        <v>42</v>
      </c>
      <c r="C3663" s="81">
        <v>69.180000000000007</v>
      </c>
      <c r="D3663" s="81">
        <v>96.85</v>
      </c>
    </row>
    <row r="3664" spans="1:4">
      <c r="A3664" s="75">
        <v>330043</v>
      </c>
      <c r="B3664" s="76">
        <v>43</v>
      </c>
      <c r="C3664" s="81">
        <v>70.81</v>
      </c>
      <c r="D3664" s="81">
        <v>99.13</v>
      </c>
    </row>
    <row r="3665" spans="1:4">
      <c r="A3665" s="75">
        <v>330044</v>
      </c>
      <c r="B3665" s="76">
        <v>44</v>
      </c>
      <c r="C3665" s="81">
        <v>72.44</v>
      </c>
      <c r="D3665" s="81">
        <v>101.42</v>
      </c>
    </row>
    <row r="3666" spans="1:4">
      <c r="A3666" s="75">
        <v>330045</v>
      </c>
      <c r="B3666" s="76">
        <v>45</v>
      </c>
      <c r="C3666" s="81">
        <v>74.08</v>
      </c>
      <c r="D3666" s="81">
        <v>103.71</v>
      </c>
    </row>
    <row r="3667" spans="1:4">
      <c r="A3667" s="75">
        <v>330046</v>
      </c>
      <c r="B3667" s="76">
        <v>46</v>
      </c>
      <c r="C3667" s="81">
        <v>75.709999999999994</v>
      </c>
      <c r="D3667" s="81">
        <v>106</v>
      </c>
    </row>
    <row r="3668" spans="1:4">
      <c r="A3668" s="75">
        <v>330047</v>
      </c>
      <c r="B3668" s="76">
        <v>47</v>
      </c>
      <c r="C3668" s="81">
        <v>77.34</v>
      </c>
      <c r="D3668" s="81">
        <v>108.28</v>
      </c>
    </row>
    <row r="3669" spans="1:4">
      <c r="A3669" s="75">
        <v>330048</v>
      </c>
      <c r="B3669" s="76">
        <v>48</v>
      </c>
      <c r="C3669" s="81">
        <v>78.97</v>
      </c>
      <c r="D3669" s="81">
        <v>110.55</v>
      </c>
    </row>
    <row r="3670" spans="1:4">
      <c r="A3670" s="75">
        <v>330049</v>
      </c>
      <c r="B3670" s="76">
        <v>49</v>
      </c>
      <c r="C3670" s="81">
        <v>80.599999999999994</v>
      </c>
      <c r="D3670" s="81">
        <v>112.85</v>
      </c>
    </row>
    <row r="3671" spans="1:4">
      <c r="A3671" s="75">
        <v>330050</v>
      </c>
      <c r="B3671" s="76">
        <v>50</v>
      </c>
      <c r="C3671" s="81">
        <v>82.24</v>
      </c>
      <c r="D3671" s="81">
        <v>115.13</v>
      </c>
    </row>
    <row r="3672" spans="1:4">
      <c r="A3672" s="75">
        <v>330051</v>
      </c>
      <c r="B3672" s="76">
        <v>51</v>
      </c>
      <c r="C3672" s="81">
        <v>83.87</v>
      </c>
      <c r="D3672" s="81">
        <v>117.42</v>
      </c>
    </row>
    <row r="3673" spans="1:4">
      <c r="A3673" s="75">
        <v>330052</v>
      </c>
      <c r="B3673" s="76">
        <v>52</v>
      </c>
      <c r="C3673" s="81">
        <v>85.5</v>
      </c>
      <c r="D3673" s="81">
        <v>119.7</v>
      </c>
    </row>
    <row r="3674" spans="1:4">
      <c r="A3674" s="75">
        <v>330053</v>
      </c>
      <c r="B3674" s="76">
        <v>53</v>
      </c>
      <c r="C3674" s="81">
        <v>87.13</v>
      </c>
      <c r="D3674" s="81">
        <v>121.98</v>
      </c>
    </row>
    <row r="3675" spans="1:4">
      <c r="A3675" s="75">
        <v>330054</v>
      </c>
      <c r="B3675" s="76">
        <v>54</v>
      </c>
      <c r="C3675" s="81">
        <v>88.76</v>
      </c>
      <c r="D3675" s="81">
        <v>124.27</v>
      </c>
    </row>
    <row r="3676" spans="1:4">
      <c r="A3676" s="75">
        <v>330055</v>
      </c>
      <c r="B3676" s="76">
        <v>55</v>
      </c>
      <c r="C3676" s="81">
        <v>90.4</v>
      </c>
      <c r="D3676" s="81">
        <v>126.56</v>
      </c>
    </row>
    <row r="3677" spans="1:4">
      <c r="A3677" s="75">
        <v>330056</v>
      </c>
      <c r="B3677" s="76">
        <v>56</v>
      </c>
      <c r="C3677" s="81">
        <v>92.03</v>
      </c>
      <c r="D3677" s="81">
        <v>128.84</v>
      </c>
    </row>
    <row r="3678" spans="1:4">
      <c r="A3678" s="75">
        <v>330057</v>
      </c>
      <c r="B3678" s="76">
        <v>57</v>
      </c>
      <c r="C3678" s="81">
        <v>93.65</v>
      </c>
      <c r="D3678" s="81">
        <v>131.12</v>
      </c>
    </row>
    <row r="3679" spans="1:4">
      <c r="A3679" s="75">
        <v>330058</v>
      </c>
      <c r="B3679" s="76">
        <v>58</v>
      </c>
      <c r="C3679" s="81">
        <v>95.29</v>
      </c>
      <c r="D3679" s="81">
        <v>133.4</v>
      </c>
    </row>
    <row r="3680" spans="1:4">
      <c r="A3680" s="75">
        <v>330059</v>
      </c>
      <c r="B3680" s="76">
        <v>59</v>
      </c>
      <c r="C3680" s="81">
        <v>96.93</v>
      </c>
      <c r="D3680" s="81">
        <v>135.69999999999999</v>
      </c>
    </row>
    <row r="3681" spans="1:4">
      <c r="A3681" s="75">
        <v>330060</v>
      </c>
      <c r="B3681" s="76">
        <v>60</v>
      </c>
      <c r="C3681" s="81">
        <v>98.57</v>
      </c>
      <c r="D3681" s="81">
        <v>137.99</v>
      </c>
    </row>
    <row r="3682" spans="1:4">
      <c r="A3682" s="75">
        <v>330061</v>
      </c>
      <c r="B3682" s="76">
        <v>61</v>
      </c>
      <c r="C3682" s="81">
        <v>100.19</v>
      </c>
      <c r="D3682" s="81">
        <v>140.27000000000001</v>
      </c>
    </row>
    <row r="3683" spans="1:4">
      <c r="A3683" s="75">
        <v>330062</v>
      </c>
      <c r="B3683" s="76">
        <v>62</v>
      </c>
      <c r="C3683" s="81">
        <v>101.82</v>
      </c>
      <c r="D3683" s="81">
        <v>142.55000000000001</v>
      </c>
    </row>
    <row r="3684" spans="1:4">
      <c r="A3684" s="75">
        <v>330063</v>
      </c>
      <c r="B3684" s="76">
        <v>63</v>
      </c>
      <c r="C3684" s="81">
        <v>103.46</v>
      </c>
      <c r="D3684" s="81">
        <v>144.84</v>
      </c>
    </row>
    <row r="3685" spans="1:4">
      <c r="A3685" s="75">
        <v>330064</v>
      </c>
      <c r="B3685" s="76">
        <v>64</v>
      </c>
      <c r="C3685" s="81">
        <v>105.09</v>
      </c>
      <c r="D3685" s="81">
        <v>147.13</v>
      </c>
    </row>
    <row r="3686" spans="1:4">
      <c r="A3686" s="75">
        <v>330065</v>
      </c>
      <c r="B3686" s="76">
        <v>65</v>
      </c>
      <c r="C3686" s="81">
        <v>106.71</v>
      </c>
      <c r="D3686" s="81">
        <v>149.4</v>
      </c>
    </row>
    <row r="3687" spans="1:4">
      <c r="A3687" s="75">
        <v>330066</v>
      </c>
      <c r="B3687" s="76">
        <v>66</v>
      </c>
      <c r="C3687" s="81">
        <v>108.36</v>
      </c>
      <c r="D3687" s="81">
        <v>151.69999999999999</v>
      </c>
    </row>
    <row r="3688" spans="1:4">
      <c r="A3688" s="75">
        <v>330067</v>
      </c>
      <c r="B3688" s="76">
        <v>67</v>
      </c>
      <c r="C3688" s="81">
        <v>109.98</v>
      </c>
      <c r="D3688" s="81">
        <v>153.97999999999999</v>
      </c>
    </row>
    <row r="3689" spans="1:4">
      <c r="A3689" s="75">
        <v>330068</v>
      </c>
      <c r="B3689" s="76">
        <v>68</v>
      </c>
      <c r="C3689" s="81">
        <v>111.61</v>
      </c>
      <c r="D3689" s="81">
        <v>156.26</v>
      </c>
    </row>
    <row r="3690" spans="1:4">
      <c r="A3690" s="75">
        <v>330069</v>
      </c>
      <c r="B3690" s="76">
        <v>69</v>
      </c>
      <c r="C3690" s="81">
        <v>113.24</v>
      </c>
      <c r="D3690" s="81">
        <v>158.54</v>
      </c>
    </row>
    <row r="3691" spans="1:4">
      <c r="A3691" s="75">
        <v>330070</v>
      </c>
      <c r="B3691" s="76">
        <v>70</v>
      </c>
      <c r="C3691" s="81">
        <v>114.88</v>
      </c>
      <c r="D3691" s="81">
        <v>160.83000000000001</v>
      </c>
    </row>
    <row r="3692" spans="1:4">
      <c r="A3692" s="75">
        <v>330071</v>
      </c>
      <c r="B3692" s="76">
        <v>71</v>
      </c>
      <c r="C3692" s="81">
        <v>116.52</v>
      </c>
      <c r="D3692" s="81">
        <v>163.12</v>
      </c>
    </row>
    <row r="3693" spans="1:4">
      <c r="A3693" s="75">
        <v>330072</v>
      </c>
      <c r="B3693" s="76">
        <v>72</v>
      </c>
      <c r="C3693" s="81">
        <v>118.16</v>
      </c>
      <c r="D3693" s="81">
        <v>165.42</v>
      </c>
    </row>
    <row r="3694" spans="1:4">
      <c r="A3694" s="75">
        <v>330073</v>
      </c>
      <c r="B3694" s="76">
        <v>73</v>
      </c>
      <c r="C3694" s="81">
        <v>119.78</v>
      </c>
      <c r="D3694" s="81">
        <v>167.69</v>
      </c>
    </row>
    <row r="3695" spans="1:4">
      <c r="A3695" s="75">
        <v>330074</v>
      </c>
      <c r="B3695" s="76">
        <v>74</v>
      </c>
      <c r="C3695" s="81">
        <v>121.43</v>
      </c>
      <c r="D3695" s="81">
        <v>170</v>
      </c>
    </row>
    <row r="3696" spans="1:4">
      <c r="A3696" s="75">
        <v>330075</v>
      </c>
      <c r="B3696" s="76">
        <v>75</v>
      </c>
      <c r="C3696" s="81">
        <v>123.05</v>
      </c>
      <c r="D3696" s="81">
        <v>172.27</v>
      </c>
    </row>
    <row r="3697" spans="1:4">
      <c r="A3697" s="75">
        <v>330076</v>
      </c>
      <c r="B3697" s="76">
        <v>76</v>
      </c>
      <c r="C3697" s="81">
        <v>124.68</v>
      </c>
      <c r="D3697" s="81">
        <v>174.55</v>
      </c>
    </row>
    <row r="3698" spans="1:4">
      <c r="A3698" s="75">
        <v>330077</v>
      </c>
      <c r="B3698" s="76">
        <v>77</v>
      </c>
      <c r="C3698" s="81">
        <v>126.31</v>
      </c>
      <c r="D3698" s="81">
        <v>176.83</v>
      </c>
    </row>
    <row r="3699" spans="1:4">
      <c r="A3699" s="75">
        <v>330078</v>
      </c>
      <c r="B3699" s="76">
        <v>78</v>
      </c>
      <c r="C3699" s="81">
        <v>127.94</v>
      </c>
      <c r="D3699" s="81">
        <v>179.12</v>
      </c>
    </row>
    <row r="3700" spans="1:4">
      <c r="A3700" s="75">
        <v>330079</v>
      </c>
      <c r="B3700" s="76">
        <v>79</v>
      </c>
      <c r="C3700" s="81">
        <v>129.58000000000001</v>
      </c>
      <c r="D3700" s="81">
        <v>181.41</v>
      </c>
    </row>
    <row r="3701" spans="1:4">
      <c r="A3701" s="75">
        <v>330080</v>
      </c>
      <c r="B3701" s="76">
        <v>80</v>
      </c>
      <c r="C3701" s="81">
        <v>131.21</v>
      </c>
      <c r="D3701" s="81">
        <v>183.7</v>
      </c>
    </row>
    <row r="3702" spans="1:4">
      <c r="A3702" s="75">
        <v>330081</v>
      </c>
      <c r="B3702" s="76">
        <v>81</v>
      </c>
      <c r="C3702" s="81">
        <v>132.85</v>
      </c>
      <c r="D3702" s="81">
        <v>186</v>
      </c>
    </row>
    <row r="3703" spans="1:4">
      <c r="A3703" s="75">
        <v>330082</v>
      </c>
      <c r="B3703" s="76">
        <v>82</v>
      </c>
      <c r="C3703" s="81">
        <v>134.47</v>
      </c>
      <c r="D3703" s="81">
        <v>188.25</v>
      </c>
    </row>
    <row r="3704" spans="1:4">
      <c r="A3704" s="75">
        <v>330083</v>
      </c>
      <c r="B3704" s="76">
        <v>83</v>
      </c>
      <c r="C3704" s="81">
        <v>136.11000000000001</v>
      </c>
      <c r="D3704" s="81">
        <v>190.56</v>
      </c>
    </row>
    <row r="3705" spans="1:4">
      <c r="A3705" s="75">
        <v>330084</v>
      </c>
      <c r="B3705" s="76">
        <v>84</v>
      </c>
      <c r="C3705" s="81">
        <v>137.72999999999999</v>
      </c>
      <c r="D3705" s="81">
        <v>192.82</v>
      </c>
    </row>
    <row r="3706" spans="1:4">
      <c r="A3706" s="75">
        <v>330085</v>
      </c>
      <c r="B3706" s="76">
        <v>85</v>
      </c>
      <c r="C3706" s="81">
        <v>139.38</v>
      </c>
      <c r="D3706" s="81">
        <v>195.14</v>
      </c>
    </row>
    <row r="3707" spans="1:4">
      <c r="A3707" s="75">
        <v>330086</v>
      </c>
      <c r="B3707" s="76">
        <v>86</v>
      </c>
      <c r="C3707" s="81">
        <v>141.01</v>
      </c>
      <c r="D3707" s="81">
        <v>197.41</v>
      </c>
    </row>
    <row r="3708" spans="1:4">
      <c r="A3708" s="75">
        <v>330087</v>
      </c>
      <c r="B3708" s="76">
        <v>87</v>
      </c>
      <c r="C3708" s="81">
        <v>142.63</v>
      </c>
      <c r="D3708" s="81">
        <v>199.68</v>
      </c>
    </row>
    <row r="3709" spans="1:4">
      <c r="A3709" s="75">
        <v>330088</v>
      </c>
      <c r="B3709" s="76">
        <v>88</v>
      </c>
      <c r="C3709" s="81">
        <v>144.26</v>
      </c>
      <c r="D3709" s="81">
        <v>201.96</v>
      </c>
    </row>
    <row r="3710" spans="1:4">
      <c r="A3710" s="75">
        <v>330089</v>
      </c>
      <c r="B3710" s="76">
        <v>89</v>
      </c>
      <c r="C3710" s="81">
        <v>145.88</v>
      </c>
      <c r="D3710" s="81">
        <v>204.24</v>
      </c>
    </row>
    <row r="3711" spans="1:4">
      <c r="A3711" s="75">
        <v>330090</v>
      </c>
      <c r="B3711" s="76">
        <v>90</v>
      </c>
      <c r="C3711" s="81">
        <v>147.55000000000001</v>
      </c>
      <c r="D3711" s="81">
        <v>206.57</v>
      </c>
    </row>
    <row r="3712" spans="1:4">
      <c r="A3712" s="75">
        <v>330091</v>
      </c>
      <c r="B3712" s="76">
        <v>91</v>
      </c>
      <c r="C3712" s="81">
        <v>149.19</v>
      </c>
      <c r="D3712" s="81">
        <v>208.86</v>
      </c>
    </row>
    <row r="3713" spans="1:4">
      <c r="A3713" s="75">
        <v>330092</v>
      </c>
      <c r="B3713" s="76">
        <v>92</v>
      </c>
      <c r="C3713" s="81">
        <v>150.78</v>
      </c>
      <c r="D3713" s="81">
        <v>211.09</v>
      </c>
    </row>
    <row r="3714" spans="1:4">
      <c r="A3714" s="75">
        <v>330093</v>
      </c>
      <c r="B3714" s="76">
        <v>93</v>
      </c>
      <c r="C3714" s="81">
        <v>152.41999999999999</v>
      </c>
      <c r="D3714" s="81">
        <v>213.39</v>
      </c>
    </row>
    <row r="3715" spans="1:4">
      <c r="A3715" s="75">
        <v>330094</v>
      </c>
      <c r="B3715" s="76">
        <v>94</v>
      </c>
      <c r="C3715" s="81">
        <v>154.06</v>
      </c>
      <c r="D3715" s="81">
        <v>215.68</v>
      </c>
    </row>
    <row r="3716" spans="1:4">
      <c r="A3716" s="75">
        <v>330095</v>
      </c>
      <c r="B3716" s="76">
        <v>95</v>
      </c>
      <c r="C3716" s="81">
        <v>155.69999999999999</v>
      </c>
      <c r="D3716" s="81">
        <v>217.98</v>
      </c>
    </row>
    <row r="3717" spans="1:4">
      <c r="A3717" s="75">
        <v>330096</v>
      </c>
      <c r="B3717" s="76">
        <v>96</v>
      </c>
      <c r="C3717" s="81">
        <v>157.35</v>
      </c>
      <c r="D3717" s="81">
        <v>220.29</v>
      </c>
    </row>
    <row r="3718" spans="1:4">
      <c r="A3718" s="75">
        <v>330097</v>
      </c>
      <c r="B3718" s="76">
        <v>97</v>
      </c>
      <c r="C3718" s="81">
        <v>158.94999999999999</v>
      </c>
      <c r="D3718" s="81">
        <v>222.53</v>
      </c>
    </row>
    <row r="3719" spans="1:4">
      <c r="A3719" s="75">
        <v>330098</v>
      </c>
      <c r="B3719" s="76">
        <v>98</v>
      </c>
      <c r="C3719" s="81">
        <v>160.6</v>
      </c>
      <c r="D3719" s="81">
        <v>224.85</v>
      </c>
    </row>
    <row r="3720" spans="1:4">
      <c r="A3720" s="75">
        <v>330099</v>
      </c>
      <c r="B3720" s="76">
        <v>99</v>
      </c>
      <c r="C3720" s="81">
        <v>162.21</v>
      </c>
      <c r="D3720" s="81">
        <v>227.1</v>
      </c>
    </row>
    <row r="3721" spans="1:4">
      <c r="A3721" s="75">
        <v>330100</v>
      </c>
      <c r="B3721" s="76">
        <v>100</v>
      </c>
      <c r="C3721" s="81">
        <v>163.87</v>
      </c>
      <c r="D3721" s="81">
        <v>229.41</v>
      </c>
    </row>
    <row r="3722" spans="1:4">
      <c r="A3722" s="75">
        <v>330101</v>
      </c>
      <c r="B3722" s="76">
        <v>101</v>
      </c>
      <c r="C3722" s="81">
        <v>165.48</v>
      </c>
      <c r="D3722" s="81">
        <v>231.67</v>
      </c>
    </row>
    <row r="3723" spans="1:4">
      <c r="A3723" s="75">
        <v>330102</v>
      </c>
      <c r="B3723" s="76">
        <v>102</v>
      </c>
      <c r="C3723" s="81">
        <v>167.14</v>
      </c>
      <c r="D3723" s="81">
        <v>234</v>
      </c>
    </row>
    <row r="3724" spans="1:4">
      <c r="A3724" s="75">
        <v>330103</v>
      </c>
      <c r="B3724" s="76">
        <v>103</v>
      </c>
      <c r="C3724" s="81">
        <v>168.76</v>
      </c>
      <c r="D3724" s="81">
        <v>236.26</v>
      </c>
    </row>
    <row r="3725" spans="1:4">
      <c r="A3725" s="75">
        <v>330104</v>
      </c>
      <c r="B3725" s="76">
        <v>104</v>
      </c>
      <c r="C3725" s="81">
        <v>170.37</v>
      </c>
      <c r="D3725" s="81">
        <v>238.52</v>
      </c>
    </row>
    <row r="3726" spans="1:4">
      <c r="A3726" s="75">
        <v>330105</v>
      </c>
      <c r="B3726" s="76">
        <v>105</v>
      </c>
      <c r="C3726" s="81">
        <v>172.04</v>
      </c>
      <c r="D3726" s="81">
        <v>240.86</v>
      </c>
    </row>
    <row r="3727" spans="1:4">
      <c r="A3727" s="75">
        <v>330106</v>
      </c>
      <c r="B3727" s="76">
        <v>106</v>
      </c>
      <c r="C3727" s="81">
        <v>173.66</v>
      </c>
      <c r="D3727" s="81">
        <v>243.13</v>
      </c>
    </row>
    <row r="3728" spans="1:4">
      <c r="A3728" s="75">
        <v>330107</v>
      </c>
      <c r="B3728" s="76">
        <v>107</v>
      </c>
      <c r="C3728" s="81">
        <v>175.29</v>
      </c>
      <c r="D3728" s="81">
        <v>245.4</v>
      </c>
    </row>
    <row r="3729" spans="1:4">
      <c r="A3729" s="75">
        <v>330108</v>
      </c>
      <c r="B3729" s="76">
        <v>108</v>
      </c>
      <c r="C3729" s="81">
        <v>176.91</v>
      </c>
      <c r="D3729" s="81">
        <v>247.67</v>
      </c>
    </row>
    <row r="3730" spans="1:4">
      <c r="A3730" s="75">
        <v>330109</v>
      </c>
      <c r="B3730" s="76">
        <v>109</v>
      </c>
      <c r="C3730" s="81">
        <v>178.54</v>
      </c>
      <c r="D3730" s="81">
        <v>249.95</v>
      </c>
    </row>
    <row r="3731" spans="1:4">
      <c r="A3731" s="75">
        <v>330110</v>
      </c>
      <c r="B3731" s="76">
        <v>110</v>
      </c>
      <c r="C3731" s="81">
        <v>180.16</v>
      </c>
      <c r="D3731" s="81">
        <v>252.23</v>
      </c>
    </row>
    <row r="3732" spans="1:4">
      <c r="A3732" s="75">
        <v>330111</v>
      </c>
      <c r="B3732" s="76">
        <v>111</v>
      </c>
      <c r="C3732" s="81">
        <v>181.79</v>
      </c>
      <c r="D3732" s="81">
        <v>254.51</v>
      </c>
    </row>
    <row r="3733" spans="1:4">
      <c r="A3733" s="75">
        <v>330112</v>
      </c>
      <c r="B3733" s="76">
        <v>112</v>
      </c>
      <c r="C3733" s="81">
        <v>183.43</v>
      </c>
      <c r="D3733" s="81">
        <v>256.8</v>
      </c>
    </row>
    <row r="3734" spans="1:4">
      <c r="A3734" s="75">
        <v>330113</v>
      </c>
      <c r="B3734" s="76">
        <v>113</v>
      </c>
      <c r="C3734" s="81">
        <v>185.06</v>
      </c>
      <c r="D3734" s="81">
        <v>259.08</v>
      </c>
    </row>
    <row r="3735" spans="1:4">
      <c r="A3735" s="75">
        <v>330114</v>
      </c>
      <c r="B3735" s="76">
        <v>114</v>
      </c>
      <c r="C3735" s="81">
        <v>186.69</v>
      </c>
      <c r="D3735" s="81">
        <v>261.37</v>
      </c>
    </row>
    <row r="3736" spans="1:4">
      <c r="A3736" s="75">
        <v>330115</v>
      </c>
      <c r="B3736" s="76">
        <v>115</v>
      </c>
      <c r="C3736" s="81">
        <v>188.33</v>
      </c>
      <c r="D3736" s="81">
        <v>263.66000000000003</v>
      </c>
    </row>
    <row r="3737" spans="1:4">
      <c r="A3737" s="75">
        <v>330116</v>
      </c>
      <c r="B3737" s="76">
        <v>116</v>
      </c>
      <c r="C3737" s="81">
        <v>189.97</v>
      </c>
      <c r="D3737" s="81">
        <v>265.95999999999998</v>
      </c>
    </row>
    <row r="3738" spans="1:4">
      <c r="A3738" s="75">
        <v>330117</v>
      </c>
      <c r="B3738" s="76">
        <v>117</v>
      </c>
      <c r="C3738" s="81">
        <v>191.61</v>
      </c>
      <c r="D3738" s="81">
        <v>268.26</v>
      </c>
    </row>
    <row r="3739" spans="1:4">
      <c r="A3739" s="75">
        <v>330118</v>
      </c>
      <c r="B3739" s="76">
        <v>118</v>
      </c>
      <c r="C3739" s="81">
        <v>193.26</v>
      </c>
      <c r="D3739" s="81">
        <v>270.56</v>
      </c>
    </row>
    <row r="3740" spans="1:4">
      <c r="A3740" s="75">
        <v>330119</v>
      </c>
      <c r="B3740" s="76">
        <v>119</v>
      </c>
      <c r="C3740" s="81">
        <v>194.9</v>
      </c>
      <c r="D3740" s="81">
        <v>272.87</v>
      </c>
    </row>
    <row r="3741" spans="1:4">
      <c r="A3741" s="75">
        <v>330120</v>
      </c>
      <c r="B3741" s="76">
        <v>120</v>
      </c>
      <c r="C3741" s="81">
        <v>196.48</v>
      </c>
      <c r="D3741" s="81">
        <v>275.08</v>
      </c>
    </row>
    <row r="3742" spans="1:4">
      <c r="A3742" s="75">
        <v>330121</v>
      </c>
      <c r="B3742" s="76">
        <v>121</v>
      </c>
      <c r="C3742" s="81">
        <v>198.14</v>
      </c>
      <c r="D3742" s="81">
        <v>277.39</v>
      </c>
    </row>
    <row r="3743" spans="1:4">
      <c r="A3743" s="75">
        <v>330122</v>
      </c>
      <c r="B3743" s="76">
        <v>122</v>
      </c>
      <c r="C3743" s="81">
        <v>199.79</v>
      </c>
      <c r="D3743" s="81">
        <v>279.70999999999998</v>
      </c>
    </row>
    <row r="3744" spans="1:4">
      <c r="A3744" s="75">
        <v>330123</v>
      </c>
      <c r="B3744" s="76">
        <v>123</v>
      </c>
      <c r="C3744" s="81">
        <v>201.38</v>
      </c>
      <c r="D3744" s="81">
        <v>281.93</v>
      </c>
    </row>
    <row r="3745" spans="1:4">
      <c r="A3745" s="75">
        <v>330124</v>
      </c>
      <c r="B3745" s="76">
        <v>124</v>
      </c>
      <c r="C3745" s="81">
        <v>203.03</v>
      </c>
      <c r="D3745" s="81">
        <v>284.25</v>
      </c>
    </row>
    <row r="3746" spans="1:4">
      <c r="A3746" s="75">
        <v>330125</v>
      </c>
      <c r="B3746" s="76">
        <v>125</v>
      </c>
      <c r="C3746" s="81">
        <v>204.69</v>
      </c>
      <c r="D3746" s="81">
        <v>286.57</v>
      </c>
    </row>
    <row r="3747" spans="1:4">
      <c r="A3747" s="75">
        <v>330126</v>
      </c>
      <c r="B3747" s="76">
        <v>126</v>
      </c>
      <c r="C3747" s="81">
        <v>206.28</v>
      </c>
      <c r="D3747" s="81">
        <v>288.79000000000002</v>
      </c>
    </row>
    <row r="3748" spans="1:4">
      <c r="A3748" s="75">
        <v>330127</v>
      </c>
      <c r="B3748" s="76">
        <v>127</v>
      </c>
      <c r="C3748" s="81">
        <v>207.94</v>
      </c>
      <c r="D3748" s="81">
        <v>291.12</v>
      </c>
    </row>
    <row r="3749" spans="1:4">
      <c r="A3749" s="75">
        <v>330128</v>
      </c>
      <c r="B3749" s="76">
        <v>128</v>
      </c>
      <c r="C3749" s="81">
        <v>209.61</v>
      </c>
      <c r="D3749" s="81">
        <v>293.45</v>
      </c>
    </row>
    <row r="3750" spans="1:4">
      <c r="A3750" s="75">
        <v>330129</v>
      </c>
      <c r="B3750" s="76">
        <v>129</v>
      </c>
      <c r="C3750" s="81">
        <v>211.2</v>
      </c>
      <c r="D3750" s="81">
        <v>295.68</v>
      </c>
    </row>
    <row r="3751" spans="1:4">
      <c r="A3751" s="75">
        <v>330130</v>
      </c>
      <c r="B3751" s="76">
        <v>130</v>
      </c>
      <c r="C3751" s="81">
        <v>212.87</v>
      </c>
      <c r="D3751" s="81">
        <v>298.02</v>
      </c>
    </row>
    <row r="3752" spans="1:4">
      <c r="A3752" s="75">
        <v>330131</v>
      </c>
      <c r="B3752" s="76">
        <v>131</v>
      </c>
      <c r="C3752" s="81">
        <v>214.47</v>
      </c>
      <c r="D3752" s="81">
        <v>300.26</v>
      </c>
    </row>
    <row r="3753" spans="1:4">
      <c r="A3753" s="75">
        <v>330132</v>
      </c>
      <c r="B3753" s="76">
        <v>132</v>
      </c>
      <c r="C3753" s="81">
        <v>216.07</v>
      </c>
      <c r="D3753" s="81">
        <v>302.49</v>
      </c>
    </row>
    <row r="3754" spans="1:4">
      <c r="A3754" s="75">
        <v>330133</v>
      </c>
      <c r="B3754" s="76">
        <v>133</v>
      </c>
      <c r="C3754" s="81">
        <v>217.74</v>
      </c>
      <c r="D3754" s="81">
        <v>304.83999999999997</v>
      </c>
    </row>
    <row r="3755" spans="1:4">
      <c r="A3755" s="75">
        <v>330134</v>
      </c>
      <c r="B3755" s="76">
        <v>134</v>
      </c>
      <c r="C3755" s="81">
        <v>219.34</v>
      </c>
      <c r="D3755" s="81">
        <v>307.08</v>
      </c>
    </row>
    <row r="3756" spans="1:4">
      <c r="A3756" s="75">
        <v>330135</v>
      </c>
      <c r="B3756" s="76">
        <v>135</v>
      </c>
      <c r="C3756" s="81">
        <v>221.02</v>
      </c>
      <c r="D3756" s="81">
        <v>309.43</v>
      </c>
    </row>
    <row r="3757" spans="1:4">
      <c r="A3757" s="75">
        <v>330136</v>
      </c>
      <c r="B3757" s="76">
        <v>136</v>
      </c>
      <c r="C3757" s="81">
        <v>222.62</v>
      </c>
      <c r="D3757" s="81">
        <v>311.67</v>
      </c>
    </row>
    <row r="3758" spans="1:4">
      <c r="A3758" s="75">
        <v>330137</v>
      </c>
      <c r="B3758" s="76">
        <v>137</v>
      </c>
      <c r="C3758" s="81">
        <v>224.31</v>
      </c>
      <c r="D3758" s="81">
        <v>314.02999999999997</v>
      </c>
    </row>
    <row r="3759" spans="1:4">
      <c r="A3759" s="75">
        <v>330138</v>
      </c>
      <c r="B3759" s="76">
        <v>138</v>
      </c>
      <c r="C3759" s="81">
        <v>225.91</v>
      </c>
      <c r="D3759" s="81">
        <v>316.27999999999997</v>
      </c>
    </row>
    <row r="3760" spans="1:4">
      <c r="A3760" s="75">
        <v>330139</v>
      </c>
      <c r="B3760" s="76">
        <v>139</v>
      </c>
      <c r="C3760" s="81">
        <v>227.52</v>
      </c>
      <c r="D3760" s="81">
        <v>318.52</v>
      </c>
    </row>
    <row r="3761" spans="1:4">
      <c r="A3761" s="75">
        <v>330140</v>
      </c>
      <c r="B3761" s="76">
        <v>140</v>
      </c>
      <c r="C3761" s="81">
        <v>229.12</v>
      </c>
      <c r="D3761" s="81">
        <v>320.77</v>
      </c>
    </row>
    <row r="3762" spans="1:4">
      <c r="A3762" s="75">
        <v>330141</v>
      </c>
      <c r="B3762" s="76">
        <v>141</v>
      </c>
      <c r="C3762" s="81">
        <v>230.82</v>
      </c>
      <c r="D3762" s="81">
        <v>323.14999999999998</v>
      </c>
    </row>
    <row r="3763" spans="1:4">
      <c r="A3763" s="75">
        <v>330142</v>
      </c>
      <c r="B3763" s="76">
        <v>142</v>
      </c>
      <c r="C3763" s="81">
        <v>232.43</v>
      </c>
      <c r="D3763" s="81">
        <v>325.39999999999998</v>
      </c>
    </row>
    <row r="3764" spans="1:4">
      <c r="A3764" s="75">
        <v>330143</v>
      </c>
      <c r="B3764" s="76">
        <v>143</v>
      </c>
      <c r="C3764" s="81">
        <v>234.04</v>
      </c>
      <c r="D3764" s="81">
        <v>327.64999999999998</v>
      </c>
    </row>
    <row r="3765" spans="1:4">
      <c r="A3765" s="75">
        <v>330144</v>
      </c>
      <c r="B3765" s="76">
        <v>144</v>
      </c>
      <c r="C3765" s="81">
        <v>235.74</v>
      </c>
      <c r="D3765" s="81">
        <v>330.03</v>
      </c>
    </row>
    <row r="3766" spans="1:4">
      <c r="A3766" s="75">
        <v>330145</v>
      </c>
      <c r="B3766" s="76">
        <v>145</v>
      </c>
      <c r="C3766" s="81">
        <v>237.35</v>
      </c>
      <c r="D3766" s="81">
        <v>332.29</v>
      </c>
    </row>
    <row r="3767" spans="1:4">
      <c r="A3767" s="75">
        <v>330146</v>
      </c>
      <c r="B3767" s="76">
        <v>146</v>
      </c>
      <c r="C3767" s="81">
        <v>238.96</v>
      </c>
      <c r="D3767" s="81">
        <v>334.55</v>
      </c>
    </row>
    <row r="3768" spans="1:4">
      <c r="A3768" s="75">
        <v>330147</v>
      </c>
      <c r="B3768" s="76">
        <v>147</v>
      </c>
      <c r="C3768" s="81">
        <v>240.58</v>
      </c>
      <c r="D3768" s="81">
        <v>336.81</v>
      </c>
    </row>
    <row r="3769" spans="1:4">
      <c r="A3769" s="75">
        <v>330148</v>
      </c>
      <c r="B3769" s="76">
        <v>148</v>
      </c>
      <c r="C3769" s="81">
        <v>242.19</v>
      </c>
      <c r="D3769" s="81">
        <v>339.07</v>
      </c>
    </row>
    <row r="3770" spans="1:4">
      <c r="A3770" s="75">
        <v>330149</v>
      </c>
      <c r="B3770" s="76">
        <v>149</v>
      </c>
      <c r="C3770" s="81">
        <v>243.91</v>
      </c>
      <c r="D3770" s="81">
        <v>341.47</v>
      </c>
    </row>
    <row r="3771" spans="1:4">
      <c r="A3771" s="75">
        <v>330150</v>
      </c>
      <c r="B3771" s="76">
        <v>150</v>
      </c>
      <c r="C3771" s="81">
        <v>245.53</v>
      </c>
      <c r="D3771" s="81">
        <v>343.74</v>
      </c>
    </row>
    <row r="3772" spans="1:4">
      <c r="A3772" s="75">
        <v>330151</v>
      </c>
      <c r="B3772" s="76">
        <v>151</v>
      </c>
      <c r="C3772" s="81">
        <v>247.15</v>
      </c>
      <c r="D3772" s="81">
        <v>346.01</v>
      </c>
    </row>
    <row r="3773" spans="1:4">
      <c r="A3773" s="75">
        <v>330152</v>
      </c>
      <c r="B3773" s="76">
        <v>152</v>
      </c>
      <c r="C3773" s="81">
        <v>248.77</v>
      </c>
      <c r="D3773" s="81">
        <v>348.28</v>
      </c>
    </row>
    <row r="3774" spans="1:4">
      <c r="A3774" s="75">
        <v>330153</v>
      </c>
      <c r="B3774" s="76">
        <v>153</v>
      </c>
      <c r="C3774" s="81">
        <v>250.39</v>
      </c>
      <c r="D3774" s="81">
        <v>350.55</v>
      </c>
    </row>
    <row r="3775" spans="1:4">
      <c r="A3775" s="75">
        <v>330154</v>
      </c>
      <c r="B3775" s="76">
        <v>154</v>
      </c>
      <c r="C3775" s="81">
        <v>252.02</v>
      </c>
      <c r="D3775" s="81">
        <v>352.82</v>
      </c>
    </row>
    <row r="3776" spans="1:4">
      <c r="A3776" s="75">
        <v>330155</v>
      </c>
      <c r="B3776" s="76">
        <v>155</v>
      </c>
      <c r="C3776" s="81">
        <v>253.64</v>
      </c>
      <c r="D3776" s="81">
        <v>355.1</v>
      </c>
    </row>
    <row r="3777" spans="1:4">
      <c r="A3777" s="75">
        <v>330156</v>
      </c>
      <c r="B3777" s="76">
        <v>156</v>
      </c>
      <c r="C3777" s="81">
        <v>255.27</v>
      </c>
      <c r="D3777" s="81">
        <v>357.37</v>
      </c>
    </row>
    <row r="3778" spans="1:4">
      <c r="A3778" s="75">
        <v>330157</v>
      </c>
      <c r="B3778" s="76">
        <v>157</v>
      </c>
      <c r="C3778" s="81">
        <v>256.89</v>
      </c>
      <c r="D3778" s="81">
        <v>359.65</v>
      </c>
    </row>
    <row r="3779" spans="1:4">
      <c r="A3779" s="75">
        <v>330158</v>
      </c>
      <c r="B3779" s="76">
        <v>158</v>
      </c>
      <c r="C3779" s="81">
        <v>258.52</v>
      </c>
      <c r="D3779" s="81">
        <v>361.93</v>
      </c>
    </row>
    <row r="3780" spans="1:4">
      <c r="A3780" s="75">
        <v>330159</v>
      </c>
      <c r="B3780" s="76">
        <v>159</v>
      </c>
      <c r="C3780" s="81">
        <v>260.14999999999998</v>
      </c>
      <c r="D3780" s="81">
        <v>364.21</v>
      </c>
    </row>
    <row r="3781" spans="1:4">
      <c r="A3781" s="75">
        <v>330160</v>
      </c>
      <c r="B3781" s="76">
        <v>160</v>
      </c>
      <c r="C3781" s="81">
        <v>261.77999999999997</v>
      </c>
      <c r="D3781" s="81">
        <v>366.5</v>
      </c>
    </row>
    <row r="3782" spans="1:4">
      <c r="A3782" s="75">
        <v>330161</v>
      </c>
      <c r="B3782" s="76">
        <v>161</v>
      </c>
      <c r="C3782" s="81">
        <v>263.42</v>
      </c>
      <c r="D3782" s="81">
        <v>368.78</v>
      </c>
    </row>
    <row r="3783" spans="1:4">
      <c r="A3783" s="75">
        <v>330162</v>
      </c>
      <c r="B3783" s="76">
        <v>162</v>
      </c>
      <c r="C3783" s="81">
        <v>265.05</v>
      </c>
      <c r="D3783" s="81">
        <v>371.07</v>
      </c>
    </row>
    <row r="3784" spans="1:4">
      <c r="A3784" s="75">
        <v>330163</v>
      </c>
      <c r="B3784" s="76">
        <v>163</v>
      </c>
      <c r="C3784" s="81">
        <v>266.69</v>
      </c>
      <c r="D3784" s="81">
        <v>373.36</v>
      </c>
    </row>
    <row r="3785" spans="1:4">
      <c r="A3785" s="75">
        <v>330164</v>
      </c>
      <c r="B3785" s="76">
        <v>164</v>
      </c>
      <c r="C3785" s="81">
        <v>268.32</v>
      </c>
      <c r="D3785" s="81">
        <v>375.65</v>
      </c>
    </row>
    <row r="3786" spans="1:4">
      <c r="A3786" s="75">
        <v>330165</v>
      </c>
      <c r="B3786" s="76">
        <v>165</v>
      </c>
      <c r="C3786" s="81">
        <v>269.95999999999998</v>
      </c>
      <c r="D3786" s="81">
        <v>377.95</v>
      </c>
    </row>
    <row r="3787" spans="1:4">
      <c r="A3787" s="75">
        <v>330166</v>
      </c>
      <c r="B3787" s="76">
        <v>166</v>
      </c>
      <c r="C3787" s="81">
        <v>271.60000000000002</v>
      </c>
      <c r="D3787" s="81">
        <v>380.24</v>
      </c>
    </row>
    <row r="3788" spans="1:4">
      <c r="A3788" s="75">
        <v>330167</v>
      </c>
      <c r="B3788" s="76">
        <v>167</v>
      </c>
      <c r="C3788" s="81">
        <v>273.24</v>
      </c>
      <c r="D3788" s="81">
        <v>382.54</v>
      </c>
    </row>
    <row r="3789" spans="1:4">
      <c r="A3789" s="75">
        <v>330168</v>
      </c>
      <c r="B3789" s="76">
        <v>168</v>
      </c>
      <c r="C3789" s="81">
        <v>274.89</v>
      </c>
      <c r="D3789" s="81">
        <v>384.84</v>
      </c>
    </row>
    <row r="3790" spans="1:4">
      <c r="A3790" s="75">
        <v>330169</v>
      </c>
      <c r="B3790" s="76">
        <v>169</v>
      </c>
      <c r="C3790" s="81">
        <v>276.52999999999997</v>
      </c>
      <c r="D3790" s="81">
        <v>387.14</v>
      </c>
    </row>
    <row r="3791" spans="1:4">
      <c r="A3791" s="75">
        <v>330170</v>
      </c>
      <c r="B3791" s="76">
        <v>170</v>
      </c>
      <c r="C3791" s="81">
        <v>278.18</v>
      </c>
      <c r="D3791" s="81">
        <v>389.45</v>
      </c>
    </row>
    <row r="3792" spans="1:4">
      <c r="A3792" s="75">
        <v>330171</v>
      </c>
      <c r="B3792" s="76">
        <v>171</v>
      </c>
      <c r="C3792" s="81">
        <v>279.82</v>
      </c>
      <c r="D3792" s="81">
        <v>391.75</v>
      </c>
    </row>
    <row r="3793" spans="1:4">
      <c r="A3793" s="75">
        <v>330172</v>
      </c>
      <c r="B3793" s="76">
        <v>172</v>
      </c>
      <c r="C3793" s="81">
        <v>281.47000000000003</v>
      </c>
      <c r="D3793" s="81">
        <v>394.06</v>
      </c>
    </row>
    <row r="3794" spans="1:4">
      <c r="A3794" s="75">
        <v>330173</v>
      </c>
      <c r="B3794" s="76">
        <v>173</v>
      </c>
      <c r="C3794" s="81">
        <v>282.99</v>
      </c>
      <c r="D3794" s="81">
        <v>396.19</v>
      </c>
    </row>
    <row r="3795" spans="1:4">
      <c r="A3795" s="75">
        <v>330174</v>
      </c>
      <c r="B3795" s="76">
        <v>174</v>
      </c>
      <c r="C3795" s="81">
        <v>284.64</v>
      </c>
      <c r="D3795" s="81">
        <v>398.5</v>
      </c>
    </row>
    <row r="3796" spans="1:4">
      <c r="A3796" s="75">
        <v>330175</v>
      </c>
      <c r="B3796" s="76">
        <v>175</v>
      </c>
      <c r="C3796" s="81">
        <v>286.3</v>
      </c>
      <c r="D3796" s="81">
        <v>400.81</v>
      </c>
    </row>
    <row r="3797" spans="1:4">
      <c r="A3797" s="75">
        <v>330176</v>
      </c>
      <c r="B3797" s="76">
        <v>176</v>
      </c>
      <c r="C3797" s="81">
        <v>287.95</v>
      </c>
      <c r="D3797" s="81">
        <v>403.13</v>
      </c>
    </row>
    <row r="3798" spans="1:4">
      <c r="A3798" s="75">
        <v>330177</v>
      </c>
      <c r="B3798" s="76">
        <v>177</v>
      </c>
      <c r="C3798" s="81">
        <v>289.61</v>
      </c>
      <c r="D3798" s="81">
        <v>405.45</v>
      </c>
    </row>
    <row r="3799" spans="1:4">
      <c r="A3799" s="75">
        <v>330178</v>
      </c>
      <c r="B3799" s="76">
        <v>178</v>
      </c>
      <c r="C3799" s="81">
        <v>291.26</v>
      </c>
      <c r="D3799" s="81">
        <v>407.77</v>
      </c>
    </row>
    <row r="3800" spans="1:4">
      <c r="A3800" s="75">
        <v>330179</v>
      </c>
      <c r="B3800" s="76">
        <v>179</v>
      </c>
      <c r="C3800" s="81">
        <v>292.77999999999997</v>
      </c>
      <c r="D3800" s="81">
        <v>409.9</v>
      </c>
    </row>
    <row r="3801" spans="1:4">
      <c r="A3801" s="75">
        <v>330180</v>
      </c>
      <c r="B3801" s="76">
        <v>180</v>
      </c>
      <c r="C3801" s="81">
        <v>294.44</v>
      </c>
      <c r="D3801" s="81">
        <v>412.22</v>
      </c>
    </row>
    <row r="3802" spans="1:4">
      <c r="A3802" s="75">
        <v>330181</v>
      </c>
      <c r="B3802" s="76">
        <v>181</v>
      </c>
      <c r="C3802" s="81">
        <v>296.11</v>
      </c>
      <c r="D3802" s="81">
        <v>414.55</v>
      </c>
    </row>
    <row r="3803" spans="1:4">
      <c r="A3803" s="75">
        <v>330182</v>
      </c>
      <c r="B3803" s="76">
        <v>182</v>
      </c>
      <c r="C3803" s="81">
        <v>297.77</v>
      </c>
      <c r="D3803" s="81">
        <v>416.88</v>
      </c>
    </row>
    <row r="3804" spans="1:4">
      <c r="A3804" s="75">
        <v>330183</v>
      </c>
      <c r="B3804" s="76">
        <v>183</v>
      </c>
      <c r="C3804" s="81">
        <v>299.44</v>
      </c>
      <c r="D3804" s="81">
        <v>419.21</v>
      </c>
    </row>
    <row r="3805" spans="1:4">
      <c r="A3805" s="75">
        <v>330184</v>
      </c>
      <c r="B3805" s="76">
        <v>184</v>
      </c>
      <c r="C3805" s="81">
        <v>300.95</v>
      </c>
      <c r="D3805" s="81">
        <v>421.34</v>
      </c>
    </row>
    <row r="3806" spans="1:4">
      <c r="A3806" s="75">
        <v>330185</v>
      </c>
      <c r="B3806" s="76">
        <v>185</v>
      </c>
      <c r="C3806" s="81">
        <v>302.62</v>
      </c>
      <c r="D3806" s="81">
        <v>423.67</v>
      </c>
    </row>
    <row r="3807" spans="1:4">
      <c r="A3807" s="75">
        <v>330186</v>
      </c>
      <c r="B3807" s="76">
        <v>186</v>
      </c>
      <c r="C3807" s="81">
        <v>304.29000000000002</v>
      </c>
      <c r="D3807" s="81">
        <v>426.01</v>
      </c>
    </row>
    <row r="3808" spans="1:4">
      <c r="A3808" s="75">
        <v>330187</v>
      </c>
      <c r="B3808" s="76">
        <v>187</v>
      </c>
      <c r="C3808" s="81">
        <v>305.95999999999998</v>
      </c>
      <c r="D3808" s="81">
        <v>428.35</v>
      </c>
    </row>
    <row r="3809" spans="1:4">
      <c r="A3809" s="75">
        <v>330188</v>
      </c>
      <c r="B3809" s="76">
        <v>188</v>
      </c>
      <c r="C3809" s="81">
        <v>307.48</v>
      </c>
      <c r="D3809" s="81">
        <v>430.48</v>
      </c>
    </row>
    <row r="3810" spans="1:4">
      <c r="A3810" s="75">
        <v>330189</v>
      </c>
      <c r="B3810" s="76">
        <v>189</v>
      </c>
      <c r="C3810" s="81">
        <v>309.16000000000003</v>
      </c>
      <c r="D3810" s="81">
        <v>432.82</v>
      </c>
    </row>
    <row r="3811" spans="1:4">
      <c r="A3811" s="75">
        <v>330190</v>
      </c>
      <c r="B3811" s="76">
        <v>190</v>
      </c>
      <c r="C3811" s="81">
        <v>310.83</v>
      </c>
      <c r="D3811" s="81">
        <v>435.17</v>
      </c>
    </row>
    <row r="3812" spans="1:4">
      <c r="A3812" s="75">
        <v>330191</v>
      </c>
      <c r="B3812" s="76">
        <v>191</v>
      </c>
      <c r="C3812" s="81">
        <v>312.51</v>
      </c>
      <c r="D3812" s="81">
        <v>437.52</v>
      </c>
    </row>
    <row r="3813" spans="1:4">
      <c r="A3813" s="75">
        <v>330192</v>
      </c>
      <c r="B3813" s="76">
        <v>192</v>
      </c>
      <c r="C3813" s="81">
        <v>314.02999999999997</v>
      </c>
      <c r="D3813" s="81">
        <v>439.65</v>
      </c>
    </row>
    <row r="3814" spans="1:4">
      <c r="A3814" s="75">
        <v>330193</v>
      </c>
      <c r="B3814" s="76">
        <v>193</v>
      </c>
      <c r="C3814" s="81">
        <v>315.70999999999998</v>
      </c>
      <c r="D3814" s="81">
        <v>442</v>
      </c>
    </row>
    <row r="3815" spans="1:4">
      <c r="A3815" s="75">
        <v>330194</v>
      </c>
      <c r="B3815" s="76">
        <v>194</v>
      </c>
      <c r="C3815" s="81">
        <v>317.39999999999998</v>
      </c>
      <c r="D3815" s="81">
        <v>444.36</v>
      </c>
    </row>
    <row r="3816" spans="1:4">
      <c r="A3816" s="75">
        <v>330195</v>
      </c>
      <c r="B3816" s="76">
        <v>195</v>
      </c>
      <c r="C3816" s="81">
        <v>318.92</v>
      </c>
      <c r="D3816" s="81">
        <v>446.48</v>
      </c>
    </row>
    <row r="3817" spans="1:4">
      <c r="A3817" s="75">
        <v>330196</v>
      </c>
      <c r="B3817" s="76">
        <v>196</v>
      </c>
      <c r="C3817" s="81">
        <v>320.60000000000002</v>
      </c>
      <c r="D3817" s="81">
        <v>448.84</v>
      </c>
    </row>
    <row r="3818" spans="1:4">
      <c r="A3818" s="75">
        <v>330197</v>
      </c>
      <c r="B3818" s="76">
        <v>197</v>
      </c>
      <c r="C3818" s="81">
        <v>322.29000000000002</v>
      </c>
      <c r="D3818" s="81">
        <v>451.21</v>
      </c>
    </row>
    <row r="3819" spans="1:4">
      <c r="A3819" s="75">
        <v>330198</v>
      </c>
      <c r="B3819" s="76">
        <v>198</v>
      </c>
      <c r="C3819" s="81">
        <v>323.81</v>
      </c>
      <c r="D3819" s="81">
        <v>453.33</v>
      </c>
    </row>
    <row r="3820" spans="1:4">
      <c r="A3820" s="75">
        <v>330199</v>
      </c>
      <c r="B3820" s="76">
        <v>199</v>
      </c>
      <c r="C3820" s="81">
        <v>325.5</v>
      </c>
      <c r="D3820" s="81">
        <v>455.7</v>
      </c>
    </row>
    <row r="3821" spans="1:4">
      <c r="A3821" s="75">
        <v>330200</v>
      </c>
      <c r="B3821" s="76">
        <v>200</v>
      </c>
      <c r="C3821" s="81">
        <v>327.19</v>
      </c>
      <c r="D3821" s="81">
        <v>458.07</v>
      </c>
    </row>
    <row r="3822" spans="1:4">
      <c r="A3822" s="75">
        <v>330201</v>
      </c>
      <c r="B3822" s="79" t="s">
        <v>112</v>
      </c>
      <c r="C3822" s="90">
        <v>1.64</v>
      </c>
      <c r="D3822" s="90">
        <v>2.29</v>
      </c>
    </row>
    <row r="3823" spans="1:4">
      <c r="A3823" s="75">
        <v>340001</v>
      </c>
      <c r="B3823" s="76">
        <v>1</v>
      </c>
      <c r="C3823" s="81">
        <v>4.5999999999999996</v>
      </c>
      <c r="D3823" s="81">
        <v>6.44</v>
      </c>
    </row>
    <row r="3824" spans="1:4">
      <c r="A3824" s="75">
        <v>340002</v>
      </c>
      <c r="B3824" s="76">
        <v>2</v>
      </c>
      <c r="C3824" s="81">
        <v>6.09</v>
      </c>
      <c r="D3824" s="81">
        <v>8.5299999999999994</v>
      </c>
    </row>
    <row r="3825" spans="1:4">
      <c r="A3825" s="75">
        <v>340003</v>
      </c>
      <c r="B3825" s="76">
        <v>3</v>
      </c>
      <c r="C3825" s="81">
        <v>7.58</v>
      </c>
      <c r="D3825" s="81">
        <v>10.61</v>
      </c>
    </row>
    <row r="3826" spans="1:4">
      <c r="A3826" s="75">
        <v>340004</v>
      </c>
      <c r="B3826" s="76">
        <v>4</v>
      </c>
      <c r="C3826" s="81">
        <v>9.07</v>
      </c>
      <c r="D3826" s="81">
        <v>12.69</v>
      </c>
    </row>
    <row r="3827" spans="1:4">
      <c r="A3827" s="75">
        <v>340005</v>
      </c>
      <c r="B3827" s="76">
        <v>5</v>
      </c>
      <c r="C3827" s="81">
        <v>10.55</v>
      </c>
      <c r="D3827" s="81">
        <v>14.78</v>
      </c>
    </row>
    <row r="3828" spans="1:4">
      <c r="A3828" s="75">
        <v>340006</v>
      </c>
      <c r="B3828" s="76">
        <v>6</v>
      </c>
      <c r="C3828" s="81">
        <v>12.04</v>
      </c>
      <c r="D3828" s="81">
        <v>16.86</v>
      </c>
    </row>
    <row r="3829" spans="1:4">
      <c r="A3829" s="75">
        <v>340007</v>
      </c>
      <c r="B3829" s="76">
        <v>7</v>
      </c>
      <c r="C3829" s="81">
        <v>13.53</v>
      </c>
      <c r="D3829" s="81">
        <v>18.940000000000001</v>
      </c>
    </row>
    <row r="3830" spans="1:4">
      <c r="A3830" s="75">
        <v>340008</v>
      </c>
      <c r="B3830" s="76">
        <v>8</v>
      </c>
      <c r="C3830" s="81">
        <v>15.02</v>
      </c>
      <c r="D3830" s="81">
        <v>21.03</v>
      </c>
    </row>
    <row r="3831" spans="1:4">
      <c r="A3831" s="75">
        <v>340009</v>
      </c>
      <c r="B3831" s="76">
        <v>9</v>
      </c>
      <c r="C3831" s="81">
        <v>16.510000000000002</v>
      </c>
      <c r="D3831" s="81">
        <v>23.11</v>
      </c>
    </row>
    <row r="3832" spans="1:4">
      <c r="A3832" s="75">
        <v>340010</v>
      </c>
      <c r="B3832" s="76">
        <v>10</v>
      </c>
      <c r="C3832" s="81">
        <v>17.989999999999998</v>
      </c>
      <c r="D3832" s="81">
        <v>25.19</v>
      </c>
    </row>
    <row r="3833" spans="1:4">
      <c r="A3833" s="75">
        <v>340011</v>
      </c>
      <c r="B3833" s="76">
        <v>11</v>
      </c>
      <c r="C3833" s="81">
        <v>19.48</v>
      </c>
      <c r="D3833" s="81">
        <v>27.27</v>
      </c>
    </row>
    <row r="3834" spans="1:4">
      <c r="A3834" s="75">
        <v>340012</v>
      </c>
      <c r="B3834" s="76">
        <v>12</v>
      </c>
      <c r="C3834" s="81">
        <v>20.97</v>
      </c>
      <c r="D3834" s="81">
        <v>29.36</v>
      </c>
    </row>
    <row r="3835" spans="1:4">
      <c r="A3835" s="75">
        <v>340013</v>
      </c>
      <c r="B3835" s="76">
        <v>13</v>
      </c>
      <c r="C3835" s="81">
        <v>22.46</v>
      </c>
      <c r="D3835" s="81">
        <v>31.44</v>
      </c>
    </row>
    <row r="3836" spans="1:4">
      <c r="A3836" s="75">
        <v>340014</v>
      </c>
      <c r="B3836" s="76">
        <v>14</v>
      </c>
      <c r="C3836" s="81">
        <v>23.95</v>
      </c>
      <c r="D3836" s="81">
        <v>33.53</v>
      </c>
    </row>
    <row r="3837" spans="1:4">
      <c r="A3837" s="75">
        <v>340015</v>
      </c>
      <c r="B3837" s="76">
        <v>15</v>
      </c>
      <c r="C3837" s="81">
        <v>25.49</v>
      </c>
      <c r="D3837" s="81">
        <v>35.69</v>
      </c>
    </row>
    <row r="3838" spans="1:4">
      <c r="A3838" s="75">
        <v>340016</v>
      </c>
      <c r="B3838" s="76">
        <v>16</v>
      </c>
      <c r="C3838" s="81">
        <v>27.15</v>
      </c>
      <c r="D3838" s="81">
        <v>38.01</v>
      </c>
    </row>
    <row r="3839" spans="1:4">
      <c r="A3839" s="75">
        <v>340017</v>
      </c>
      <c r="B3839" s="76">
        <v>17</v>
      </c>
      <c r="C3839" s="81">
        <v>28.81</v>
      </c>
      <c r="D3839" s="81">
        <v>40.33</v>
      </c>
    </row>
    <row r="3840" spans="1:4">
      <c r="A3840" s="75">
        <v>340018</v>
      </c>
      <c r="B3840" s="76">
        <v>18</v>
      </c>
      <c r="C3840" s="81">
        <v>30.46</v>
      </c>
      <c r="D3840" s="81">
        <v>42.65</v>
      </c>
    </row>
    <row r="3841" spans="1:4">
      <c r="A3841" s="75">
        <v>340019</v>
      </c>
      <c r="B3841" s="76">
        <v>19</v>
      </c>
      <c r="C3841" s="81">
        <v>32.119999999999997</v>
      </c>
      <c r="D3841" s="81">
        <v>44.97</v>
      </c>
    </row>
    <row r="3842" spans="1:4">
      <c r="A3842" s="75">
        <v>340020</v>
      </c>
      <c r="B3842" s="76">
        <v>20</v>
      </c>
      <c r="C3842" s="81">
        <v>33.78</v>
      </c>
      <c r="D3842" s="81">
        <v>47.29</v>
      </c>
    </row>
    <row r="3843" spans="1:4">
      <c r="A3843" s="75">
        <v>340021</v>
      </c>
      <c r="B3843" s="76">
        <v>21</v>
      </c>
      <c r="C3843" s="81">
        <v>35.44</v>
      </c>
      <c r="D3843" s="81">
        <v>49.62</v>
      </c>
    </row>
    <row r="3844" spans="1:4">
      <c r="A3844" s="75">
        <v>340022</v>
      </c>
      <c r="B3844" s="76">
        <v>22</v>
      </c>
      <c r="C3844" s="81">
        <v>37.1</v>
      </c>
      <c r="D3844" s="81">
        <v>51.93</v>
      </c>
    </row>
    <row r="3845" spans="1:4">
      <c r="A3845" s="75">
        <v>340023</v>
      </c>
      <c r="B3845" s="76">
        <v>23</v>
      </c>
      <c r="C3845" s="81">
        <v>38.76</v>
      </c>
      <c r="D3845" s="81">
        <v>54.26</v>
      </c>
    </row>
    <row r="3846" spans="1:4">
      <c r="A3846" s="75">
        <v>340024</v>
      </c>
      <c r="B3846" s="76">
        <v>24</v>
      </c>
      <c r="C3846" s="81">
        <v>40.409999999999997</v>
      </c>
      <c r="D3846" s="81">
        <v>56.58</v>
      </c>
    </row>
    <row r="3847" spans="1:4">
      <c r="A3847" s="75">
        <v>340025</v>
      </c>
      <c r="B3847" s="76">
        <v>25</v>
      </c>
      <c r="C3847" s="81">
        <v>42.07</v>
      </c>
      <c r="D3847" s="81">
        <v>58.9</v>
      </c>
    </row>
    <row r="3848" spans="1:4">
      <c r="A3848" s="75">
        <v>340026</v>
      </c>
      <c r="B3848" s="76">
        <v>26</v>
      </c>
      <c r="C3848" s="81">
        <v>43.73</v>
      </c>
      <c r="D3848" s="81">
        <v>61.22</v>
      </c>
    </row>
    <row r="3849" spans="1:4">
      <c r="A3849" s="75">
        <v>340027</v>
      </c>
      <c r="B3849" s="76">
        <v>27</v>
      </c>
      <c r="C3849" s="81">
        <v>45.39</v>
      </c>
      <c r="D3849" s="81">
        <v>63.54</v>
      </c>
    </row>
    <row r="3850" spans="1:4">
      <c r="A3850" s="75">
        <v>340028</v>
      </c>
      <c r="B3850" s="76">
        <v>28</v>
      </c>
      <c r="C3850" s="81">
        <v>47.05</v>
      </c>
      <c r="D3850" s="81">
        <v>65.87</v>
      </c>
    </row>
    <row r="3851" spans="1:4">
      <c r="A3851" s="75">
        <v>340029</v>
      </c>
      <c r="B3851" s="76">
        <v>29</v>
      </c>
      <c r="C3851" s="81">
        <v>48.7</v>
      </c>
      <c r="D3851" s="81">
        <v>68.180000000000007</v>
      </c>
    </row>
    <row r="3852" spans="1:4">
      <c r="A3852" s="75">
        <v>340030</v>
      </c>
      <c r="B3852" s="76">
        <v>30</v>
      </c>
      <c r="C3852" s="81">
        <v>50.36</v>
      </c>
      <c r="D3852" s="81">
        <v>70.510000000000005</v>
      </c>
    </row>
    <row r="3853" spans="1:4">
      <c r="A3853" s="75">
        <v>340031</v>
      </c>
      <c r="B3853" s="76">
        <v>31</v>
      </c>
      <c r="C3853" s="81">
        <v>50.02</v>
      </c>
      <c r="D3853" s="81">
        <v>72.83</v>
      </c>
    </row>
    <row r="3854" spans="1:4">
      <c r="A3854" s="75">
        <v>340032</v>
      </c>
      <c r="B3854" s="76">
        <v>32</v>
      </c>
      <c r="C3854" s="81">
        <v>53.68</v>
      </c>
      <c r="D3854" s="81">
        <v>75.150000000000006</v>
      </c>
    </row>
    <row r="3855" spans="1:4">
      <c r="A3855" s="75">
        <v>340033</v>
      </c>
      <c r="B3855" s="76">
        <v>33</v>
      </c>
      <c r="C3855" s="81">
        <v>55.33</v>
      </c>
      <c r="D3855" s="81">
        <v>77.47</v>
      </c>
    </row>
    <row r="3856" spans="1:4">
      <c r="A3856" s="75">
        <v>340034</v>
      </c>
      <c r="B3856" s="76">
        <v>34</v>
      </c>
      <c r="C3856" s="81">
        <v>56.99</v>
      </c>
      <c r="D3856" s="81">
        <v>79.790000000000006</v>
      </c>
    </row>
    <row r="3857" spans="1:4">
      <c r="A3857" s="75">
        <v>340035</v>
      </c>
      <c r="B3857" s="76">
        <v>35</v>
      </c>
      <c r="C3857" s="81">
        <v>58.65</v>
      </c>
      <c r="D3857" s="81">
        <v>82.11</v>
      </c>
    </row>
    <row r="3858" spans="1:4">
      <c r="A3858" s="75">
        <v>340036</v>
      </c>
      <c r="B3858" s="76">
        <v>36</v>
      </c>
      <c r="C3858" s="81">
        <v>60.31</v>
      </c>
      <c r="D3858" s="81">
        <v>84.43</v>
      </c>
    </row>
    <row r="3859" spans="1:4">
      <c r="A3859" s="75">
        <v>340037</v>
      </c>
      <c r="B3859" s="76">
        <v>37</v>
      </c>
      <c r="C3859" s="81">
        <v>61.96</v>
      </c>
      <c r="D3859" s="81">
        <v>86.75</v>
      </c>
    </row>
    <row r="3860" spans="1:4">
      <c r="A3860" s="75">
        <v>340038</v>
      </c>
      <c r="B3860" s="76">
        <v>38</v>
      </c>
      <c r="C3860" s="81">
        <v>63.62</v>
      </c>
      <c r="D3860" s="81">
        <v>89.07</v>
      </c>
    </row>
    <row r="3861" spans="1:4">
      <c r="A3861" s="75">
        <v>340039</v>
      </c>
      <c r="B3861" s="76">
        <v>39</v>
      </c>
      <c r="C3861" s="81">
        <v>65.290000000000006</v>
      </c>
      <c r="D3861" s="81">
        <v>91.4</v>
      </c>
    </row>
    <row r="3862" spans="1:4">
      <c r="A3862" s="75">
        <v>340040</v>
      </c>
      <c r="B3862" s="76">
        <v>40</v>
      </c>
      <c r="C3862" s="81">
        <v>66.94</v>
      </c>
      <c r="D3862" s="81">
        <v>93.72</v>
      </c>
    </row>
    <row r="3863" spans="1:4">
      <c r="A3863" s="75">
        <v>340041</v>
      </c>
      <c r="B3863" s="76">
        <v>41</v>
      </c>
      <c r="C3863" s="81">
        <v>68.599999999999994</v>
      </c>
      <c r="D3863" s="81">
        <v>96.04</v>
      </c>
    </row>
    <row r="3864" spans="1:4">
      <c r="A3864" s="75">
        <v>340042</v>
      </c>
      <c r="B3864" s="76">
        <v>42</v>
      </c>
      <c r="C3864" s="81">
        <v>70.260000000000005</v>
      </c>
      <c r="D3864" s="81">
        <v>98.37</v>
      </c>
    </row>
    <row r="3865" spans="1:4">
      <c r="A3865" s="75">
        <v>340043</v>
      </c>
      <c r="B3865" s="76">
        <v>43</v>
      </c>
      <c r="C3865" s="81">
        <v>71.91</v>
      </c>
      <c r="D3865" s="81">
        <v>100.67</v>
      </c>
    </row>
    <row r="3866" spans="1:4">
      <c r="A3866" s="75">
        <v>340044</v>
      </c>
      <c r="B3866" s="76">
        <v>44</v>
      </c>
      <c r="C3866" s="81">
        <v>73.569999999999993</v>
      </c>
      <c r="D3866" s="81">
        <v>103</v>
      </c>
    </row>
    <row r="3867" spans="1:4">
      <c r="A3867" s="75">
        <v>340045</v>
      </c>
      <c r="B3867" s="76">
        <v>45</v>
      </c>
      <c r="C3867" s="81">
        <v>75.23</v>
      </c>
      <c r="D3867" s="81">
        <v>105.32</v>
      </c>
    </row>
    <row r="3868" spans="1:4">
      <c r="A3868" s="75">
        <v>340046</v>
      </c>
      <c r="B3868" s="76">
        <v>46</v>
      </c>
      <c r="C3868" s="81">
        <v>76.89</v>
      </c>
      <c r="D3868" s="81">
        <v>107.65</v>
      </c>
    </row>
    <row r="3869" spans="1:4">
      <c r="A3869" s="75">
        <v>340047</v>
      </c>
      <c r="B3869" s="76">
        <v>47</v>
      </c>
      <c r="C3869" s="81">
        <v>78.55</v>
      </c>
      <c r="D3869" s="81">
        <v>109.97</v>
      </c>
    </row>
    <row r="3870" spans="1:4">
      <c r="A3870" s="75">
        <v>340048</v>
      </c>
      <c r="B3870" s="76">
        <v>48</v>
      </c>
      <c r="C3870" s="81">
        <v>80.2</v>
      </c>
      <c r="D3870" s="81">
        <v>112.28</v>
      </c>
    </row>
    <row r="3871" spans="1:4">
      <c r="A3871" s="75">
        <v>340049</v>
      </c>
      <c r="B3871" s="76">
        <v>49</v>
      </c>
      <c r="C3871" s="81">
        <v>81.86</v>
      </c>
      <c r="D3871" s="81">
        <v>114.61</v>
      </c>
    </row>
    <row r="3872" spans="1:4">
      <c r="A3872" s="75">
        <v>340050</v>
      </c>
      <c r="B3872" s="76">
        <v>50</v>
      </c>
      <c r="C3872" s="81">
        <v>83.52</v>
      </c>
      <c r="D3872" s="81">
        <v>116.93</v>
      </c>
    </row>
    <row r="3873" spans="1:4">
      <c r="A3873" s="75">
        <v>340051</v>
      </c>
      <c r="B3873" s="76">
        <v>51</v>
      </c>
      <c r="C3873" s="81">
        <v>85.18</v>
      </c>
      <c r="D3873" s="81">
        <v>119.26</v>
      </c>
    </row>
    <row r="3874" spans="1:4">
      <c r="A3874" s="75">
        <v>340052</v>
      </c>
      <c r="B3874" s="76">
        <v>52</v>
      </c>
      <c r="C3874" s="81">
        <v>86.83</v>
      </c>
      <c r="D3874" s="81">
        <v>121.57</v>
      </c>
    </row>
    <row r="3875" spans="1:4">
      <c r="A3875" s="75">
        <v>340053</v>
      </c>
      <c r="B3875" s="76">
        <v>53</v>
      </c>
      <c r="C3875" s="81">
        <v>88.49</v>
      </c>
      <c r="D3875" s="81">
        <v>123.89</v>
      </c>
    </row>
    <row r="3876" spans="1:4">
      <c r="A3876" s="75">
        <v>340054</v>
      </c>
      <c r="B3876" s="76">
        <v>54</v>
      </c>
      <c r="C3876" s="81">
        <v>90.15</v>
      </c>
      <c r="D3876" s="81">
        <v>126.21</v>
      </c>
    </row>
    <row r="3877" spans="1:4">
      <c r="A3877" s="75">
        <v>340055</v>
      </c>
      <c r="B3877" s="76">
        <v>55</v>
      </c>
      <c r="C3877" s="81">
        <v>91.81</v>
      </c>
      <c r="D3877" s="81">
        <v>128.54</v>
      </c>
    </row>
    <row r="3878" spans="1:4">
      <c r="A3878" s="75">
        <v>340056</v>
      </c>
      <c r="B3878" s="76">
        <v>56</v>
      </c>
      <c r="C3878" s="81">
        <v>93.46</v>
      </c>
      <c r="D3878" s="81">
        <v>130.85</v>
      </c>
    </row>
    <row r="3879" spans="1:4">
      <c r="A3879" s="75">
        <v>340057</v>
      </c>
      <c r="B3879" s="76">
        <v>57</v>
      </c>
      <c r="C3879" s="81">
        <v>95.12</v>
      </c>
      <c r="D3879" s="81">
        <v>133.16999999999999</v>
      </c>
    </row>
    <row r="3880" spans="1:4">
      <c r="A3880" s="75">
        <v>340058</v>
      </c>
      <c r="B3880" s="76">
        <v>58</v>
      </c>
      <c r="C3880" s="81">
        <v>96.78</v>
      </c>
      <c r="D3880" s="81">
        <v>135.49</v>
      </c>
    </row>
    <row r="3881" spans="1:4">
      <c r="A3881" s="75">
        <v>340059</v>
      </c>
      <c r="B3881" s="76">
        <v>59</v>
      </c>
      <c r="C3881" s="81">
        <v>98.44</v>
      </c>
      <c r="D3881" s="81">
        <v>137.82</v>
      </c>
    </row>
    <row r="3882" spans="1:4">
      <c r="A3882" s="75">
        <v>340060</v>
      </c>
      <c r="B3882" s="76">
        <v>60</v>
      </c>
      <c r="C3882" s="81">
        <v>100.11</v>
      </c>
      <c r="D3882" s="81">
        <v>140.15</v>
      </c>
    </row>
    <row r="3883" spans="1:4">
      <c r="A3883" s="75">
        <v>340061</v>
      </c>
      <c r="B3883" s="76">
        <v>61</v>
      </c>
      <c r="C3883" s="81">
        <v>101.76</v>
      </c>
      <c r="D3883" s="81">
        <v>142.47</v>
      </c>
    </row>
    <row r="3884" spans="1:4">
      <c r="A3884" s="75">
        <v>340062</v>
      </c>
      <c r="B3884" s="76">
        <v>62</v>
      </c>
      <c r="C3884" s="81">
        <v>103.42</v>
      </c>
      <c r="D3884" s="81">
        <v>144.78</v>
      </c>
    </row>
    <row r="3885" spans="1:4">
      <c r="A3885" s="75">
        <v>340063</v>
      </c>
      <c r="B3885" s="76">
        <v>63</v>
      </c>
      <c r="C3885" s="81">
        <v>105.08</v>
      </c>
      <c r="D3885" s="81">
        <v>147.11000000000001</v>
      </c>
    </row>
    <row r="3886" spans="1:4">
      <c r="A3886" s="75">
        <v>340064</v>
      </c>
      <c r="B3886" s="76">
        <v>64</v>
      </c>
      <c r="C3886" s="81">
        <v>106.74</v>
      </c>
      <c r="D3886" s="81">
        <v>149.43</v>
      </c>
    </row>
    <row r="3887" spans="1:4">
      <c r="A3887" s="75">
        <v>340065</v>
      </c>
      <c r="B3887" s="76">
        <v>65</v>
      </c>
      <c r="C3887" s="81">
        <v>108.38</v>
      </c>
      <c r="D3887" s="81">
        <v>151.74</v>
      </c>
    </row>
    <row r="3888" spans="1:4">
      <c r="A3888" s="75">
        <v>340066</v>
      </c>
      <c r="B3888" s="76">
        <v>66</v>
      </c>
      <c r="C3888" s="81">
        <v>110.05</v>
      </c>
      <c r="D3888" s="81">
        <v>154.07</v>
      </c>
    </row>
    <row r="3889" spans="1:4">
      <c r="A3889" s="75">
        <v>340067</v>
      </c>
      <c r="B3889" s="76">
        <v>67</v>
      </c>
      <c r="C3889" s="81">
        <v>111.7</v>
      </c>
      <c r="D3889" s="81">
        <v>156.38999999999999</v>
      </c>
    </row>
    <row r="3890" spans="1:4">
      <c r="A3890" s="75">
        <v>340068</v>
      </c>
      <c r="B3890" s="76">
        <v>68</v>
      </c>
      <c r="C3890" s="81">
        <v>113.36</v>
      </c>
      <c r="D3890" s="81">
        <v>158.69999999999999</v>
      </c>
    </row>
    <row r="3891" spans="1:4">
      <c r="A3891" s="75">
        <v>340069</v>
      </c>
      <c r="B3891" s="76">
        <v>69</v>
      </c>
      <c r="C3891" s="81">
        <v>115.02</v>
      </c>
      <c r="D3891" s="81">
        <v>161.02000000000001</v>
      </c>
    </row>
    <row r="3892" spans="1:4">
      <c r="A3892" s="75">
        <v>340070</v>
      </c>
      <c r="B3892" s="76">
        <v>70</v>
      </c>
      <c r="C3892" s="81">
        <v>116.68</v>
      </c>
      <c r="D3892" s="81">
        <v>163.35</v>
      </c>
    </row>
    <row r="3893" spans="1:4">
      <c r="A3893" s="75">
        <v>340071</v>
      </c>
      <c r="B3893" s="76">
        <v>71</v>
      </c>
      <c r="C3893" s="81">
        <v>118.34</v>
      </c>
      <c r="D3893" s="81">
        <v>165.68</v>
      </c>
    </row>
    <row r="3894" spans="1:4">
      <c r="A3894" s="75">
        <v>340072</v>
      </c>
      <c r="B3894" s="76">
        <v>72</v>
      </c>
      <c r="C3894" s="81">
        <v>120.01</v>
      </c>
      <c r="D3894" s="81">
        <v>168.01</v>
      </c>
    </row>
    <row r="3895" spans="1:4">
      <c r="A3895" s="75">
        <v>340073</v>
      </c>
      <c r="B3895" s="76">
        <v>73</v>
      </c>
      <c r="C3895" s="81">
        <v>121.65</v>
      </c>
      <c r="D3895" s="81">
        <v>170.31</v>
      </c>
    </row>
    <row r="3896" spans="1:4">
      <c r="A3896" s="75">
        <v>340074</v>
      </c>
      <c r="B3896" s="76">
        <v>74</v>
      </c>
      <c r="C3896" s="81">
        <v>123.33</v>
      </c>
      <c r="D3896" s="81">
        <v>172.66</v>
      </c>
    </row>
    <row r="3897" spans="1:4">
      <c r="A3897" s="75">
        <v>340075</v>
      </c>
      <c r="B3897" s="76">
        <v>75</v>
      </c>
      <c r="C3897" s="81">
        <v>124.98</v>
      </c>
      <c r="D3897" s="81">
        <v>174.97</v>
      </c>
    </row>
    <row r="3898" spans="1:4">
      <c r="A3898" s="75">
        <v>340076</v>
      </c>
      <c r="B3898" s="76">
        <v>76</v>
      </c>
      <c r="C3898" s="81">
        <v>126.63</v>
      </c>
      <c r="D3898" s="81">
        <v>177.28</v>
      </c>
    </row>
    <row r="3899" spans="1:4">
      <c r="A3899" s="75">
        <v>340077</v>
      </c>
      <c r="B3899" s="76">
        <v>77</v>
      </c>
      <c r="C3899" s="81">
        <v>128.29</v>
      </c>
      <c r="D3899" s="81">
        <v>179.6</v>
      </c>
    </row>
    <row r="3900" spans="1:4">
      <c r="A3900" s="75">
        <v>340078</v>
      </c>
      <c r="B3900" s="76">
        <v>78</v>
      </c>
      <c r="C3900" s="81">
        <v>129.94</v>
      </c>
      <c r="D3900" s="81">
        <v>181.92</v>
      </c>
    </row>
    <row r="3901" spans="1:4">
      <c r="A3901" s="75">
        <v>340079</v>
      </c>
      <c r="B3901" s="76">
        <v>79</v>
      </c>
      <c r="C3901" s="81">
        <v>131.61000000000001</v>
      </c>
      <c r="D3901" s="81">
        <v>184.25</v>
      </c>
    </row>
    <row r="3902" spans="1:4">
      <c r="A3902" s="75">
        <v>340080</v>
      </c>
      <c r="B3902" s="76">
        <v>80</v>
      </c>
      <c r="C3902" s="81">
        <v>133.27000000000001</v>
      </c>
      <c r="D3902" s="81">
        <v>186.58</v>
      </c>
    </row>
    <row r="3903" spans="1:4">
      <c r="A3903" s="75">
        <v>340081</v>
      </c>
      <c r="B3903" s="76">
        <v>81</v>
      </c>
      <c r="C3903" s="81">
        <v>134.94</v>
      </c>
      <c r="D3903" s="81">
        <v>188.91</v>
      </c>
    </row>
    <row r="3904" spans="1:4">
      <c r="A3904" s="75">
        <v>340082</v>
      </c>
      <c r="B3904" s="76">
        <v>82</v>
      </c>
      <c r="C3904" s="81">
        <v>136.57</v>
      </c>
      <c r="D3904" s="81">
        <v>191.2</v>
      </c>
    </row>
    <row r="3905" spans="1:4">
      <c r="A3905" s="75">
        <v>340083</v>
      </c>
      <c r="B3905" s="76">
        <v>83</v>
      </c>
      <c r="C3905" s="81">
        <v>138.25</v>
      </c>
      <c r="D3905" s="81">
        <v>193.55</v>
      </c>
    </row>
    <row r="3906" spans="1:4">
      <c r="A3906" s="75">
        <v>340084</v>
      </c>
      <c r="B3906" s="76">
        <v>84</v>
      </c>
      <c r="C3906" s="81">
        <v>139.88999999999999</v>
      </c>
      <c r="D3906" s="81">
        <v>195.85</v>
      </c>
    </row>
    <row r="3907" spans="1:4">
      <c r="A3907" s="75">
        <v>340085</v>
      </c>
      <c r="B3907" s="76">
        <v>85</v>
      </c>
      <c r="C3907" s="81">
        <v>141.57</v>
      </c>
      <c r="D3907" s="81">
        <v>198.2</v>
      </c>
    </row>
    <row r="3908" spans="1:4">
      <c r="A3908" s="75">
        <v>340086</v>
      </c>
      <c r="B3908" s="76">
        <v>86</v>
      </c>
      <c r="C3908" s="81">
        <v>143.22</v>
      </c>
      <c r="D3908" s="81">
        <v>200.5</v>
      </c>
    </row>
    <row r="3909" spans="1:4">
      <c r="A3909" s="75">
        <v>340087</v>
      </c>
      <c r="B3909" s="76">
        <v>87</v>
      </c>
      <c r="C3909" s="81">
        <v>144.87</v>
      </c>
      <c r="D3909" s="81">
        <v>202.81</v>
      </c>
    </row>
    <row r="3910" spans="1:4">
      <c r="A3910" s="75">
        <v>340088</v>
      </c>
      <c r="B3910" s="76">
        <v>88</v>
      </c>
      <c r="C3910" s="81">
        <v>146.52000000000001</v>
      </c>
      <c r="D3910" s="81">
        <v>205.12</v>
      </c>
    </row>
    <row r="3911" spans="1:4">
      <c r="A3911" s="75">
        <v>340089</v>
      </c>
      <c r="B3911" s="76">
        <v>89</v>
      </c>
      <c r="C3911" s="81">
        <v>148.16999999999999</v>
      </c>
      <c r="D3911" s="81">
        <v>207.44</v>
      </c>
    </row>
    <row r="3912" spans="1:4">
      <c r="A3912" s="75">
        <v>340090</v>
      </c>
      <c r="B3912" s="76">
        <v>90</v>
      </c>
      <c r="C3912" s="81">
        <v>149.86000000000001</v>
      </c>
      <c r="D3912" s="81">
        <v>209.81</v>
      </c>
    </row>
    <row r="3913" spans="1:4">
      <c r="A3913" s="75">
        <v>340091</v>
      </c>
      <c r="B3913" s="76">
        <v>91</v>
      </c>
      <c r="C3913" s="81">
        <v>151.52000000000001</v>
      </c>
      <c r="D3913" s="81">
        <v>212.13</v>
      </c>
    </row>
    <row r="3914" spans="1:4">
      <c r="A3914" s="75">
        <v>340092</v>
      </c>
      <c r="B3914" s="76">
        <v>92</v>
      </c>
      <c r="C3914" s="81">
        <v>153.15</v>
      </c>
      <c r="D3914" s="81">
        <v>214.4</v>
      </c>
    </row>
    <row r="3915" spans="1:4">
      <c r="A3915" s="75">
        <v>340093</v>
      </c>
      <c r="B3915" s="76">
        <v>93</v>
      </c>
      <c r="C3915" s="81">
        <v>154.81</v>
      </c>
      <c r="D3915" s="81">
        <v>216.73</v>
      </c>
    </row>
    <row r="3916" spans="1:4">
      <c r="A3916" s="75">
        <v>340094</v>
      </c>
      <c r="B3916" s="76">
        <v>94</v>
      </c>
      <c r="C3916" s="81">
        <v>156.47999999999999</v>
      </c>
      <c r="D3916" s="81">
        <v>219.07</v>
      </c>
    </row>
    <row r="3917" spans="1:4">
      <c r="A3917" s="75">
        <v>340095</v>
      </c>
      <c r="B3917" s="76">
        <v>95</v>
      </c>
      <c r="C3917" s="81">
        <v>158.13999999999999</v>
      </c>
      <c r="D3917" s="81">
        <v>221.4</v>
      </c>
    </row>
    <row r="3918" spans="1:4">
      <c r="A3918" s="75">
        <v>340096</v>
      </c>
      <c r="B3918" s="76">
        <v>96</v>
      </c>
      <c r="C3918" s="81">
        <v>159.82</v>
      </c>
      <c r="D3918" s="81">
        <v>223.74</v>
      </c>
    </row>
    <row r="3919" spans="1:4">
      <c r="A3919" s="75">
        <v>340097</v>
      </c>
      <c r="B3919" s="76">
        <v>97</v>
      </c>
      <c r="C3919" s="81">
        <v>161.44999999999999</v>
      </c>
      <c r="D3919" s="81">
        <v>226.02</v>
      </c>
    </row>
    <row r="3920" spans="1:4">
      <c r="A3920" s="75">
        <v>340098</v>
      </c>
      <c r="B3920" s="76">
        <v>98</v>
      </c>
      <c r="C3920" s="81">
        <v>163.12</v>
      </c>
      <c r="D3920" s="81">
        <v>228.37</v>
      </c>
    </row>
    <row r="3921" spans="1:4">
      <c r="A3921" s="75">
        <v>340099</v>
      </c>
      <c r="B3921" s="76">
        <v>99</v>
      </c>
      <c r="C3921" s="81">
        <v>164.76</v>
      </c>
      <c r="D3921" s="81">
        <v>230.66</v>
      </c>
    </row>
    <row r="3922" spans="1:4">
      <c r="A3922" s="75">
        <v>340100</v>
      </c>
      <c r="B3922" s="76">
        <v>100</v>
      </c>
      <c r="C3922" s="81">
        <v>166.44</v>
      </c>
      <c r="D3922" s="81">
        <v>233.01</v>
      </c>
    </row>
    <row r="3923" spans="1:4">
      <c r="A3923" s="75">
        <v>340101</v>
      </c>
      <c r="B3923" s="76">
        <v>101</v>
      </c>
      <c r="C3923" s="81">
        <v>168.07</v>
      </c>
      <c r="D3923" s="81">
        <v>235.3</v>
      </c>
    </row>
    <row r="3924" spans="1:4">
      <c r="A3924" s="75">
        <v>340102</v>
      </c>
      <c r="B3924" s="76">
        <v>102</v>
      </c>
      <c r="C3924" s="81">
        <v>169.76</v>
      </c>
      <c r="D3924" s="81">
        <v>237.67</v>
      </c>
    </row>
    <row r="3925" spans="1:4">
      <c r="A3925" s="75">
        <v>340103</v>
      </c>
      <c r="B3925" s="76">
        <v>103</v>
      </c>
      <c r="C3925" s="81">
        <v>171.4</v>
      </c>
      <c r="D3925" s="81">
        <v>239.96</v>
      </c>
    </row>
    <row r="3926" spans="1:4">
      <c r="A3926" s="75">
        <v>340104</v>
      </c>
      <c r="B3926" s="76">
        <v>104</v>
      </c>
      <c r="C3926" s="81">
        <v>173.05</v>
      </c>
      <c r="D3926" s="81">
        <v>242.26</v>
      </c>
    </row>
    <row r="3927" spans="1:4">
      <c r="A3927" s="75">
        <v>340105</v>
      </c>
      <c r="B3927" s="76">
        <v>105</v>
      </c>
      <c r="C3927" s="81">
        <v>174.74</v>
      </c>
      <c r="D3927" s="81">
        <v>244.64</v>
      </c>
    </row>
    <row r="3928" spans="1:4">
      <c r="A3928" s="75">
        <v>340106</v>
      </c>
      <c r="B3928" s="76">
        <v>106</v>
      </c>
      <c r="C3928" s="81">
        <v>176.39</v>
      </c>
      <c r="D3928" s="81">
        <v>246.94</v>
      </c>
    </row>
    <row r="3929" spans="1:4">
      <c r="A3929" s="75">
        <v>340107</v>
      </c>
      <c r="B3929" s="76">
        <v>107</v>
      </c>
      <c r="C3929" s="81">
        <v>178.04</v>
      </c>
      <c r="D3929" s="81">
        <v>249.25</v>
      </c>
    </row>
    <row r="3930" spans="1:4">
      <c r="A3930" s="75">
        <v>340108</v>
      </c>
      <c r="B3930" s="76">
        <v>108</v>
      </c>
      <c r="C3930" s="81">
        <v>179.69</v>
      </c>
      <c r="D3930" s="81">
        <v>251.56</v>
      </c>
    </row>
    <row r="3931" spans="1:4">
      <c r="A3931" s="75">
        <v>340109</v>
      </c>
      <c r="B3931" s="76">
        <v>109</v>
      </c>
      <c r="C3931" s="81">
        <v>181.34</v>
      </c>
      <c r="D3931" s="81">
        <v>253.87</v>
      </c>
    </row>
    <row r="3932" spans="1:4">
      <c r="A3932" s="75">
        <v>340110</v>
      </c>
      <c r="B3932" s="76">
        <v>110</v>
      </c>
      <c r="C3932" s="81">
        <v>182.99</v>
      </c>
      <c r="D3932" s="81">
        <v>256.19</v>
      </c>
    </row>
    <row r="3933" spans="1:4">
      <c r="A3933" s="75">
        <v>340111</v>
      </c>
      <c r="B3933" s="76">
        <v>111</v>
      </c>
      <c r="C3933" s="81">
        <v>184.65</v>
      </c>
      <c r="D3933" s="81">
        <v>258.5</v>
      </c>
    </row>
    <row r="3934" spans="1:4">
      <c r="A3934" s="75">
        <v>340112</v>
      </c>
      <c r="B3934" s="76">
        <v>112</v>
      </c>
      <c r="C3934" s="81">
        <v>186.3</v>
      </c>
      <c r="D3934" s="81">
        <v>260.82</v>
      </c>
    </row>
    <row r="3935" spans="1:4">
      <c r="A3935" s="75">
        <v>340113</v>
      </c>
      <c r="B3935" s="76">
        <v>113</v>
      </c>
      <c r="C3935" s="81">
        <v>187.96</v>
      </c>
      <c r="D3935" s="81">
        <v>263.14999999999998</v>
      </c>
    </row>
    <row r="3936" spans="1:4">
      <c r="A3936" s="75">
        <v>340114</v>
      </c>
      <c r="B3936" s="76">
        <v>114</v>
      </c>
      <c r="C3936" s="81">
        <v>189.62</v>
      </c>
      <c r="D3936" s="81">
        <v>265.47000000000003</v>
      </c>
    </row>
    <row r="3937" spans="1:4">
      <c r="A3937" s="75">
        <v>340115</v>
      </c>
      <c r="B3937" s="76">
        <v>115</v>
      </c>
      <c r="C3937" s="81">
        <v>191.29</v>
      </c>
      <c r="D3937" s="81">
        <v>267.8</v>
      </c>
    </row>
    <row r="3938" spans="1:4">
      <c r="A3938" s="75">
        <v>340116</v>
      </c>
      <c r="B3938" s="76">
        <v>116</v>
      </c>
      <c r="C3938" s="81">
        <v>192.95</v>
      </c>
      <c r="D3938" s="81">
        <v>270.13</v>
      </c>
    </row>
    <row r="3939" spans="1:4">
      <c r="A3939" s="75">
        <v>340117</v>
      </c>
      <c r="B3939" s="76">
        <v>117</v>
      </c>
      <c r="C3939" s="81">
        <v>194.62</v>
      </c>
      <c r="D3939" s="81">
        <v>272.47000000000003</v>
      </c>
    </row>
    <row r="3940" spans="1:4">
      <c r="A3940" s="75">
        <v>340118</v>
      </c>
      <c r="B3940" s="76">
        <v>118</v>
      </c>
      <c r="C3940" s="81">
        <v>196.29</v>
      </c>
      <c r="D3940" s="81">
        <v>274.81</v>
      </c>
    </row>
    <row r="3941" spans="1:4">
      <c r="A3941" s="75">
        <v>340119</v>
      </c>
      <c r="B3941" s="76">
        <v>119</v>
      </c>
      <c r="C3941" s="81">
        <v>197.96</v>
      </c>
      <c r="D3941" s="81">
        <v>277.14999999999998</v>
      </c>
    </row>
    <row r="3942" spans="1:4">
      <c r="A3942" s="75">
        <v>340120</v>
      </c>
      <c r="B3942" s="76">
        <v>120</v>
      </c>
      <c r="C3942" s="81">
        <v>199.57</v>
      </c>
      <c r="D3942" s="81">
        <v>279.39999999999998</v>
      </c>
    </row>
    <row r="3943" spans="1:4">
      <c r="A3943" s="75">
        <v>340121</v>
      </c>
      <c r="B3943" s="76">
        <v>121</v>
      </c>
      <c r="C3943" s="81">
        <v>201.25</v>
      </c>
      <c r="D3943" s="81">
        <v>281.75</v>
      </c>
    </row>
    <row r="3944" spans="1:4">
      <c r="A3944" s="75">
        <v>340122</v>
      </c>
      <c r="B3944" s="76">
        <v>122</v>
      </c>
      <c r="C3944" s="81">
        <v>202.93</v>
      </c>
      <c r="D3944" s="81">
        <v>284.10000000000002</v>
      </c>
    </row>
    <row r="3945" spans="1:4">
      <c r="A3945" s="75">
        <v>340123</v>
      </c>
      <c r="B3945" s="76">
        <v>123</v>
      </c>
      <c r="C3945" s="81">
        <v>204.54</v>
      </c>
      <c r="D3945" s="81">
        <v>286.35000000000002</v>
      </c>
    </row>
    <row r="3946" spans="1:4">
      <c r="A3946" s="75">
        <v>340124</v>
      </c>
      <c r="B3946" s="76">
        <v>124</v>
      </c>
      <c r="C3946" s="81">
        <v>206.22</v>
      </c>
      <c r="D3946" s="81">
        <v>288.70999999999998</v>
      </c>
    </row>
    <row r="3947" spans="1:4">
      <c r="A3947" s="75">
        <v>340125</v>
      </c>
      <c r="B3947" s="76">
        <v>125</v>
      </c>
      <c r="C3947" s="81">
        <v>207.9</v>
      </c>
      <c r="D3947" s="81">
        <v>291.07</v>
      </c>
    </row>
    <row r="3948" spans="1:4">
      <c r="A3948" s="75">
        <v>340126</v>
      </c>
      <c r="B3948" s="76">
        <v>126</v>
      </c>
      <c r="C3948" s="81">
        <v>209.52</v>
      </c>
      <c r="D3948" s="81">
        <v>293.33</v>
      </c>
    </row>
    <row r="3949" spans="1:4">
      <c r="A3949" s="75">
        <v>340127</v>
      </c>
      <c r="B3949" s="76">
        <v>127</v>
      </c>
      <c r="C3949" s="81">
        <v>211.21</v>
      </c>
      <c r="D3949" s="81">
        <v>295.69</v>
      </c>
    </row>
    <row r="3950" spans="1:4">
      <c r="A3950" s="75">
        <v>340128</v>
      </c>
      <c r="B3950" s="76">
        <v>128</v>
      </c>
      <c r="C3950" s="81">
        <v>212.9</v>
      </c>
      <c r="D3950" s="81">
        <v>298.06</v>
      </c>
    </row>
    <row r="3951" spans="1:4">
      <c r="A3951" s="75">
        <v>340129</v>
      </c>
      <c r="B3951" s="76">
        <v>129</v>
      </c>
      <c r="C3951" s="81">
        <v>214.52</v>
      </c>
      <c r="D3951" s="81">
        <v>300.33</v>
      </c>
    </row>
    <row r="3952" spans="1:4">
      <c r="A3952" s="75">
        <v>340130</v>
      </c>
      <c r="B3952" s="76">
        <v>130</v>
      </c>
      <c r="C3952" s="81">
        <v>216.21</v>
      </c>
      <c r="D3952" s="81">
        <v>302.7</v>
      </c>
    </row>
    <row r="3953" spans="1:4">
      <c r="A3953" s="75">
        <v>340131</v>
      </c>
      <c r="B3953" s="76">
        <v>131</v>
      </c>
      <c r="C3953" s="81">
        <v>217.84</v>
      </c>
      <c r="D3953" s="81">
        <v>304.97000000000003</v>
      </c>
    </row>
    <row r="3954" spans="1:4">
      <c r="A3954" s="75">
        <v>340132</v>
      </c>
      <c r="B3954" s="76">
        <v>132</v>
      </c>
      <c r="C3954" s="81">
        <v>219.46</v>
      </c>
      <c r="D3954" s="81">
        <v>307.24</v>
      </c>
    </row>
    <row r="3955" spans="1:4">
      <c r="A3955" s="75">
        <v>340133</v>
      </c>
      <c r="B3955" s="76">
        <v>133</v>
      </c>
      <c r="C3955" s="81">
        <v>221.16</v>
      </c>
      <c r="D3955" s="81">
        <v>309.62</v>
      </c>
    </row>
    <row r="3956" spans="1:4">
      <c r="A3956" s="75">
        <v>340134</v>
      </c>
      <c r="B3956" s="76">
        <v>134</v>
      </c>
      <c r="C3956" s="81">
        <v>222.78</v>
      </c>
      <c r="D3956" s="81">
        <v>311.89999999999998</v>
      </c>
    </row>
    <row r="3957" spans="1:4">
      <c r="A3957" s="75">
        <v>340135</v>
      </c>
      <c r="B3957" s="76">
        <v>135</v>
      </c>
      <c r="C3957" s="81">
        <v>224.49</v>
      </c>
      <c r="D3957" s="81">
        <v>314.29000000000002</v>
      </c>
    </row>
    <row r="3958" spans="1:4">
      <c r="A3958" s="75">
        <v>340136</v>
      </c>
      <c r="B3958" s="76">
        <v>136</v>
      </c>
      <c r="C3958" s="81">
        <v>226.12</v>
      </c>
      <c r="D3958" s="81">
        <v>316.57</v>
      </c>
    </row>
    <row r="3959" spans="1:4">
      <c r="A3959" s="75">
        <v>340137</v>
      </c>
      <c r="B3959" s="76">
        <v>137</v>
      </c>
      <c r="C3959" s="81">
        <v>227.83</v>
      </c>
      <c r="D3959" s="81">
        <v>318.95999999999998</v>
      </c>
    </row>
    <row r="3960" spans="1:4">
      <c r="A3960" s="75">
        <v>340138</v>
      </c>
      <c r="B3960" s="76">
        <v>138</v>
      </c>
      <c r="C3960" s="81">
        <v>229.46</v>
      </c>
      <c r="D3960" s="81">
        <v>321.24</v>
      </c>
    </row>
    <row r="3961" spans="1:4">
      <c r="A3961" s="75">
        <v>340139</v>
      </c>
      <c r="B3961" s="76">
        <v>139</v>
      </c>
      <c r="C3961" s="81">
        <v>231.09</v>
      </c>
      <c r="D3961" s="81">
        <v>323.52999999999997</v>
      </c>
    </row>
    <row r="3962" spans="1:4">
      <c r="A3962" s="75">
        <v>340140</v>
      </c>
      <c r="B3962" s="76">
        <v>140</v>
      </c>
      <c r="C3962" s="81">
        <v>232.72</v>
      </c>
      <c r="D3962" s="81">
        <v>325.81</v>
      </c>
    </row>
    <row r="3963" spans="1:4">
      <c r="A3963" s="75">
        <v>340141</v>
      </c>
      <c r="B3963" s="76">
        <v>141</v>
      </c>
      <c r="C3963" s="81">
        <v>234.44</v>
      </c>
      <c r="D3963" s="81">
        <v>328.22</v>
      </c>
    </row>
    <row r="3964" spans="1:4">
      <c r="A3964" s="75">
        <v>340142</v>
      </c>
      <c r="B3964" s="76">
        <v>142</v>
      </c>
      <c r="C3964" s="81">
        <v>236.08</v>
      </c>
      <c r="D3964" s="81">
        <v>330.51</v>
      </c>
    </row>
    <row r="3965" spans="1:4">
      <c r="A3965" s="75">
        <v>340143</v>
      </c>
      <c r="B3965" s="76">
        <v>143</v>
      </c>
      <c r="C3965" s="81">
        <v>237.71</v>
      </c>
      <c r="D3965" s="81">
        <v>332.8</v>
      </c>
    </row>
    <row r="3966" spans="1:4">
      <c r="A3966" s="75">
        <v>340144</v>
      </c>
      <c r="B3966" s="76">
        <v>144</v>
      </c>
      <c r="C3966" s="81">
        <v>239.44</v>
      </c>
      <c r="D3966" s="81">
        <v>335.22</v>
      </c>
    </row>
    <row r="3967" spans="1:4">
      <c r="A3967" s="75">
        <v>340145</v>
      </c>
      <c r="B3967" s="76">
        <v>145</v>
      </c>
      <c r="C3967" s="81">
        <v>241.08</v>
      </c>
      <c r="D3967" s="81">
        <v>337.51</v>
      </c>
    </row>
    <row r="3968" spans="1:4">
      <c r="A3968" s="75">
        <v>340146</v>
      </c>
      <c r="B3968" s="76">
        <v>146</v>
      </c>
      <c r="C3968" s="81">
        <v>242.72</v>
      </c>
      <c r="D3968" s="81">
        <v>339.8</v>
      </c>
    </row>
    <row r="3969" spans="1:4">
      <c r="A3969" s="75">
        <v>340147</v>
      </c>
      <c r="B3969" s="76">
        <v>147</v>
      </c>
      <c r="C3969" s="81">
        <v>244.36</v>
      </c>
      <c r="D3969" s="81">
        <v>342.1</v>
      </c>
    </row>
    <row r="3970" spans="1:4">
      <c r="A3970" s="75">
        <v>340148</v>
      </c>
      <c r="B3970" s="76">
        <v>148</v>
      </c>
      <c r="C3970" s="81">
        <v>246</v>
      </c>
      <c r="D3970" s="81">
        <v>344.4</v>
      </c>
    </row>
    <row r="3971" spans="1:4">
      <c r="A3971" s="75">
        <v>340149</v>
      </c>
      <c r="B3971" s="76">
        <v>149</v>
      </c>
      <c r="C3971" s="81">
        <v>247.74</v>
      </c>
      <c r="D3971" s="81">
        <v>346.84</v>
      </c>
    </row>
    <row r="3972" spans="1:4">
      <c r="A3972" s="75">
        <v>340150</v>
      </c>
      <c r="B3972" s="76">
        <v>150</v>
      </c>
      <c r="C3972" s="81">
        <v>249.38</v>
      </c>
      <c r="D3972" s="81">
        <v>349.14</v>
      </c>
    </row>
    <row r="3973" spans="1:4">
      <c r="A3973" s="75">
        <v>340151</v>
      </c>
      <c r="B3973" s="76">
        <v>151</v>
      </c>
      <c r="C3973" s="81">
        <v>251.03</v>
      </c>
      <c r="D3973" s="81">
        <v>351.44</v>
      </c>
    </row>
    <row r="3974" spans="1:4">
      <c r="A3974" s="75">
        <v>340152</v>
      </c>
      <c r="B3974" s="76">
        <v>152</v>
      </c>
      <c r="C3974" s="81">
        <v>252.68</v>
      </c>
      <c r="D3974" s="81">
        <v>353.75</v>
      </c>
    </row>
    <row r="3975" spans="1:4">
      <c r="A3975" s="75">
        <v>340153</v>
      </c>
      <c r="B3975" s="76">
        <v>153</v>
      </c>
      <c r="C3975" s="81">
        <v>254.32</v>
      </c>
      <c r="D3975" s="81">
        <v>356.05</v>
      </c>
    </row>
    <row r="3976" spans="1:4">
      <c r="A3976" s="75">
        <v>340154</v>
      </c>
      <c r="B3976" s="76">
        <v>154</v>
      </c>
      <c r="C3976" s="81">
        <v>255.97</v>
      </c>
      <c r="D3976" s="81">
        <v>358.36</v>
      </c>
    </row>
    <row r="3977" spans="1:4">
      <c r="A3977" s="75">
        <v>340155</v>
      </c>
      <c r="B3977" s="76">
        <v>155</v>
      </c>
      <c r="C3977" s="81">
        <v>257.62</v>
      </c>
      <c r="D3977" s="81">
        <v>360.67</v>
      </c>
    </row>
    <row r="3978" spans="1:4">
      <c r="A3978" s="75">
        <v>340156</v>
      </c>
      <c r="B3978" s="76">
        <v>156</v>
      </c>
      <c r="C3978" s="81">
        <v>259.27999999999997</v>
      </c>
      <c r="D3978" s="81">
        <v>362.99</v>
      </c>
    </row>
    <row r="3979" spans="1:4">
      <c r="A3979" s="75">
        <v>340157</v>
      </c>
      <c r="B3979" s="76">
        <v>157</v>
      </c>
      <c r="C3979" s="81">
        <v>260.93</v>
      </c>
      <c r="D3979" s="81">
        <v>365.3</v>
      </c>
    </row>
    <row r="3980" spans="1:4">
      <c r="A3980" s="75">
        <v>340158</v>
      </c>
      <c r="B3980" s="76">
        <v>158</v>
      </c>
      <c r="C3980" s="81">
        <v>262.58</v>
      </c>
      <c r="D3980" s="81">
        <v>367.62</v>
      </c>
    </row>
    <row r="3981" spans="1:4">
      <c r="A3981" s="75">
        <v>340159</v>
      </c>
      <c r="B3981" s="76">
        <v>159</v>
      </c>
      <c r="C3981" s="81">
        <v>264.24</v>
      </c>
      <c r="D3981" s="81">
        <v>369.93</v>
      </c>
    </row>
    <row r="3982" spans="1:4">
      <c r="A3982" s="75">
        <v>340160</v>
      </c>
      <c r="B3982" s="76">
        <v>160</v>
      </c>
      <c r="C3982" s="81">
        <v>265.89999999999998</v>
      </c>
      <c r="D3982" s="81">
        <v>372.25</v>
      </c>
    </row>
    <row r="3983" spans="1:4">
      <c r="A3983" s="75">
        <v>340161</v>
      </c>
      <c r="B3983" s="76">
        <v>161</v>
      </c>
      <c r="C3983" s="81">
        <v>267.55</v>
      </c>
      <c r="D3983" s="81">
        <v>374.58</v>
      </c>
    </row>
    <row r="3984" spans="1:4">
      <c r="A3984" s="75">
        <v>340162</v>
      </c>
      <c r="B3984" s="76">
        <v>162</v>
      </c>
      <c r="C3984" s="81">
        <v>269.20999999999998</v>
      </c>
      <c r="D3984" s="81">
        <v>376.9</v>
      </c>
    </row>
    <row r="3985" spans="1:4">
      <c r="A3985" s="75">
        <v>340163</v>
      </c>
      <c r="B3985" s="76">
        <v>163</v>
      </c>
      <c r="C3985" s="81">
        <v>270.88</v>
      </c>
      <c r="D3985" s="81">
        <v>379.23</v>
      </c>
    </row>
    <row r="3986" spans="1:4">
      <c r="A3986" s="75">
        <v>340164</v>
      </c>
      <c r="B3986" s="76">
        <v>164</v>
      </c>
      <c r="C3986" s="81">
        <v>272.54000000000002</v>
      </c>
      <c r="D3986" s="81">
        <v>381.55</v>
      </c>
    </row>
    <row r="3987" spans="1:4">
      <c r="A3987" s="75">
        <v>340165</v>
      </c>
      <c r="B3987" s="76">
        <v>165</v>
      </c>
      <c r="C3987" s="81">
        <v>274.2</v>
      </c>
      <c r="D3987" s="81">
        <v>383.88</v>
      </c>
    </row>
    <row r="3988" spans="1:4">
      <c r="A3988" s="75">
        <v>340166</v>
      </c>
      <c r="B3988" s="76">
        <v>166</v>
      </c>
      <c r="C3988" s="81">
        <v>275.87</v>
      </c>
      <c r="D3988" s="81">
        <v>386.21</v>
      </c>
    </row>
    <row r="3989" spans="1:4">
      <c r="A3989" s="75">
        <v>340167</v>
      </c>
      <c r="B3989" s="76">
        <v>167</v>
      </c>
      <c r="C3989" s="81">
        <v>277.52999999999997</v>
      </c>
      <c r="D3989" s="81">
        <v>388.55</v>
      </c>
    </row>
    <row r="3990" spans="1:4">
      <c r="A3990" s="75">
        <v>340168</v>
      </c>
      <c r="B3990" s="76">
        <v>168</v>
      </c>
      <c r="C3990" s="81">
        <v>279.2</v>
      </c>
      <c r="D3990" s="81">
        <v>390.88</v>
      </c>
    </row>
    <row r="3991" spans="1:4">
      <c r="A3991" s="75">
        <v>340169</v>
      </c>
      <c r="B3991" s="76">
        <v>169</v>
      </c>
      <c r="C3991" s="81">
        <v>280.87</v>
      </c>
      <c r="D3991" s="81">
        <v>393.22</v>
      </c>
    </row>
    <row r="3992" spans="1:4">
      <c r="A3992" s="75">
        <v>340170</v>
      </c>
      <c r="B3992" s="76">
        <v>170</v>
      </c>
      <c r="C3992" s="81">
        <v>282.54000000000002</v>
      </c>
      <c r="D3992" s="81">
        <v>395.56</v>
      </c>
    </row>
    <row r="3993" spans="1:4">
      <c r="A3993" s="75">
        <v>340171</v>
      </c>
      <c r="B3993" s="76">
        <v>171</v>
      </c>
      <c r="C3993" s="81">
        <v>284.22000000000003</v>
      </c>
      <c r="D3993" s="81">
        <v>397.91</v>
      </c>
    </row>
    <row r="3994" spans="1:4">
      <c r="A3994" s="75">
        <v>340172</v>
      </c>
      <c r="B3994" s="76">
        <v>172</v>
      </c>
      <c r="C3994" s="81">
        <v>285.89</v>
      </c>
      <c r="D3994" s="81">
        <v>400.25</v>
      </c>
    </row>
    <row r="3995" spans="1:4">
      <c r="A3995" s="75">
        <v>340173</v>
      </c>
      <c r="B3995" s="76">
        <v>173</v>
      </c>
      <c r="C3995" s="81">
        <v>287.44</v>
      </c>
      <c r="D3995" s="81">
        <v>402.41</v>
      </c>
    </row>
    <row r="3996" spans="1:4">
      <c r="A3996" s="75">
        <v>340174</v>
      </c>
      <c r="B3996" s="76">
        <v>174</v>
      </c>
      <c r="C3996" s="81">
        <v>289.11</v>
      </c>
      <c r="D3996" s="81">
        <v>404.76</v>
      </c>
    </row>
    <row r="3997" spans="1:4">
      <c r="A3997" s="75">
        <v>340175</v>
      </c>
      <c r="B3997" s="76">
        <v>175</v>
      </c>
      <c r="C3997" s="81">
        <v>290.79000000000002</v>
      </c>
      <c r="D3997" s="81">
        <v>407.11</v>
      </c>
    </row>
    <row r="3998" spans="1:4">
      <c r="A3998" s="75">
        <v>340176</v>
      </c>
      <c r="B3998" s="76">
        <v>176</v>
      </c>
      <c r="C3998" s="81">
        <v>292.47000000000003</v>
      </c>
      <c r="D3998" s="81">
        <v>409.46</v>
      </c>
    </row>
    <row r="3999" spans="1:4">
      <c r="A3999" s="75">
        <v>340177</v>
      </c>
      <c r="B3999" s="76">
        <v>177</v>
      </c>
      <c r="C3999" s="81">
        <v>294.16000000000003</v>
      </c>
      <c r="D3999" s="81">
        <v>411.82</v>
      </c>
    </row>
    <row r="4000" spans="1:4">
      <c r="A4000" s="75">
        <v>340178</v>
      </c>
      <c r="B4000" s="76">
        <v>178</v>
      </c>
      <c r="C4000" s="81">
        <v>295.83999999999997</v>
      </c>
      <c r="D4000" s="81">
        <v>414.17</v>
      </c>
    </row>
    <row r="4001" spans="1:4">
      <c r="A4001" s="75">
        <v>340179</v>
      </c>
      <c r="B4001" s="76">
        <v>179</v>
      </c>
      <c r="C4001" s="81">
        <v>297.38</v>
      </c>
      <c r="D4001" s="81">
        <v>416.34</v>
      </c>
    </row>
    <row r="4002" spans="1:4">
      <c r="A4002" s="75">
        <v>340180</v>
      </c>
      <c r="B4002" s="76">
        <v>180</v>
      </c>
      <c r="C4002" s="81">
        <v>299.07</v>
      </c>
      <c r="D4002" s="81">
        <v>418.7</v>
      </c>
    </row>
    <row r="4003" spans="1:4">
      <c r="A4003" s="75">
        <v>340181</v>
      </c>
      <c r="B4003" s="76">
        <v>181</v>
      </c>
      <c r="C4003" s="81">
        <v>300.76</v>
      </c>
      <c r="D4003" s="81">
        <v>421.06</v>
      </c>
    </row>
    <row r="4004" spans="1:4">
      <c r="A4004" s="75">
        <v>340182</v>
      </c>
      <c r="B4004" s="76">
        <v>182</v>
      </c>
      <c r="C4004" s="81">
        <v>302.45</v>
      </c>
      <c r="D4004" s="81">
        <v>423.43</v>
      </c>
    </row>
    <row r="4005" spans="1:4">
      <c r="A4005" s="75">
        <v>340183</v>
      </c>
      <c r="B4005" s="76">
        <v>183</v>
      </c>
      <c r="C4005" s="81">
        <v>304.14</v>
      </c>
      <c r="D4005" s="81">
        <v>425.79</v>
      </c>
    </row>
    <row r="4006" spans="1:4">
      <c r="A4006" s="75">
        <v>340184</v>
      </c>
      <c r="B4006" s="76">
        <v>184</v>
      </c>
      <c r="C4006" s="81">
        <v>305.68</v>
      </c>
      <c r="D4006" s="81">
        <v>427.96</v>
      </c>
    </row>
    <row r="4007" spans="1:4">
      <c r="A4007" s="75">
        <v>340185</v>
      </c>
      <c r="B4007" s="76">
        <v>185</v>
      </c>
      <c r="C4007" s="81">
        <v>307.38</v>
      </c>
      <c r="D4007" s="81">
        <v>430.33</v>
      </c>
    </row>
    <row r="4008" spans="1:4">
      <c r="A4008" s="75">
        <v>340186</v>
      </c>
      <c r="B4008" s="76">
        <v>186</v>
      </c>
      <c r="C4008" s="81">
        <v>309.07</v>
      </c>
      <c r="D4008" s="81">
        <v>432.7</v>
      </c>
    </row>
    <row r="4009" spans="1:4">
      <c r="A4009" s="75">
        <v>340187</v>
      </c>
      <c r="B4009" s="76">
        <v>187</v>
      </c>
      <c r="C4009" s="81">
        <v>310.77</v>
      </c>
      <c r="D4009" s="81">
        <v>435.08</v>
      </c>
    </row>
    <row r="4010" spans="1:4">
      <c r="A4010" s="75">
        <v>340188</v>
      </c>
      <c r="B4010" s="76">
        <v>188</v>
      </c>
      <c r="C4010" s="81">
        <v>312.32</v>
      </c>
      <c r="D4010" s="81">
        <v>437.24</v>
      </c>
    </row>
    <row r="4011" spans="1:4">
      <c r="A4011" s="75">
        <v>340189</v>
      </c>
      <c r="B4011" s="76">
        <v>189</v>
      </c>
      <c r="C4011" s="81">
        <v>314.02</v>
      </c>
      <c r="D4011" s="81">
        <v>439.62</v>
      </c>
    </row>
    <row r="4012" spans="1:4">
      <c r="A4012" s="75">
        <v>340190</v>
      </c>
      <c r="B4012" s="76">
        <v>190</v>
      </c>
      <c r="C4012" s="81">
        <v>315.72000000000003</v>
      </c>
      <c r="D4012" s="81">
        <v>442.01</v>
      </c>
    </row>
    <row r="4013" spans="1:4">
      <c r="A4013" s="75">
        <v>340191</v>
      </c>
      <c r="B4013" s="76">
        <v>191</v>
      </c>
      <c r="C4013" s="81">
        <v>317.42</v>
      </c>
      <c r="D4013" s="81">
        <v>444.39</v>
      </c>
    </row>
    <row r="4014" spans="1:4">
      <c r="A4014" s="75">
        <v>340192</v>
      </c>
      <c r="B4014" s="76">
        <v>192</v>
      </c>
      <c r="C4014" s="81">
        <v>318.97000000000003</v>
      </c>
      <c r="D4014" s="81">
        <v>446.55</v>
      </c>
    </row>
    <row r="4015" spans="1:4">
      <c r="A4015" s="75">
        <v>340193</v>
      </c>
      <c r="B4015" s="76">
        <v>193</v>
      </c>
      <c r="C4015" s="81">
        <v>320.67</v>
      </c>
      <c r="D4015" s="81">
        <v>448.94</v>
      </c>
    </row>
    <row r="4016" spans="1:4">
      <c r="A4016" s="75">
        <v>340194</v>
      </c>
      <c r="B4016" s="76">
        <v>194</v>
      </c>
      <c r="C4016" s="81">
        <v>322.38</v>
      </c>
      <c r="D4016" s="81">
        <v>451.34</v>
      </c>
    </row>
    <row r="4017" spans="1:4">
      <c r="A4017" s="75">
        <v>340195</v>
      </c>
      <c r="B4017" s="76">
        <v>195</v>
      </c>
      <c r="C4017" s="81">
        <v>323.93</v>
      </c>
      <c r="D4017" s="81">
        <v>453.5</v>
      </c>
    </row>
    <row r="4018" spans="1:4">
      <c r="A4018" s="75">
        <v>340196</v>
      </c>
      <c r="B4018" s="76">
        <v>196</v>
      </c>
      <c r="C4018" s="81">
        <v>325.64</v>
      </c>
      <c r="D4018" s="81">
        <v>455.9</v>
      </c>
    </row>
    <row r="4019" spans="1:4">
      <c r="A4019" s="75">
        <v>340197</v>
      </c>
      <c r="B4019" s="76">
        <v>197</v>
      </c>
      <c r="C4019" s="81">
        <v>327.35000000000002</v>
      </c>
      <c r="D4019" s="81">
        <v>458.3</v>
      </c>
    </row>
    <row r="4020" spans="1:4">
      <c r="A4020" s="75">
        <v>340198</v>
      </c>
      <c r="B4020" s="76">
        <v>198</v>
      </c>
      <c r="C4020" s="81">
        <v>328.9</v>
      </c>
      <c r="D4020" s="81">
        <v>460.46</v>
      </c>
    </row>
    <row r="4021" spans="1:4">
      <c r="A4021" s="75">
        <v>340199</v>
      </c>
      <c r="B4021" s="76">
        <v>199</v>
      </c>
      <c r="C4021" s="81">
        <v>330.62</v>
      </c>
      <c r="D4021" s="81">
        <v>462.86</v>
      </c>
    </row>
    <row r="4022" spans="1:4">
      <c r="A4022" s="75">
        <v>340200</v>
      </c>
      <c r="B4022" s="76">
        <v>200</v>
      </c>
      <c r="C4022" s="81">
        <v>332.33</v>
      </c>
      <c r="D4022" s="81">
        <v>465.27</v>
      </c>
    </row>
    <row r="4023" spans="1:4">
      <c r="A4023" s="75">
        <v>340201</v>
      </c>
      <c r="B4023" s="79" t="s">
        <v>112</v>
      </c>
      <c r="C4023" s="90">
        <v>1.66</v>
      </c>
      <c r="D4023" s="90">
        <v>2.33</v>
      </c>
    </row>
    <row r="4024" spans="1:4">
      <c r="A4024" s="75">
        <v>350001</v>
      </c>
      <c r="B4024" s="76">
        <v>1</v>
      </c>
      <c r="C4024" s="81">
        <v>4.63</v>
      </c>
      <c r="D4024" s="81">
        <v>6.48</v>
      </c>
    </row>
    <row r="4025" spans="1:4">
      <c r="A4025" s="75">
        <v>350002</v>
      </c>
      <c r="B4025" s="76">
        <v>2</v>
      </c>
      <c r="C4025" s="81">
        <v>6.14</v>
      </c>
      <c r="D4025" s="81">
        <v>8.6</v>
      </c>
    </row>
    <row r="4026" spans="1:4">
      <c r="A4026" s="75">
        <v>350003</v>
      </c>
      <c r="B4026" s="76">
        <v>3</v>
      </c>
      <c r="C4026" s="81">
        <v>7.66</v>
      </c>
      <c r="D4026" s="81">
        <v>10.72</v>
      </c>
    </row>
    <row r="4027" spans="1:4">
      <c r="A4027" s="75">
        <v>350004</v>
      </c>
      <c r="B4027" s="76">
        <v>4</v>
      </c>
      <c r="C4027" s="81">
        <v>9.17</v>
      </c>
      <c r="D4027" s="81">
        <v>12.84</v>
      </c>
    </row>
    <row r="4028" spans="1:4">
      <c r="A4028" s="75">
        <v>350005</v>
      </c>
      <c r="B4028" s="76">
        <v>5</v>
      </c>
      <c r="C4028" s="81">
        <v>10.68</v>
      </c>
      <c r="D4028" s="81">
        <v>14.96</v>
      </c>
    </row>
    <row r="4029" spans="1:4">
      <c r="A4029" s="75">
        <v>350006</v>
      </c>
      <c r="B4029" s="76">
        <v>6</v>
      </c>
      <c r="C4029" s="81">
        <v>12.2</v>
      </c>
      <c r="D4029" s="81">
        <v>17.079999999999998</v>
      </c>
    </row>
    <row r="4030" spans="1:4">
      <c r="A4030" s="75">
        <v>350007</v>
      </c>
      <c r="B4030" s="76">
        <v>7</v>
      </c>
      <c r="C4030" s="81">
        <v>13.71</v>
      </c>
      <c r="D4030" s="81">
        <v>19.2</v>
      </c>
    </row>
    <row r="4031" spans="1:4">
      <c r="A4031" s="75">
        <v>350008</v>
      </c>
      <c r="B4031" s="76">
        <v>8</v>
      </c>
      <c r="C4031" s="81">
        <v>15.22</v>
      </c>
      <c r="D4031" s="81">
        <v>21.31</v>
      </c>
    </row>
    <row r="4032" spans="1:4">
      <c r="A4032" s="75">
        <v>350009</v>
      </c>
      <c r="B4032" s="76">
        <v>9</v>
      </c>
      <c r="C4032" s="81">
        <v>16.739999999999998</v>
      </c>
      <c r="D4032" s="81">
        <v>23.43</v>
      </c>
    </row>
    <row r="4033" spans="1:4">
      <c r="A4033" s="75">
        <v>350010</v>
      </c>
      <c r="B4033" s="76">
        <v>10</v>
      </c>
      <c r="C4033" s="81">
        <v>18.25</v>
      </c>
      <c r="D4033" s="81">
        <v>25.55</v>
      </c>
    </row>
    <row r="4034" spans="1:4">
      <c r="A4034" s="75">
        <v>350011</v>
      </c>
      <c r="B4034" s="76">
        <v>11</v>
      </c>
      <c r="C4034" s="81">
        <v>19.760000000000002</v>
      </c>
      <c r="D4034" s="81">
        <v>27.67</v>
      </c>
    </row>
    <row r="4035" spans="1:4">
      <c r="A4035" s="75">
        <v>350012</v>
      </c>
      <c r="B4035" s="76">
        <v>12</v>
      </c>
      <c r="C4035" s="81">
        <v>21.28</v>
      </c>
      <c r="D4035" s="81">
        <v>29.79</v>
      </c>
    </row>
    <row r="4036" spans="1:4">
      <c r="A4036" s="75">
        <v>350013</v>
      </c>
      <c r="B4036" s="76">
        <v>13</v>
      </c>
      <c r="C4036" s="81">
        <v>22.79</v>
      </c>
      <c r="D4036" s="81">
        <v>31.91</v>
      </c>
    </row>
    <row r="4037" spans="1:4">
      <c r="A4037" s="75">
        <v>350014</v>
      </c>
      <c r="B4037" s="76">
        <v>14</v>
      </c>
      <c r="C4037" s="81">
        <v>24.31</v>
      </c>
      <c r="D4037" s="81">
        <v>34.03</v>
      </c>
    </row>
    <row r="4038" spans="1:4">
      <c r="A4038" s="75">
        <v>350015</v>
      </c>
      <c r="B4038" s="76">
        <v>15</v>
      </c>
      <c r="C4038" s="81">
        <v>25.88</v>
      </c>
      <c r="D4038" s="81">
        <v>36.229999999999997</v>
      </c>
    </row>
    <row r="4039" spans="1:4">
      <c r="A4039" s="75">
        <v>350016</v>
      </c>
      <c r="B4039" s="76">
        <v>16</v>
      </c>
      <c r="C4039" s="81">
        <v>27.56</v>
      </c>
      <c r="D4039" s="81">
        <v>38.58</v>
      </c>
    </row>
    <row r="4040" spans="1:4">
      <c r="A4040" s="75">
        <v>350017</v>
      </c>
      <c r="B4040" s="76">
        <v>17</v>
      </c>
      <c r="C4040" s="81">
        <v>29.24</v>
      </c>
      <c r="D4040" s="81">
        <v>40.94</v>
      </c>
    </row>
    <row r="4041" spans="1:4">
      <c r="A4041" s="75">
        <v>350018</v>
      </c>
      <c r="B4041" s="76">
        <v>18</v>
      </c>
      <c r="C4041" s="81">
        <v>30.93</v>
      </c>
      <c r="D4041" s="81">
        <v>43.3</v>
      </c>
    </row>
    <row r="4042" spans="1:4">
      <c r="A4042" s="75">
        <v>350019</v>
      </c>
      <c r="B4042" s="76">
        <v>19</v>
      </c>
      <c r="C4042" s="81">
        <v>32.61</v>
      </c>
      <c r="D4042" s="81">
        <v>45.66</v>
      </c>
    </row>
    <row r="4043" spans="1:4">
      <c r="A4043" s="75">
        <v>350020</v>
      </c>
      <c r="B4043" s="76">
        <v>20</v>
      </c>
      <c r="C4043" s="81">
        <v>34.29</v>
      </c>
      <c r="D4043" s="81">
        <v>48.01</v>
      </c>
    </row>
    <row r="4044" spans="1:4">
      <c r="A4044" s="75">
        <v>350021</v>
      </c>
      <c r="B4044" s="76">
        <v>21</v>
      </c>
      <c r="C4044" s="81">
        <v>35.979999999999997</v>
      </c>
      <c r="D4044" s="81">
        <v>50.37</v>
      </c>
    </row>
    <row r="4045" spans="1:4">
      <c r="A4045" s="75">
        <v>350022</v>
      </c>
      <c r="B4045" s="76">
        <v>22</v>
      </c>
      <c r="C4045" s="81">
        <v>37.659999999999997</v>
      </c>
      <c r="D4045" s="81">
        <v>52.73</v>
      </c>
    </row>
    <row r="4046" spans="1:4">
      <c r="A4046" s="75">
        <v>350023</v>
      </c>
      <c r="B4046" s="76">
        <v>23</v>
      </c>
      <c r="C4046" s="81">
        <v>39.35</v>
      </c>
      <c r="D4046" s="81">
        <v>55.09</v>
      </c>
    </row>
    <row r="4047" spans="1:4">
      <c r="A4047" s="75">
        <v>350024</v>
      </c>
      <c r="B4047" s="76">
        <v>24</v>
      </c>
      <c r="C4047" s="81">
        <v>41.03</v>
      </c>
      <c r="D4047" s="81">
        <v>57.44</v>
      </c>
    </row>
    <row r="4048" spans="1:4">
      <c r="A4048" s="75">
        <v>350025</v>
      </c>
      <c r="B4048" s="76">
        <v>25</v>
      </c>
      <c r="C4048" s="81">
        <v>42.71</v>
      </c>
      <c r="D4048" s="81">
        <v>59.8</v>
      </c>
    </row>
    <row r="4049" spans="1:4">
      <c r="A4049" s="75">
        <v>350026</v>
      </c>
      <c r="B4049" s="76">
        <v>26</v>
      </c>
      <c r="C4049" s="81">
        <v>44.39</v>
      </c>
      <c r="D4049" s="81">
        <v>62.15</v>
      </c>
    </row>
    <row r="4050" spans="1:4">
      <c r="A4050" s="75">
        <v>350027</v>
      </c>
      <c r="B4050" s="76">
        <v>27</v>
      </c>
      <c r="C4050" s="81">
        <v>46.08</v>
      </c>
      <c r="D4050" s="81">
        <v>64.510000000000005</v>
      </c>
    </row>
    <row r="4051" spans="1:4">
      <c r="A4051" s="75">
        <v>350028</v>
      </c>
      <c r="B4051" s="76">
        <v>28</v>
      </c>
      <c r="C4051" s="81">
        <v>47.77</v>
      </c>
      <c r="D4051" s="81">
        <v>66.87</v>
      </c>
    </row>
    <row r="4052" spans="1:4">
      <c r="A4052" s="75">
        <v>350029</v>
      </c>
      <c r="B4052" s="76">
        <v>29</v>
      </c>
      <c r="C4052" s="81">
        <v>49.45</v>
      </c>
      <c r="D4052" s="81">
        <v>69.22</v>
      </c>
    </row>
    <row r="4053" spans="1:4">
      <c r="A4053" s="75">
        <v>350030</v>
      </c>
      <c r="B4053" s="76">
        <v>30</v>
      </c>
      <c r="C4053" s="81">
        <v>51.13</v>
      </c>
      <c r="D4053" s="81">
        <v>71.59</v>
      </c>
    </row>
    <row r="4054" spans="1:4">
      <c r="A4054" s="75">
        <v>350031</v>
      </c>
      <c r="B4054" s="76">
        <v>31</v>
      </c>
      <c r="C4054" s="81">
        <v>52.81</v>
      </c>
      <c r="D4054" s="81">
        <v>73.94</v>
      </c>
    </row>
    <row r="4055" spans="1:4">
      <c r="A4055" s="75">
        <v>350032</v>
      </c>
      <c r="B4055" s="76">
        <v>32</v>
      </c>
      <c r="C4055" s="81">
        <v>54.5</v>
      </c>
      <c r="D4055" s="81">
        <v>76.3</v>
      </c>
    </row>
    <row r="4056" spans="1:4">
      <c r="A4056" s="75">
        <v>350033</v>
      </c>
      <c r="B4056" s="76">
        <v>33</v>
      </c>
      <c r="C4056" s="81">
        <v>56.18</v>
      </c>
      <c r="D4056" s="81">
        <v>78.650000000000006</v>
      </c>
    </row>
    <row r="4057" spans="1:4">
      <c r="A4057" s="75">
        <v>350034</v>
      </c>
      <c r="B4057" s="76">
        <v>34</v>
      </c>
      <c r="C4057" s="81">
        <v>57.86</v>
      </c>
      <c r="D4057" s="81">
        <v>81.010000000000005</v>
      </c>
    </row>
    <row r="4058" spans="1:4">
      <c r="A4058" s="75">
        <v>350035</v>
      </c>
      <c r="B4058" s="76">
        <v>35</v>
      </c>
      <c r="C4058" s="81">
        <v>59.55</v>
      </c>
      <c r="D4058" s="81">
        <v>83.37</v>
      </c>
    </row>
    <row r="4059" spans="1:4">
      <c r="A4059" s="75">
        <v>350036</v>
      </c>
      <c r="B4059" s="76">
        <v>36</v>
      </c>
      <c r="C4059" s="81">
        <v>61.23</v>
      </c>
      <c r="D4059" s="81">
        <v>85.73</v>
      </c>
    </row>
    <row r="4060" spans="1:4">
      <c r="A4060" s="75">
        <v>350037</v>
      </c>
      <c r="B4060" s="76">
        <v>37</v>
      </c>
      <c r="C4060" s="81">
        <v>62.91</v>
      </c>
      <c r="D4060" s="81">
        <v>88.08</v>
      </c>
    </row>
    <row r="4061" spans="1:4">
      <c r="A4061" s="75">
        <v>350038</v>
      </c>
      <c r="B4061" s="76">
        <v>38</v>
      </c>
      <c r="C4061" s="81">
        <v>64.599999999999994</v>
      </c>
      <c r="D4061" s="81">
        <v>90.44</v>
      </c>
    </row>
    <row r="4062" spans="1:4">
      <c r="A4062" s="75">
        <v>350039</v>
      </c>
      <c r="B4062" s="76">
        <v>39</v>
      </c>
      <c r="C4062" s="81">
        <v>66.290000000000006</v>
      </c>
      <c r="D4062" s="81">
        <v>92.8</v>
      </c>
    </row>
    <row r="4063" spans="1:4">
      <c r="A4063" s="75">
        <v>350040</v>
      </c>
      <c r="B4063" s="76">
        <v>40</v>
      </c>
      <c r="C4063" s="81">
        <v>67.97</v>
      </c>
      <c r="D4063" s="81">
        <v>95.16</v>
      </c>
    </row>
    <row r="4064" spans="1:4">
      <c r="A4064" s="75">
        <v>350041</v>
      </c>
      <c r="B4064" s="76">
        <v>41</v>
      </c>
      <c r="C4064" s="81">
        <v>69.650000000000006</v>
      </c>
      <c r="D4064" s="81">
        <v>97.51</v>
      </c>
    </row>
    <row r="4065" spans="1:4">
      <c r="A4065" s="75">
        <v>350042</v>
      </c>
      <c r="B4065" s="76">
        <v>42</v>
      </c>
      <c r="C4065" s="81">
        <v>71.34</v>
      </c>
      <c r="D4065" s="81">
        <v>99.88</v>
      </c>
    </row>
    <row r="4066" spans="1:4">
      <c r="A4066" s="75">
        <v>350043</v>
      </c>
      <c r="B4066" s="76">
        <v>43</v>
      </c>
      <c r="C4066" s="81">
        <v>73.02</v>
      </c>
      <c r="D4066" s="81">
        <v>102.22</v>
      </c>
    </row>
    <row r="4067" spans="1:4">
      <c r="A4067" s="75">
        <v>350044</v>
      </c>
      <c r="B4067" s="76">
        <v>44</v>
      </c>
      <c r="C4067" s="81">
        <v>74.7</v>
      </c>
      <c r="D4067" s="81">
        <v>104.59</v>
      </c>
    </row>
    <row r="4068" spans="1:4">
      <c r="A4068" s="75">
        <v>350045</v>
      </c>
      <c r="B4068" s="76">
        <v>45</v>
      </c>
      <c r="C4068" s="81">
        <v>76.39</v>
      </c>
      <c r="D4068" s="81">
        <v>106.94</v>
      </c>
    </row>
    <row r="4069" spans="1:4">
      <c r="A4069" s="75">
        <v>350046</v>
      </c>
      <c r="B4069" s="76">
        <v>46</v>
      </c>
      <c r="C4069" s="81">
        <v>78.08</v>
      </c>
      <c r="D4069" s="81">
        <v>109.31</v>
      </c>
    </row>
    <row r="4070" spans="1:4">
      <c r="A4070" s="75">
        <v>350047</v>
      </c>
      <c r="B4070" s="76">
        <v>47</v>
      </c>
      <c r="C4070" s="81">
        <v>79.760000000000005</v>
      </c>
      <c r="D4070" s="81">
        <v>111.66</v>
      </c>
    </row>
    <row r="4071" spans="1:4">
      <c r="A4071" s="75">
        <v>350048</v>
      </c>
      <c r="B4071" s="76">
        <v>48</v>
      </c>
      <c r="C4071" s="81">
        <v>81.430000000000007</v>
      </c>
      <c r="D4071" s="81">
        <v>114.01</v>
      </c>
    </row>
    <row r="4072" spans="1:4">
      <c r="A4072" s="75">
        <v>350049</v>
      </c>
      <c r="B4072" s="76">
        <v>49</v>
      </c>
      <c r="C4072" s="81">
        <v>83.12</v>
      </c>
      <c r="D4072" s="81">
        <v>116.37</v>
      </c>
    </row>
    <row r="4073" spans="1:4">
      <c r="A4073" s="75">
        <v>350050</v>
      </c>
      <c r="B4073" s="76">
        <v>50</v>
      </c>
      <c r="C4073" s="81">
        <v>84.81</v>
      </c>
      <c r="D4073" s="81">
        <v>118.73</v>
      </c>
    </row>
    <row r="4074" spans="1:4">
      <c r="A4074" s="75">
        <v>350051</v>
      </c>
      <c r="B4074" s="76">
        <v>51</v>
      </c>
      <c r="C4074" s="81">
        <v>86.49</v>
      </c>
      <c r="D4074" s="81">
        <v>121.09</v>
      </c>
    </row>
    <row r="4075" spans="1:4">
      <c r="A4075" s="75">
        <v>350052</v>
      </c>
      <c r="B4075" s="76">
        <v>52</v>
      </c>
      <c r="C4075" s="81">
        <v>88.17</v>
      </c>
      <c r="D4075" s="81">
        <v>123.44</v>
      </c>
    </row>
    <row r="4076" spans="1:4">
      <c r="A4076" s="75">
        <v>350053</v>
      </c>
      <c r="B4076" s="76">
        <v>53</v>
      </c>
      <c r="C4076" s="81">
        <v>89.85</v>
      </c>
      <c r="D4076" s="81">
        <v>125.79</v>
      </c>
    </row>
    <row r="4077" spans="1:4">
      <c r="A4077" s="75">
        <v>350054</v>
      </c>
      <c r="B4077" s="76">
        <v>54</v>
      </c>
      <c r="C4077" s="81">
        <v>91.54</v>
      </c>
      <c r="D4077" s="81">
        <v>128.15</v>
      </c>
    </row>
    <row r="4078" spans="1:4">
      <c r="A4078" s="75">
        <v>350055</v>
      </c>
      <c r="B4078" s="76">
        <v>55</v>
      </c>
      <c r="C4078" s="81">
        <v>93.23</v>
      </c>
      <c r="D4078" s="81">
        <v>130.52000000000001</v>
      </c>
    </row>
    <row r="4079" spans="1:4">
      <c r="A4079" s="75">
        <v>350056</v>
      </c>
      <c r="B4079" s="76">
        <v>56</v>
      </c>
      <c r="C4079" s="81">
        <v>94.9</v>
      </c>
      <c r="D4079" s="81">
        <v>132.86000000000001</v>
      </c>
    </row>
    <row r="4080" spans="1:4">
      <c r="A4080" s="75">
        <v>350057</v>
      </c>
      <c r="B4080" s="76">
        <v>57</v>
      </c>
      <c r="C4080" s="81">
        <v>96.58</v>
      </c>
      <c r="D4080" s="81">
        <v>135.22</v>
      </c>
    </row>
    <row r="4081" spans="1:4">
      <c r="A4081" s="75">
        <v>350058</v>
      </c>
      <c r="B4081" s="76">
        <v>58</v>
      </c>
      <c r="C4081" s="81">
        <v>98.27</v>
      </c>
      <c r="D4081" s="81">
        <v>137.58000000000001</v>
      </c>
    </row>
    <row r="4082" spans="1:4">
      <c r="A4082" s="75">
        <v>350059</v>
      </c>
      <c r="B4082" s="76">
        <v>59</v>
      </c>
      <c r="C4082" s="81">
        <v>99.96</v>
      </c>
      <c r="D4082" s="81">
        <v>139.94</v>
      </c>
    </row>
    <row r="4083" spans="1:4">
      <c r="A4083" s="75">
        <v>350060</v>
      </c>
      <c r="B4083" s="76">
        <v>60</v>
      </c>
      <c r="C4083" s="81">
        <v>101.65</v>
      </c>
      <c r="D4083" s="81">
        <v>142.31</v>
      </c>
    </row>
    <row r="4084" spans="1:4">
      <c r="A4084" s="75">
        <v>350061</v>
      </c>
      <c r="B4084" s="76">
        <v>61</v>
      </c>
      <c r="C4084" s="81">
        <v>103.33</v>
      </c>
      <c r="D4084" s="81">
        <v>144.66</v>
      </c>
    </row>
    <row r="4085" spans="1:4">
      <c r="A4085" s="75">
        <v>350062</v>
      </c>
      <c r="B4085" s="76">
        <v>62</v>
      </c>
      <c r="C4085" s="81">
        <v>105.01</v>
      </c>
      <c r="D4085" s="81">
        <v>147.01</v>
      </c>
    </row>
    <row r="4086" spans="1:4">
      <c r="A4086" s="75">
        <v>350063</v>
      </c>
      <c r="B4086" s="76">
        <v>63</v>
      </c>
      <c r="C4086" s="81">
        <v>106.69</v>
      </c>
      <c r="D4086" s="81">
        <v>149.37</v>
      </c>
    </row>
    <row r="4087" spans="1:4">
      <c r="A4087" s="75">
        <v>350064</v>
      </c>
      <c r="B4087" s="76">
        <v>64</v>
      </c>
      <c r="C4087" s="81">
        <v>108.38</v>
      </c>
      <c r="D4087" s="81">
        <v>151.74</v>
      </c>
    </row>
    <row r="4088" spans="1:4">
      <c r="A4088" s="75">
        <v>350065</v>
      </c>
      <c r="B4088" s="76">
        <v>65</v>
      </c>
      <c r="C4088" s="81">
        <v>110.05</v>
      </c>
      <c r="D4088" s="81">
        <v>154.08000000000001</v>
      </c>
    </row>
    <row r="4089" spans="1:4">
      <c r="A4089" s="75">
        <v>350066</v>
      </c>
      <c r="B4089" s="76">
        <v>66</v>
      </c>
      <c r="C4089" s="81">
        <v>111.75</v>
      </c>
      <c r="D4089" s="81">
        <v>156.44999999999999</v>
      </c>
    </row>
    <row r="4090" spans="1:4">
      <c r="A4090" s="75">
        <v>350067</v>
      </c>
      <c r="B4090" s="76">
        <v>67</v>
      </c>
      <c r="C4090" s="81">
        <v>113.43</v>
      </c>
      <c r="D4090" s="81">
        <v>158.80000000000001</v>
      </c>
    </row>
    <row r="4091" spans="1:4">
      <c r="A4091" s="75">
        <v>350068</v>
      </c>
      <c r="B4091" s="76">
        <v>68</v>
      </c>
      <c r="C4091" s="81">
        <v>115.11</v>
      </c>
      <c r="D4091" s="81">
        <v>161.15</v>
      </c>
    </row>
    <row r="4092" spans="1:4">
      <c r="A4092" s="75">
        <v>350069</v>
      </c>
      <c r="B4092" s="76">
        <v>69</v>
      </c>
      <c r="C4092" s="81">
        <v>116.79</v>
      </c>
      <c r="D4092" s="81">
        <v>163.51</v>
      </c>
    </row>
    <row r="4093" spans="1:4">
      <c r="A4093" s="75">
        <v>350070</v>
      </c>
      <c r="B4093" s="76">
        <v>70</v>
      </c>
      <c r="C4093" s="81">
        <v>118.48</v>
      </c>
      <c r="D4093" s="81">
        <v>165.87</v>
      </c>
    </row>
    <row r="4094" spans="1:4">
      <c r="A4094" s="75">
        <v>350071</v>
      </c>
      <c r="B4094" s="76">
        <v>71</v>
      </c>
      <c r="C4094" s="81">
        <v>120.17</v>
      </c>
      <c r="D4094" s="81">
        <v>168.23</v>
      </c>
    </row>
    <row r="4095" spans="1:4">
      <c r="A4095" s="75">
        <v>350072</v>
      </c>
      <c r="B4095" s="76">
        <v>72</v>
      </c>
      <c r="C4095" s="81">
        <v>121.86</v>
      </c>
      <c r="D4095" s="81">
        <v>170.6</v>
      </c>
    </row>
    <row r="4096" spans="1:4">
      <c r="A4096" s="75">
        <v>350073</v>
      </c>
      <c r="B4096" s="76">
        <v>73</v>
      </c>
      <c r="C4096" s="81">
        <v>123.53</v>
      </c>
      <c r="D4096" s="81">
        <v>172.94</v>
      </c>
    </row>
    <row r="4097" spans="1:4">
      <c r="A4097" s="75">
        <v>350074</v>
      </c>
      <c r="B4097" s="76">
        <v>74</v>
      </c>
      <c r="C4097" s="81">
        <v>125.23</v>
      </c>
      <c r="D4097" s="81">
        <v>175.32</v>
      </c>
    </row>
    <row r="4098" spans="1:4">
      <c r="A4098" s="75">
        <v>350075</v>
      </c>
      <c r="B4098" s="76">
        <v>75</v>
      </c>
      <c r="C4098" s="81">
        <v>126.9</v>
      </c>
      <c r="D4098" s="81">
        <v>177.67</v>
      </c>
    </row>
    <row r="4099" spans="1:4">
      <c r="A4099" s="75">
        <v>350076</v>
      </c>
      <c r="B4099" s="76">
        <v>76</v>
      </c>
      <c r="C4099" s="81">
        <v>128.58000000000001</v>
      </c>
      <c r="D4099" s="81">
        <v>180.02</v>
      </c>
    </row>
    <row r="4100" spans="1:4">
      <c r="A4100" s="75">
        <v>350077</v>
      </c>
      <c r="B4100" s="76">
        <v>77</v>
      </c>
      <c r="C4100" s="81">
        <v>130.26</v>
      </c>
      <c r="D4100" s="81">
        <v>182.37</v>
      </c>
    </row>
    <row r="4101" spans="1:4">
      <c r="A4101" s="75">
        <v>350078</v>
      </c>
      <c r="B4101" s="76">
        <v>78</v>
      </c>
      <c r="C4101" s="81">
        <v>131.94999999999999</v>
      </c>
      <c r="D4101" s="91">
        <v>184.73</v>
      </c>
    </row>
    <row r="4102" spans="1:4">
      <c r="A4102" s="75">
        <v>350079</v>
      </c>
      <c r="B4102" s="76">
        <v>79</v>
      </c>
      <c r="C4102" s="81">
        <v>133.63999999999999</v>
      </c>
      <c r="D4102" s="91">
        <v>187.09</v>
      </c>
    </row>
    <row r="4103" spans="1:4">
      <c r="A4103" s="75">
        <v>350080</v>
      </c>
      <c r="B4103" s="76">
        <v>80</v>
      </c>
      <c r="C4103" s="81">
        <v>135.33000000000001</v>
      </c>
      <c r="D4103" s="92">
        <v>189.46</v>
      </c>
    </row>
    <row r="4104" spans="1:4">
      <c r="A4104" s="75">
        <v>350081</v>
      </c>
      <c r="B4104" s="76">
        <v>81</v>
      </c>
      <c r="C4104" s="81">
        <v>137.02000000000001</v>
      </c>
      <c r="D4104" s="81">
        <v>191.83</v>
      </c>
    </row>
    <row r="4105" spans="1:4">
      <c r="A4105" s="75">
        <v>350082</v>
      </c>
      <c r="B4105" s="76">
        <v>82</v>
      </c>
      <c r="C4105" s="81">
        <v>138.68</v>
      </c>
      <c r="D4105" s="81">
        <v>194.16</v>
      </c>
    </row>
    <row r="4106" spans="1:4">
      <c r="A4106" s="75">
        <v>350083</v>
      </c>
      <c r="B4106" s="76">
        <v>83</v>
      </c>
      <c r="C4106" s="81">
        <v>140.38</v>
      </c>
      <c r="D4106" s="81">
        <v>196.53</v>
      </c>
    </row>
    <row r="4107" spans="1:4">
      <c r="A4107" s="75">
        <v>350084</v>
      </c>
      <c r="B4107" s="76">
        <v>84</v>
      </c>
      <c r="C4107" s="81">
        <v>142.05000000000001</v>
      </c>
      <c r="D4107" s="81">
        <v>198.87</v>
      </c>
    </row>
    <row r="4108" spans="1:4">
      <c r="A4108" s="75">
        <v>350085</v>
      </c>
      <c r="B4108" s="76">
        <v>85</v>
      </c>
      <c r="C4108" s="81">
        <v>143.75</v>
      </c>
      <c r="D4108" s="81">
        <v>201.25</v>
      </c>
    </row>
    <row r="4109" spans="1:4">
      <c r="A4109" s="75">
        <v>350086</v>
      </c>
      <c r="B4109" s="76">
        <v>86</v>
      </c>
      <c r="C4109" s="81">
        <v>145.43</v>
      </c>
      <c r="D4109" s="81">
        <v>203.6</v>
      </c>
    </row>
    <row r="4110" spans="1:4">
      <c r="A4110" s="75">
        <v>350087</v>
      </c>
      <c r="B4110" s="76">
        <v>87</v>
      </c>
      <c r="C4110" s="81">
        <v>147.1</v>
      </c>
      <c r="D4110" s="81">
        <v>205.94</v>
      </c>
    </row>
    <row r="4111" spans="1:4">
      <c r="A4111" s="75">
        <v>350088</v>
      </c>
      <c r="B4111" s="76">
        <v>88</v>
      </c>
      <c r="C4111" s="81">
        <v>148.78</v>
      </c>
      <c r="D4111" s="81">
        <v>208.29</v>
      </c>
    </row>
    <row r="4112" spans="1:4">
      <c r="A4112" s="75">
        <v>350089</v>
      </c>
      <c r="B4112" s="76">
        <v>89</v>
      </c>
      <c r="C4112" s="81">
        <v>150.46</v>
      </c>
      <c r="D4112" s="81">
        <v>210.64</v>
      </c>
    </row>
    <row r="4113" spans="1:4">
      <c r="A4113" s="75">
        <v>350090</v>
      </c>
      <c r="B4113" s="76">
        <v>90</v>
      </c>
      <c r="C4113" s="81">
        <v>152.18</v>
      </c>
      <c r="D4113" s="81">
        <v>213.05</v>
      </c>
    </row>
    <row r="4114" spans="1:4">
      <c r="A4114" s="75">
        <v>350091</v>
      </c>
      <c r="B4114" s="76">
        <v>91</v>
      </c>
      <c r="C4114" s="81">
        <v>153.86000000000001</v>
      </c>
      <c r="D4114" s="81">
        <v>215.41</v>
      </c>
    </row>
    <row r="4115" spans="1:4">
      <c r="A4115" s="75">
        <v>350092</v>
      </c>
      <c r="B4115" s="76">
        <v>92</v>
      </c>
      <c r="C4115" s="81">
        <v>155.51</v>
      </c>
      <c r="D4115" s="81">
        <v>217.71</v>
      </c>
    </row>
    <row r="4116" spans="1:4">
      <c r="A4116" s="75">
        <v>350093</v>
      </c>
      <c r="B4116" s="76">
        <v>93</v>
      </c>
      <c r="C4116" s="81">
        <v>157.19999999999999</v>
      </c>
      <c r="D4116" s="81">
        <v>220.08</v>
      </c>
    </row>
    <row r="4117" spans="1:4">
      <c r="A4117" s="75">
        <v>350094</v>
      </c>
      <c r="B4117" s="76">
        <v>94</v>
      </c>
      <c r="C4117" s="81">
        <v>158.88999999999999</v>
      </c>
      <c r="D4117" s="81">
        <v>222.45</v>
      </c>
    </row>
    <row r="4118" spans="1:4">
      <c r="A4118" s="75">
        <v>350095</v>
      </c>
      <c r="B4118" s="76">
        <v>95</v>
      </c>
      <c r="C4118" s="81">
        <v>160.59</v>
      </c>
      <c r="D4118" s="81">
        <v>224.82</v>
      </c>
    </row>
    <row r="4119" spans="1:4">
      <c r="A4119" s="75">
        <v>350096</v>
      </c>
      <c r="B4119" s="76">
        <v>96</v>
      </c>
      <c r="C4119" s="81">
        <v>162.28</v>
      </c>
      <c r="D4119" s="81">
        <v>227.2</v>
      </c>
    </row>
    <row r="4120" spans="1:4">
      <c r="A4120" s="75">
        <v>350097</v>
      </c>
      <c r="B4120" s="76">
        <v>97</v>
      </c>
      <c r="C4120" s="81">
        <v>163.94</v>
      </c>
      <c r="D4120" s="81">
        <v>229.51</v>
      </c>
    </row>
    <row r="4121" spans="1:4">
      <c r="A4121" s="75">
        <v>350098</v>
      </c>
      <c r="B4121" s="76">
        <v>98</v>
      </c>
      <c r="C4121" s="81">
        <v>165.64</v>
      </c>
      <c r="D4121" s="81">
        <v>231.9</v>
      </c>
    </row>
    <row r="4122" spans="1:4">
      <c r="A4122" s="75">
        <v>350099</v>
      </c>
      <c r="B4122" s="76">
        <v>99</v>
      </c>
      <c r="C4122" s="81">
        <v>167.3</v>
      </c>
      <c r="D4122" s="81">
        <v>234.22</v>
      </c>
    </row>
    <row r="4123" spans="1:4">
      <c r="A4123" s="75">
        <v>350100</v>
      </c>
      <c r="B4123" s="76">
        <v>100</v>
      </c>
      <c r="C4123" s="81">
        <v>169.01</v>
      </c>
      <c r="D4123" s="81">
        <v>236.61</v>
      </c>
    </row>
    <row r="4124" spans="1:4">
      <c r="A4124" s="75">
        <v>350101</v>
      </c>
      <c r="B4124" s="76">
        <v>101</v>
      </c>
      <c r="C4124" s="81">
        <v>170.67</v>
      </c>
      <c r="D4124" s="81">
        <v>238.94</v>
      </c>
    </row>
    <row r="4125" spans="1:4">
      <c r="A4125" s="75">
        <v>350102</v>
      </c>
      <c r="B4125" s="76">
        <v>102</v>
      </c>
      <c r="C4125" s="81">
        <v>172.38</v>
      </c>
      <c r="D4125" s="81">
        <v>241.34</v>
      </c>
    </row>
    <row r="4126" spans="1:4">
      <c r="A4126" s="75">
        <v>350103</v>
      </c>
      <c r="B4126" s="76">
        <v>103</v>
      </c>
      <c r="C4126" s="81">
        <v>174.05</v>
      </c>
      <c r="D4126" s="81">
        <v>243.67</v>
      </c>
    </row>
    <row r="4127" spans="1:4">
      <c r="A4127" s="75">
        <v>350104</v>
      </c>
      <c r="B4127" s="76">
        <v>104</v>
      </c>
      <c r="C4127" s="81">
        <v>175.72</v>
      </c>
      <c r="D4127" s="81">
        <v>246.01</v>
      </c>
    </row>
    <row r="4128" spans="1:4">
      <c r="A4128" s="75">
        <v>350105</v>
      </c>
      <c r="B4128" s="76">
        <v>105</v>
      </c>
      <c r="C4128" s="81">
        <v>177.44</v>
      </c>
      <c r="D4128" s="81">
        <v>248.41</v>
      </c>
    </row>
    <row r="4129" spans="1:4">
      <c r="A4129" s="75">
        <v>350106</v>
      </c>
      <c r="B4129" s="76">
        <v>106</v>
      </c>
      <c r="C4129" s="81">
        <v>179.11</v>
      </c>
      <c r="D4129" s="81">
        <v>250.76</v>
      </c>
    </row>
    <row r="4130" spans="1:4">
      <c r="A4130" s="75">
        <v>350107</v>
      </c>
      <c r="B4130" s="76">
        <v>107</v>
      </c>
      <c r="C4130" s="81">
        <v>180.79</v>
      </c>
      <c r="D4130" s="81">
        <v>253.1</v>
      </c>
    </row>
    <row r="4131" spans="1:4">
      <c r="A4131" s="75">
        <v>350108</v>
      </c>
      <c r="B4131" s="76">
        <v>108</v>
      </c>
      <c r="C4131" s="81">
        <v>182.46</v>
      </c>
      <c r="D4131" s="81">
        <v>255.45</v>
      </c>
    </row>
    <row r="4132" spans="1:4">
      <c r="A4132" s="75">
        <v>350109</v>
      </c>
      <c r="B4132" s="76">
        <v>109</v>
      </c>
      <c r="C4132" s="81">
        <v>184.14</v>
      </c>
      <c r="D4132" s="81">
        <v>257.79000000000002</v>
      </c>
    </row>
    <row r="4133" spans="1:4">
      <c r="A4133" s="75">
        <v>350110</v>
      </c>
      <c r="B4133" s="76">
        <v>110</v>
      </c>
      <c r="C4133" s="81">
        <v>185.82</v>
      </c>
      <c r="D4133" s="81">
        <v>260.14</v>
      </c>
    </row>
    <row r="4134" spans="1:4">
      <c r="A4134" s="75">
        <v>350111</v>
      </c>
      <c r="B4134" s="76">
        <v>111</v>
      </c>
      <c r="C4134" s="81">
        <v>187.5</v>
      </c>
      <c r="D4134" s="81">
        <v>262.5</v>
      </c>
    </row>
    <row r="4135" spans="1:4">
      <c r="A4135" s="75">
        <v>350112</v>
      </c>
      <c r="B4135" s="76">
        <v>112</v>
      </c>
      <c r="C4135" s="81">
        <v>189.18</v>
      </c>
      <c r="D4135" s="81">
        <v>264.85000000000002</v>
      </c>
    </row>
    <row r="4136" spans="1:4">
      <c r="A4136" s="75">
        <v>350113</v>
      </c>
      <c r="B4136" s="76">
        <v>113</v>
      </c>
      <c r="C4136" s="81">
        <v>190.87</v>
      </c>
      <c r="D4136" s="81">
        <v>267.20999999999998</v>
      </c>
    </row>
    <row r="4137" spans="1:4">
      <c r="A4137" s="75">
        <v>350114</v>
      </c>
      <c r="B4137" s="76">
        <v>114</v>
      </c>
      <c r="C4137" s="81">
        <v>192.55</v>
      </c>
      <c r="D4137" s="81">
        <v>269.58</v>
      </c>
    </row>
    <row r="4138" spans="1:4">
      <c r="A4138" s="75">
        <v>350115</v>
      </c>
      <c r="B4138" s="76">
        <v>115</v>
      </c>
      <c r="C4138" s="81">
        <v>194.24</v>
      </c>
      <c r="D4138" s="81">
        <v>271.94</v>
      </c>
    </row>
    <row r="4139" spans="1:4">
      <c r="A4139" s="75">
        <v>350116</v>
      </c>
      <c r="B4139" s="76">
        <v>116</v>
      </c>
      <c r="C4139" s="81">
        <v>195.93</v>
      </c>
      <c r="D4139" s="81">
        <v>274.31</v>
      </c>
    </row>
    <row r="4140" spans="1:4">
      <c r="A4140" s="75">
        <v>350117</v>
      </c>
      <c r="B4140" s="76">
        <v>117</v>
      </c>
      <c r="C4140" s="81">
        <v>197.63</v>
      </c>
      <c r="D4140" s="81">
        <v>276.68</v>
      </c>
    </row>
    <row r="4141" spans="1:4">
      <c r="A4141" s="75">
        <v>350118</v>
      </c>
      <c r="B4141" s="76">
        <v>118</v>
      </c>
      <c r="C4141" s="81">
        <v>199.32</v>
      </c>
      <c r="D4141" s="81">
        <v>279.05</v>
      </c>
    </row>
    <row r="4142" spans="1:4">
      <c r="A4142" s="75">
        <v>350119</v>
      </c>
      <c r="B4142" s="76">
        <v>119</v>
      </c>
      <c r="C4142" s="81">
        <v>201.02</v>
      </c>
      <c r="D4142" s="81">
        <v>281.43</v>
      </c>
    </row>
    <row r="4143" spans="1:4">
      <c r="A4143" s="75">
        <v>350120</v>
      </c>
      <c r="B4143" s="76">
        <v>120</v>
      </c>
      <c r="C4143" s="81">
        <v>202.66</v>
      </c>
      <c r="D4143" s="81">
        <v>283.72000000000003</v>
      </c>
    </row>
    <row r="4144" spans="1:4">
      <c r="A4144" s="75">
        <v>350121</v>
      </c>
      <c r="B4144" s="76">
        <v>121</v>
      </c>
      <c r="C4144" s="81">
        <v>204.36</v>
      </c>
      <c r="D4144" s="81">
        <v>286.10000000000002</v>
      </c>
    </row>
    <row r="4145" spans="1:4">
      <c r="A4145" s="75">
        <v>350122</v>
      </c>
      <c r="B4145" s="76">
        <v>122</v>
      </c>
      <c r="C4145" s="81">
        <v>206.06</v>
      </c>
      <c r="D4145" s="81">
        <v>288.49</v>
      </c>
    </row>
    <row r="4146" spans="1:4">
      <c r="A4146" s="75">
        <v>350123</v>
      </c>
      <c r="B4146" s="76">
        <v>123</v>
      </c>
      <c r="C4146" s="81">
        <v>207.7</v>
      </c>
      <c r="D4146" s="81">
        <v>290.77999999999997</v>
      </c>
    </row>
    <row r="4147" spans="1:4">
      <c r="A4147" s="75">
        <v>350124</v>
      </c>
      <c r="B4147" s="76">
        <v>124</v>
      </c>
      <c r="C4147" s="81">
        <v>209.41</v>
      </c>
      <c r="D4147" s="81">
        <v>293.17</v>
      </c>
    </row>
    <row r="4148" spans="1:4">
      <c r="A4148" s="75">
        <v>350125</v>
      </c>
      <c r="B4148" s="76">
        <v>125</v>
      </c>
      <c r="C4148" s="81">
        <v>211.12</v>
      </c>
      <c r="D4148" s="81">
        <v>295.56</v>
      </c>
    </row>
    <row r="4149" spans="1:4">
      <c r="A4149" s="75">
        <v>350126</v>
      </c>
      <c r="B4149" s="76">
        <v>126</v>
      </c>
      <c r="C4149" s="81">
        <v>212.76</v>
      </c>
      <c r="D4149" s="81">
        <v>297.86</v>
      </c>
    </row>
    <row r="4150" spans="1:4">
      <c r="A4150" s="75">
        <v>350127</v>
      </c>
      <c r="B4150" s="76">
        <v>127</v>
      </c>
      <c r="C4150" s="81">
        <v>214.47</v>
      </c>
      <c r="D4150" s="81">
        <v>300.26</v>
      </c>
    </row>
    <row r="4151" spans="1:4">
      <c r="A4151" s="75">
        <v>350128</v>
      </c>
      <c r="B4151" s="76">
        <v>128</v>
      </c>
      <c r="C4151" s="81">
        <v>216.19</v>
      </c>
      <c r="D4151" s="81">
        <v>302.67</v>
      </c>
    </row>
    <row r="4152" spans="1:4">
      <c r="A4152" s="75">
        <v>350129</v>
      </c>
      <c r="B4152" s="76">
        <v>129</v>
      </c>
      <c r="C4152" s="81">
        <v>217.83</v>
      </c>
      <c r="D4152" s="81">
        <v>304.97000000000003</v>
      </c>
    </row>
    <row r="4153" spans="1:4">
      <c r="A4153" s="75">
        <v>350130</v>
      </c>
      <c r="B4153" s="76">
        <v>130</v>
      </c>
      <c r="C4153" s="81">
        <v>219.56</v>
      </c>
      <c r="D4153" s="81">
        <v>307.38</v>
      </c>
    </row>
    <row r="4154" spans="1:4">
      <c r="A4154" s="75">
        <v>350131</v>
      </c>
      <c r="B4154" s="76">
        <v>131</v>
      </c>
      <c r="C4154" s="81">
        <v>221.2</v>
      </c>
      <c r="D4154" s="81">
        <v>309.68</v>
      </c>
    </row>
    <row r="4155" spans="1:4">
      <c r="A4155" s="75">
        <v>350132</v>
      </c>
      <c r="B4155" s="76">
        <v>132</v>
      </c>
      <c r="C4155" s="81">
        <v>222.85</v>
      </c>
      <c r="D4155" s="81">
        <v>311.99</v>
      </c>
    </row>
    <row r="4156" spans="1:4">
      <c r="A4156" s="75">
        <v>350133</v>
      </c>
      <c r="B4156" s="76">
        <v>133</v>
      </c>
      <c r="C4156" s="81">
        <v>224.58</v>
      </c>
      <c r="D4156" s="81">
        <v>314.41000000000003</v>
      </c>
    </row>
    <row r="4157" spans="1:4">
      <c r="A4157" s="75">
        <v>350134</v>
      </c>
      <c r="B4157" s="76">
        <v>134</v>
      </c>
      <c r="C4157" s="81">
        <v>266.23</v>
      </c>
      <c r="D4157" s="81">
        <v>316.72000000000003</v>
      </c>
    </row>
    <row r="4158" spans="1:4">
      <c r="A4158" s="75">
        <v>350135</v>
      </c>
      <c r="B4158" s="76">
        <v>135</v>
      </c>
      <c r="C4158" s="81">
        <v>227.96</v>
      </c>
      <c r="D4158" s="81">
        <v>319.14</v>
      </c>
    </row>
    <row r="4159" spans="1:4">
      <c r="A4159" s="75">
        <v>350136</v>
      </c>
      <c r="B4159" s="76">
        <v>136</v>
      </c>
      <c r="C4159" s="81">
        <v>229.61</v>
      </c>
      <c r="D4159" s="81">
        <v>321.45999999999998</v>
      </c>
    </row>
    <row r="4160" spans="1:4">
      <c r="A4160" s="75">
        <v>350137</v>
      </c>
      <c r="B4160" s="76">
        <v>137</v>
      </c>
      <c r="C4160" s="81">
        <v>231.35</v>
      </c>
      <c r="D4160" s="81">
        <v>323.89</v>
      </c>
    </row>
    <row r="4161" spans="1:4">
      <c r="A4161" s="75">
        <v>350138</v>
      </c>
      <c r="B4161" s="76">
        <v>138</v>
      </c>
      <c r="C4161" s="81">
        <v>233.01</v>
      </c>
      <c r="D4161" s="81">
        <v>326.20999999999998</v>
      </c>
    </row>
    <row r="4162" spans="1:4">
      <c r="A4162" s="75">
        <v>350139</v>
      </c>
      <c r="B4162" s="76">
        <v>139</v>
      </c>
      <c r="C4162" s="81">
        <v>234.66</v>
      </c>
      <c r="D4162" s="81">
        <v>328.53</v>
      </c>
    </row>
    <row r="4163" spans="1:4">
      <c r="A4163" s="75">
        <v>350140</v>
      </c>
      <c r="B4163" s="76">
        <v>140</v>
      </c>
      <c r="C4163" s="81">
        <v>236.32</v>
      </c>
      <c r="D4163" s="81">
        <v>330.85</v>
      </c>
    </row>
    <row r="4164" spans="1:4">
      <c r="A4164" s="75">
        <v>350141</v>
      </c>
      <c r="B4164" s="76">
        <v>141</v>
      </c>
      <c r="C4164" s="81">
        <v>238.07</v>
      </c>
      <c r="D4164" s="81">
        <v>333.29</v>
      </c>
    </row>
    <row r="4165" spans="1:4">
      <c r="A4165" s="75">
        <v>350142</v>
      </c>
      <c r="B4165" s="76">
        <v>142</v>
      </c>
      <c r="C4165" s="81">
        <v>239.73</v>
      </c>
      <c r="D4165" s="81">
        <v>335.62</v>
      </c>
    </row>
    <row r="4166" spans="1:4">
      <c r="A4166" s="75">
        <v>350143</v>
      </c>
      <c r="B4166" s="76">
        <v>143</v>
      </c>
      <c r="C4166" s="81">
        <v>241.39</v>
      </c>
      <c r="D4166" s="81">
        <v>337.94</v>
      </c>
    </row>
    <row r="4167" spans="1:4">
      <c r="A4167" s="75">
        <v>350144</v>
      </c>
      <c r="B4167" s="76">
        <v>144</v>
      </c>
      <c r="C4167" s="81">
        <v>243.14</v>
      </c>
      <c r="D4167" s="81">
        <v>340.4</v>
      </c>
    </row>
    <row r="4168" spans="1:4">
      <c r="A4168" s="75">
        <v>350145</v>
      </c>
      <c r="B4168" s="76">
        <v>145</v>
      </c>
      <c r="C4168" s="81">
        <v>244.8</v>
      </c>
      <c r="D4168" s="81">
        <v>342.73</v>
      </c>
    </row>
    <row r="4169" spans="1:4">
      <c r="A4169" s="75">
        <v>350146</v>
      </c>
      <c r="B4169" s="76">
        <v>146</v>
      </c>
      <c r="C4169" s="81">
        <v>246.47</v>
      </c>
      <c r="D4169" s="81">
        <v>345.06</v>
      </c>
    </row>
    <row r="4170" spans="1:4">
      <c r="A4170" s="75">
        <v>350147</v>
      </c>
      <c r="B4170" s="76">
        <v>147</v>
      </c>
      <c r="C4170" s="81">
        <v>248.13</v>
      </c>
      <c r="D4170" s="81">
        <v>347.39</v>
      </c>
    </row>
    <row r="4171" spans="1:4">
      <c r="A4171" s="75">
        <v>350148</v>
      </c>
      <c r="B4171" s="76">
        <v>148</v>
      </c>
      <c r="C4171" s="81">
        <v>249.8</v>
      </c>
      <c r="D4171" s="81">
        <v>349.72</v>
      </c>
    </row>
    <row r="4172" spans="1:4">
      <c r="A4172" s="75">
        <v>350149</v>
      </c>
      <c r="B4172" s="76">
        <v>149</v>
      </c>
      <c r="C4172" s="81">
        <v>251.57</v>
      </c>
      <c r="D4172" s="81">
        <v>352.2</v>
      </c>
    </row>
    <row r="4173" spans="1:4">
      <c r="A4173" s="75">
        <v>350150</v>
      </c>
      <c r="B4173" s="76">
        <v>150</v>
      </c>
      <c r="C4173" s="81">
        <v>253.24</v>
      </c>
      <c r="D4173" s="81">
        <v>354.53</v>
      </c>
    </row>
    <row r="4174" spans="1:4">
      <c r="A4174" s="75">
        <v>350151</v>
      </c>
      <c r="B4174" s="76">
        <v>151</v>
      </c>
      <c r="C4174" s="81">
        <v>254.91</v>
      </c>
      <c r="D4174" s="81">
        <v>356.87</v>
      </c>
    </row>
    <row r="4175" spans="1:4">
      <c r="A4175" s="75">
        <v>350152</v>
      </c>
      <c r="B4175" s="76">
        <v>152</v>
      </c>
      <c r="C4175" s="81">
        <v>256.58</v>
      </c>
      <c r="D4175" s="81">
        <v>359.22</v>
      </c>
    </row>
    <row r="4176" spans="1:4">
      <c r="A4176" s="75">
        <v>350153</v>
      </c>
      <c r="B4176" s="76">
        <v>153</v>
      </c>
      <c r="C4176" s="81">
        <v>258.26</v>
      </c>
      <c r="D4176" s="81">
        <v>361.56</v>
      </c>
    </row>
    <row r="4177" spans="1:4">
      <c r="A4177" s="75">
        <v>350154</v>
      </c>
      <c r="B4177" s="76">
        <v>154</v>
      </c>
      <c r="C4177" s="81">
        <v>259.93</v>
      </c>
      <c r="D4177" s="81">
        <v>363.9</v>
      </c>
    </row>
    <row r="4178" spans="1:4">
      <c r="A4178" s="75">
        <v>350155</v>
      </c>
      <c r="B4178" s="76">
        <v>155</v>
      </c>
      <c r="C4178" s="81">
        <v>261.61</v>
      </c>
      <c r="D4178" s="81">
        <v>366.25</v>
      </c>
    </row>
    <row r="4179" spans="1:4">
      <c r="A4179" s="75">
        <v>350156</v>
      </c>
      <c r="B4179" s="76">
        <v>156</v>
      </c>
      <c r="C4179" s="81">
        <v>263.29000000000002</v>
      </c>
      <c r="D4179" s="81">
        <v>368.6</v>
      </c>
    </row>
    <row r="4180" spans="1:4">
      <c r="A4180" s="75">
        <v>350157</v>
      </c>
      <c r="B4180" s="76">
        <v>157</v>
      </c>
      <c r="C4180" s="81">
        <v>264.95999999999998</v>
      </c>
      <c r="D4180" s="81">
        <v>370.95</v>
      </c>
    </row>
    <row r="4181" spans="1:4">
      <c r="A4181" s="75">
        <v>350158</v>
      </c>
      <c r="B4181" s="76">
        <v>158</v>
      </c>
      <c r="C4181" s="81">
        <v>266.64</v>
      </c>
      <c r="D4181" s="81">
        <v>373.3</v>
      </c>
    </row>
    <row r="4182" spans="1:4">
      <c r="A4182" s="75">
        <v>350159</v>
      </c>
      <c r="B4182" s="76">
        <v>159</v>
      </c>
      <c r="C4182" s="81">
        <v>268.33</v>
      </c>
      <c r="D4182" s="81">
        <v>375.66</v>
      </c>
    </row>
    <row r="4183" spans="1:4">
      <c r="A4183" s="75">
        <v>350160</v>
      </c>
      <c r="B4183" s="76">
        <v>160</v>
      </c>
      <c r="C4183" s="81">
        <v>270.01</v>
      </c>
      <c r="D4183" s="81">
        <v>378.01</v>
      </c>
    </row>
    <row r="4184" spans="1:4">
      <c r="A4184" s="75">
        <v>350161</v>
      </c>
      <c r="B4184" s="76">
        <v>161</v>
      </c>
      <c r="C4184" s="81">
        <v>271.69</v>
      </c>
      <c r="D4184" s="81">
        <v>380.37</v>
      </c>
    </row>
    <row r="4185" spans="1:4">
      <c r="A4185" s="75">
        <v>350162</v>
      </c>
      <c r="B4185" s="76">
        <v>162</v>
      </c>
      <c r="C4185" s="81">
        <v>273.38</v>
      </c>
      <c r="D4185" s="81">
        <v>382.73</v>
      </c>
    </row>
    <row r="4186" spans="1:4">
      <c r="A4186" s="75">
        <v>350163</v>
      </c>
      <c r="B4186" s="76">
        <v>163</v>
      </c>
      <c r="C4186" s="81">
        <v>275.06</v>
      </c>
      <c r="D4186" s="81">
        <v>385.09</v>
      </c>
    </row>
    <row r="4187" spans="1:4">
      <c r="A4187" s="75">
        <v>350164</v>
      </c>
      <c r="B4187" s="76">
        <v>164</v>
      </c>
      <c r="C4187" s="81">
        <v>276.75</v>
      </c>
      <c r="D4187" s="81">
        <v>387.45</v>
      </c>
    </row>
    <row r="4188" spans="1:4">
      <c r="A4188" s="75">
        <v>350165</v>
      </c>
      <c r="B4188" s="76">
        <v>165</v>
      </c>
      <c r="C4188" s="81">
        <v>278.44</v>
      </c>
      <c r="D4188" s="81">
        <v>389.82</v>
      </c>
    </row>
    <row r="4189" spans="1:4">
      <c r="A4189" s="75">
        <v>350166</v>
      </c>
      <c r="B4189" s="76">
        <v>166</v>
      </c>
      <c r="C4189" s="81">
        <v>280.13</v>
      </c>
      <c r="D4189" s="81">
        <v>392.19</v>
      </c>
    </row>
    <row r="4190" spans="1:4">
      <c r="A4190" s="75">
        <v>350167</v>
      </c>
      <c r="B4190" s="76">
        <v>167</v>
      </c>
      <c r="C4190" s="81">
        <v>281.83</v>
      </c>
      <c r="D4190" s="81">
        <v>394.56</v>
      </c>
    </row>
    <row r="4191" spans="1:4">
      <c r="A4191" s="75">
        <v>350168</v>
      </c>
      <c r="B4191" s="76">
        <v>168</v>
      </c>
      <c r="C4191" s="81">
        <v>283.52</v>
      </c>
      <c r="D4191" s="81">
        <v>396.93</v>
      </c>
    </row>
    <row r="4192" spans="1:4">
      <c r="A4192" s="75">
        <v>350169</v>
      </c>
      <c r="B4192" s="76">
        <v>169</v>
      </c>
      <c r="C4192" s="81">
        <v>285.22000000000003</v>
      </c>
      <c r="D4192" s="81">
        <v>399.3</v>
      </c>
    </row>
    <row r="4193" spans="1:4">
      <c r="A4193" s="75">
        <v>350170</v>
      </c>
      <c r="B4193" s="76">
        <v>170</v>
      </c>
      <c r="C4193" s="81">
        <v>286.91000000000003</v>
      </c>
      <c r="D4193" s="81">
        <v>401.68</v>
      </c>
    </row>
    <row r="4194" spans="1:4">
      <c r="A4194" s="75">
        <v>350171</v>
      </c>
      <c r="B4194" s="76">
        <v>171</v>
      </c>
      <c r="C4194" s="81">
        <v>288.61</v>
      </c>
      <c r="D4194" s="81">
        <v>404.06</v>
      </c>
    </row>
    <row r="4195" spans="1:4">
      <c r="A4195" s="75">
        <v>350172</v>
      </c>
      <c r="B4195" s="76">
        <v>172</v>
      </c>
      <c r="C4195" s="81">
        <v>290.31</v>
      </c>
      <c r="D4195" s="81">
        <v>406.44</v>
      </c>
    </row>
    <row r="4196" spans="1:4">
      <c r="A4196" s="75">
        <v>350173</v>
      </c>
      <c r="B4196" s="76">
        <v>173</v>
      </c>
      <c r="C4196" s="81">
        <v>291.88</v>
      </c>
      <c r="D4196" s="81">
        <v>408.64</v>
      </c>
    </row>
    <row r="4197" spans="1:4">
      <c r="A4197" s="75">
        <v>350174</v>
      </c>
      <c r="B4197" s="76">
        <v>174</v>
      </c>
      <c r="C4197" s="81">
        <v>293.58999999999997</v>
      </c>
      <c r="D4197" s="81">
        <v>411.02</v>
      </c>
    </row>
    <row r="4198" spans="1:4">
      <c r="A4198" s="75">
        <v>350175</v>
      </c>
      <c r="B4198" s="76">
        <v>175</v>
      </c>
      <c r="C4198" s="81">
        <v>295.29000000000002</v>
      </c>
      <c r="D4198" s="81">
        <v>413.41</v>
      </c>
    </row>
    <row r="4199" spans="1:4">
      <c r="A4199" s="75">
        <v>350176</v>
      </c>
      <c r="B4199" s="76">
        <v>176</v>
      </c>
      <c r="C4199" s="81">
        <v>297</v>
      </c>
      <c r="D4199" s="81">
        <v>415.79</v>
      </c>
    </row>
    <row r="4200" spans="1:4">
      <c r="A4200" s="75">
        <v>350177</v>
      </c>
      <c r="B4200" s="76">
        <v>177</v>
      </c>
      <c r="C4200" s="81">
        <v>298.7</v>
      </c>
      <c r="D4200" s="81">
        <v>418.19</v>
      </c>
    </row>
    <row r="4201" spans="1:4">
      <c r="A4201" s="75">
        <v>350178</v>
      </c>
      <c r="B4201" s="76">
        <v>178</v>
      </c>
      <c r="C4201" s="81">
        <v>300.41000000000003</v>
      </c>
      <c r="D4201" s="81">
        <v>420.58</v>
      </c>
    </row>
    <row r="4202" spans="1:4">
      <c r="A4202" s="75">
        <v>350179</v>
      </c>
      <c r="B4202" s="76">
        <v>179</v>
      </c>
      <c r="C4202" s="81">
        <v>301.98</v>
      </c>
      <c r="D4202" s="81">
        <v>422.78</v>
      </c>
    </row>
    <row r="4203" spans="1:4">
      <c r="A4203" s="75">
        <v>350180</v>
      </c>
      <c r="B4203" s="76">
        <v>180</v>
      </c>
      <c r="C4203" s="81">
        <v>303.7</v>
      </c>
      <c r="D4203" s="81">
        <v>425.17</v>
      </c>
    </row>
    <row r="4204" spans="1:4">
      <c r="A4204" s="75">
        <v>350181</v>
      </c>
      <c r="B4204" s="76">
        <v>181</v>
      </c>
      <c r="C4204" s="81">
        <v>305.41000000000003</v>
      </c>
      <c r="D4204" s="81">
        <v>427.57</v>
      </c>
    </row>
    <row r="4205" spans="1:4">
      <c r="A4205" s="75">
        <v>350182</v>
      </c>
      <c r="B4205" s="76">
        <v>182</v>
      </c>
      <c r="C4205" s="81">
        <v>307.12</v>
      </c>
      <c r="D4205" s="81">
        <v>429.97</v>
      </c>
    </row>
    <row r="4206" spans="1:4">
      <c r="A4206" s="75">
        <v>350183</v>
      </c>
      <c r="B4206" s="76">
        <v>183</v>
      </c>
      <c r="C4206" s="81">
        <v>308.83999999999997</v>
      </c>
      <c r="D4206" s="81">
        <v>432.38</v>
      </c>
    </row>
    <row r="4207" spans="1:4">
      <c r="A4207" s="75">
        <v>350184</v>
      </c>
      <c r="B4207" s="76">
        <v>184</v>
      </c>
      <c r="C4207" s="81">
        <v>310.41000000000003</v>
      </c>
      <c r="D4207" s="81">
        <v>434.58</v>
      </c>
    </row>
    <row r="4208" spans="1:4">
      <c r="A4208" s="75">
        <v>350185</v>
      </c>
      <c r="B4208" s="76">
        <v>185</v>
      </c>
      <c r="C4208" s="81">
        <v>312.13</v>
      </c>
      <c r="D4208" s="81">
        <v>436.98</v>
      </c>
    </row>
    <row r="4209" spans="1:4">
      <c r="A4209" s="75">
        <v>350186</v>
      </c>
      <c r="B4209" s="76">
        <v>186</v>
      </c>
      <c r="C4209" s="81">
        <v>313.85000000000002</v>
      </c>
      <c r="D4209" s="81">
        <v>439.39</v>
      </c>
    </row>
    <row r="4210" spans="1:4">
      <c r="A4210" s="75">
        <v>350187</v>
      </c>
      <c r="B4210" s="76">
        <v>187</v>
      </c>
      <c r="C4210" s="81">
        <v>315.58</v>
      </c>
      <c r="D4210" s="81">
        <v>441.81</v>
      </c>
    </row>
    <row r="4211" spans="1:4">
      <c r="A4211" s="75">
        <v>350188</v>
      </c>
      <c r="B4211" s="76">
        <v>188</v>
      </c>
      <c r="C4211" s="81">
        <v>317.14999999999998</v>
      </c>
      <c r="D4211" s="81">
        <v>444.01</v>
      </c>
    </row>
    <row r="4212" spans="1:4">
      <c r="A4212" s="75">
        <v>350189</v>
      </c>
      <c r="B4212" s="76">
        <v>189</v>
      </c>
      <c r="C4212" s="81">
        <v>318.87</v>
      </c>
      <c r="D4212" s="81">
        <v>446.42</v>
      </c>
    </row>
    <row r="4213" spans="1:4">
      <c r="A4213" s="75">
        <v>350190</v>
      </c>
      <c r="B4213" s="76">
        <v>190</v>
      </c>
      <c r="C4213" s="81">
        <v>320.60000000000002</v>
      </c>
      <c r="D4213" s="81">
        <v>448.84</v>
      </c>
    </row>
    <row r="4214" spans="1:4">
      <c r="A4214" s="75">
        <v>350191</v>
      </c>
      <c r="B4214" s="76">
        <v>191</v>
      </c>
      <c r="C4214" s="81">
        <v>323.33</v>
      </c>
      <c r="D4214" s="81">
        <v>451.26</v>
      </c>
    </row>
    <row r="4215" spans="1:4">
      <c r="A4215" s="75">
        <v>350192</v>
      </c>
      <c r="B4215" s="76">
        <v>192</v>
      </c>
      <c r="C4215" s="81">
        <v>323.89999999999998</v>
      </c>
      <c r="D4215" s="81">
        <v>453.46</v>
      </c>
    </row>
    <row r="4216" spans="1:4">
      <c r="A4216" s="75">
        <v>350193</v>
      </c>
      <c r="B4216" s="76">
        <v>193</v>
      </c>
      <c r="C4216" s="81">
        <v>325.63</v>
      </c>
      <c r="D4216" s="81">
        <v>455.89</v>
      </c>
    </row>
    <row r="4217" spans="1:4">
      <c r="A4217" s="75">
        <v>350194</v>
      </c>
      <c r="B4217" s="76">
        <v>194</v>
      </c>
      <c r="C4217" s="81">
        <v>327.37</v>
      </c>
      <c r="D4217" s="81">
        <v>458.32</v>
      </c>
    </row>
    <row r="4218" spans="1:4">
      <c r="A4218" s="75">
        <v>350195</v>
      </c>
      <c r="B4218" s="76">
        <v>195</v>
      </c>
      <c r="C4218" s="81">
        <v>328.94</v>
      </c>
      <c r="D4218" s="81">
        <v>460.52</v>
      </c>
    </row>
    <row r="4219" spans="1:4">
      <c r="A4219" s="75">
        <v>350196</v>
      </c>
      <c r="B4219" s="76">
        <v>196</v>
      </c>
      <c r="C4219" s="81">
        <v>330.68</v>
      </c>
      <c r="D4219" s="81">
        <v>462.95</v>
      </c>
    </row>
    <row r="4220" spans="1:4">
      <c r="A4220" s="75">
        <v>350197</v>
      </c>
      <c r="B4220" s="76">
        <v>197</v>
      </c>
      <c r="C4220" s="81">
        <v>332.42</v>
      </c>
      <c r="D4220" s="81">
        <v>465.38</v>
      </c>
    </row>
    <row r="4221" spans="1:4">
      <c r="A4221" s="75">
        <v>350198</v>
      </c>
      <c r="B4221" s="76">
        <v>198</v>
      </c>
      <c r="C4221" s="81">
        <v>333.99</v>
      </c>
      <c r="D4221" s="81">
        <v>467.58</v>
      </c>
    </row>
    <row r="4222" spans="1:4">
      <c r="A4222" s="75">
        <v>350199</v>
      </c>
      <c r="B4222" s="76">
        <v>199</v>
      </c>
      <c r="C4222" s="81">
        <v>335.73</v>
      </c>
      <c r="D4222" s="81">
        <v>470.02</v>
      </c>
    </row>
    <row r="4223" spans="1:4">
      <c r="A4223" s="75">
        <v>350200</v>
      </c>
      <c r="B4223" s="76">
        <v>200</v>
      </c>
      <c r="C4223" s="81">
        <v>337.47</v>
      </c>
      <c r="D4223" s="81">
        <v>472.46</v>
      </c>
    </row>
    <row r="4224" spans="1:4">
      <c r="A4224" s="75">
        <v>350201</v>
      </c>
      <c r="B4224" s="79" t="s">
        <v>112</v>
      </c>
      <c r="C4224" s="90">
        <v>1.69</v>
      </c>
      <c r="D4224" s="90">
        <v>2.36</v>
      </c>
    </row>
    <row r="4225" spans="1:4">
      <c r="A4225" s="75">
        <v>360001</v>
      </c>
      <c r="B4225" s="76">
        <v>1</v>
      </c>
      <c r="C4225" s="81">
        <v>4.6500000000000004</v>
      </c>
      <c r="D4225" s="81">
        <v>6.52</v>
      </c>
    </row>
    <row r="4226" spans="1:4">
      <c r="A4226" s="75">
        <v>360002</v>
      </c>
      <c r="B4226" s="76">
        <v>2</v>
      </c>
      <c r="C4226" s="81">
        <v>6.19</v>
      </c>
      <c r="D4226" s="81">
        <v>8.67</v>
      </c>
    </row>
    <row r="4227" spans="1:4">
      <c r="A4227" s="75">
        <v>360003</v>
      </c>
      <c r="B4227" s="76">
        <v>3</v>
      </c>
      <c r="C4227" s="81">
        <v>7.73</v>
      </c>
      <c r="D4227" s="81">
        <v>10.83</v>
      </c>
    </row>
    <row r="4228" spans="1:4">
      <c r="A4228" s="75">
        <v>360004</v>
      </c>
      <c r="B4228" s="76">
        <v>4</v>
      </c>
      <c r="C4228" s="81">
        <v>9.27</v>
      </c>
      <c r="D4228" s="81">
        <v>12.98</v>
      </c>
    </row>
    <row r="4229" spans="1:4">
      <c r="A4229" s="75">
        <v>360005</v>
      </c>
      <c r="B4229" s="76">
        <v>5</v>
      </c>
      <c r="C4229" s="81">
        <v>10.81</v>
      </c>
      <c r="D4229" s="81">
        <v>15.14</v>
      </c>
    </row>
    <row r="4230" spans="1:4">
      <c r="A4230" s="75">
        <v>360006</v>
      </c>
      <c r="B4230" s="76">
        <v>6</v>
      </c>
      <c r="C4230" s="81">
        <v>12.35</v>
      </c>
      <c r="D4230" s="81">
        <v>17.29</v>
      </c>
    </row>
    <row r="4231" spans="1:4">
      <c r="A4231" s="75">
        <v>360007</v>
      </c>
      <c r="B4231" s="76">
        <v>7</v>
      </c>
      <c r="C4231" s="81">
        <v>13.89</v>
      </c>
      <c r="D4231" s="81">
        <v>19.45</v>
      </c>
    </row>
    <row r="4232" spans="1:4">
      <c r="A4232" s="75">
        <v>360008</v>
      </c>
      <c r="B4232" s="76">
        <v>8</v>
      </c>
      <c r="C4232" s="81">
        <v>15.43</v>
      </c>
      <c r="D4232" s="81">
        <v>21.6</v>
      </c>
    </row>
    <row r="4233" spans="1:4">
      <c r="A4233" s="75">
        <v>360009</v>
      </c>
      <c r="B4233" s="76">
        <v>9</v>
      </c>
      <c r="C4233" s="81">
        <v>16.97</v>
      </c>
      <c r="D4233" s="81">
        <v>23.76</v>
      </c>
    </row>
    <row r="4234" spans="1:4">
      <c r="A4234" s="75">
        <v>360010</v>
      </c>
      <c r="B4234" s="76">
        <v>10</v>
      </c>
      <c r="C4234" s="81">
        <v>18.510000000000002</v>
      </c>
      <c r="D4234" s="81">
        <v>25.91</v>
      </c>
    </row>
    <row r="4235" spans="1:4">
      <c r="A4235" s="75">
        <v>360011</v>
      </c>
      <c r="B4235" s="76">
        <v>11</v>
      </c>
      <c r="C4235" s="81">
        <v>20.05</v>
      </c>
      <c r="D4235" s="81">
        <v>28.07</v>
      </c>
    </row>
    <row r="4236" spans="1:4">
      <c r="A4236" s="75">
        <v>360012</v>
      </c>
      <c r="B4236" s="76">
        <v>12</v>
      </c>
      <c r="C4236" s="81">
        <v>21.59</v>
      </c>
      <c r="D4236" s="81">
        <v>30.22</v>
      </c>
    </row>
    <row r="4237" spans="1:4">
      <c r="A4237" s="75">
        <v>360013</v>
      </c>
      <c r="B4237" s="76">
        <v>13</v>
      </c>
      <c r="C4237" s="81">
        <v>23.13</v>
      </c>
      <c r="D4237" s="81">
        <v>32.380000000000003</v>
      </c>
    </row>
    <row r="4238" spans="1:4">
      <c r="A4238" s="75">
        <v>360014</v>
      </c>
      <c r="B4238" s="76">
        <v>14</v>
      </c>
      <c r="C4238" s="81">
        <v>24.67</v>
      </c>
      <c r="D4238" s="81">
        <v>34.53</v>
      </c>
    </row>
    <row r="4239" spans="1:4">
      <c r="A4239" s="75">
        <v>360015</v>
      </c>
      <c r="B4239" s="76">
        <v>15</v>
      </c>
      <c r="C4239" s="81">
        <v>26.26</v>
      </c>
      <c r="D4239" s="81">
        <v>36.770000000000003</v>
      </c>
    </row>
    <row r="4240" spans="1:4">
      <c r="A4240" s="75">
        <v>360016</v>
      </c>
      <c r="B4240" s="76">
        <v>16</v>
      </c>
      <c r="C4240" s="81">
        <v>27.97</v>
      </c>
      <c r="D4240" s="81">
        <v>39.159999999999997</v>
      </c>
    </row>
    <row r="4241" spans="1:4">
      <c r="A4241" s="75">
        <v>360017</v>
      </c>
      <c r="B4241" s="76">
        <v>17</v>
      </c>
      <c r="C4241" s="81">
        <v>29.68</v>
      </c>
      <c r="D4241" s="81">
        <v>41.55</v>
      </c>
    </row>
    <row r="4242" spans="1:4">
      <c r="A4242" s="75">
        <v>360018</v>
      </c>
      <c r="B4242" s="76">
        <v>18</v>
      </c>
      <c r="C4242" s="81">
        <v>31.39</v>
      </c>
      <c r="D4242" s="81">
        <v>43.95</v>
      </c>
    </row>
    <row r="4243" spans="1:4">
      <c r="A4243" s="75">
        <v>360019</v>
      </c>
      <c r="B4243" s="76">
        <v>19</v>
      </c>
      <c r="C4243" s="81">
        <v>33.1</v>
      </c>
      <c r="D4243" s="81">
        <v>46.34</v>
      </c>
    </row>
    <row r="4244" spans="1:4">
      <c r="A4244" s="75">
        <v>360020</v>
      </c>
      <c r="B4244" s="76">
        <v>20</v>
      </c>
      <c r="C4244" s="81">
        <v>34.81</v>
      </c>
      <c r="D4244" s="81">
        <v>48.73</v>
      </c>
    </row>
    <row r="4245" spans="1:4">
      <c r="A4245" s="75">
        <v>360021</v>
      </c>
      <c r="B4245" s="76">
        <v>21</v>
      </c>
      <c r="C4245" s="81">
        <v>36.520000000000003</v>
      </c>
      <c r="D4245" s="81">
        <v>51.13</v>
      </c>
    </row>
    <row r="4246" spans="1:4">
      <c r="A4246" s="75">
        <v>360022</v>
      </c>
      <c r="B4246" s="76">
        <v>22</v>
      </c>
      <c r="C4246" s="81">
        <v>38.229999999999997</v>
      </c>
      <c r="D4246" s="81">
        <v>53.52</v>
      </c>
    </row>
    <row r="4247" spans="1:4">
      <c r="A4247" s="75">
        <v>360023</v>
      </c>
      <c r="B4247" s="76">
        <v>23</v>
      </c>
      <c r="C4247" s="81">
        <v>39.94</v>
      </c>
      <c r="D4247" s="81">
        <v>55.91</v>
      </c>
    </row>
    <row r="4248" spans="1:4">
      <c r="A4248" s="75">
        <v>360024</v>
      </c>
      <c r="B4248" s="76">
        <v>24</v>
      </c>
      <c r="C4248" s="81">
        <v>41.65</v>
      </c>
      <c r="D4248" s="81">
        <v>58.3</v>
      </c>
    </row>
    <row r="4249" spans="1:4">
      <c r="A4249" s="75">
        <v>360025</v>
      </c>
      <c r="B4249" s="76">
        <v>25</v>
      </c>
      <c r="C4249" s="81">
        <v>43.36</v>
      </c>
      <c r="D4249" s="81">
        <v>60.7</v>
      </c>
    </row>
    <row r="4250" spans="1:4">
      <c r="A4250" s="75">
        <v>360026</v>
      </c>
      <c r="B4250" s="76">
        <v>26</v>
      </c>
      <c r="C4250" s="81">
        <v>45.06</v>
      </c>
      <c r="D4250" s="81">
        <v>63.09</v>
      </c>
    </row>
    <row r="4251" spans="1:4">
      <c r="A4251" s="75">
        <v>360027</v>
      </c>
      <c r="B4251" s="76">
        <v>27</v>
      </c>
      <c r="C4251" s="81">
        <v>46.77</v>
      </c>
      <c r="D4251" s="81">
        <v>65.48</v>
      </c>
    </row>
    <row r="4252" spans="1:4">
      <c r="A4252" s="75">
        <v>360028</v>
      </c>
      <c r="B4252" s="76">
        <v>28</v>
      </c>
      <c r="C4252" s="81">
        <v>48.49</v>
      </c>
      <c r="D4252" s="81">
        <v>67.88</v>
      </c>
    </row>
    <row r="4253" spans="1:4">
      <c r="A4253" s="75">
        <v>360029</v>
      </c>
      <c r="B4253" s="76">
        <v>29</v>
      </c>
      <c r="C4253" s="81">
        <v>50.19</v>
      </c>
      <c r="D4253" s="81">
        <v>70.27</v>
      </c>
    </row>
    <row r="4254" spans="1:4">
      <c r="A4254" s="75">
        <v>360030</v>
      </c>
      <c r="B4254" s="76">
        <v>30</v>
      </c>
      <c r="C4254" s="81">
        <v>51.9</v>
      </c>
      <c r="D4254" s="81">
        <v>72.66</v>
      </c>
    </row>
    <row r="4255" spans="1:4">
      <c r="A4255" s="75">
        <v>360031</v>
      </c>
      <c r="B4255" s="76">
        <v>31</v>
      </c>
      <c r="C4255" s="81">
        <v>53.61</v>
      </c>
      <c r="D4255" s="81">
        <v>75.06</v>
      </c>
    </row>
    <row r="4256" spans="1:4">
      <c r="A4256" s="75">
        <v>360032</v>
      </c>
      <c r="B4256" s="76">
        <v>32</v>
      </c>
      <c r="C4256" s="81">
        <v>55.32</v>
      </c>
      <c r="D4256" s="81">
        <v>77.45</v>
      </c>
    </row>
    <row r="4257" spans="1:4">
      <c r="A4257" s="75">
        <v>360033</v>
      </c>
      <c r="B4257" s="76">
        <v>33</v>
      </c>
      <c r="C4257" s="81">
        <v>57.03</v>
      </c>
      <c r="D4257" s="81">
        <v>79.84</v>
      </c>
    </row>
    <row r="4258" spans="1:4">
      <c r="A4258" s="75">
        <v>360034</v>
      </c>
      <c r="B4258" s="76">
        <v>34</v>
      </c>
      <c r="C4258" s="81">
        <v>58.74</v>
      </c>
      <c r="D4258" s="81">
        <v>82.23</v>
      </c>
    </row>
    <row r="4259" spans="1:4">
      <c r="A4259" s="75">
        <v>360035</v>
      </c>
      <c r="B4259" s="76">
        <v>35</v>
      </c>
      <c r="C4259" s="81">
        <v>60.45</v>
      </c>
      <c r="D4259" s="81">
        <v>84.62</v>
      </c>
    </row>
    <row r="4260" spans="1:4">
      <c r="A4260" s="75">
        <v>360036</v>
      </c>
      <c r="B4260" s="76">
        <v>36</v>
      </c>
      <c r="C4260" s="81">
        <v>62.16</v>
      </c>
      <c r="D4260" s="81">
        <v>87.02</v>
      </c>
    </row>
    <row r="4261" spans="1:4">
      <c r="A4261" s="75">
        <v>360037</v>
      </c>
      <c r="B4261" s="76">
        <v>37</v>
      </c>
      <c r="C4261" s="81">
        <v>63.87</v>
      </c>
      <c r="D4261" s="81">
        <v>89.41</v>
      </c>
    </row>
    <row r="4262" spans="1:4">
      <c r="A4262" s="75">
        <v>360038</v>
      </c>
      <c r="B4262" s="76">
        <v>38</v>
      </c>
      <c r="C4262" s="81">
        <v>65.58</v>
      </c>
      <c r="D4262" s="81">
        <v>91.81</v>
      </c>
    </row>
    <row r="4263" spans="1:4">
      <c r="A4263" s="75">
        <v>360039</v>
      </c>
      <c r="B4263" s="76">
        <v>39</v>
      </c>
      <c r="C4263" s="81">
        <v>67.290000000000006</v>
      </c>
      <c r="D4263" s="81">
        <v>94.21</v>
      </c>
    </row>
    <row r="4264" spans="1:4">
      <c r="A4264" s="75">
        <v>360040</v>
      </c>
      <c r="B4264" s="76">
        <v>40</v>
      </c>
      <c r="C4264" s="81">
        <v>69</v>
      </c>
      <c r="D4264" s="81">
        <v>96.59</v>
      </c>
    </row>
    <row r="4265" spans="1:4">
      <c r="A4265" s="75">
        <v>360041</v>
      </c>
      <c r="B4265" s="76">
        <v>41</v>
      </c>
      <c r="C4265" s="81">
        <v>70.709999999999994</v>
      </c>
      <c r="D4265" s="81">
        <v>98.99</v>
      </c>
    </row>
    <row r="4266" spans="1:4">
      <c r="A4266" s="75">
        <v>360042</v>
      </c>
      <c r="B4266" s="76">
        <v>42</v>
      </c>
      <c r="C4266" s="81">
        <v>72.42</v>
      </c>
      <c r="D4266" s="81">
        <v>101.39</v>
      </c>
    </row>
    <row r="4267" spans="1:4">
      <c r="A4267" s="75">
        <v>360043</v>
      </c>
      <c r="B4267" s="76">
        <v>43</v>
      </c>
      <c r="C4267" s="81">
        <v>74.12</v>
      </c>
      <c r="D4267" s="81">
        <v>103.77</v>
      </c>
    </row>
    <row r="4268" spans="1:4">
      <c r="A4268" s="75">
        <v>360044</v>
      </c>
      <c r="B4268" s="76">
        <v>44</v>
      </c>
      <c r="C4268" s="81">
        <v>75.84</v>
      </c>
      <c r="D4268" s="81">
        <v>106.17</v>
      </c>
    </row>
    <row r="4269" spans="1:4">
      <c r="A4269" s="75">
        <v>360045</v>
      </c>
      <c r="B4269" s="76">
        <v>45</v>
      </c>
      <c r="C4269" s="81">
        <v>77.540000000000006</v>
      </c>
      <c r="D4269" s="81">
        <v>108.56</v>
      </c>
    </row>
    <row r="4270" spans="1:4">
      <c r="A4270" s="75">
        <v>360046</v>
      </c>
      <c r="B4270" s="76">
        <v>46</v>
      </c>
      <c r="C4270" s="81">
        <v>79.260000000000005</v>
      </c>
      <c r="D4270" s="81">
        <v>110.96</v>
      </c>
    </row>
    <row r="4271" spans="1:4">
      <c r="A4271" s="75">
        <v>360047</v>
      </c>
      <c r="B4271" s="76">
        <v>47</v>
      </c>
      <c r="C4271" s="81">
        <v>80.97</v>
      </c>
      <c r="D4271" s="81">
        <v>113.35</v>
      </c>
    </row>
    <row r="4272" spans="1:4">
      <c r="A4272" s="75">
        <v>360048</v>
      </c>
      <c r="B4272" s="76">
        <v>48</v>
      </c>
      <c r="C4272" s="81">
        <v>82.67</v>
      </c>
      <c r="D4272" s="81">
        <v>115.73</v>
      </c>
    </row>
    <row r="4273" spans="1:4">
      <c r="A4273" s="75">
        <v>360049</v>
      </c>
      <c r="B4273" s="76">
        <v>49</v>
      </c>
      <c r="C4273" s="81">
        <v>84.38</v>
      </c>
      <c r="D4273" s="81">
        <v>118.14</v>
      </c>
    </row>
    <row r="4274" spans="1:4">
      <c r="A4274" s="75">
        <v>360050</v>
      </c>
      <c r="B4274" s="76">
        <v>50</v>
      </c>
      <c r="C4274" s="81">
        <v>86.09</v>
      </c>
      <c r="D4274" s="81">
        <v>120.53</v>
      </c>
    </row>
    <row r="4275" spans="1:4">
      <c r="A4275" s="75">
        <v>360051</v>
      </c>
      <c r="B4275" s="76">
        <v>51</v>
      </c>
      <c r="C4275" s="81">
        <v>87.8</v>
      </c>
      <c r="D4275" s="81">
        <v>122.93</v>
      </c>
    </row>
    <row r="4276" spans="1:4">
      <c r="A4276" s="75">
        <v>360052</v>
      </c>
      <c r="B4276" s="76">
        <v>52</v>
      </c>
      <c r="C4276" s="81">
        <v>89.51</v>
      </c>
      <c r="D4276" s="81">
        <v>125.31</v>
      </c>
    </row>
    <row r="4277" spans="1:4">
      <c r="A4277" s="75">
        <v>360053</v>
      </c>
      <c r="B4277" s="76">
        <v>53</v>
      </c>
      <c r="C4277" s="81">
        <v>91.21</v>
      </c>
      <c r="D4277" s="81">
        <v>127.7</v>
      </c>
    </row>
    <row r="4278" spans="1:4">
      <c r="A4278" s="75">
        <v>360054</v>
      </c>
      <c r="B4278" s="76">
        <v>54</v>
      </c>
      <c r="C4278" s="81">
        <v>92.92</v>
      </c>
      <c r="D4278" s="81">
        <v>130.09</v>
      </c>
    </row>
    <row r="4279" spans="1:4">
      <c r="A4279" s="75">
        <v>360055</v>
      </c>
      <c r="B4279" s="76">
        <v>55</v>
      </c>
      <c r="C4279" s="81">
        <v>94.64</v>
      </c>
      <c r="D4279" s="81">
        <v>132.5</v>
      </c>
    </row>
    <row r="4280" spans="1:4">
      <c r="A4280" s="75">
        <v>360056</v>
      </c>
      <c r="B4280" s="76">
        <v>56</v>
      </c>
      <c r="C4280" s="81">
        <v>96.34</v>
      </c>
      <c r="D4280" s="81">
        <v>134.88</v>
      </c>
    </row>
    <row r="4281" spans="1:4">
      <c r="A4281" s="75">
        <v>360057</v>
      </c>
      <c r="B4281" s="76">
        <v>57</v>
      </c>
      <c r="C4281" s="81">
        <v>98.05</v>
      </c>
      <c r="D4281" s="81">
        <v>137.27000000000001</v>
      </c>
    </row>
    <row r="4282" spans="1:4">
      <c r="A4282" s="75">
        <v>360058</v>
      </c>
      <c r="B4282" s="76">
        <v>58</v>
      </c>
      <c r="C4282" s="81">
        <v>99.76</v>
      </c>
      <c r="D4282" s="81">
        <v>139.66</v>
      </c>
    </row>
    <row r="4283" spans="1:4">
      <c r="A4283" s="75">
        <v>360059</v>
      </c>
      <c r="B4283" s="76">
        <v>59</v>
      </c>
      <c r="C4283" s="81">
        <v>101.47</v>
      </c>
      <c r="D4283" s="81">
        <v>142.06</v>
      </c>
    </row>
    <row r="4284" spans="1:4">
      <c r="A4284" s="75">
        <v>360060</v>
      </c>
      <c r="B4284" s="76">
        <v>60</v>
      </c>
      <c r="C4284" s="81">
        <v>103.19</v>
      </c>
      <c r="D4284" s="81">
        <v>144.47</v>
      </c>
    </row>
    <row r="4285" spans="1:4">
      <c r="A4285" s="75">
        <v>360061</v>
      </c>
      <c r="B4285" s="76">
        <v>61</v>
      </c>
      <c r="C4285" s="81">
        <v>104.9</v>
      </c>
      <c r="D4285" s="81">
        <v>146.85</v>
      </c>
    </row>
    <row r="4286" spans="1:4">
      <c r="A4286" s="75">
        <v>360062</v>
      </c>
      <c r="B4286" s="76">
        <v>62</v>
      </c>
      <c r="C4286" s="81">
        <v>106.6</v>
      </c>
      <c r="D4286" s="81">
        <v>149.24</v>
      </c>
    </row>
    <row r="4287" spans="1:4">
      <c r="A4287" s="75">
        <v>360063</v>
      </c>
      <c r="B4287" s="76">
        <v>63</v>
      </c>
      <c r="C4287" s="81">
        <v>108.31</v>
      </c>
      <c r="D4287" s="81">
        <v>151.63999999999999</v>
      </c>
    </row>
    <row r="4288" spans="1:4">
      <c r="A4288" s="75">
        <v>360064</v>
      </c>
      <c r="B4288" s="76">
        <v>64</v>
      </c>
      <c r="C4288" s="81">
        <v>110.03</v>
      </c>
      <c r="D4288" s="81">
        <v>154.04</v>
      </c>
    </row>
    <row r="4289" spans="1:4">
      <c r="A4289" s="75">
        <v>360065</v>
      </c>
      <c r="B4289" s="76">
        <v>65</v>
      </c>
      <c r="C4289" s="81">
        <v>111.72</v>
      </c>
      <c r="D4289" s="81">
        <v>156.41</v>
      </c>
    </row>
    <row r="4290" spans="1:4">
      <c r="A4290" s="75">
        <v>360066</v>
      </c>
      <c r="B4290" s="76">
        <v>66</v>
      </c>
      <c r="C4290" s="81">
        <v>113.45</v>
      </c>
      <c r="D4290" s="81">
        <v>158.82</v>
      </c>
    </row>
    <row r="4291" spans="1:4">
      <c r="A4291" s="75">
        <v>360067</v>
      </c>
      <c r="B4291" s="76">
        <v>67</v>
      </c>
      <c r="C4291" s="81">
        <v>115.15</v>
      </c>
      <c r="D4291" s="81">
        <v>161.21</v>
      </c>
    </row>
    <row r="4292" spans="1:4">
      <c r="A4292" s="75">
        <v>360068</v>
      </c>
      <c r="B4292" s="76">
        <v>68</v>
      </c>
      <c r="C4292" s="81">
        <v>116.85</v>
      </c>
      <c r="D4292" s="81">
        <v>163.6</v>
      </c>
    </row>
    <row r="4293" spans="1:4">
      <c r="A4293" s="75">
        <v>360069</v>
      </c>
      <c r="B4293" s="76">
        <v>69</v>
      </c>
      <c r="C4293" s="81">
        <v>118.56</v>
      </c>
      <c r="D4293" s="81">
        <v>165.99</v>
      </c>
    </row>
    <row r="4294" spans="1:4">
      <c r="A4294" s="75">
        <v>360070</v>
      </c>
      <c r="B4294" s="76">
        <v>70</v>
      </c>
      <c r="C4294" s="81">
        <v>120.28</v>
      </c>
      <c r="D4294" s="81">
        <v>168.39</v>
      </c>
    </row>
    <row r="4295" spans="1:4">
      <c r="A4295" s="75">
        <v>360071</v>
      </c>
      <c r="B4295" s="76">
        <v>71</v>
      </c>
      <c r="C4295" s="81">
        <v>121.99</v>
      </c>
      <c r="D4295" s="81">
        <v>170.79</v>
      </c>
    </row>
    <row r="4296" spans="1:4">
      <c r="A4296" s="75">
        <v>360072</v>
      </c>
      <c r="B4296" s="76">
        <v>72</v>
      </c>
      <c r="C4296" s="81">
        <v>123.71</v>
      </c>
      <c r="D4296" s="81">
        <v>173.19</v>
      </c>
    </row>
    <row r="4297" spans="1:4">
      <c r="A4297" s="75">
        <v>360073</v>
      </c>
      <c r="B4297" s="76">
        <v>73</v>
      </c>
      <c r="C4297" s="81">
        <v>125.41</v>
      </c>
      <c r="D4297" s="81">
        <v>175.57</v>
      </c>
    </row>
    <row r="4298" spans="1:4">
      <c r="A4298" s="75">
        <v>360074</v>
      </c>
      <c r="B4298" s="76">
        <v>74</v>
      </c>
      <c r="C4298" s="81">
        <v>127.13</v>
      </c>
      <c r="D4298" s="81">
        <v>177.98</v>
      </c>
    </row>
    <row r="4299" spans="1:4">
      <c r="A4299" s="75">
        <v>360075</v>
      </c>
      <c r="B4299" s="76">
        <v>75</v>
      </c>
      <c r="C4299" s="81">
        <v>128.83000000000001</v>
      </c>
      <c r="D4299" s="81">
        <v>180.37</v>
      </c>
    </row>
    <row r="4300" spans="1:4">
      <c r="A4300" s="75">
        <v>360076</v>
      </c>
      <c r="B4300" s="76">
        <v>76</v>
      </c>
      <c r="C4300" s="81">
        <v>130.54</v>
      </c>
      <c r="D4300" s="81">
        <v>182.75</v>
      </c>
    </row>
    <row r="4301" spans="1:4">
      <c r="A4301" s="75">
        <v>360077</v>
      </c>
      <c r="B4301" s="76">
        <v>77</v>
      </c>
      <c r="C4301" s="81">
        <v>132.24</v>
      </c>
      <c r="D4301" s="81">
        <v>185.14</v>
      </c>
    </row>
    <row r="4302" spans="1:4">
      <c r="A4302" s="75">
        <v>360078</v>
      </c>
      <c r="B4302" s="76">
        <v>78</v>
      </c>
      <c r="C4302" s="81">
        <v>133.94999999999999</v>
      </c>
      <c r="D4302" s="81">
        <v>187.53</v>
      </c>
    </row>
    <row r="4303" spans="1:4">
      <c r="A4303" s="75">
        <v>360079</v>
      </c>
      <c r="B4303" s="76">
        <v>79</v>
      </c>
      <c r="C4303" s="81">
        <v>135.66999999999999</v>
      </c>
      <c r="D4303" s="81">
        <v>189.93</v>
      </c>
    </row>
    <row r="4304" spans="1:4">
      <c r="A4304" s="75">
        <v>360080</v>
      </c>
      <c r="B4304" s="76">
        <v>80</v>
      </c>
      <c r="C4304" s="81">
        <v>137.38</v>
      </c>
      <c r="D4304" s="81">
        <v>192.33</v>
      </c>
    </row>
    <row r="4305" spans="1:4">
      <c r="A4305" s="75">
        <v>360081</v>
      </c>
      <c r="B4305" s="76">
        <v>81</v>
      </c>
      <c r="C4305" s="81">
        <v>139.1</v>
      </c>
      <c r="D4305" s="81">
        <v>194.74</v>
      </c>
    </row>
    <row r="4306" spans="1:4">
      <c r="A4306" s="75">
        <v>360082</v>
      </c>
      <c r="B4306" s="76">
        <v>82</v>
      </c>
      <c r="C4306" s="81">
        <v>140.79</v>
      </c>
      <c r="D4306" s="81">
        <v>197.11</v>
      </c>
    </row>
    <row r="4307" spans="1:4">
      <c r="A4307" s="75">
        <v>360083</v>
      </c>
      <c r="B4307" s="76">
        <v>83</v>
      </c>
      <c r="C4307" s="81">
        <v>142.51</v>
      </c>
      <c r="D4307" s="81">
        <v>199.52</v>
      </c>
    </row>
    <row r="4308" spans="1:4">
      <c r="A4308" s="75">
        <v>360084</v>
      </c>
      <c r="B4308" s="76">
        <v>84</v>
      </c>
      <c r="C4308" s="81">
        <v>144.21</v>
      </c>
      <c r="D4308" s="81">
        <v>201.89</v>
      </c>
    </row>
    <row r="4309" spans="1:4">
      <c r="A4309" s="75">
        <v>360085</v>
      </c>
      <c r="B4309" s="76">
        <v>85</v>
      </c>
      <c r="C4309" s="81">
        <v>145.94</v>
      </c>
      <c r="D4309" s="81">
        <v>204.31</v>
      </c>
    </row>
    <row r="4310" spans="1:4">
      <c r="A4310" s="75">
        <v>360086</v>
      </c>
      <c r="B4310" s="76">
        <v>86</v>
      </c>
      <c r="C4310" s="81">
        <v>147.63999999999999</v>
      </c>
      <c r="D4310" s="81">
        <v>206.69</v>
      </c>
    </row>
    <row r="4311" spans="1:4">
      <c r="A4311" s="75">
        <v>360087</v>
      </c>
      <c r="B4311" s="76">
        <v>87</v>
      </c>
      <c r="C4311" s="81">
        <v>149.34</v>
      </c>
      <c r="D4311" s="81">
        <v>209.07</v>
      </c>
    </row>
    <row r="4312" spans="1:4">
      <c r="A4312" s="75">
        <v>360088</v>
      </c>
      <c r="B4312" s="76">
        <v>88</v>
      </c>
      <c r="C4312" s="81">
        <v>151.04</v>
      </c>
      <c r="D4312" s="81">
        <v>211.46</v>
      </c>
    </row>
    <row r="4313" spans="1:4">
      <c r="A4313" s="75">
        <v>360089</v>
      </c>
      <c r="B4313" s="76">
        <v>89</v>
      </c>
      <c r="C4313" s="81">
        <v>152.75</v>
      </c>
      <c r="D4313" s="81">
        <v>213.84</v>
      </c>
    </row>
    <row r="4314" spans="1:4">
      <c r="A4314" s="75">
        <v>360090</v>
      </c>
      <c r="B4314" s="76">
        <v>90</v>
      </c>
      <c r="C4314" s="81">
        <v>154.49</v>
      </c>
      <c r="D4314" s="81">
        <v>216.29</v>
      </c>
    </row>
    <row r="4315" spans="1:4">
      <c r="A4315" s="75">
        <v>360091</v>
      </c>
      <c r="B4315" s="76">
        <v>91</v>
      </c>
      <c r="C4315" s="81">
        <v>156.19999999999999</v>
      </c>
      <c r="D4315" s="81">
        <v>218.68</v>
      </c>
    </row>
    <row r="4316" spans="1:4">
      <c r="A4316" s="75">
        <v>360092</v>
      </c>
      <c r="B4316" s="76">
        <v>92</v>
      </c>
      <c r="C4316" s="81">
        <v>157.88</v>
      </c>
      <c r="D4316" s="81">
        <v>221.03</v>
      </c>
    </row>
    <row r="4317" spans="1:4">
      <c r="A4317" s="75">
        <v>360093</v>
      </c>
      <c r="B4317" s="76">
        <v>93</v>
      </c>
      <c r="C4317" s="81">
        <v>159.59</v>
      </c>
      <c r="D4317" s="81">
        <v>223.43</v>
      </c>
    </row>
    <row r="4318" spans="1:4">
      <c r="A4318" s="75">
        <v>360094</v>
      </c>
      <c r="B4318" s="76">
        <v>94</v>
      </c>
      <c r="C4318" s="81">
        <v>161.31</v>
      </c>
      <c r="D4318" s="81">
        <v>225.83</v>
      </c>
    </row>
    <row r="4319" spans="1:4">
      <c r="A4319" s="75">
        <v>360095</v>
      </c>
      <c r="B4319" s="76">
        <v>95</v>
      </c>
      <c r="C4319" s="81">
        <v>163.03</v>
      </c>
      <c r="D4319" s="81">
        <v>228.24</v>
      </c>
    </row>
    <row r="4320" spans="1:4">
      <c r="A4320" s="75">
        <v>360096</v>
      </c>
      <c r="B4320" s="76">
        <v>96</v>
      </c>
      <c r="C4320" s="81">
        <v>164.75</v>
      </c>
      <c r="D4320" s="81">
        <v>230.65</v>
      </c>
    </row>
    <row r="4321" spans="1:4">
      <c r="A4321" s="75">
        <v>360097</v>
      </c>
      <c r="B4321" s="76">
        <v>97</v>
      </c>
      <c r="C4321" s="81">
        <v>166.43</v>
      </c>
      <c r="D4321" s="81">
        <v>233</v>
      </c>
    </row>
    <row r="4322" spans="1:4">
      <c r="A4322" s="75">
        <v>360098</v>
      </c>
      <c r="B4322" s="76">
        <v>98</v>
      </c>
      <c r="C4322" s="81">
        <v>168.16</v>
      </c>
      <c r="D4322" s="81">
        <v>235.42</v>
      </c>
    </row>
    <row r="4323" spans="1:4">
      <c r="A4323" s="75">
        <v>360099</v>
      </c>
      <c r="B4323" s="76">
        <v>99</v>
      </c>
      <c r="C4323" s="81">
        <v>169.84</v>
      </c>
      <c r="D4323" s="81">
        <v>237.78</v>
      </c>
    </row>
    <row r="4324" spans="1:4">
      <c r="A4324" s="75">
        <v>360100</v>
      </c>
      <c r="B4324" s="76">
        <v>100</v>
      </c>
      <c r="C4324" s="81">
        <v>171.58</v>
      </c>
      <c r="D4324" s="81">
        <v>240.21</v>
      </c>
    </row>
    <row r="4325" spans="1:4">
      <c r="A4325" s="75">
        <v>360101</v>
      </c>
      <c r="B4325" s="76">
        <v>101</v>
      </c>
      <c r="C4325" s="81">
        <v>173.27</v>
      </c>
      <c r="D4325" s="81">
        <v>242.57</v>
      </c>
    </row>
    <row r="4326" spans="1:4">
      <c r="A4326" s="75">
        <v>360102</v>
      </c>
      <c r="B4326" s="76">
        <v>102</v>
      </c>
      <c r="C4326" s="81">
        <v>175</v>
      </c>
      <c r="D4326" s="81">
        <v>245.01</v>
      </c>
    </row>
    <row r="4327" spans="1:4">
      <c r="A4327" s="75">
        <v>360103</v>
      </c>
      <c r="B4327" s="76">
        <v>103</v>
      </c>
      <c r="C4327" s="81">
        <v>176.7</v>
      </c>
      <c r="D4327" s="81">
        <v>247.38</v>
      </c>
    </row>
    <row r="4328" spans="1:4">
      <c r="A4328" s="75">
        <v>360104</v>
      </c>
      <c r="B4328" s="76">
        <v>104</v>
      </c>
      <c r="C4328" s="81">
        <v>178.39</v>
      </c>
      <c r="D4328" s="81">
        <v>249.75</v>
      </c>
    </row>
    <row r="4329" spans="1:4">
      <c r="A4329" s="75">
        <v>360105</v>
      </c>
      <c r="B4329" s="76">
        <v>105</v>
      </c>
      <c r="C4329" s="81">
        <v>180.14</v>
      </c>
      <c r="D4329" s="81">
        <v>252.19</v>
      </c>
    </row>
    <row r="4330" spans="1:4">
      <c r="A4330" s="75">
        <v>360106</v>
      </c>
      <c r="B4330" s="76">
        <v>106</v>
      </c>
      <c r="C4330" s="81">
        <v>181.84</v>
      </c>
      <c r="D4330" s="81">
        <v>254.57</v>
      </c>
    </row>
    <row r="4331" spans="1:4">
      <c r="A4331" s="75">
        <v>360107</v>
      </c>
      <c r="B4331" s="76">
        <v>107</v>
      </c>
      <c r="C4331" s="81">
        <v>183.53</v>
      </c>
      <c r="D4331" s="81">
        <v>256.95</v>
      </c>
    </row>
    <row r="4332" spans="1:4">
      <c r="A4332" s="75">
        <v>360108</v>
      </c>
      <c r="B4332" s="76">
        <v>108</v>
      </c>
      <c r="C4332" s="81">
        <v>185.24</v>
      </c>
      <c r="D4332" s="81">
        <v>259.33</v>
      </c>
    </row>
    <row r="4333" spans="1:4">
      <c r="A4333" s="75">
        <v>360109</v>
      </c>
      <c r="B4333" s="76">
        <v>109</v>
      </c>
      <c r="C4333" s="81">
        <v>186.94</v>
      </c>
      <c r="D4333" s="81">
        <v>261.72000000000003</v>
      </c>
    </row>
    <row r="4334" spans="1:4">
      <c r="A4334" s="75">
        <v>360110</v>
      </c>
      <c r="B4334" s="76">
        <v>110</v>
      </c>
      <c r="C4334" s="81">
        <v>188.64</v>
      </c>
      <c r="D4334" s="81">
        <v>264.10000000000002</v>
      </c>
    </row>
    <row r="4335" spans="1:4">
      <c r="A4335" s="75">
        <v>360111</v>
      </c>
      <c r="B4335" s="76">
        <v>111</v>
      </c>
      <c r="C4335" s="81">
        <v>190.35</v>
      </c>
      <c r="D4335" s="81">
        <v>266.49</v>
      </c>
    </row>
    <row r="4336" spans="1:4">
      <c r="A4336" s="75">
        <v>360112</v>
      </c>
      <c r="B4336" s="76">
        <v>112</v>
      </c>
      <c r="C4336" s="81">
        <v>192.06</v>
      </c>
      <c r="D4336" s="81">
        <v>268.88</v>
      </c>
    </row>
    <row r="4337" spans="1:4">
      <c r="A4337" s="75">
        <v>360113</v>
      </c>
      <c r="B4337" s="76">
        <v>113</v>
      </c>
      <c r="C4337" s="81">
        <v>193.77</v>
      </c>
      <c r="D4337" s="81">
        <v>271.27999999999997</v>
      </c>
    </row>
    <row r="4338" spans="1:4">
      <c r="A4338" s="75">
        <v>360114</v>
      </c>
      <c r="B4338" s="76">
        <v>114</v>
      </c>
      <c r="C4338" s="81">
        <v>195.48</v>
      </c>
      <c r="D4338" s="81">
        <v>273.68</v>
      </c>
    </row>
    <row r="4339" spans="1:4">
      <c r="A4339" s="75">
        <v>360115</v>
      </c>
      <c r="B4339" s="76">
        <v>115</v>
      </c>
      <c r="C4339" s="81">
        <v>197.2</v>
      </c>
      <c r="D4339" s="81">
        <v>276.08</v>
      </c>
    </row>
    <row r="4340" spans="1:4">
      <c r="A4340" s="75">
        <v>360116</v>
      </c>
      <c r="B4340" s="76">
        <v>116</v>
      </c>
      <c r="C4340" s="81">
        <v>198.92</v>
      </c>
      <c r="D4340" s="81">
        <v>278.48</v>
      </c>
    </row>
    <row r="4341" spans="1:4">
      <c r="A4341" s="75">
        <v>360117</v>
      </c>
      <c r="B4341" s="76">
        <v>117</v>
      </c>
      <c r="C4341" s="81">
        <v>200.63</v>
      </c>
      <c r="D4341" s="81">
        <v>280.89</v>
      </c>
    </row>
    <row r="4342" spans="1:4">
      <c r="A4342" s="75">
        <v>360118</v>
      </c>
      <c r="B4342" s="76">
        <v>118</v>
      </c>
      <c r="C4342" s="81">
        <v>202.36</v>
      </c>
      <c r="D4342" s="81">
        <v>283.3</v>
      </c>
    </row>
    <row r="4343" spans="1:4">
      <c r="A4343" s="75">
        <v>360119</v>
      </c>
      <c r="B4343" s="76">
        <v>119</v>
      </c>
      <c r="C4343" s="81">
        <v>204.08</v>
      </c>
      <c r="D4343" s="81">
        <v>285.70999999999998</v>
      </c>
    </row>
    <row r="4344" spans="1:4">
      <c r="A4344" s="75">
        <v>360120</v>
      </c>
      <c r="B4344" s="76">
        <v>120</v>
      </c>
      <c r="C4344" s="81">
        <v>205.74</v>
      </c>
      <c r="D4344" s="81">
        <v>288.04000000000002</v>
      </c>
    </row>
    <row r="4345" spans="1:4">
      <c r="A4345" s="75">
        <v>360121</v>
      </c>
      <c r="B4345" s="76">
        <v>121</v>
      </c>
      <c r="C4345" s="81">
        <v>207.47</v>
      </c>
      <c r="D4345" s="81">
        <v>290.45</v>
      </c>
    </row>
    <row r="4346" spans="1:4">
      <c r="A4346" s="75">
        <v>360122</v>
      </c>
      <c r="B4346" s="76">
        <v>122</v>
      </c>
      <c r="C4346" s="81">
        <v>209.2</v>
      </c>
      <c r="D4346" s="81">
        <v>292.88</v>
      </c>
    </row>
    <row r="4347" spans="1:4">
      <c r="A4347" s="75">
        <v>360123</v>
      </c>
      <c r="B4347" s="76">
        <v>123</v>
      </c>
      <c r="C4347" s="81">
        <v>210.86</v>
      </c>
      <c r="D4347" s="81">
        <v>295.2</v>
      </c>
    </row>
    <row r="4348" spans="1:4">
      <c r="A4348" s="75">
        <v>360124</v>
      </c>
      <c r="B4348" s="76">
        <v>124</v>
      </c>
      <c r="C4348" s="81">
        <v>212.59</v>
      </c>
      <c r="D4348" s="81">
        <v>297.63</v>
      </c>
    </row>
    <row r="4349" spans="1:4">
      <c r="A4349" s="75">
        <v>360125</v>
      </c>
      <c r="B4349" s="76">
        <v>125</v>
      </c>
      <c r="C4349" s="81">
        <v>214.33</v>
      </c>
      <c r="D4349" s="81">
        <v>300.06</v>
      </c>
    </row>
    <row r="4350" spans="1:4">
      <c r="A4350" s="75">
        <v>360126</v>
      </c>
      <c r="B4350" s="76">
        <v>126</v>
      </c>
      <c r="C4350" s="81">
        <v>216</v>
      </c>
      <c r="D4350" s="81">
        <v>302.39</v>
      </c>
    </row>
    <row r="4351" spans="1:4">
      <c r="A4351" s="75">
        <v>360127</v>
      </c>
      <c r="B4351" s="76">
        <v>127</v>
      </c>
      <c r="C4351" s="81">
        <v>217.74</v>
      </c>
      <c r="D4351" s="81">
        <v>304.83</v>
      </c>
    </row>
    <row r="4352" spans="1:4">
      <c r="A4352" s="75">
        <v>360128</v>
      </c>
      <c r="B4352" s="76">
        <v>128</v>
      </c>
      <c r="C4352" s="81">
        <v>219.48</v>
      </c>
      <c r="D4352" s="81">
        <v>307.27</v>
      </c>
    </row>
    <row r="4353" spans="1:4">
      <c r="A4353" s="75">
        <v>360129</v>
      </c>
      <c r="B4353" s="76">
        <v>129</v>
      </c>
      <c r="C4353" s="81">
        <v>221.15</v>
      </c>
      <c r="D4353" s="81">
        <v>309.61</v>
      </c>
    </row>
    <row r="4354" spans="1:4">
      <c r="A4354" s="75">
        <v>360130</v>
      </c>
      <c r="B4354" s="76">
        <v>130</v>
      </c>
      <c r="C4354" s="81">
        <v>222.9</v>
      </c>
      <c r="D4354" s="81">
        <v>312.06</v>
      </c>
    </row>
    <row r="4355" spans="1:4">
      <c r="A4355" s="75">
        <v>360131</v>
      </c>
      <c r="B4355" s="76">
        <v>131</v>
      </c>
      <c r="C4355" s="81">
        <v>224.57</v>
      </c>
      <c r="D4355" s="81">
        <v>314.39999999999998</v>
      </c>
    </row>
    <row r="4356" spans="1:4">
      <c r="A4356" s="75">
        <v>360132</v>
      </c>
      <c r="B4356" s="76">
        <v>132</v>
      </c>
      <c r="C4356" s="81">
        <v>226.24</v>
      </c>
      <c r="D4356" s="81">
        <v>316.74</v>
      </c>
    </row>
    <row r="4357" spans="1:4">
      <c r="A4357" s="75">
        <v>360133</v>
      </c>
      <c r="B4357" s="76">
        <v>133</v>
      </c>
      <c r="C4357" s="81">
        <v>228</v>
      </c>
      <c r="D4357" s="81">
        <v>319.19</v>
      </c>
    </row>
    <row r="4358" spans="1:4">
      <c r="A4358" s="75">
        <v>360134</v>
      </c>
      <c r="B4358" s="76">
        <v>134</v>
      </c>
      <c r="C4358" s="81">
        <v>229.67</v>
      </c>
      <c r="D4358" s="81">
        <v>321.54000000000002</v>
      </c>
    </row>
    <row r="4359" spans="1:4">
      <c r="A4359" s="75">
        <v>360135</v>
      </c>
      <c r="B4359" s="76">
        <v>135</v>
      </c>
      <c r="C4359" s="81">
        <v>231.43</v>
      </c>
      <c r="D4359" s="81">
        <v>324</v>
      </c>
    </row>
    <row r="4360" spans="1:4">
      <c r="A4360" s="75">
        <v>360136</v>
      </c>
      <c r="B4360" s="76">
        <v>136</v>
      </c>
      <c r="C4360" s="81">
        <v>233.11</v>
      </c>
      <c r="D4360" s="81">
        <v>326.35000000000002</v>
      </c>
    </row>
    <row r="4361" spans="1:4">
      <c r="A4361" s="75">
        <v>360137</v>
      </c>
      <c r="B4361" s="76">
        <v>137</v>
      </c>
      <c r="C4361" s="81">
        <v>234.87</v>
      </c>
      <c r="D4361" s="81">
        <v>328.82</v>
      </c>
    </row>
    <row r="4362" spans="1:4">
      <c r="A4362" s="75">
        <v>360138</v>
      </c>
      <c r="B4362" s="76">
        <v>138</v>
      </c>
      <c r="C4362" s="81">
        <v>236.55</v>
      </c>
      <c r="D4362" s="81">
        <v>331.17</v>
      </c>
    </row>
    <row r="4363" spans="1:4">
      <c r="A4363" s="75">
        <v>360139</v>
      </c>
      <c r="B4363" s="76">
        <v>139</v>
      </c>
      <c r="C4363" s="81">
        <v>238.23</v>
      </c>
      <c r="D4363" s="81">
        <v>333.53</v>
      </c>
    </row>
    <row r="4364" spans="1:4">
      <c r="A4364" s="75">
        <v>360140</v>
      </c>
      <c r="B4364" s="76">
        <v>140</v>
      </c>
      <c r="C4364" s="81">
        <v>239.92</v>
      </c>
      <c r="D4364" s="81">
        <v>335.88</v>
      </c>
    </row>
    <row r="4365" spans="1:4">
      <c r="A4365" s="75">
        <v>360141</v>
      </c>
      <c r="B4365" s="76">
        <v>141</v>
      </c>
      <c r="C4365" s="81">
        <v>241.69</v>
      </c>
      <c r="D4365" s="81">
        <v>338.36</v>
      </c>
    </row>
    <row r="4366" spans="1:4">
      <c r="A4366" s="75">
        <v>360142</v>
      </c>
      <c r="B4366" s="76">
        <v>142</v>
      </c>
      <c r="C4366" s="81">
        <v>243.37</v>
      </c>
      <c r="D4366" s="81">
        <v>340.72</v>
      </c>
    </row>
    <row r="4367" spans="1:4">
      <c r="A4367" s="75">
        <v>360143</v>
      </c>
      <c r="B4367" s="76">
        <v>143</v>
      </c>
      <c r="C4367" s="81">
        <v>245.06</v>
      </c>
      <c r="D4367" s="81">
        <v>343.09</v>
      </c>
    </row>
    <row r="4368" spans="1:4">
      <c r="A4368" s="75">
        <v>360144</v>
      </c>
      <c r="B4368" s="76">
        <v>144</v>
      </c>
      <c r="C4368" s="81">
        <v>246.84</v>
      </c>
      <c r="D4368" s="81">
        <v>345.58</v>
      </c>
    </row>
    <row r="4369" spans="1:4">
      <c r="A4369" s="75">
        <v>360145</v>
      </c>
      <c r="B4369" s="76">
        <v>145</v>
      </c>
      <c r="C4369" s="81">
        <v>248.53</v>
      </c>
      <c r="D4369" s="81">
        <v>347.94</v>
      </c>
    </row>
    <row r="4370" spans="1:4">
      <c r="A4370" s="75">
        <v>360146</v>
      </c>
      <c r="B4370" s="76">
        <v>146</v>
      </c>
      <c r="C4370" s="81">
        <v>250.22</v>
      </c>
      <c r="D4370" s="81">
        <v>350.31</v>
      </c>
    </row>
    <row r="4371" spans="1:4">
      <c r="A4371" s="75">
        <v>360147</v>
      </c>
      <c r="B4371" s="76">
        <v>147</v>
      </c>
      <c r="C4371" s="81">
        <v>251.91</v>
      </c>
      <c r="D4371" s="81">
        <v>352.68</v>
      </c>
    </row>
    <row r="4372" spans="1:4">
      <c r="A4372" s="75">
        <v>360148</v>
      </c>
      <c r="B4372" s="76">
        <v>148</v>
      </c>
      <c r="C4372" s="81">
        <v>253.61</v>
      </c>
      <c r="D4372" s="81">
        <v>355.05</v>
      </c>
    </row>
    <row r="4373" spans="1:4">
      <c r="A4373" s="75">
        <v>360149</v>
      </c>
      <c r="B4373" s="76">
        <v>149</v>
      </c>
      <c r="C4373" s="81">
        <v>255.4</v>
      </c>
      <c r="D4373" s="81">
        <v>357.56</v>
      </c>
    </row>
    <row r="4374" spans="1:4">
      <c r="A4374" s="75">
        <v>360150</v>
      </c>
      <c r="B4374" s="76">
        <v>150</v>
      </c>
      <c r="C4374" s="81">
        <v>257.08999999999997</v>
      </c>
      <c r="D4374" s="81">
        <v>359.93</v>
      </c>
    </row>
    <row r="4375" spans="1:4">
      <c r="A4375" s="75">
        <v>360151</v>
      </c>
      <c r="B4375" s="76">
        <v>151</v>
      </c>
      <c r="C4375" s="81">
        <v>258.79000000000002</v>
      </c>
      <c r="D4375" s="81">
        <v>362.31</v>
      </c>
    </row>
    <row r="4376" spans="1:4">
      <c r="A4376" s="75">
        <v>360152</v>
      </c>
      <c r="B4376" s="76">
        <v>152</v>
      </c>
      <c r="C4376" s="81">
        <v>260.49</v>
      </c>
      <c r="D4376" s="81">
        <v>364.69</v>
      </c>
    </row>
    <row r="4377" spans="1:4">
      <c r="A4377" s="75">
        <v>360153</v>
      </c>
      <c r="B4377" s="76">
        <v>153</v>
      </c>
      <c r="C4377" s="81">
        <v>262.19</v>
      </c>
      <c r="D4377" s="81">
        <v>367.06</v>
      </c>
    </row>
    <row r="4378" spans="1:4">
      <c r="A4378" s="75">
        <v>360154</v>
      </c>
      <c r="B4378" s="76">
        <v>154</v>
      </c>
      <c r="C4378" s="81">
        <v>263.89</v>
      </c>
      <c r="D4378" s="81">
        <v>369.45</v>
      </c>
    </row>
    <row r="4379" spans="1:4">
      <c r="A4379" s="75">
        <v>360155</v>
      </c>
      <c r="B4379" s="76">
        <v>155</v>
      </c>
      <c r="C4379" s="81">
        <v>265.58999999999997</v>
      </c>
      <c r="D4379" s="81">
        <v>371.83</v>
      </c>
    </row>
    <row r="4380" spans="1:4">
      <c r="A4380" s="75">
        <v>360156</v>
      </c>
      <c r="B4380" s="76">
        <v>156</v>
      </c>
      <c r="C4380" s="81">
        <v>267.29000000000002</v>
      </c>
      <c r="D4380" s="81">
        <v>374.21</v>
      </c>
    </row>
    <row r="4381" spans="1:4">
      <c r="A4381" s="75">
        <v>360157</v>
      </c>
      <c r="B4381" s="76">
        <v>157</v>
      </c>
      <c r="C4381" s="81">
        <v>269</v>
      </c>
      <c r="D4381" s="81">
        <v>376.6</v>
      </c>
    </row>
    <row r="4382" spans="1:4">
      <c r="A4382" s="75">
        <v>360158</v>
      </c>
      <c r="B4382" s="76">
        <v>158</v>
      </c>
      <c r="C4382" s="81">
        <v>270.7</v>
      </c>
      <c r="D4382" s="81">
        <v>378.99</v>
      </c>
    </row>
    <row r="4383" spans="1:4">
      <c r="A4383" s="75">
        <v>360159</v>
      </c>
      <c r="B4383" s="76">
        <v>159</v>
      </c>
      <c r="C4383" s="81">
        <v>272.41000000000003</v>
      </c>
      <c r="D4383" s="81">
        <v>381.38</v>
      </c>
    </row>
    <row r="4384" spans="1:4">
      <c r="A4384" s="75">
        <v>360160</v>
      </c>
      <c r="B4384" s="76">
        <v>160</v>
      </c>
      <c r="C4384" s="81">
        <v>274.12</v>
      </c>
      <c r="D4384" s="81">
        <v>383.77</v>
      </c>
    </row>
    <row r="4385" spans="1:4">
      <c r="A4385" s="75">
        <v>360161</v>
      </c>
      <c r="B4385" s="76">
        <v>161</v>
      </c>
      <c r="C4385" s="81">
        <v>375.83</v>
      </c>
      <c r="D4385" s="81">
        <v>386.16</v>
      </c>
    </row>
    <row r="4386" spans="1:4">
      <c r="A4386" s="75">
        <v>360162</v>
      </c>
      <c r="B4386" s="76">
        <v>162</v>
      </c>
      <c r="C4386" s="81">
        <v>277.54000000000002</v>
      </c>
      <c r="D4386" s="81">
        <v>388.56</v>
      </c>
    </row>
    <row r="4387" spans="1:4">
      <c r="A4387" s="75">
        <v>360163</v>
      </c>
      <c r="B4387" s="76">
        <v>163</v>
      </c>
      <c r="C4387" s="81">
        <v>279.25</v>
      </c>
      <c r="D4387" s="81">
        <v>390.95</v>
      </c>
    </row>
    <row r="4388" spans="1:4">
      <c r="A4388" s="75">
        <v>360164</v>
      </c>
      <c r="B4388" s="76">
        <v>164</v>
      </c>
      <c r="C4388" s="81">
        <v>280.97000000000003</v>
      </c>
      <c r="D4388" s="81">
        <v>393.35</v>
      </c>
    </row>
    <row r="4389" spans="1:4">
      <c r="A4389" s="75">
        <v>360165</v>
      </c>
      <c r="B4389" s="76">
        <v>165</v>
      </c>
      <c r="C4389" s="81">
        <v>282.68</v>
      </c>
      <c r="D4389" s="81">
        <v>395.76</v>
      </c>
    </row>
    <row r="4390" spans="1:4">
      <c r="A4390" s="75">
        <v>360166</v>
      </c>
      <c r="B4390" s="76">
        <v>166</v>
      </c>
      <c r="C4390" s="81">
        <v>284.39999999999998</v>
      </c>
      <c r="D4390" s="81">
        <v>398.16</v>
      </c>
    </row>
    <row r="4391" spans="1:4">
      <c r="A4391" s="75">
        <v>360167</v>
      </c>
      <c r="B4391" s="76">
        <v>167</v>
      </c>
      <c r="C4391" s="81">
        <v>286.12</v>
      </c>
      <c r="D4391" s="81">
        <v>400.57</v>
      </c>
    </row>
    <row r="4392" spans="1:4">
      <c r="A4392" s="75">
        <v>360168</v>
      </c>
      <c r="B4392" s="76">
        <v>168</v>
      </c>
      <c r="C4392" s="81">
        <v>287.83999999999997</v>
      </c>
      <c r="D4392" s="81">
        <v>402.97</v>
      </c>
    </row>
    <row r="4393" spans="1:4">
      <c r="A4393" s="75">
        <v>360169</v>
      </c>
      <c r="B4393" s="76">
        <v>169</v>
      </c>
      <c r="C4393" s="81">
        <v>289.56</v>
      </c>
      <c r="D4393" s="81">
        <v>405.38</v>
      </c>
    </row>
    <row r="4394" spans="1:4">
      <c r="A4394" s="75">
        <v>360170</v>
      </c>
      <c r="B4394" s="76">
        <v>170</v>
      </c>
      <c r="C4394" s="81">
        <v>291.27999999999997</v>
      </c>
      <c r="D4394" s="81">
        <v>407.8</v>
      </c>
    </row>
    <row r="4395" spans="1:4">
      <c r="A4395" s="75">
        <v>360171</v>
      </c>
      <c r="B4395" s="76">
        <v>171</v>
      </c>
      <c r="C4395" s="81">
        <v>293.01</v>
      </c>
      <c r="D4395" s="81">
        <v>410.21</v>
      </c>
    </row>
    <row r="4396" spans="1:4">
      <c r="A4396" s="75">
        <v>360172</v>
      </c>
      <c r="B4396" s="76">
        <v>172</v>
      </c>
      <c r="C4396" s="81">
        <v>294.73</v>
      </c>
      <c r="D4396" s="81">
        <v>412.63</v>
      </c>
    </row>
    <row r="4397" spans="1:4">
      <c r="A4397" s="75">
        <v>360173</v>
      </c>
      <c r="B4397" s="76">
        <v>173</v>
      </c>
      <c r="C4397" s="81">
        <v>296.33</v>
      </c>
      <c r="D4397" s="81">
        <v>414.86</v>
      </c>
    </row>
    <row r="4398" spans="1:4">
      <c r="A4398" s="75">
        <v>360174</v>
      </c>
      <c r="B4398" s="76">
        <v>174</v>
      </c>
      <c r="C4398" s="81">
        <v>298.06</v>
      </c>
      <c r="D4398" s="81">
        <v>417.28</v>
      </c>
    </row>
    <row r="4399" spans="1:4">
      <c r="A4399" s="75">
        <v>360175</v>
      </c>
      <c r="B4399" s="76">
        <v>175</v>
      </c>
      <c r="C4399" s="81">
        <v>299.79000000000002</v>
      </c>
      <c r="D4399" s="81">
        <v>419.7</v>
      </c>
    </row>
    <row r="4400" spans="1:4">
      <c r="A4400" s="75">
        <v>360176</v>
      </c>
      <c r="B4400" s="76">
        <v>176</v>
      </c>
      <c r="C4400" s="81">
        <v>301.52</v>
      </c>
      <c r="D4400" s="81">
        <v>422.13</v>
      </c>
    </row>
    <row r="4401" spans="1:4">
      <c r="A4401" s="75">
        <v>360177</v>
      </c>
      <c r="B4401" s="76">
        <v>177</v>
      </c>
      <c r="C4401" s="81">
        <v>303.25</v>
      </c>
      <c r="D4401" s="81">
        <v>424.55</v>
      </c>
    </row>
    <row r="4402" spans="1:4">
      <c r="A4402" s="75">
        <v>360178</v>
      </c>
      <c r="B4402" s="76">
        <v>178</v>
      </c>
      <c r="C4402" s="81">
        <v>304.99</v>
      </c>
      <c r="D4402" s="81">
        <v>426.98</v>
      </c>
    </row>
    <row r="4403" spans="1:4">
      <c r="A4403" s="75">
        <v>360179</v>
      </c>
      <c r="B4403" s="76">
        <v>179</v>
      </c>
      <c r="C4403" s="81">
        <v>306.58</v>
      </c>
      <c r="D4403" s="81">
        <v>429.22</v>
      </c>
    </row>
    <row r="4404" spans="1:4">
      <c r="A4404" s="75">
        <v>360180</v>
      </c>
      <c r="B4404" s="76">
        <v>180</v>
      </c>
      <c r="C4404" s="81">
        <v>308.32</v>
      </c>
      <c r="D4404" s="81">
        <v>413.65</v>
      </c>
    </row>
    <row r="4405" spans="1:4">
      <c r="A4405" s="75">
        <v>360181</v>
      </c>
      <c r="B4405" s="76">
        <v>181</v>
      </c>
      <c r="C4405" s="81">
        <v>310.06</v>
      </c>
      <c r="D4405" s="81">
        <v>434.09</v>
      </c>
    </row>
    <row r="4406" spans="1:4">
      <c r="A4406" s="75">
        <v>360182</v>
      </c>
      <c r="B4406" s="76">
        <v>182</v>
      </c>
      <c r="C4406" s="81">
        <v>311.8</v>
      </c>
      <c r="D4406" s="81">
        <v>436.52</v>
      </c>
    </row>
    <row r="4407" spans="1:4">
      <c r="A4407" s="75">
        <v>360183</v>
      </c>
      <c r="B4407" s="76">
        <v>183</v>
      </c>
      <c r="C4407" s="81">
        <v>313.54000000000002</v>
      </c>
      <c r="D4407" s="81">
        <v>438.96</v>
      </c>
    </row>
    <row r="4408" spans="1:4">
      <c r="A4408" s="75">
        <v>360184</v>
      </c>
      <c r="B4408" s="76">
        <v>184</v>
      </c>
      <c r="C4408" s="81">
        <v>315.14</v>
      </c>
      <c r="D4408" s="81">
        <v>441.2</v>
      </c>
    </row>
    <row r="4409" spans="1:4">
      <c r="A4409" s="75">
        <v>360185</v>
      </c>
      <c r="B4409" s="76">
        <v>185</v>
      </c>
      <c r="C4409" s="81">
        <v>316.89</v>
      </c>
      <c r="D4409" s="81">
        <v>443.64</v>
      </c>
    </row>
    <row r="4410" spans="1:4">
      <c r="A4410" s="75">
        <v>360186</v>
      </c>
      <c r="B4410" s="76">
        <v>186</v>
      </c>
      <c r="C4410" s="81">
        <v>318.63</v>
      </c>
      <c r="D4410" s="81">
        <v>446.09</v>
      </c>
    </row>
    <row r="4411" spans="1:4">
      <c r="A4411" s="75">
        <v>360187</v>
      </c>
      <c r="B4411" s="76">
        <v>187</v>
      </c>
      <c r="C4411" s="81">
        <v>320.38</v>
      </c>
      <c r="D4411" s="81">
        <v>448.54</v>
      </c>
    </row>
    <row r="4412" spans="1:4">
      <c r="A4412" s="75">
        <v>360188</v>
      </c>
      <c r="B4412" s="76">
        <v>188</v>
      </c>
      <c r="C4412" s="81">
        <v>321.98</v>
      </c>
      <c r="D4412" s="81">
        <v>450.77</v>
      </c>
    </row>
    <row r="4413" spans="1:4">
      <c r="A4413" s="75">
        <v>360189</v>
      </c>
      <c r="B4413" s="76">
        <v>189</v>
      </c>
      <c r="C4413" s="81">
        <v>323.73</v>
      </c>
      <c r="D4413" s="81">
        <v>453.22</v>
      </c>
    </row>
    <row r="4414" spans="1:4">
      <c r="A4414" s="75">
        <v>360190</v>
      </c>
      <c r="B4414" s="76">
        <v>190</v>
      </c>
      <c r="C4414" s="81">
        <v>325.48</v>
      </c>
      <c r="D4414" s="81">
        <v>455.68</v>
      </c>
    </row>
    <row r="4415" spans="1:4">
      <c r="A4415" s="75">
        <v>360191</v>
      </c>
      <c r="B4415" s="76">
        <v>191</v>
      </c>
      <c r="C4415" s="81">
        <v>327.24</v>
      </c>
      <c r="D4415" s="81">
        <v>458.14</v>
      </c>
    </row>
    <row r="4416" spans="1:4">
      <c r="A4416" s="75">
        <v>360192</v>
      </c>
      <c r="B4416" s="76">
        <v>192</v>
      </c>
      <c r="C4416" s="81">
        <v>328.84</v>
      </c>
      <c r="D4416" s="81">
        <v>460.37</v>
      </c>
    </row>
    <row r="4417" spans="1:4">
      <c r="A4417" s="75">
        <v>360193</v>
      </c>
      <c r="B4417" s="76">
        <v>193</v>
      </c>
      <c r="C4417" s="81">
        <v>330.59</v>
      </c>
      <c r="D4417" s="81">
        <v>462.83</v>
      </c>
    </row>
    <row r="4418" spans="1:4">
      <c r="A4418" s="75">
        <v>360194</v>
      </c>
      <c r="B4418" s="76">
        <v>194</v>
      </c>
      <c r="C4418" s="81">
        <v>332.36</v>
      </c>
      <c r="D4418" s="81">
        <v>465.3</v>
      </c>
    </row>
    <row r="4419" spans="1:4">
      <c r="A4419" s="75">
        <v>360195</v>
      </c>
      <c r="B4419" s="76">
        <v>195</v>
      </c>
      <c r="C4419" s="81">
        <v>333.95</v>
      </c>
      <c r="D4419" s="81">
        <v>467.53</v>
      </c>
    </row>
    <row r="4420" spans="1:4">
      <c r="A4420" s="75">
        <v>360196</v>
      </c>
      <c r="B4420" s="76">
        <v>196</v>
      </c>
      <c r="C4420" s="81">
        <v>335.71</v>
      </c>
      <c r="D4420" s="81">
        <v>470</v>
      </c>
    </row>
    <row r="4421" spans="1:4">
      <c r="A4421" s="75">
        <v>360197</v>
      </c>
      <c r="B4421" s="76">
        <v>197</v>
      </c>
      <c r="C4421" s="81">
        <v>337.48</v>
      </c>
      <c r="D4421" s="81">
        <v>472.47</v>
      </c>
    </row>
    <row r="4422" spans="1:4">
      <c r="A4422" s="75">
        <v>360198</v>
      </c>
      <c r="B4422" s="76">
        <v>198</v>
      </c>
      <c r="C4422" s="81">
        <v>339.08</v>
      </c>
      <c r="D4422" s="81">
        <v>474.71</v>
      </c>
    </row>
    <row r="4423" spans="1:4">
      <c r="A4423" s="75">
        <v>360199</v>
      </c>
      <c r="B4423" s="76">
        <v>199</v>
      </c>
      <c r="C4423" s="81">
        <v>340.84</v>
      </c>
      <c r="D4423" s="81">
        <v>477.18</v>
      </c>
    </row>
    <row r="4424" spans="1:4">
      <c r="A4424" s="75">
        <v>360200</v>
      </c>
      <c r="B4424" s="76">
        <v>200</v>
      </c>
      <c r="C4424" s="81">
        <v>342.61</v>
      </c>
      <c r="D4424" s="81">
        <v>479.66</v>
      </c>
    </row>
    <row r="4425" spans="1:4">
      <c r="A4425" s="75">
        <v>360201</v>
      </c>
      <c r="B4425" s="79" t="s">
        <v>112</v>
      </c>
      <c r="C4425" s="90">
        <v>1.71</v>
      </c>
      <c r="D4425" s="90">
        <v>2.4</v>
      </c>
    </row>
    <row r="4426" spans="1:4">
      <c r="A4426" s="75">
        <v>370001</v>
      </c>
      <c r="B4426" s="76">
        <v>1</v>
      </c>
      <c r="C4426" s="81">
        <v>4.68</v>
      </c>
      <c r="D4426" s="81">
        <v>6.55</v>
      </c>
    </row>
    <row r="4427" spans="1:4">
      <c r="A4427" s="75">
        <v>370002</v>
      </c>
      <c r="B4427" s="76">
        <v>2</v>
      </c>
      <c r="C4427" s="81">
        <v>6.25</v>
      </c>
      <c r="D4427" s="81">
        <v>8.74</v>
      </c>
    </row>
    <row r="4428" spans="1:4">
      <c r="A4428" s="75">
        <v>370003</v>
      </c>
      <c r="B4428" s="76">
        <v>3</v>
      </c>
      <c r="C4428" s="81">
        <v>7.81</v>
      </c>
      <c r="D4428" s="81">
        <v>10.94</v>
      </c>
    </row>
    <row r="4429" spans="1:4">
      <c r="A4429" s="75">
        <v>370004</v>
      </c>
      <c r="B4429" s="76">
        <v>4</v>
      </c>
      <c r="C4429" s="81">
        <v>9.3800000000000008</v>
      </c>
      <c r="D4429" s="81">
        <v>13.13</v>
      </c>
    </row>
    <row r="4430" spans="1:4">
      <c r="A4430" s="75">
        <v>370005</v>
      </c>
      <c r="B4430" s="76">
        <v>5</v>
      </c>
      <c r="C4430" s="81">
        <v>10.94</v>
      </c>
      <c r="D4430" s="81">
        <v>15.32</v>
      </c>
    </row>
    <row r="4431" spans="1:4">
      <c r="A4431" s="75">
        <v>370006</v>
      </c>
      <c r="B4431" s="76">
        <v>6</v>
      </c>
      <c r="C4431" s="81">
        <v>12.51</v>
      </c>
      <c r="D4431" s="81">
        <v>17.510000000000002</v>
      </c>
    </row>
    <row r="4432" spans="1:4">
      <c r="A4432" s="75">
        <v>370007</v>
      </c>
      <c r="B4432" s="76">
        <v>7</v>
      </c>
      <c r="C4432" s="81">
        <v>14.07</v>
      </c>
      <c r="D4432" s="81">
        <v>19.7</v>
      </c>
    </row>
    <row r="4433" spans="1:4">
      <c r="A4433" s="75">
        <v>370008</v>
      </c>
      <c r="B4433" s="76">
        <v>8</v>
      </c>
      <c r="C4433" s="81">
        <v>15.64</v>
      </c>
      <c r="D4433" s="81">
        <v>21.89</v>
      </c>
    </row>
    <row r="4434" spans="1:4">
      <c r="A4434" s="75">
        <v>370009</v>
      </c>
      <c r="B4434" s="76">
        <v>9</v>
      </c>
      <c r="C4434" s="81">
        <v>17.2</v>
      </c>
      <c r="D4434" s="81">
        <v>24.08</v>
      </c>
    </row>
    <row r="4435" spans="1:4">
      <c r="A4435" s="75">
        <v>370010</v>
      </c>
      <c r="B4435" s="76">
        <v>10</v>
      </c>
      <c r="C4435" s="81">
        <v>18.77</v>
      </c>
      <c r="D4435" s="81">
        <v>26.27</v>
      </c>
    </row>
    <row r="4436" spans="1:4">
      <c r="A4436" s="75">
        <v>370011</v>
      </c>
      <c r="B4436" s="76">
        <v>11</v>
      </c>
      <c r="C4436" s="81">
        <v>20.329999999999998</v>
      </c>
      <c r="D4436" s="81">
        <v>28.46</v>
      </c>
    </row>
    <row r="4437" spans="1:4">
      <c r="A4437" s="75">
        <v>370012</v>
      </c>
      <c r="B4437" s="76">
        <v>12</v>
      </c>
      <c r="C4437" s="81">
        <v>21.9</v>
      </c>
      <c r="D4437" s="81">
        <v>30.65</v>
      </c>
    </row>
    <row r="4438" spans="1:4">
      <c r="A4438" s="75">
        <v>370013</v>
      </c>
      <c r="B4438" s="76">
        <v>13</v>
      </c>
      <c r="C4438" s="81">
        <v>23.46</v>
      </c>
      <c r="D4438" s="81">
        <v>32.85</v>
      </c>
    </row>
    <row r="4439" spans="1:4">
      <c r="A4439" s="75">
        <v>370014</v>
      </c>
      <c r="B4439" s="76">
        <v>14</v>
      </c>
      <c r="C4439" s="81">
        <v>25.03</v>
      </c>
      <c r="D4439" s="81">
        <v>35.04</v>
      </c>
    </row>
    <row r="4440" spans="1:4">
      <c r="A4440" s="75">
        <v>370015</v>
      </c>
      <c r="B4440" s="76">
        <v>15</v>
      </c>
      <c r="C4440" s="81">
        <v>26.65</v>
      </c>
      <c r="D4440" s="81">
        <v>37.31</v>
      </c>
    </row>
    <row r="4441" spans="1:4">
      <c r="A4441" s="75">
        <v>370016</v>
      </c>
      <c r="B4441" s="76">
        <v>16</v>
      </c>
      <c r="C4441" s="81">
        <v>28.38</v>
      </c>
      <c r="D4441" s="81">
        <v>39.729999999999997</v>
      </c>
    </row>
    <row r="4442" spans="1:4">
      <c r="A4442" s="75">
        <v>370017</v>
      </c>
      <c r="B4442" s="76">
        <v>17</v>
      </c>
      <c r="C4442" s="81">
        <v>30.12</v>
      </c>
      <c r="D4442" s="81">
        <v>42.16</v>
      </c>
    </row>
    <row r="4443" spans="1:4">
      <c r="A4443" s="75">
        <v>370018</v>
      </c>
      <c r="B4443" s="76">
        <v>18</v>
      </c>
      <c r="C4443" s="81">
        <v>31.85</v>
      </c>
      <c r="D4443" s="81">
        <v>44.59</v>
      </c>
    </row>
    <row r="4444" spans="1:4">
      <c r="A4444" s="75">
        <v>370019</v>
      </c>
      <c r="B4444" s="76">
        <v>19</v>
      </c>
      <c r="C4444" s="81">
        <v>33.590000000000003</v>
      </c>
      <c r="D4444" s="81">
        <v>47.02</v>
      </c>
    </row>
    <row r="4445" spans="1:4">
      <c r="A4445" s="75">
        <v>370020</v>
      </c>
      <c r="B4445" s="76">
        <v>20</v>
      </c>
      <c r="C4445" s="81">
        <v>35.32</v>
      </c>
      <c r="D4445" s="81">
        <v>49.45</v>
      </c>
    </row>
    <row r="4446" spans="1:4">
      <c r="A4446" s="75">
        <v>370021</v>
      </c>
      <c r="B4446" s="76">
        <v>21</v>
      </c>
      <c r="C4446" s="81">
        <v>37.06</v>
      </c>
      <c r="D4446" s="81">
        <v>51.88</v>
      </c>
    </row>
    <row r="4447" spans="1:4">
      <c r="A4447" s="75">
        <v>370022</v>
      </c>
      <c r="B4447" s="76">
        <v>22</v>
      </c>
      <c r="C4447" s="81">
        <v>38.79</v>
      </c>
      <c r="D4447" s="81">
        <v>54.31</v>
      </c>
    </row>
    <row r="4448" spans="1:4">
      <c r="A4448" s="75">
        <v>370023</v>
      </c>
      <c r="B4448" s="76">
        <v>23</v>
      </c>
      <c r="C4448" s="81">
        <v>40.53</v>
      </c>
      <c r="D4448" s="81">
        <v>56.74</v>
      </c>
    </row>
    <row r="4449" spans="1:4">
      <c r="A4449" s="75">
        <v>370024</v>
      </c>
      <c r="B4449" s="76">
        <v>24</v>
      </c>
      <c r="C4449" s="81">
        <v>42.26</v>
      </c>
      <c r="D4449" s="81">
        <v>59.17</v>
      </c>
    </row>
    <row r="4450" spans="1:4">
      <c r="A4450" s="75">
        <v>370025</v>
      </c>
      <c r="B4450" s="76">
        <v>25</v>
      </c>
      <c r="C4450" s="81">
        <v>44</v>
      </c>
      <c r="D4450" s="81">
        <v>61.6</v>
      </c>
    </row>
    <row r="4451" spans="1:4">
      <c r="A4451" s="75">
        <v>370026</v>
      </c>
      <c r="B4451" s="76">
        <v>26</v>
      </c>
      <c r="C4451" s="81">
        <v>45.73</v>
      </c>
      <c r="D4451" s="81">
        <v>64.02</v>
      </c>
    </row>
    <row r="4452" spans="1:4">
      <c r="A4452" s="75">
        <v>370027</v>
      </c>
      <c r="B4452" s="76">
        <v>27</v>
      </c>
      <c r="C4452" s="81">
        <v>47.47</v>
      </c>
      <c r="D4452" s="81">
        <v>66.45</v>
      </c>
    </row>
    <row r="4453" spans="1:4">
      <c r="A4453" s="75">
        <v>370028</v>
      </c>
      <c r="B4453" s="76">
        <v>28</v>
      </c>
      <c r="C4453" s="81">
        <v>49.21</v>
      </c>
      <c r="D4453" s="81">
        <v>68.89</v>
      </c>
    </row>
    <row r="4454" spans="1:4">
      <c r="A4454" s="75">
        <v>370029</v>
      </c>
      <c r="B4454" s="76">
        <v>29</v>
      </c>
      <c r="C4454" s="81">
        <v>50.94</v>
      </c>
      <c r="D4454" s="81">
        <v>71.31</v>
      </c>
    </row>
    <row r="4455" spans="1:4">
      <c r="A4455" s="75">
        <v>370030</v>
      </c>
      <c r="B4455" s="76">
        <v>30</v>
      </c>
      <c r="C4455" s="81">
        <v>52.67</v>
      </c>
      <c r="D4455" s="81">
        <v>73.739999999999995</v>
      </c>
    </row>
    <row r="4456" spans="1:4">
      <c r="A4456" s="75">
        <v>370031</v>
      </c>
      <c r="B4456" s="76">
        <v>31</v>
      </c>
      <c r="C4456" s="81">
        <v>54.41</v>
      </c>
      <c r="D4456" s="81">
        <v>76.17</v>
      </c>
    </row>
    <row r="4457" spans="1:4">
      <c r="A4457" s="75">
        <v>370032</v>
      </c>
      <c r="B4457" s="76">
        <v>32</v>
      </c>
      <c r="C4457" s="81">
        <v>56.14</v>
      </c>
      <c r="D4457" s="81">
        <v>78.599999999999994</v>
      </c>
    </row>
    <row r="4458" spans="1:4">
      <c r="A4458" s="75">
        <v>370033</v>
      </c>
      <c r="B4458" s="76">
        <v>33</v>
      </c>
      <c r="C4458" s="81">
        <v>57.88</v>
      </c>
      <c r="D4458" s="81">
        <v>81.03</v>
      </c>
    </row>
    <row r="4459" spans="1:4">
      <c r="A4459" s="75">
        <v>370034</v>
      </c>
      <c r="B4459" s="76">
        <v>34</v>
      </c>
      <c r="C4459" s="81">
        <v>59.61</v>
      </c>
      <c r="D4459" s="81">
        <v>83.46</v>
      </c>
    </row>
    <row r="4460" spans="1:4">
      <c r="A4460" s="75">
        <v>370035</v>
      </c>
      <c r="B4460" s="76">
        <v>35</v>
      </c>
      <c r="C4460" s="81">
        <v>61.35</v>
      </c>
      <c r="D4460" s="81">
        <v>85.88</v>
      </c>
    </row>
    <row r="4461" spans="1:4">
      <c r="A4461" s="75">
        <v>370036</v>
      </c>
      <c r="B4461" s="76">
        <v>36</v>
      </c>
      <c r="C4461" s="81">
        <v>63.09</v>
      </c>
      <c r="D4461" s="81">
        <v>88.32</v>
      </c>
    </row>
    <row r="4462" spans="1:4">
      <c r="A4462" s="75">
        <v>370037</v>
      </c>
      <c r="B4462" s="76">
        <v>37</v>
      </c>
      <c r="C4462" s="81">
        <v>64.819999999999993</v>
      </c>
      <c r="D4462" s="81">
        <v>90.74</v>
      </c>
    </row>
    <row r="4463" spans="1:4">
      <c r="A4463" s="75">
        <v>370038</v>
      </c>
      <c r="B4463" s="76">
        <v>38</v>
      </c>
      <c r="C4463" s="81">
        <v>66.55</v>
      </c>
      <c r="D4463" s="81">
        <v>93.17</v>
      </c>
    </row>
    <row r="4464" spans="1:4">
      <c r="A4464" s="75">
        <v>370039</v>
      </c>
      <c r="B4464" s="76">
        <v>39</v>
      </c>
      <c r="C4464" s="81">
        <v>68.290000000000006</v>
      </c>
      <c r="D4464" s="81">
        <v>95.61</v>
      </c>
    </row>
    <row r="4465" spans="1:4">
      <c r="A4465" s="75">
        <v>370040</v>
      </c>
      <c r="B4465" s="76">
        <v>40</v>
      </c>
      <c r="C4465" s="81">
        <v>70.02</v>
      </c>
      <c r="D4465" s="81">
        <v>98.03</v>
      </c>
    </row>
    <row r="4466" spans="1:4">
      <c r="A4466" s="75">
        <v>370041</v>
      </c>
      <c r="B4466" s="76">
        <v>41</v>
      </c>
      <c r="C4466" s="81">
        <v>71.760000000000005</v>
      </c>
      <c r="D4466" s="81">
        <v>100.46</v>
      </c>
    </row>
    <row r="4467" spans="1:4">
      <c r="A4467" s="75">
        <v>370042</v>
      </c>
      <c r="B4467" s="76">
        <v>42</v>
      </c>
      <c r="C4467" s="81">
        <v>73.5</v>
      </c>
      <c r="D4467" s="81">
        <v>102.9</v>
      </c>
    </row>
    <row r="4468" spans="1:4">
      <c r="A4468" s="75">
        <v>370043</v>
      </c>
      <c r="B4468" s="76">
        <v>43</v>
      </c>
      <c r="C4468" s="81">
        <v>75.23</v>
      </c>
      <c r="D4468" s="81">
        <v>105.32</v>
      </c>
    </row>
    <row r="4469" spans="1:4">
      <c r="A4469" s="75">
        <v>370044</v>
      </c>
      <c r="B4469" s="76">
        <v>44</v>
      </c>
      <c r="C4469" s="81">
        <v>76.97</v>
      </c>
      <c r="D4469" s="81">
        <v>107.75</v>
      </c>
    </row>
    <row r="4470" spans="1:4">
      <c r="A4470" s="75">
        <v>370045</v>
      </c>
      <c r="B4470" s="76">
        <v>45</v>
      </c>
      <c r="C4470" s="81">
        <v>78.7</v>
      </c>
      <c r="D4470" s="81">
        <v>110.18</v>
      </c>
    </row>
    <row r="4471" spans="1:4">
      <c r="A4471" s="75">
        <v>370046</v>
      </c>
      <c r="B4471" s="76">
        <v>46</v>
      </c>
      <c r="C4471" s="81">
        <v>80.44</v>
      </c>
      <c r="D4471" s="81">
        <v>112.62</v>
      </c>
    </row>
    <row r="4472" spans="1:4">
      <c r="A4472" s="75">
        <v>370047</v>
      </c>
      <c r="B4472" s="76">
        <v>47</v>
      </c>
      <c r="C4472" s="81">
        <v>82.17</v>
      </c>
      <c r="D4472" s="81">
        <v>115.04</v>
      </c>
    </row>
    <row r="4473" spans="1:4">
      <c r="A4473" s="75">
        <v>370048</v>
      </c>
      <c r="B4473" s="76">
        <v>48</v>
      </c>
      <c r="C4473" s="81">
        <v>83.9</v>
      </c>
      <c r="D4473" s="81">
        <v>117.46</v>
      </c>
    </row>
    <row r="4474" spans="1:4">
      <c r="A4474" s="75">
        <v>370049</v>
      </c>
      <c r="B4474" s="76">
        <v>49</v>
      </c>
      <c r="C4474" s="81">
        <v>85.64</v>
      </c>
      <c r="D4474" s="81">
        <v>119.9</v>
      </c>
    </row>
    <row r="4475" spans="1:4">
      <c r="A4475" s="75">
        <v>370050</v>
      </c>
      <c r="B4475" s="76">
        <v>50</v>
      </c>
      <c r="C4475" s="81">
        <v>87.38</v>
      </c>
      <c r="D4475" s="81">
        <v>122.33</v>
      </c>
    </row>
    <row r="4476" spans="1:4">
      <c r="A4476" s="75">
        <v>370051</v>
      </c>
      <c r="B4476" s="76">
        <v>51</v>
      </c>
      <c r="C4476" s="81">
        <v>89.11</v>
      </c>
      <c r="D4476" s="81">
        <v>124.76</v>
      </c>
    </row>
    <row r="4477" spans="1:4">
      <c r="A4477" s="75">
        <v>370052</v>
      </c>
      <c r="B4477" s="76">
        <v>52</v>
      </c>
      <c r="C4477" s="81">
        <v>90.84</v>
      </c>
      <c r="D4477" s="81">
        <v>127.18</v>
      </c>
    </row>
    <row r="4478" spans="1:4">
      <c r="A4478" s="75">
        <v>370053</v>
      </c>
      <c r="B4478" s="76">
        <v>53</v>
      </c>
      <c r="C4478" s="81">
        <v>92.58</v>
      </c>
      <c r="D4478" s="81">
        <v>129.61000000000001</v>
      </c>
    </row>
    <row r="4479" spans="1:4">
      <c r="A4479" s="75">
        <v>370054</v>
      </c>
      <c r="B4479" s="76">
        <v>54</v>
      </c>
      <c r="C4479" s="81">
        <v>94.31</v>
      </c>
      <c r="D4479" s="81">
        <v>132.04</v>
      </c>
    </row>
    <row r="4480" spans="1:4">
      <c r="A4480" s="75">
        <v>370055</v>
      </c>
      <c r="B4480" s="76">
        <v>55</v>
      </c>
      <c r="C4480" s="81">
        <v>96.05</v>
      </c>
      <c r="D4480" s="81">
        <v>134.47</v>
      </c>
    </row>
    <row r="4481" spans="1:4">
      <c r="A4481" s="75">
        <v>370056</v>
      </c>
      <c r="B4481" s="76">
        <v>56</v>
      </c>
      <c r="C4481" s="81">
        <v>97.78</v>
      </c>
      <c r="D4481" s="81">
        <v>136.88999999999999</v>
      </c>
    </row>
    <row r="4482" spans="1:4">
      <c r="A4482" s="75">
        <v>370057</v>
      </c>
      <c r="B4482" s="76">
        <v>57</v>
      </c>
      <c r="C4482" s="81">
        <v>99.51</v>
      </c>
      <c r="D4482" s="81">
        <v>139.32</v>
      </c>
    </row>
    <row r="4483" spans="1:4">
      <c r="A4483" s="75">
        <v>370058</v>
      </c>
      <c r="B4483" s="76">
        <v>58</v>
      </c>
      <c r="C4483" s="81">
        <v>101.25</v>
      </c>
      <c r="D4483" s="81">
        <v>141.75</v>
      </c>
    </row>
    <row r="4484" spans="1:4">
      <c r="A4484" s="75">
        <v>370059</v>
      </c>
      <c r="B4484" s="76">
        <v>59</v>
      </c>
      <c r="C4484" s="81">
        <v>102.99</v>
      </c>
      <c r="D4484" s="81">
        <v>144.19</v>
      </c>
    </row>
    <row r="4485" spans="1:4">
      <c r="A4485" s="75">
        <v>370060</v>
      </c>
      <c r="B4485" s="76">
        <v>60</v>
      </c>
      <c r="C4485" s="81">
        <v>104.73</v>
      </c>
      <c r="D4485" s="81">
        <v>146.63</v>
      </c>
    </row>
    <row r="4486" spans="1:4">
      <c r="A4486" s="75">
        <v>370061</v>
      </c>
      <c r="B4486" s="76">
        <v>61</v>
      </c>
      <c r="C4486" s="81">
        <v>106.46</v>
      </c>
      <c r="D4486" s="81">
        <v>149.05000000000001</v>
      </c>
    </row>
    <row r="4487" spans="1:4">
      <c r="A4487" s="75">
        <v>370062</v>
      </c>
      <c r="B4487" s="76">
        <v>62</v>
      </c>
      <c r="C4487" s="81">
        <v>108.2</v>
      </c>
      <c r="D4487" s="81">
        <v>151.47999999999999</v>
      </c>
    </row>
    <row r="4488" spans="1:4">
      <c r="A4488" s="75">
        <v>370063</v>
      </c>
      <c r="B4488" s="76">
        <v>63</v>
      </c>
      <c r="C4488" s="81">
        <v>109.93</v>
      </c>
      <c r="D4488" s="81">
        <v>153.91</v>
      </c>
    </row>
    <row r="4489" spans="1:4">
      <c r="A4489" s="75">
        <v>370064</v>
      </c>
      <c r="B4489" s="76">
        <v>64</v>
      </c>
      <c r="C4489" s="81">
        <v>111.67</v>
      </c>
      <c r="D4489" s="81">
        <v>156.34</v>
      </c>
    </row>
    <row r="4490" spans="1:4">
      <c r="A4490" s="75">
        <v>370065</v>
      </c>
      <c r="B4490" s="76">
        <v>65</v>
      </c>
      <c r="C4490" s="81">
        <v>113.4</v>
      </c>
      <c r="D4490" s="81">
        <v>158.75</v>
      </c>
    </row>
    <row r="4491" spans="1:4">
      <c r="A4491" s="75">
        <v>370066</v>
      </c>
      <c r="B4491" s="76">
        <v>66</v>
      </c>
      <c r="C4491" s="81">
        <v>115.14</v>
      </c>
      <c r="D4491" s="81">
        <v>161.19999999999999</v>
      </c>
    </row>
    <row r="4492" spans="1:4">
      <c r="A4492" s="75">
        <v>370067</v>
      </c>
      <c r="B4492" s="76">
        <v>67</v>
      </c>
      <c r="C4492" s="81">
        <v>116.87</v>
      </c>
      <c r="D4492" s="81">
        <v>163.62</v>
      </c>
    </row>
    <row r="4493" spans="1:4">
      <c r="A4493" s="75">
        <v>370068</v>
      </c>
      <c r="B4493" s="76">
        <v>68</v>
      </c>
      <c r="C4493" s="81">
        <v>118.6</v>
      </c>
      <c r="D4493" s="81">
        <v>166.04</v>
      </c>
    </row>
    <row r="4494" spans="1:4">
      <c r="A4494" s="75">
        <v>370069</v>
      </c>
      <c r="B4494" s="76">
        <v>69</v>
      </c>
      <c r="C4494" s="81">
        <v>120.34</v>
      </c>
      <c r="D4494" s="81">
        <v>168.47</v>
      </c>
    </row>
    <row r="4495" spans="1:4">
      <c r="A4495" s="75">
        <v>370070</v>
      </c>
      <c r="B4495" s="76">
        <v>70</v>
      </c>
      <c r="C4495" s="81">
        <v>122.07</v>
      </c>
      <c r="D4495" s="81">
        <v>170.9</v>
      </c>
    </row>
    <row r="4496" spans="1:4">
      <c r="A4496" s="75">
        <v>370071</v>
      </c>
      <c r="B4496" s="76">
        <v>71</v>
      </c>
      <c r="C4496" s="81">
        <v>123.82</v>
      </c>
      <c r="D4496" s="81">
        <v>173.34</v>
      </c>
    </row>
    <row r="4497" spans="1:4">
      <c r="A4497" s="75">
        <v>370072</v>
      </c>
      <c r="B4497" s="76">
        <v>72</v>
      </c>
      <c r="C4497" s="81">
        <v>125.56</v>
      </c>
      <c r="D4497" s="81">
        <v>175.78</v>
      </c>
    </row>
    <row r="4498" spans="1:4">
      <c r="A4498" s="75">
        <v>370073</v>
      </c>
      <c r="B4498" s="76">
        <v>73</v>
      </c>
      <c r="C4498" s="81">
        <v>127.28</v>
      </c>
      <c r="D4498" s="81">
        <v>178.19</v>
      </c>
    </row>
    <row r="4499" spans="1:4">
      <c r="A4499" s="75">
        <v>370074</v>
      </c>
      <c r="B4499" s="76">
        <v>74</v>
      </c>
      <c r="C4499" s="81">
        <v>129.03</v>
      </c>
      <c r="D4499" s="81">
        <v>180.65</v>
      </c>
    </row>
    <row r="4500" spans="1:4">
      <c r="A4500" s="75">
        <v>370075</v>
      </c>
      <c r="B4500" s="76">
        <v>75</v>
      </c>
      <c r="C4500" s="81">
        <v>130.76</v>
      </c>
      <c r="D4500" s="81">
        <v>183.06</v>
      </c>
    </row>
    <row r="4501" spans="1:4">
      <c r="A4501" s="75">
        <v>370076</v>
      </c>
      <c r="B4501" s="76">
        <v>76</v>
      </c>
      <c r="C4501" s="81">
        <v>132.49</v>
      </c>
      <c r="D4501" s="81">
        <v>185.49</v>
      </c>
    </row>
    <row r="4502" spans="1:4">
      <c r="A4502" s="75">
        <v>370077</v>
      </c>
      <c r="B4502" s="76">
        <v>77</v>
      </c>
      <c r="C4502" s="81">
        <v>134.22</v>
      </c>
      <c r="D4502" s="81">
        <v>187.91</v>
      </c>
    </row>
    <row r="4503" spans="1:4">
      <c r="A4503" s="75">
        <v>370078</v>
      </c>
      <c r="B4503" s="76">
        <v>78</v>
      </c>
      <c r="C4503" s="81">
        <v>135.96</v>
      </c>
      <c r="D4503" s="81">
        <v>190.34</v>
      </c>
    </row>
    <row r="4504" spans="1:4">
      <c r="A4504" s="75">
        <v>370079</v>
      </c>
      <c r="B4504" s="76">
        <v>79</v>
      </c>
      <c r="C4504" s="81">
        <v>137.69999999999999</v>
      </c>
      <c r="D4504" s="81">
        <v>192.77</v>
      </c>
    </row>
    <row r="4505" spans="1:4">
      <c r="A4505" s="75">
        <v>370080</v>
      </c>
      <c r="B4505" s="76">
        <v>80</v>
      </c>
      <c r="C4505" s="81">
        <v>139.44</v>
      </c>
      <c r="D4505" s="81">
        <v>195.21</v>
      </c>
    </row>
    <row r="4506" spans="1:4">
      <c r="A4506" s="75">
        <v>370081</v>
      </c>
      <c r="B4506" s="76">
        <v>81</v>
      </c>
      <c r="C4506" s="81">
        <v>141.18</v>
      </c>
      <c r="D4506" s="81">
        <v>197.65</v>
      </c>
    </row>
    <row r="4507" spans="1:4">
      <c r="A4507" s="75">
        <v>370082</v>
      </c>
      <c r="B4507" s="76">
        <v>82</v>
      </c>
      <c r="C4507" s="81">
        <v>142.9</v>
      </c>
      <c r="D4507" s="81">
        <v>200.06</v>
      </c>
    </row>
    <row r="4508" spans="1:4">
      <c r="A4508" s="75">
        <v>370083</v>
      </c>
      <c r="B4508" s="76">
        <v>83</v>
      </c>
      <c r="C4508" s="81">
        <v>144.65</v>
      </c>
      <c r="D4508" s="81">
        <v>202.51</v>
      </c>
    </row>
    <row r="4509" spans="1:4">
      <c r="A4509" s="75">
        <v>370084</v>
      </c>
      <c r="B4509" s="76">
        <v>84</v>
      </c>
      <c r="C4509" s="81">
        <v>146.37</v>
      </c>
      <c r="D4509" s="81">
        <v>204.91</v>
      </c>
    </row>
    <row r="4510" spans="1:4">
      <c r="A4510" s="75">
        <v>370085</v>
      </c>
      <c r="B4510" s="76">
        <v>85</v>
      </c>
      <c r="C4510" s="81">
        <v>148.12</v>
      </c>
      <c r="D4510" s="81">
        <v>207.37</v>
      </c>
    </row>
    <row r="4511" spans="1:4">
      <c r="A4511" s="75">
        <v>370086</v>
      </c>
      <c r="B4511" s="76">
        <v>86</v>
      </c>
      <c r="C4511" s="81">
        <v>149.85</v>
      </c>
      <c r="D4511" s="81">
        <v>209.79</v>
      </c>
    </row>
    <row r="4512" spans="1:4">
      <c r="A4512" s="75">
        <v>370087</v>
      </c>
      <c r="B4512" s="76">
        <v>87</v>
      </c>
      <c r="C4512" s="81">
        <v>151.57</v>
      </c>
      <c r="D4512" s="81">
        <v>212.2</v>
      </c>
    </row>
    <row r="4513" spans="1:4">
      <c r="A4513" s="75">
        <v>370088</v>
      </c>
      <c r="B4513" s="76">
        <v>88</v>
      </c>
      <c r="C4513" s="81">
        <v>153.30000000000001</v>
      </c>
      <c r="D4513" s="81">
        <v>214.62</v>
      </c>
    </row>
    <row r="4514" spans="1:4">
      <c r="A4514" s="75">
        <v>370089</v>
      </c>
      <c r="B4514" s="76">
        <v>89</v>
      </c>
      <c r="C4514" s="81">
        <v>155.03</v>
      </c>
      <c r="D4514" s="81">
        <v>217.05</v>
      </c>
    </row>
    <row r="4515" spans="1:4">
      <c r="A4515" s="75">
        <v>370090</v>
      </c>
      <c r="B4515" s="76">
        <v>90</v>
      </c>
      <c r="C4515" s="81">
        <v>156.80000000000001</v>
      </c>
      <c r="D4515" s="81">
        <v>219.53</v>
      </c>
    </row>
    <row r="4516" spans="1:4">
      <c r="A4516" s="75">
        <v>370091</v>
      </c>
      <c r="B4516" s="76">
        <v>91</v>
      </c>
      <c r="C4516" s="81">
        <v>158.54</v>
      </c>
      <c r="D4516" s="81">
        <v>221.96</v>
      </c>
    </row>
    <row r="4517" spans="1:4">
      <c r="A4517" s="75">
        <v>370092</v>
      </c>
      <c r="B4517" s="76">
        <v>92</v>
      </c>
      <c r="C4517" s="81">
        <v>160.24</v>
      </c>
      <c r="D4517" s="81">
        <v>224.34</v>
      </c>
    </row>
    <row r="4518" spans="1:4">
      <c r="A4518" s="75">
        <v>370093</v>
      </c>
      <c r="B4518" s="76">
        <v>93</v>
      </c>
      <c r="C4518" s="81">
        <v>161.97999999999999</v>
      </c>
      <c r="D4518" s="81">
        <v>226.77</v>
      </c>
    </row>
    <row r="4519" spans="1:4">
      <c r="A4519" s="75">
        <v>370094</v>
      </c>
      <c r="B4519" s="76">
        <v>94</v>
      </c>
      <c r="C4519" s="81">
        <v>163.72</v>
      </c>
      <c r="D4519" s="81">
        <v>229.21</v>
      </c>
    </row>
    <row r="4520" spans="1:4">
      <c r="A4520" s="75">
        <v>370095</v>
      </c>
      <c r="B4520" s="76">
        <v>95</v>
      </c>
      <c r="C4520" s="81">
        <v>165.47</v>
      </c>
      <c r="D4520" s="81">
        <v>231.66</v>
      </c>
    </row>
    <row r="4521" spans="1:4">
      <c r="A4521" s="75">
        <v>370096</v>
      </c>
      <c r="B4521" s="76">
        <v>96</v>
      </c>
      <c r="C4521" s="81">
        <v>167.22</v>
      </c>
      <c r="D4521" s="81">
        <v>234.1</v>
      </c>
    </row>
    <row r="4522" spans="1:4">
      <c r="A4522" s="75">
        <v>370097</v>
      </c>
      <c r="B4522" s="76">
        <v>97</v>
      </c>
      <c r="C4522" s="81">
        <v>168.92</v>
      </c>
      <c r="D4522" s="81">
        <v>236.49</v>
      </c>
    </row>
    <row r="4523" spans="1:4">
      <c r="A4523" s="75">
        <v>370098</v>
      </c>
      <c r="B4523" s="76">
        <v>98</v>
      </c>
      <c r="C4523" s="81">
        <v>170.68</v>
      </c>
      <c r="D4523" s="81">
        <v>238.95</v>
      </c>
    </row>
    <row r="4524" spans="1:4">
      <c r="A4524" s="75">
        <v>370099</v>
      </c>
      <c r="B4524" s="76">
        <v>99</v>
      </c>
      <c r="C4524" s="81">
        <v>172.39</v>
      </c>
      <c r="D4524" s="81">
        <v>241.34</v>
      </c>
    </row>
    <row r="4525" spans="1:4">
      <c r="A4525" s="75">
        <v>370100</v>
      </c>
      <c r="B4525" s="76">
        <v>100</v>
      </c>
      <c r="C4525" s="81">
        <v>174.15</v>
      </c>
      <c r="D4525" s="81">
        <v>243.81</v>
      </c>
    </row>
    <row r="4526" spans="1:4">
      <c r="A4526" s="75">
        <v>370101</v>
      </c>
      <c r="B4526" s="76">
        <v>101</v>
      </c>
      <c r="C4526" s="81">
        <v>175.86</v>
      </c>
      <c r="D4526" s="81">
        <v>246.21</v>
      </c>
    </row>
    <row r="4527" spans="1:4">
      <c r="A4527" s="75">
        <v>370102</v>
      </c>
      <c r="B4527" s="76">
        <v>102</v>
      </c>
      <c r="C4527" s="81">
        <v>177.63</v>
      </c>
      <c r="D4527" s="81">
        <v>248.68</v>
      </c>
    </row>
    <row r="4528" spans="1:4">
      <c r="A4528" s="75">
        <v>370103</v>
      </c>
      <c r="B4528" s="76">
        <v>103</v>
      </c>
      <c r="C4528" s="81">
        <v>179.34</v>
      </c>
      <c r="D4528" s="81">
        <v>251.08</v>
      </c>
    </row>
    <row r="4529" spans="1:4">
      <c r="A4529" s="75">
        <v>370104</v>
      </c>
      <c r="B4529" s="76">
        <v>104</v>
      </c>
      <c r="C4529" s="81">
        <v>181.06</v>
      </c>
      <c r="D4529" s="81">
        <v>253.49</v>
      </c>
    </row>
    <row r="4530" spans="1:4">
      <c r="A4530" s="75">
        <v>370105</v>
      </c>
      <c r="B4530" s="76">
        <v>105</v>
      </c>
      <c r="C4530" s="81">
        <v>182.84</v>
      </c>
      <c r="D4530" s="81">
        <v>255.97</v>
      </c>
    </row>
    <row r="4531" spans="1:4">
      <c r="A4531" s="75">
        <v>370106</v>
      </c>
      <c r="B4531" s="76">
        <v>106</v>
      </c>
      <c r="C4531" s="81">
        <v>184.56</v>
      </c>
      <c r="D4531" s="81">
        <v>258.38</v>
      </c>
    </row>
    <row r="4532" spans="1:4">
      <c r="A4532" s="75">
        <v>370107</v>
      </c>
      <c r="B4532" s="76">
        <v>107</v>
      </c>
      <c r="C4532" s="81">
        <v>186.28</v>
      </c>
      <c r="D4532" s="81">
        <v>260.8</v>
      </c>
    </row>
    <row r="4533" spans="1:4">
      <c r="A4533" s="75">
        <v>370108</v>
      </c>
      <c r="B4533" s="76">
        <v>108</v>
      </c>
      <c r="C4533" s="81">
        <v>188.01</v>
      </c>
      <c r="D4533" s="81">
        <v>263.22000000000003</v>
      </c>
    </row>
    <row r="4534" spans="1:4">
      <c r="A4534" s="75">
        <v>370109</v>
      </c>
      <c r="B4534" s="76">
        <v>109</v>
      </c>
      <c r="C4534" s="81">
        <v>189.74</v>
      </c>
      <c r="D4534" s="81">
        <v>265.64</v>
      </c>
    </row>
    <row r="4535" spans="1:4">
      <c r="A4535" s="75">
        <v>370110</v>
      </c>
      <c r="B4535" s="76">
        <v>110</v>
      </c>
      <c r="C4535" s="81">
        <v>191.47</v>
      </c>
      <c r="D4535" s="81">
        <v>268.06</v>
      </c>
    </row>
    <row r="4536" spans="1:4">
      <c r="A4536" s="75">
        <v>370111</v>
      </c>
      <c r="B4536" s="76">
        <v>111</v>
      </c>
      <c r="C4536" s="81">
        <v>193.2</v>
      </c>
      <c r="D4536" s="81">
        <v>270.49</v>
      </c>
    </row>
    <row r="4537" spans="1:4">
      <c r="A4537" s="75">
        <v>370112</v>
      </c>
      <c r="B4537" s="76">
        <v>112</v>
      </c>
      <c r="C4537" s="81">
        <v>194.94</v>
      </c>
      <c r="D4537" s="81">
        <v>272.91000000000003</v>
      </c>
    </row>
    <row r="4538" spans="1:4">
      <c r="A4538" s="75">
        <v>370113</v>
      </c>
      <c r="B4538" s="76">
        <v>113</v>
      </c>
      <c r="C4538" s="81">
        <v>196.68</v>
      </c>
      <c r="D4538" s="81">
        <v>275.35000000000002</v>
      </c>
    </row>
    <row r="4539" spans="1:4">
      <c r="A4539" s="75">
        <v>370114</v>
      </c>
      <c r="B4539" s="76">
        <v>114</v>
      </c>
      <c r="C4539" s="81">
        <v>198.41</v>
      </c>
      <c r="D4539" s="81">
        <v>277.77999999999997</v>
      </c>
    </row>
    <row r="4540" spans="1:4">
      <c r="A4540" s="75">
        <v>370115</v>
      </c>
      <c r="B4540" s="76">
        <v>115</v>
      </c>
      <c r="C4540" s="81">
        <v>200.15</v>
      </c>
      <c r="D4540" s="81">
        <v>280.22000000000003</v>
      </c>
    </row>
    <row r="4541" spans="1:4">
      <c r="A4541" s="75">
        <v>370116</v>
      </c>
      <c r="B4541" s="76">
        <v>116</v>
      </c>
      <c r="C4541" s="81">
        <v>201.9</v>
      </c>
      <c r="D4541" s="81">
        <v>282.66000000000003</v>
      </c>
    </row>
    <row r="4542" spans="1:4">
      <c r="A4542" s="75">
        <v>370117</v>
      </c>
      <c r="B4542" s="76">
        <v>117</v>
      </c>
      <c r="C4542" s="81">
        <v>203.64</v>
      </c>
      <c r="D4542" s="81">
        <v>285.10000000000002</v>
      </c>
    </row>
    <row r="4543" spans="1:4">
      <c r="A4543" s="75">
        <v>370118</v>
      </c>
      <c r="B4543" s="76">
        <v>118</v>
      </c>
      <c r="C4543" s="81">
        <v>205.39</v>
      </c>
      <c r="D4543" s="81">
        <v>287.54000000000002</v>
      </c>
    </row>
    <row r="4544" spans="1:4">
      <c r="A4544" s="75">
        <v>370119</v>
      </c>
      <c r="B4544" s="76">
        <v>119</v>
      </c>
      <c r="C4544" s="81">
        <v>206.64</v>
      </c>
      <c r="D4544" s="81">
        <v>289.29000000000002</v>
      </c>
    </row>
    <row r="4545" spans="1:4">
      <c r="A4545" s="75">
        <v>370120</v>
      </c>
      <c r="B4545" s="76">
        <v>120</v>
      </c>
      <c r="C4545" s="81">
        <v>208.82</v>
      </c>
      <c r="D4545" s="81">
        <v>292.35000000000002</v>
      </c>
    </row>
    <row r="4546" spans="1:4">
      <c r="A4546" s="75">
        <v>370121</v>
      </c>
      <c r="B4546" s="76">
        <v>121</v>
      </c>
      <c r="C4546" s="81">
        <v>210.58</v>
      </c>
      <c r="D4546" s="81">
        <v>294.81</v>
      </c>
    </row>
    <row r="4547" spans="1:4">
      <c r="A4547" s="75">
        <v>370122</v>
      </c>
      <c r="B4547" s="76">
        <v>122</v>
      </c>
      <c r="C4547" s="81">
        <v>212.33</v>
      </c>
      <c r="D4547" s="81">
        <v>297.26</v>
      </c>
    </row>
    <row r="4548" spans="1:4">
      <c r="A4548" s="75">
        <v>370123</v>
      </c>
      <c r="B4548" s="76">
        <v>123</v>
      </c>
      <c r="C4548" s="81">
        <v>214.02</v>
      </c>
      <c r="D4548" s="81">
        <v>299.63</v>
      </c>
    </row>
    <row r="4549" spans="1:4">
      <c r="A4549" s="75">
        <v>370124</v>
      </c>
      <c r="B4549" s="76">
        <v>124</v>
      </c>
      <c r="C4549" s="81">
        <v>215.78</v>
      </c>
      <c r="D4549" s="81">
        <v>302.08999999999997</v>
      </c>
    </row>
    <row r="4550" spans="1:4">
      <c r="A4550" s="75">
        <v>370125</v>
      </c>
      <c r="B4550" s="76">
        <v>125</v>
      </c>
      <c r="C4550" s="81">
        <v>217.54</v>
      </c>
      <c r="D4550" s="81">
        <v>304.56</v>
      </c>
    </row>
    <row r="4551" spans="1:4">
      <c r="A4551" s="75">
        <v>370126</v>
      </c>
      <c r="B4551" s="76">
        <v>126</v>
      </c>
      <c r="C4551" s="81">
        <v>219.23</v>
      </c>
      <c r="D4551" s="81">
        <v>306.93</v>
      </c>
    </row>
    <row r="4552" spans="1:4">
      <c r="A4552" s="75">
        <v>370127</v>
      </c>
      <c r="B4552" s="76">
        <v>127</v>
      </c>
      <c r="C4552" s="81">
        <v>221</v>
      </c>
      <c r="D4552" s="81">
        <v>309.39999999999998</v>
      </c>
    </row>
    <row r="4553" spans="1:4">
      <c r="A4553" s="75">
        <v>370128</v>
      </c>
      <c r="B4553" s="76">
        <v>128</v>
      </c>
      <c r="C4553" s="81">
        <v>222.77</v>
      </c>
      <c r="D4553" s="81">
        <v>311.88</v>
      </c>
    </row>
    <row r="4554" spans="1:4">
      <c r="A4554" s="75">
        <v>370129</v>
      </c>
      <c r="B4554" s="76">
        <v>129</v>
      </c>
      <c r="C4554" s="81">
        <v>224.46</v>
      </c>
      <c r="D4554" s="81">
        <v>314.25</v>
      </c>
    </row>
    <row r="4555" spans="1:4">
      <c r="A4555" s="75">
        <v>370130</v>
      </c>
      <c r="B4555" s="76">
        <v>130</v>
      </c>
      <c r="C4555" s="81">
        <v>226.24</v>
      </c>
      <c r="D4555" s="81">
        <v>316.73</v>
      </c>
    </row>
    <row r="4556" spans="1:4">
      <c r="A4556" s="75">
        <v>370131</v>
      </c>
      <c r="B4556" s="76">
        <v>131</v>
      </c>
      <c r="C4556" s="81">
        <v>227.94</v>
      </c>
      <c r="D4556" s="81">
        <v>319.11</v>
      </c>
    </row>
    <row r="4557" spans="1:4">
      <c r="A4557" s="75">
        <v>370132</v>
      </c>
      <c r="B4557" s="76">
        <v>132</v>
      </c>
      <c r="C4557" s="81">
        <v>229.64</v>
      </c>
      <c r="D4557" s="81">
        <v>321.49</v>
      </c>
    </row>
    <row r="4558" spans="1:4">
      <c r="A4558" s="75">
        <v>370133</v>
      </c>
      <c r="B4558" s="76">
        <v>133</v>
      </c>
      <c r="C4558" s="81">
        <v>231.41</v>
      </c>
      <c r="D4558" s="81">
        <v>323.98</v>
      </c>
    </row>
    <row r="4559" spans="1:4">
      <c r="A4559" s="75">
        <v>370134</v>
      </c>
      <c r="B4559" s="76">
        <v>134</v>
      </c>
      <c r="C4559" s="81">
        <v>233.12</v>
      </c>
      <c r="D4559" s="81">
        <v>326.36</v>
      </c>
    </row>
    <row r="4560" spans="1:4">
      <c r="A4560" s="75">
        <v>370135</v>
      </c>
      <c r="B4560" s="76">
        <v>135</v>
      </c>
      <c r="C4560" s="81">
        <v>234.9</v>
      </c>
      <c r="D4560" s="81">
        <v>328.86</v>
      </c>
    </row>
    <row r="4561" spans="1:4">
      <c r="A4561" s="75">
        <v>370136</v>
      </c>
      <c r="B4561" s="76">
        <v>136</v>
      </c>
      <c r="C4561" s="81">
        <v>236.6</v>
      </c>
      <c r="D4561" s="81">
        <v>331.24</v>
      </c>
    </row>
    <row r="4562" spans="1:4">
      <c r="A4562" s="75">
        <v>370137</v>
      </c>
      <c r="B4562" s="76">
        <v>137</v>
      </c>
      <c r="C4562" s="81">
        <v>238.39</v>
      </c>
      <c r="D4562" s="81">
        <v>333.75</v>
      </c>
    </row>
    <row r="4563" spans="1:4">
      <c r="A4563" s="75">
        <v>370138</v>
      </c>
      <c r="B4563" s="76">
        <v>138</v>
      </c>
      <c r="C4563" s="81">
        <v>240.1</v>
      </c>
      <c r="D4563" s="81">
        <v>336.14</v>
      </c>
    </row>
    <row r="4564" spans="1:4">
      <c r="A4564" s="75">
        <v>370139</v>
      </c>
      <c r="B4564" s="76">
        <v>139</v>
      </c>
      <c r="C4564" s="81">
        <v>241.81</v>
      </c>
      <c r="D4564" s="81">
        <v>338.53</v>
      </c>
    </row>
    <row r="4565" spans="1:4">
      <c r="A4565" s="75">
        <v>370140</v>
      </c>
      <c r="B4565" s="76">
        <v>140</v>
      </c>
      <c r="C4565" s="81">
        <v>243.52</v>
      </c>
      <c r="D4565" s="81">
        <v>340.92</v>
      </c>
    </row>
    <row r="4566" spans="1:4">
      <c r="A4566" s="75">
        <v>370141</v>
      </c>
      <c r="B4566" s="76">
        <v>141</v>
      </c>
      <c r="C4566" s="81">
        <v>245.31</v>
      </c>
      <c r="D4566" s="81">
        <v>343.44</v>
      </c>
    </row>
    <row r="4567" spans="1:4">
      <c r="A4567" s="75">
        <v>370142</v>
      </c>
      <c r="B4567" s="76">
        <v>142</v>
      </c>
      <c r="C4567" s="81">
        <v>247.02</v>
      </c>
      <c r="D4567" s="81">
        <v>345.83</v>
      </c>
    </row>
    <row r="4568" spans="1:4">
      <c r="A4568" s="75">
        <v>370143</v>
      </c>
      <c r="B4568" s="76">
        <v>143</v>
      </c>
      <c r="C4568" s="81">
        <v>248.74</v>
      </c>
      <c r="D4568" s="81">
        <v>348.23</v>
      </c>
    </row>
    <row r="4569" spans="1:4">
      <c r="A4569" s="75">
        <v>370144</v>
      </c>
      <c r="B4569" s="76">
        <v>144</v>
      </c>
      <c r="C4569" s="81">
        <v>250.54</v>
      </c>
      <c r="D4569" s="81">
        <v>350.76</v>
      </c>
    </row>
    <row r="4570" spans="1:4">
      <c r="A4570" s="75">
        <v>370145</v>
      </c>
      <c r="B4570" s="76">
        <v>145</v>
      </c>
      <c r="C4570" s="81">
        <v>252.26</v>
      </c>
      <c r="D4570" s="81">
        <v>353.16</v>
      </c>
    </row>
    <row r="4571" spans="1:4">
      <c r="A4571" s="75">
        <v>370146</v>
      </c>
      <c r="B4571" s="76">
        <v>146</v>
      </c>
      <c r="C4571" s="81">
        <v>253.97</v>
      </c>
      <c r="D4571" s="81">
        <v>355.56</v>
      </c>
    </row>
    <row r="4572" spans="1:4">
      <c r="A4572" s="75">
        <v>370147</v>
      </c>
      <c r="B4572" s="76">
        <v>147</v>
      </c>
      <c r="C4572" s="81">
        <v>255.69</v>
      </c>
      <c r="D4572" s="81">
        <v>357.97</v>
      </c>
    </row>
    <row r="4573" spans="1:4">
      <c r="A4573" s="75">
        <v>370148</v>
      </c>
      <c r="B4573" s="76">
        <v>148</v>
      </c>
      <c r="C4573" s="81">
        <v>257.41000000000003</v>
      </c>
      <c r="D4573" s="81">
        <v>360.37</v>
      </c>
    </row>
    <row r="4574" spans="1:4">
      <c r="A4574" s="75">
        <v>370149</v>
      </c>
      <c r="B4574" s="76">
        <v>149</v>
      </c>
      <c r="C4574" s="81">
        <v>259.23</v>
      </c>
      <c r="D4574" s="81">
        <v>362.92</v>
      </c>
    </row>
    <row r="4575" spans="1:4">
      <c r="A4575" s="75">
        <v>370150</v>
      </c>
      <c r="B4575" s="76">
        <v>150</v>
      </c>
      <c r="C4575" s="81">
        <v>260.95</v>
      </c>
      <c r="D4575" s="81">
        <v>365.33</v>
      </c>
    </row>
    <row r="4576" spans="1:4">
      <c r="A4576" s="75">
        <v>370151</v>
      </c>
      <c r="B4576" s="76">
        <v>151</v>
      </c>
      <c r="C4576" s="81">
        <v>262.67</v>
      </c>
      <c r="D4576" s="81">
        <v>367.74</v>
      </c>
    </row>
    <row r="4577" spans="1:4">
      <c r="A4577" s="75">
        <v>370152</v>
      </c>
      <c r="B4577" s="76">
        <v>152</v>
      </c>
      <c r="C4577" s="81">
        <v>264.39999999999998</v>
      </c>
      <c r="D4577" s="81">
        <v>370.15</v>
      </c>
    </row>
    <row r="4578" spans="1:4">
      <c r="A4578" s="75">
        <v>370153</v>
      </c>
      <c r="B4578" s="76">
        <v>153</v>
      </c>
      <c r="C4578" s="81">
        <v>266.12</v>
      </c>
      <c r="D4578" s="81">
        <v>372.57</v>
      </c>
    </row>
    <row r="4579" spans="1:4">
      <c r="A4579" s="75">
        <v>370154</v>
      </c>
      <c r="B4579" s="76">
        <v>154</v>
      </c>
      <c r="C4579" s="81">
        <v>267.85000000000002</v>
      </c>
      <c r="D4579" s="81">
        <v>374.99</v>
      </c>
    </row>
    <row r="4580" spans="1:4">
      <c r="A4580" s="75">
        <v>370155</v>
      </c>
      <c r="B4580" s="76">
        <v>155</v>
      </c>
      <c r="C4580" s="81">
        <v>269.57</v>
      </c>
      <c r="D4580" s="81">
        <v>377.4</v>
      </c>
    </row>
    <row r="4581" spans="1:4">
      <c r="A4581" s="75">
        <v>370156</v>
      </c>
      <c r="B4581" s="76">
        <v>156</v>
      </c>
      <c r="C4581" s="81">
        <v>271.3</v>
      </c>
      <c r="D4581" s="81">
        <v>379.83</v>
      </c>
    </row>
    <row r="4582" spans="1:4">
      <c r="A4582" s="75">
        <v>370157</v>
      </c>
      <c r="B4582" s="76">
        <v>157</v>
      </c>
      <c r="C4582" s="81">
        <v>273.02999999999997</v>
      </c>
      <c r="D4582" s="81">
        <v>382.25</v>
      </c>
    </row>
    <row r="4583" spans="1:4">
      <c r="A4583" s="75">
        <v>370158</v>
      </c>
      <c r="B4583" s="76">
        <v>158</v>
      </c>
      <c r="C4583" s="81">
        <v>274.77</v>
      </c>
      <c r="D4583" s="81">
        <v>384.67</v>
      </c>
    </row>
    <row r="4584" spans="1:4">
      <c r="A4584" s="75">
        <v>370159</v>
      </c>
      <c r="B4584" s="76">
        <v>159</v>
      </c>
      <c r="C4584" s="81">
        <v>276.5</v>
      </c>
      <c r="D4584" s="81">
        <v>387.1</v>
      </c>
    </row>
    <row r="4585" spans="1:4">
      <c r="A4585" s="75">
        <v>370160</v>
      </c>
      <c r="B4585" s="76">
        <v>160</v>
      </c>
      <c r="C4585" s="81">
        <v>278.23</v>
      </c>
      <c r="D4585" s="81">
        <v>389.52</v>
      </c>
    </row>
    <row r="4586" spans="1:4">
      <c r="A4586" s="75">
        <v>370161</v>
      </c>
      <c r="B4586" s="76">
        <v>161</v>
      </c>
      <c r="C4586" s="81">
        <v>279.97000000000003</v>
      </c>
      <c r="D4586" s="81">
        <v>391.95</v>
      </c>
    </row>
    <row r="4587" spans="1:4">
      <c r="A4587" s="75">
        <v>370162</v>
      </c>
      <c r="B4587" s="76">
        <v>162</v>
      </c>
      <c r="C4587" s="81">
        <v>281.7</v>
      </c>
      <c r="D4587" s="81">
        <v>394.39</v>
      </c>
    </row>
    <row r="4588" spans="1:4">
      <c r="A4588" s="75">
        <v>370163</v>
      </c>
      <c r="B4588" s="76">
        <v>163</v>
      </c>
      <c r="C4588" s="81">
        <v>283.44</v>
      </c>
      <c r="D4588" s="81">
        <v>396.82</v>
      </c>
    </row>
    <row r="4589" spans="1:4">
      <c r="A4589" s="75">
        <v>370164</v>
      </c>
      <c r="B4589" s="76">
        <v>164</v>
      </c>
      <c r="C4589" s="81">
        <v>285.18</v>
      </c>
      <c r="D4589" s="81">
        <v>399.25</v>
      </c>
    </row>
    <row r="4590" spans="1:4">
      <c r="A4590" s="75">
        <v>370165</v>
      </c>
      <c r="B4590" s="76">
        <v>165</v>
      </c>
      <c r="C4590" s="81">
        <v>286.92</v>
      </c>
      <c r="D4590" s="81">
        <v>401.69</v>
      </c>
    </row>
    <row r="4591" spans="1:4">
      <c r="A4591" s="75">
        <v>370166</v>
      </c>
      <c r="B4591" s="76">
        <v>166</v>
      </c>
      <c r="C4591" s="81">
        <v>288.67</v>
      </c>
      <c r="D4591" s="81">
        <v>404.13</v>
      </c>
    </row>
    <row r="4592" spans="1:4">
      <c r="A4592" s="75">
        <v>370167</v>
      </c>
      <c r="B4592" s="76">
        <v>167</v>
      </c>
      <c r="C4592" s="81">
        <v>290.41000000000003</v>
      </c>
      <c r="D4592" s="81">
        <v>406.57</v>
      </c>
    </row>
    <row r="4593" spans="1:4">
      <c r="A4593" s="75">
        <v>370168</v>
      </c>
      <c r="B4593" s="76">
        <v>168</v>
      </c>
      <c r="C4593" s="81">
        <v>292.16000000000003</v>
      </c>
      <c r="D4593" s="81">
        <v>409.02</v>
      </c>
    </row>
    <row r="4594" spans="1:4">
      <c r="A4594" s="75">
        <v>370169</v>
      </c>
      <c r="B4594" s="76">
        <v>169</v>
      </c>
      <c r="C4594" s="81">
        <v>293.89999999999998</v>
      </c>
      <c r="D4594" s="81">
        <v>411.46</v>
      </c>
    </row>
    <row r="4595" spans="1:4">
      <c r="A4595" s="75">
        <v>370170</v>
      </c>
      <c r="B4595" s="76">
        <v>170</v>
      </c>
      <c r="C4595" s="81">
        <v>295.64999999999998</v>
      </c>
      <c r="D4595" s="81">
        <v>413.91</v>
      </c>
    </row>
    <row r="4596" spans="1:4">
      <c r="A4596" s="75">
        <v>370171</v>
      </c>
      <c r="B4596" s="76">
        <v>171</v>
      </c>
      <c r="C4596" s="81">
        <v>297.39999999999998</v>
      </c>
      <c r="D4596" s="81">
        <v>416.36</v>
      </c>
    </row>
    <row r="4597" spans="1:4">
      <c r="A4597" s="75">
        <v>370172</v>
      </c>
      <c r="B4597" s="76">
        <v>172</v>
      </c>
      <c r="C4597" s="81">
        <v>299.14999999999998</v>
      </c>
      <c r="D4597" s="81">
        <v>418.82</v>
      </c>
    </row>
    <row r="4598" spans="1:4">
      <c r="A4598" s="75">
        <v>370173</v>
      </c>
      <c r="B4598" s="76">
        <v>173</v>
      </c>
      <c r="C4598" s="81">
        <v>300.77999999999997</v>
      </c>
      <c r="D4598" s="81">
        <v>421.09</v>
      </c>
    </row>
    <row r="4599" spans="1:4">
      <c r="A4599" s="75">
        <v>370174</v>
      </c>
      <c r="B4599" s="76">
        <v>174</v>
      </c>
      <c r="C4599" s="81">
        <v>302.52999999999997</v>
      </c>
      <c r="D4599" s="81">
        <v>423.54</v>
      </c>
    </row>
    <row r="4600" spans="1:4">
      <c r="A4600" s="75">
        <v>370175</v>
      </c>
      <c r="B4600" s="76">
        <v>175</v>
      </c>
      <c r="C4600" s="81">
        <v>304.29000000000002</v>
      </c>
      <c r="D4600" s="81">
        <v>426</v>
      </c>
    </row>
    <row r="4601" spans="1:4">
      <c r="A4601" s="75">
        <v>370176</v>
      </c>
      <c r="B4601" s="76">
        <v>176</v>
      </c>
      <c r="C4601" s="81">
        <v>306.04000000000002</v>
      </c>
      <c r="D4601" s="81">
        <v>428.46</v>
      </c>
    </row>
    <row r="4602" spans="1:4">
      <c r="A4602" s="75">
        <v>370177</v>
      </c>
      <c r="B4602" s="76">
        <v>177</v>
      </c>
      <c r="C4602" s="81">
        <v>307.8</v>
      </c>
      <c r="D4602" s="81">
        <v>430.92</v>
      </c>
    </row>
    <row r="4603" spans="1:4">
      <c r="A4603" s="75">
        <v>370178</v>
      </c>
      <c r="B4603" s="76">
        <v>178</v>
      </c>
      <c r="C4603" s="81">
        <v>309.56</v>
      </c>
      <c r="D4603" s="81">
        <v>433.39</v>
      </c>
    </row>
    <row r="4604" spans="1:4">
      <c r="A4604" s="75">
        <v>370179</v>
      </c>
      <c r="B4604" s="76">
        <v>179</v>
      </c>
      <c r="C4604" s="81">
        <v>311.18</v>
      </c>
      <c r="D4604" s="81">
        <v>435.66</v>
      </c>
    </row>
    <row r="4605" spans="1:4">
      <c r="A4605" s="75">
        <v>370180</v>
      </c>
      <c r="B4605" s="76">
        <v>180</v>
      </c>
      <c r="C4605" s="81">
        <v>312.95</v>
      </c>
      <c r="D4605" s="81">
        <v>438.13</v>
      </c>
    </row>
    <row r="4606" spans="1:4">
      <c r="A4606" s="75">
        <v>370181</v>
      </c>
      <c r="B4606" s="76">
        <v>181</v>
      </c>
      <c r="C4606" s="81">
        <v>314.70999999999998</v>
      </c>
      <c r="D4606" s="81">
        <v>440.6</v>
      </c>
    </row>
    <row r="4607" spans="1:4">
      <c r="A4607" s="75">
        <v>370182</v>
      </c>
      <c r="B4607" s="76">
        <v>182</v>
      </c>
      <c r="C4607" s="81">
        <v>316.48</v>
      </c>
      <c r="D4607" s="81">
        <v>443.07</v>
      </c>
    </row>
    <row r="4608" spans="1:4">
      <c r="A4608" s="75">
        <v>370183</v>
      </c>
      <c r="B4608" s="76">
        <v>183</v>
      </c>
      <c r="C4608" s="81">
        <v>318.25</v>
      </c>
      <c r="D4608" s="81">
        <v>445.55</v>
      </c>
    </row>
    <row r="4609" spans="1:4">
      <c r="A4609" s="75">
        <v>370184</v>
      </c>
      <c r="B4609" s="76">
        <v>184</v>
      </c>
      <c r="C4609" s="81">
        <v>319.87</v>
      </c>
      <c r="D4609" s="81">
        <v>447.82</v>
      </c>
    </row>
    <row r="4610" spans="1:4">
      <c r="A4610" s="75">
        <v>370185</v>
      </c>
      <c r="B4610" s="76">
        <v>185</v>
      </c>
      <c r="C4610" s="81">
        <v>321.64</v>
      </c>
      <c r="D4610" s="81">
        <v>450.3</v>
      </c>
    </row>
    <row r="4611" spans="1:4">
      <c r="A4611" s="75">
        <v>370186</v>
      </c>
      <c r="B4611" s="76">
        <v>186</v>
      </c>
      <c r="C4611" s="81">
        <v>323.41000000000003</v>
      </c>
      <c r="D4611" s="81">
        <v>452.78</v>
      </c>
    </row>
    <row r="4612" spans="1:4">
      <c r="A4612" s="75">
        <v>370187</v>
      </c>
      <c r="B4612" s="76">
        <v>187</v>
      </c>
      <c r="C4612" s="81">
        <v>325.19</v>
      </c>
      <c r="D4612" s="81">
        <v>455.26</v>
      </c>
    </row>
    <row r="4613" spans="1:4">
      <c r="A4613" s="75">
        <v>370188</v>
      </c>
      <c r="B4613" s="76">
        <v>188</v>
      </c>
      <c r="C4613" s="81">
        <v>326.81</v>
      </c>
      <c r="D4613" s="81">
        <v>457.53</v>
      </c>
    </row>
    <row r="4614" spans="1:4">
      <c r="A4614" s="75">
        <v>370189</v>
      </c>
      <c r="B4614" s="76">
        <v>189</v>
      </c>
      <c r="C4614" s="81">
        <v>328.59</v>
      </c>
      <c r="D4614" s="81">
        <v>460.02</v>
      </c>
    </row>
    <row r="4615" spans="1:4">
      <c r="A4615" s="75">
        <v>370190</v>
      </c>
      <c r="B4615" s="76">
        <v>190</v>
      </c>
      <c r="C4615" s="81">
        <v>330.37</v>
      </c>
      <c r="D4615" s="81">
        <v>462.51</v>
      </c>
    </row>
    <row r="4616" spans="1:4">
      <c r="A4616" s="75">
        <v>370191</v>
      </c>
      <c r="B4616" s="76">
        <v>191</v>
      </c>
      <c r="C4616" s="81">
        <v>332.15</v>
      </c>
      <c r="D4616" s="81">
        <v>465.01</v>
      </c>
    </row>
    <row r="4617" spans="1:4">
      <c r="A4617" s="75">
        <v>370192</v>
      </c>
      <c r="B4617" s="76">
        <v>192</v>
      </c>
      <c r="C4617" s="81">
        <v>333.77</v>
      </c>
      <c r="D4617" s="81">
        <v>467.28</v>
      </c>
    </row>
    <row r="4618" spans="1:4">
      <c r="A4618" s="75">
        <v>370193</v>
      </c>
      <c r="B4618" s="76">
        <v>193</v>
      </c>
      <c r="C4618" s="81">
        <v>335.55</v>
      </c>
      <c r="D4618" s="81">
        <v>469.78</v>
      </c>
    </row>
    <row r="4619" spans="1:4">
      <c r="A4619" s="75">
        <v>370194</v>
      </c>
      <c r="B4619" s="76">
        <v>194</v>
      </c>
      <c r="C4619" s="81">
        <v>337.34</v>
      </c>
      <c r="D4619" s="81">
        <v>472.28</v>
      </c>
    </row>
    <row r="4620" spans="1:4">
      <c r="A4620" s="75">
        <v>370195</v>
      </c>
      <c r="B4620" s="76">
        <v>195</v>
      </c>
      <c r="C4620" s="81">
        <v>338.96</v>
      </c>
      <c r="D4620" s="81">
        <v>474.55</v>
      </c>
    </row>
    <row r="4621" spans="1:4">
      <c r="A4621" s="75">
        <v>370196</v>
      </c>
      <c r="B4621" s="76">
        <v>196</v>
      </c>
      <c r="C4621" s="81">
        <v>340.75</v>
      </c>
      <c r="D4621" s="81">
        <v>477.05</v>
      </c>
    </row>
    <row r="4622" spans="1:4">
      <c r="A4622" s="75">
        <v>370197</v>
      </c>
      <c r="B4622" s="76">
        <v>197</v>
      </c>
      <c r="C4622" s="81">
        <v>342.54</v>
      </c>
      <c r="D4622" s="81">
        <v>479.56</v>
      </c>
    </row>
    <row r="4623" spans="1:4">
      <c r="A4623" s="75">
        <v>370198</v>
      </c>
      <c r="B4623" s="76">
        <v>198</v>
      </c>
      <c r="C4623" s="81">
        <v>344.16</v>
      </c>
      <c r="D4623" s="81">
        <v>481.83</v>
      </c>
    </row>
    <row r="4624" spans="1:4">
      <c r="A4624" s="75">
        <v>370199</v>
      </c>
      <c r="B4624" s="76">
        <v>199</v>
      </c>
      <c r="C4624" s="81">
        <v>345.96</v>
      </c>
      <c r="D4624" s="81">
        <v>484.34</v>
      </c>
    </row>
    <row r="4625" spans="1:4">
      <c r="A4625" s="75">
        <v>370200</v>
      </c>
      <c r="B4625" s="76">
        <v>200</v>
      </c>
      <c r="C4625" s="81">
        <v>347.75</v>
      </c>
      <c r="D4625" s="81">
        <v>486.86</v>
      </c>
    </row>
    <row r="4626" spans="1:4">
      <c r="A4626" s="75">
        <v>370201</v>
      </c>
      <c r="B4626" s="79" t="s">
        <v>112</v>
      </c>
      <c r="C4626" s="90">
        <v>1.74</v>
      </c>
      <c r="D4626" s="90">
        <v>2.4300000000000002</v>
      </c>
    </row>
    <row r="4627" spans="1:4">
      <c r="A4627" s="75">
        <v>380001</v>
      </c>
      <c r="B4627" s="76">
        <v>1</v>
      </c>
      <c r="C4627" s="81">
        <v>4.71</v>
      </c>
      <c r="D4627" s="81">
        <v>6.59</v>
      </c>
    </row>
    <row r="4628" spans="1:4">
      <c r="A4628" s="75">
        <v>380002</v>
      </c>
      <c r="B4628" s="76">
        <v>2</v>
      </c>
      <c r="C4628" s="81">
        <v>6.3</v>
      </c>
      <c r="D4628" s="81">
        <v>8.82</v>
      </c>
    </row>
    <row r="4629" spans="1:4">
      <c r="A4629" s="75">
        <v>380003</v>
      </c>
      <c r="B4629" s="76">
        <v>3</v>
      </c>
      <c r="C4629" s="81">
        <v>7.89</v>
      </c>
      <c r="D4629" s="81">
        <v>11.04</v>
      </c>
    </row>
    <row r="4630" spans="1:4">
      <c r="A4630" s="75">
        <v>380004</v>
      </c>
      <c r="B4630" s="76">
        <v>4</v>
      </c>
      <c r="C4630" s="81">
        <v>9.48</v>
      </c>
      <c r="D4630" s="81">
        <v>13.27</v>
      </c>
    </row>
    <row r="4631" spans="1:4">
      <c r="A4631" s="75">
        <v>380005</v>
      </c>
      <c r="B4631" s="76">
        <v>5</v>
      </c>
      <c r="C4631" s="81">
        <v>11.07</v>
      </c>
      <c r="D4631" s="81">
        <v>15.5</v>
      </c>
    </row>
    <row r="4632" spans="1:4">
      <c r="A4632" s="75">
        <v>380006</v>
      </c>
      <c r="B4632" s="76">
        <v>6</v>
      </c>
      <c r="C4632" s="81">
        <v>12.66</v>
      </c>
      <c r="D4632" s="81">
        <v>17.72</v>
      </c>
    </row>
    <row r="4633" spans="1:4">
      <c r="A4633" s="75">
        <v>380007</v>
      </c>
      <c r="B4633" s="76">
        <v>7</v>
      </c>
      <c r="C4633" s="81">
        <v>14.25</v>
      </c>
      <c r="D4633" s="81">
        <v>19.95</v>
      </c>
    </row>
    <row r="4634" spans="1:4">
      <c r="A4634" s="75">
        <v>380008</v>
      </c>
      <c r="B4634" s="76">
        <v>8</v>
      </c>
      <c r="C4634" s="81">
        <v>15.84</v>
      </c>
      <c r="D4634" s="81">
        <v>22.18</v>
      </c>
    </row>
    <row r="4635" spans="1:4">
      <c r="A4635" s="75">
        <v>380009</v>
      </c>
      <c r="B4635" s="76">
        <v>9</v>
      </c>
      <c r="C4635" s="81">
        <v>17.43</v>
      </c>
      <c r="D4635" s="81">
        <v>24.41</v>
      </c>
    </row>
    <row r="4636" spans="1:4">
      <c r="A4636" s="75">
        <v>380010</v>
      </c>
      <c r="B4636" s="76">
        <v>10</v>
      </c>
      <c r="C4636" s="81">
        <v>19.02</v>
      </c>
      <c r="D4636" s="81">
        <v>26.63</v>
      </c>
    </row>
    <row r="4637" spans="1:4">
      <c r="A4637" s="75">
        <v>380011</v>
      </c>
      <c r="B4637" s="76">
        <v>11</v>
      </c>
      <c r="C4637" s="81">
        <v>20.61</v>
      </c>
      <c r="D4637" s="81">
        <v>28.86</v>
      </c>
    </row>
    <row r="4638" spans="1:4">
      <c r="A4638" s="75">
        <v>380012</v>
      </c>
      <c r="B4638" s="76">
        <v>12</v>
      </c>
      <c r="C4638" s="81">
        <v>22.2</v>
      </c>
      <c r="D4638" s="81">
        <v>31.09</v>
      </c>
    </row>
    <row r="4639" spans="1:4">
      <c r="A4639" s="75">
        <v>380013</v>
      </c>
      <c r="B4639" s="76">
        <v>13</v>
      </c>
      <c r="C4639" s="81">
        <v>23.8</v>
      </c>
      <c r="D4639" s="81">
        <v>33.31</v>
      </c>
    </row>
    <row r="4640" spans="1:4">
      <c r="A4640" s="75">
        <v>380014</v>
      </c>
      <c r="B4640" s="76">
        <v>14</v>
      </c>
      <c r="C4640" s="81">
        <v>25.39</v>
      </c>
      <c r="D4640" s="81">
        <v>35.54</v>
      </c>
    </row>
    <row r="4641" spans="1:4">
      <c r="A4641" s="75">
        <v>380015</v>
      </c>
      <c r="B4641" s="76">
        <v>15</v>
      </c>
      <c r="C4641" s="81">
        <v>27.03</v>
      </c>
      <c r="D4641" s="81">
        <v>37.85</v>
      </c>
    </row>
    <row r="4642" spans="1:4">
      <c r="A4642" s="75">
        <v>380016</v>
      </c>
      <c r="B4642" s="76">
        <v>16</v>
      </c>
      <c r="C4642" s="81">
        <v>28.79</v>
      </c>
      <c r="D4642" s="81">
        <v>40.31</v>
      </c>
    </row>
    <row r="4643" spans="1:4">
      <c r="A4643" s="75">
        <v>380017</v>
      </c>
      <c r="B4643" s="76">
        <v>17</v>
      </c>
      <c r="C4643" s="81">
        <v>30.55</v>
      </c>
      <c r="D4643" s="81">
        <v>42.78</v>
      </c>
    </row>
    <row r="4644" spans="1:4">
      <c r="A4644" s="75">
        <v>380018</v>
      </c>
      <c r="B4644" s="76">
        <v>18</v>
      </c>
      <c r="C4644" s="81">
        <v>32.31</v>
      </c>
      <c r="D4644" s="81">
        <v>45.24</v>
      </c>
    </row>
    <row r="4645" spans="1:4">
      <c r="A4645" s="75">
        <v>380019</v>
      </c>
      <c r="B4645" s="76">
        <v>19</v>
      </c>
      <c r="C4645" s="81">
        <v>34.08</v>
      </c>
      <c r="D4645" s="81">
        <v>47.71</v>
      </c>
    </row>
    <row r="4646" spans="1:4">
      <c r="A4646" s="75">
        <v>380020</v>
      </c>
      <c r="B4646" s="76">
        <v>20</v>
      </c>
      <c r="C4646" s="81">
        <v>35.840000000000003</v>
      </c>
      <c r="D4646" s="81">
        <v>50.17</v>
      </c>
    </row>
    <row r="4647" spans="1:4">
      <c r="A4647" s="75">
        <v>380021</v>
      </c>
      <c r="B4647" s="76">
        <v>21</v>
      </c>
      <c r="C4647" s="81">
        <v>37.6</v>
      </c>
      <c r="D4647" s="81">
        <v>52.64</v>
      </c>
    </row>
    <row r="4648" spans="1:4">
      <c r="A4648" s="75">
        <v>380022</v>
      </c>
      <c r="B4648" s="76">
        <v>22</v>
      </c>
      <c r="C4648" s="81">
        <v>39.36</v>
      </c>
      <c r="D4648" s="81">
        <v>55.1</v>
      </c>
    </row>
    <row r="4649" spans="1:4">
      <c r="A4649" s="75">
        <v>380023</v>
      </c>
      <c r="B4649" s="76">
        <v>23</v>
      </c>
      <c r="C4649" s="81">
        <v>41.12</v>
      </c>
      <c r="D4649" s="81">
        <v>57.57</v>
      </c>
    </row>
    <row r="4650" spans="1:4">
      <c r="A4650" s="75">
        <v>380024</v>
      </c>
      <c r="B4650" s="76">
        <v>24</v>
      </c>
      <c r="C4650" s="81">
        <v>42.88</v>
      </c>
      <c r="D4650" s="81">
        <v>60.03</v>
      </c>
    </row>
    <row r="4651" spans="1:4">
      <c r="A4651" s="75">
        <v>380025</v>
      </c>
      <c r="B4651" s="76">
        <v>25</v>
      </c>
      <c r="C4651" s="81">
        <v>44.64</v>
      </c>
      <c r="D4651" s="81">
        <v>62.5</v>
      </c>
    </row>
    <row r="4652" spans="1:4">
      <c r="A4652" s="75">
        <v>380026</v>
      </c>
      <c r="B4652" s="76">
        <v>26</v>
      </c>
      <c r="C4652" s="81">
        <v>46.4</v>
      </c>
      <c r="D4652" s="81">
        <v>64.959999999999994</v>
      </c>
    </row>
    <row r="4653" spans="1:4">
      <c r="A4653" s="75">
        <v>380027</v>
      </c>
      <c r="B4653" s="76">
        <v>27</v>
      </c>
      <c r="C4653" s="81">
        <v>48.16</v>
      </c>
      <c r="D4653" s="81">
        <v>67.430000000000007</v>
      </c>
    </row>
    <row r="4654" spans="1:4">
      <c r="A4654" s="75">
        <v>380028</v>
      </c>
      <c r="B4654" s="76">
        <v>28</v>
      </c>
      <c r="C4654" s="81">
        <v>49.92</v>
      </c>
      <c r="D4654" s="81">
        <v>69.89</v>
      </c>
    </row>
    <row r="4655" spans="1:4">
      <c r="A4655" s="75">
        <v>380029</v>
      </c>
      <c r="B4655" s="76">
        <v>29</v>
      </c>
      <c r="C4655" s="81">
        <v>51.68</v>
      </c>
      <c r="D4655" s="81">
        <v>72.349999999999994</v>
      </c>
    </row>
    <row r="4656" spans="1:4">
      <c r="A4656" s="75">
        <v>380030</v>
      </c>
      <c r="B4656" s="76">
        <v>30</v>
      </c>
      <c r="C4656" s="81">
        <v>53.45</v>
      </c>
      <c r="D4656" s="81">
        <v>74.819999999999993</v>
      </c>
    </row>
    <row r="4657" spans="1:4">
      <c r="A4657" s="75">
        <v>380031</v>
      </c>
      <c r="B4657" s="76">
        <v>31</v>
      </c>
      <c r="C4657" s="81">
        <v>55.21</v>
      </c>
      <c r="D4657" s="81">
        <v>77.290000000000006</v>
      </c>
    </row>
    <row r="4658" spans="1:4">
      <c r="A4658" s="75">
        <v>380032</v>
      </c>
      <c r="B4658" s="76">
        <v>32</v>
      </c>
      <c r="C4658" s="81">
        <v>56.97</v>
      </c>
      <c r="D4658" s="81">
        <v>79.75</v>
      </c>
    </row>
    <row r="4659" spans="1:4">
      <c r="A4659" s="75">
        <v>380033</v>
      </c>
      <c r="B4659" s="76">
        <v>33</v>
      </c>
      <c r="C4659" s="81">
        <v>58.73</v>
      </c>
      <c r="D4659" s="81">
        <v>82.22</v>
      </c>
    </row>
    <row r="4660" spans="1:4">
      <c r="A4660" s="75">
        <v>380034</v>
      </c>
      <c r="B4660" s="76">
        <v>34</v>
      </c>
      <c r="C4660" s="81">
        <v>60.49</v>
      </c>
      <c r="D4660" s="81">
        <v>84.68</v>
      </c>
    </row>
    <row r="4661" spans="1:4">
      <c r="A4661" s="75">
        <v>380035</v>
      </c>
      <c r="B4661" s="76">
        <v>35</v>
      </c>
      <c r="C4661" s="81">
        <v>62.25</v>
      </c>
      <c r="D4661" s="81">
        <v>87.14</v>
      </c>
    </row>
    <row r="4662" spans="1:4">
      <c r="A4662" s="75">
        <v>380036</v>
      </c>
      <c r="B4662" s="76">
        <v>36</v>
      </c>
      <c r="C4662" s="81">
        <v>64.010000000000005</v>
      </c>
      <c r="D4662" s="81">
        <v>89.61</v>
      </c>
    </row>
    <row r="4663" spans="1:4">
      <c r="A4663" s="75">
        <v>380037</v>
      </c>
      <c r="B4663" s="76">
        <v>37</v>
      </c>
      <c r="C4663" s="81">
        <v>65.77</v>
      </c>
      <c r="D4663" s="81">
        <v>92.07</v>
      </c>
    </row>
    <row r="4664" spans="1:4">
      <c r="A4664" s="75">
        <v>380038</v>
      </c>
      <c r="B4664" s="76">
        <v>38</v>
      </c>
      <c r="C4664" s="81">
        <v>67.53</v>
      </c>
      <c r="D4664" s="81">
        <v>94.54</v>
      </c>
    </row>
    <row r="4665" spans="1:4">
      <c r="A4665" s="75">
        <v>380039</v>
      </c>
      <c r="B4665" s="76">
        <v>39</v>
      </c>
      <c r="C4665" s="81">
        <v>69.3</v>
      </c>
      <c r="D4665" s="81">
        <v>97.01</v>
      </c>
    </row>
    <row r="4666" spans="1:4">
      <c r="A4666" s="75">
        <v>380040</v>
      </c>
      <c r="B4666" s="76">
        <v>40</v>
      </c>
      <c r="C4666" s="81">
        <v>71.05</v>
      </c>
      <c r="D4666" s="81">
        <v>99.47</v>
      </c>
    </row>
    <row r="4667" spans="1:4">
      <c r="A4667" s="75">
        <v>380041</v>
      </c>
      <c r="B4667" s="76">
        <v>41</v>
      </c>
      <c r="C4667" s="81">
        <v>72.81</v>
      </c>
      <c r="D4667" s="81">
        <v>101.94</v>
      </c>
    </row>
    <row r="4668" spans="1:4">
      <c r="A4668" s="75">
        <v>380042</v>
      </c>
      <c r="B4668" s="76">
        <v>42</v>
      </c>
      <c r="C4668" s="81">
        <v>74.58</v>
      </c>
      <c r="D4668" s="81">
        <v>104.41</v>
      </c>
    </row>
    <row r="4669" spans="1:4">
      <c r="A4669" s="75">
        <v>380043</v>
      </c>
      <c r="B4669" s="76">
        <v>43</v>
      </c>
      <c r="C4669" s="81">
        <v>76.33</v>
      </c>
      <c r="D4669" s="81">
        <v>106.86</v>
      </c>
    </row>
    <row r="4670" spans="1:4">
      <c r="A4670" s="75">
        <v>380044</v>
      </c>
      <c r="B4670" s="76">
        <v>44</v>
      </c>
      <c r="C4670" s="81">
        <v>78.099999999999994</v>
      </c>
      <c r="D4670" s="81">
        <v>109.34</v>
      </c>
    </row>
    <row r="4671" spans="1:4">
      <c r="A4671" s="75">
        <v>380045</v>
      </c>
      <c r="B4671" s="76">
        <v>45</v>
      </c>
      <c r="C4671" s="81">
        <v>79.86</v>
      </c>
      <c r="D4671" s="81">
        <v>111.8</v>
      </c>
    </row>
    <row r="4672" spans="1:4">
      <c r="A4672" s="75">
        <v>380046</v>
      </c>
      <c r="B4672" s="76">
        <v>46</v>
      </c>
      <c r="C4672" s="81">
        <v>81.62</v>
      </c>
      <c r="D4672" s="81">
        <v>114.27</v>
      </c>
    </row>
    <row r="4673" spans="1:4">
      <c r="A4673" s="75">
        <v>380047</v>
      </c>
      <c r="B4673" s="76">
        <v>47</v>
      </c>
      <c r="C4673" s="81">
        <v>83.38</v>
      </c>
      <c r="D4673" s="81">
        <v>116.74</v>
      </c>
    </row>
    <row r="4674" spans="1:4">
      <c r="A4674" s="75">
        <v>380048</v>
      </c>
      <c r="B4674" s="76">
        <v>48</v>
      </c>
      <c r="C4674" s="81">
        <v>85.13</v>
      </c>
      <c r="D4674" s="81">
        <v>119.19</v>
      </c>
    </row>
    <row r="4675" spans="1:4">
      <c r="A4675" s="75">
        <v>380049</v>
      </c>
      <c r="B4675" s="76">
        <v>49</v>
      </c>
      <c r="C4675" s="81">
        <v>86.9</v>
      </c>
      <c r="D4675" s="81">
        <v>121.66</v>
      </c>
    </row>
    <row r="4676" spans="1:4">
      <c r="A4676" s="75">
        <v>380050</v>
      </c>
      <c r="B4676" s="76">
        <v>50</v>
      </c>
      <c r="C4676" s="81">
        <v>88.66</v>
      </c>
      <c r="D4676" s="81">
        <v>124.13</v>
      </c>
    </row>
    <row r="4677" spans="1:4">
      <c r="A4677" s="75">
        <v>380051</v>
      </c>
      <c r="B4677" s="76">
        <v>51</v>
      </c>
      <c r="C4677" s="81">
        <v>90.43</v>
      </c>
      <c r="D4677" s="81">
        <v>126.6</v>
      </c>
    </row>
    <row r="4678" spans="1:4">
      <c r="A4678" s="75">
        <v>380052</v>
      </c>
      <c r="B4678" s="76">
        <v>52</v>
      </c>
      <c r="C4678" s="81">
        <v>92.18</v>
      </c>
      <c r="D4678" s="81">
        <v>129.05000000000001</v>
      </c>
    </row>
    <row r="4679" spans="1:4">
      <c r="A4679" s="75">
        <v>380053</v>
      </c>
      <c r="B4679" s="76">
        <v>53</v>
      </c>
      <c r="C4679" s="81">
        <v>93.94</v>
      </c>
      <c r="D4679" s="81">
        <v>131.51</v>
      </c>
    </row>
    <row r="4680" spans="1:4">
      <c r="A4680" s="75">
        <v>380054</v>
      </c>
      <c r="B4680" s="76">
        <v>54</v>
      </c>
      <c r="C4680" s="81">
        <v>95.7</v>
      </c>
      <c r="D4680" s="81">
        <v>133.97999999999999</v>
      </c>
    </row>
    <row r="4681" spans="1:4">
      <c r="A4681" s="75">
        <v>380055</v>
      </c>
      <c r="B4681" s="76">
        <v>55</v>
      </c>
      <c r="C4681" s="81">
        <v>97.47</v>
      </c>
      <c r="D4681" s="81">
        <v>136.44999999999999</v>
      </c>
    </row>
    <row r="4682" spans="1:4">
      <c r="A4682" s="75">
        <v>380056</v>
      </c>
      <c r="B4682" s="76">
        <v>56</v>
      </c>
      <c r="C4682" s="81">
        <v>99.22</v>
      </c>
      <c r="D4682" s="81">
        <v>138.91</v>
      </c>
    </row>
    <row r="4683" spans="1:4">
      <c r="A4683" s="75">
        <v>380057</v>
      </c>
      <c r="B4683" s="76">
        <v>57</v>
      </c>
      <c r="C4683" s="81">
        <v>100.98</v>
      </c>
      <c r="D4683" s="81">
        <v>141.37</v>
      </c>
    </row>
    <row r="4684" spans="1:4">
      <c r="A4684" s="75">
        <v>380058</v>
      </c>
      <c r="B4684" s="76">
        <v>58</v>
      </c>
      <c r="C4684" s="81">
        <v>102.74</v>
      </c>
      <c r="D4684" s="81">
        <v>143.84</v>
      </c>
    </row>
    <row r="4685" spans="1:4">
      <c r="A4685" s="75">
        <v>380059</v>
      </c>
      <c r="B4685" s="76">
        <v>59</v>
      </c>
      <c r="C4685" s="81">
        <v>104.51</v>
      </c>
      <c r="D4685" s="81">
        <v>146.31</v>
      </c>
    </row>
    <row r="4686" spans="1:4">
      <c r="A4686" s="75">
        <v>380060</v>
      </c>
      <c r="B4686" s="76">
        <v>60</v>
      </c>
      <c r="C4686" s="81">
        <v>106.28</v>
      </c>
      <c r="D4686" s="81">
        <v>148.79</v>
      </c>
    </row>
    <row r="4687" spans="1:4">
      <c r="A4687" s="75">
        <v>380061</v>
      </c>
      <c r="B4687" s="76">
        <v>61</v>
      </c>
      <c r="C4687" s="81">
        <v>108.03</v>
      </c>
      <c r="D4687" s="81">
        <v>151.24</v>
      </c>
    </row>
    <row r="4688" spans="1:4">
      <c r="A4688" s="75">
        <v>380062</v>
      </c>
      <c r="B4688" s="76">
        <v>62</v>
      </c>
      <c r="C4688" s="81">
        <v>109.79</v>
      </c>
      <c r="D4688" s="81">
        <v>153.71</v>
      </c>
    </row>
    <row r="4689" spans="1:4">
      <c r="A4689" s="75">
        <v>380063</v>
      </c>
      <c r="B4689" s="76">
        <v>63</v>
      </c>
      <c r="C4689" s="81">
        <v>111.55</v>
      </c>
      <c r="D4689" s="81">
        <v>156.16999999999999</v>
      </c>
    </row>
    <row r="4690" spans="1:4">
      <c r="A4690" s="75">
        <v>380064</v>
      </c>
      <c r="B4690" s="76">
        <v>64</v>
      </c>
      <c r="C4690" s="81">
        <v>113.32</v>
      </c>
      <c r="D4690" s="81">
        <v>158.63999999999999</v>
      </c>
    </row>
    <row r="4691" spans="1:4">
      <c r="A4691" s="75">
        <v>380065</v>
      </c>
      <c r="B4691" s="76">
        <v>65</v>
      </c>
      <c r="C4691" s="81">
        <v>115.07</v>
      </c>
      <c r="D4691" s="81">
        <v>161.09</v>
      </c>
    </row>
    <row r="4692" spans="1:4">
      <c r="A4692" s="75">
        <v>380066</v>
      </c>
      <c r="B4692" s="76">
        <v>66</v>
      </c>
      <c r="C4692" s="81">
        <v>116.84</v>
      </c>
      <c r="D4692" s="81">
        <v>163.57</v>
      </c>
    </row>
    <row r="4693" spans="1:4">
      <c r="A4693" s="75">
        <v>380067</v>
      </c>
      <c r="B4693" s="76">
        <v>67</v>
      </c>
      <c r="C4693" s="81">
        <v>118.59</v>
      </c>
      <c r="D4693" s="81">
        <v>166.03</v>
      </c>
    </row>
    <row r="4694" spans="1:4">
      <c r="A4694" s="75">
        <v>380068</v>
      </c>
      <c r="B4694" s="76">
        <v>68</v>
      </c>
      <c r="C4694" s="81">
        <v>120.35</v>
      </c>
      <c r="D4694" s="81">
        <v>168.49</v>
      </c>
    </row>
    <row r="4695" spans="1:4">
      <c r="A4695" s="75">
        <v>380069</v>
      </c>
      <c r="B4695" s="76">
        <v>69</v>
      </c>
      <c r="C4695" s="81">
        <v>122.11</v>
      </c>
      <c r="D4695" s="81">
        <v>170.95</v>
      </c>
    </row>
    <row r="4696" spans="1:4">
      <c r="A4696" s="75">
        <v>380070</v>
      </c>
      <c r="B4696" s="76">
        <v>70</v>
      </c>
      <c r="C4696" s="81">
        <v>123.87</v>
      </c>
      <c r="D4696" s="81">
        <v>173.42</v>
      </c>
    </row>
    <row r="4697" spans="1:4">
      <c r="A4697" s="75">
        <v>380071</v>
      </c>
      <c r="B4697" s="76">
        <v>71</v>
      </c>
      <c r="C4697" s="81">
        <v>125.64</v>
      </c>
      <c r="D4697" s="81">
        <v>175.9</v>
      </c>
    </row>
    <row r="4698" spans="1:4">
      <c r="A4698" s="75">
        <v>380072</v>
      </c>
      <c r="B4698" s="76">
        <v>72</v>
      </c>
      <c r="C4698" s="81">
        <v>127.41</v>
      </c>
      <c r="D4698" s="81">
        <v>178.37</v>
      </c>
    </row>
    <row r="4699" spans="1:4">
      <c r="A4699" s="75">
        <v>380073</v>
      </c>
      <c r="B4699" s="76">
        <v>73</v>
      </c>
      <c r="C4699" s="81">
        <v>129.16</v>
      </c>
      <c r="D4699" s="81">
        <v>180.82</v>
      </c>
    </row>
    <row r="4700" spans="1:4">
      <c r="A4700" s="75">
        <v>380074</v>
      </c>
      <c r="B4700" s="76">
        <v>74</v>
      </c>
      <c r="C4700" s="81">
        <v>130.93</v>
      </c>
      <c r="D4700" s="81">
        <v>183.31</v>
      </c>
    </row>
    <row r="4701" spans="1:4">
      <c r="A4701" s="75">
        <v>380075</v>
      </c>
      <c r="B4701" s="76">
        <v>75</v>
      </c>
      <c r="C4701" s="81">
        <v>132.69</v>
      </c>
      <c r="D4701" s="81">
        <v>185.76</v>
      </c>
    </row>
    <row r="4702" spans="1:4">
      <c r="A4702" s="75">
        <v>380076</v>
      </c>
      <c r="B4702" s="76">
        <v>76</v>
      </c>
      <c r="C4702" s="81">
        <v>134.44</v>
      </c>
      <c r="D4702" s="81">
        <v>188.22</v>
      </c>
    </row>
    <row r="4703" spans="1:4">
      <c r="A4703" s="75">
        <v>380077</v>
      </c>
      <c r="B4703" s="76">
        <v>77</v>
      </c>
      <c r="C4703" s="81">
        <v>136.19999999999999</v>
      </c>
      <c r="D4703" s="81">
        <v>190.68</v>
      </c>
    </row>
    <row r="4704" spans="1:4">
      <c r="A4704" s="75">
        <v>380078</v>
      </c>
      <c r="B4704" s="76">
        <v>78</v>
      </c>
      <c r="C4704" s="81">
        <v>137.96</v>
      </c>
      <c r="D4704" s="81">
        <v>193.15</v>
      </c>
    </row>
    <row r="4705" spans="1:4">
      <c r="A4705" s="75">
        <v>380079</v>
      </c>
      <c r="B4705" s="76">
        <v>79</v>
      </c>
      <c r="C4705" s="81">
        <v>139.72999999999999</v>
      </c>
      <c r="D4705" s="81">
        <v>195.62</v>
      </c>
    </row>
    <row r="4706" spans="1:4">
      <c r="A4706" s="75">
        <v>380080</v>
      </c>
      <c r="B4706" s="76">
        <v>80</v>
      </c>
      <c r="C4706" s="81">
        <v>141.49</v>
      </c>
      <c r="D4706" s="81">
        <v>198.09</v>
      </c>
    </row>
    <row r="4707" spans="1:4">
      <c r="A4707" s="75">
        <v>380081</v>
      </c>
      <c r="B4707" s="76">
        <v>81</v>
      </c>
      <c r="C4707" s="81">
        <v>143.26</v>
      </c>
      <c r="D4707" s="81">
        <v>200.57</v>
      </c>
    </row>
    <row r="4708" spans="1:4">
      <c r="A4708" s="75">
        <v>380082</v>
      </c>
      <c r="B4708" s="76">
        <v>82</v>
      </c>
      <c r="C4708" s="81">
        <v>145</v>
      </c>
      <c r="D4708" s="81">
        <v>203.01</v>
      </c>
    </row>
    <row r="4709" spans="1:4">
      <c r="A4709" s="75">
        <v>380083</v>
      </c>
      <c r="B4709" s="76">
        <v>83</v>
      </c>
      <c r="C4709" s="81">
        <v>146.78</v>
      </c>
      <c r="D4709" s="81">
        <v>205.49</v>
      </c>
    </row>
    <row r="4710" spans="1:4">
      <c r="A4710" s="75">
        <v>380084</v>
      </c>
      <c r="B4710" s="76">
        <v>84</v>
      </c>
      <c r="C4710" s="81">
        <v>148.53</v>
      </c>
      <c r="D4710" s="81">
        <v>207.94</v>
      </c>
    </row>
    <row r="4711" spans="1:4">
      <c r="A4711" s="75">
        <v>380085</v>
      </c>
      <c r="B4711" s="76">
        <v>85</v>
      </c>
      <c r="C4711" s="81">
        <v>150.31</v>
      </c>
      <c r="D4711" s="81">
        <v>210.43</v>
      </c>
    </row>
    <row r="4712" spans="1:4">
      <c r="A4712" s="75">
        <v>380086</v>
      </c>
      <c r="B4712" s="76">
        <v>86</v>
      </c>
      <c r="C4712" s="81">
        <v>152.06</v>
      </c>
      <c r="D4712" s="81">
        <v>212.88</v>
      </c>
    </row>
    <row r="4713" spans="1:4">
      <c r="A4713" s="75">
        <v>380087</v>
      </c>
      <c r="B4713" s="76">
        <v>87</v>
      </c>
      <c r="C4713" s="81">
        <v>153.81</v>
      </c>
      <c r="D4713" s="81">
        <v>215.33</v>
      </c>
    </row>
    <row r="4714" spans="1:4">
      <c r="A4714" s="75">
        <v>380088</v>
      </c>
      <c r="B4714" s="76">
        <v>88</v>
      </c>
      <c r="C4714" s="81">
        <v>155.56</v>
      </c>
      <c r="D4714" s="81">
        <v>217.79</v>
      </c>
    </row>
    <row r="4715" spans="1:4">
      <c r="A4715" s="75">
        <v>380089</v>
      </c>
      <c r="B4715" s="76">
        <v>89</v>
      </c>
      <c r="C4715" s="81">
        <v>157.32</v>
      </c>
      <c r="D4715" s="81">
        <v>220.25</v>
      </c>
    </row>
    <row r="4716" spans="1:4">
      <c r="A4716" s="75">
        <v>380090</v>
      </c>
      <c r="B4716" s="76">
        <v>90</v>
      </c>
      <c r="C4716" s="81">
        <v>159.12</v>
      </c>
      <c r="D4716" s="81">
        <v>222.76</v>
      </c>
    </row>
    <row r="4717" spans="1:4">
      <c r="A4717" s="75">
        <v>380091</v>
      </c>
      <c r="B4717" s="76">
        <v>91</v>
      </c>
      <c r="C4717" s="81">
        <v>160.88</v>
      </c>
      <c r="D4717" s="81">
        <v>225.23</v>
      </c>
    </row>
    <row r="4718" spans="1:4">
      <c r="A4718" s="75">
        <v>380092</v>
      </c>
      <c r="B4718" s="76">
        <v>92</v>
      </c>
      <c r="C4718" s="81">
        <v>162.6</v>
      </c>
      <c r="D4718" s="81">
        <v>227.65</v>
      </c>
    </row>
    <row r="4719" spans="1:4">
      <c r="A4719" s="75">
        <v>380093</v>
      </c>
      <c r="B4719" s="76">
        <v>93</v>
      </c>
      <c r="C4719" s="81">
        <v>164.37</v>
      </c>
      <c r="D4719" s="81">
        <v>230.12</v>
      </c>
    </row>
    <row r="4720" spans="1:4">
      <c r="A4720" s="75">
        <v>380094</v>
      </c>
      <c r="B4720" s="76">
        <v>94</v>
      </c>
      <c r="C4720" s="81">
        <v>166.14</v>
      </c>
      <c r="D4720" s="81">
        <v>232.59</v>
      </c>
    </row>
    <row r="4721" spans="1:4">
      <c r="A4721" s="75">
        <v>380095</v>
      </c>
      <c r="B4721" s="76">
        <v>95</v>
      </c>
      <c r="C4721" s="81">
        <v>167.91</v>
      </c>
      <c r="D4721" s="81">
        <v>235.07</v>
      </c>
    </row>
    <row r="4722" spans="1:4">
      <c r="A4722" s="75">
        <v>380096</v>
      </c>
      <c r="B4722" s="76">
        <v>96</v>
      </c>
      <c r="C4722" s="81">
        <v>169.68</v>
      </c>
      <c r="D4722" s="81">
        <v>237.56</v>
      </c>
    </row>
    <row r="4723" spans="1:4">
      <c r="A4723" s="75">
        <v>380097</v>
      </c>
      <c r="B4723" s="76">
        <v>97</v>
      </c>
      <c r="C4723" s="81">
        <v>171.42</v>
      </c>
      <c r="D4723" s="81">
        <v>239.98</v>
      </c>
    </row>
    <row r="4724" spans="1:4">
      <c r="A4724" s="75">
        <v>380098</v>
      </c>
      <c r="B4724" s="76">
        <v>98</v>
      </c>
      <c r="C4724" s="81">
        <v>173.2</v>
      </c>
      <c r="D4724" s="81">
        <v>242.48</v>
      </c>
    </row>
    <row r="4725" spans="1:4">
      <c r="A4725" s="75">
        <v>380099</v>
      </c>
      <c r="B4725" s="76">
        <v>99</v>
      </c>
      <c r="C4725" s="81">
        <v>174.93</v>
      </c>
      <c r="D4725" s="81">
        <v>244.91</v>
      </c>
    </row>
    <row r="4726" spans="1:4">
      <c r="A4726" s="75">
        <v>380100</v>
      </c>
      <c r="B4726" s="76">
        <v>100</v>
      </c>
      <c r="C4726" s="81">
        <v>176.72</v>
      </c>
      <c r="D4726" s="81">
        <v>247.4</v>
      </c>
    </row>
    <row r="4727" spans="1:4">
      <c r="A4727" s="75">
        <v>380101</v>
      </c>
      <c r="B4727" s="76">
        <v>101</v>
      </c>
      <c r="C4727" s="81">
        <v>178.46</v>
      </c>
      <c r="D4727" s="81">
        <v>249.84</v>
      </c>
    </row>
    <row r="4728" spans="1:4">
      <c r="A4728" s="75">
        <v>380102</v>
      </c>
      <c r="B4728" s="76">
        <v>102</v>
      </c>
      <c r="C4728" s="81">
        <v>180.25</v>
      </c>
      <c r="D4728" s="81">
        <v>252.35</v>
      </c>
    </row>
    <row r="4729" spans="1:4">
      <c r="A4729" s="75">
        <v>380103</v>
      </c>
      <c r="B4729" s="76">
        <v>103</v>
      </c>
      <c r="C4729" s="81">
        <v>181.99</v>
      </c>
      <c r="D4729" s="81">
        <v>254.79</v>
      </c>
    </row>
    <row r="4730" spans="1:4">
      <c r="A4730" s="75">
        <v>380104</v>
      </c>
      <c r="B4730" s="76">
        <v>104</v>
      </c>
      <c r="C4730" s="81">
        <v>183.74</v>
      </c>
      <c r="D4730" s="81">
        <v>257.23</v>
      </c>
    </row>
    <row r="4731" spans="1:4">
      <c r="A4731" s="75">
        <v>380105</v>
      </c>
      <c r="B4731" s="76">
        <v>105</v>
      </c>
      <c r="C4731" s="81">
        <v>185.53</v>
      </c>
      <c r="D4731" s="81">
        <v>259.75</v>
      </c>
    </row>
    <row r="4732" spans="1:4">
      <c r="A4732" s="75">
        <v>380106</v>
      </c>
      <c r="B4732" s="76">
        <v>106</v>
      </c>
      <c r="C4732" s="81">
        <v>187.28</v>
      </c>
      <c r="D4732" s="81">
        <v>262.2</v>
      </c>
    </row>
    <row r="4733" spans="1:4">
      <c r="A4733" s="75">
        <v>380107</v>
      </c>
      <c r="B4733" s="76">
        <v>107</v>
      </c>
      <c r="C4733" s="81">
        <v>189.03</v>
      </c>
      <c r="D4733" s="81">
        <v>264.64999999999998</v>
      </c>
    </row>
    <row r="4734" spans="1:4">
      <c r="A4734" s="75">
        <v>380108</v>
      </c>
      <c r="B4734" s="76">
        <v>108</v>
      </c>
      <c r="C4734" s="81">
        <v>190.79</v>
      </c>
      <c r="D4734" s="81">
        <v>267.10000000000002</v>
      </c>
    </row>
    <row r="4735" spans="1:4">
      <c r="A4735" s="75">
        <v>380109</v>
      </c>
      <c r="B4735" s="76">
        <v>109</v>
      </c>
      <c r="C4735" s="81">
        <v>192.54</v>
      </c>
      <c r="D4735" s="81">
        <v>269.56</v>
      </c>
    </row>
    <row r="4736" spans="1:4">
      <c r="A4736" s="75">
        <v>380110</v>
      </c>
      <c r="B4736" s="76">
        <v>110</v>
      </c>
      <c r="C4736" s="81">
        <v>194.3</v>
      </c>
      <c r="D4736" s="81">
        <v>272.02</v>
      </c>
    </row>
    <row r="4737" spans="1:4">
      <c r="A4737" s="75">
        <v>380111</v>
      </c>
      <c r="B4737" s="76">
        <v>111</v>
      </c>
      <c r="C4737" s="81">
        <v>196.06</v>
      </c>
      <c r="D4737" s="81">
        <v>274.48</v>
      </c>
    </row>
    <row r="4738" spans="1:4">
      <c r="A4738" s="75">
        <v>380112</v>
      </c>
      <c r="B4738" s="76">
        <v>112</v>
      </c>
      <c r="C4738" s="81">
        <v>197.82</v>
      </c>
      <c r="D4738" s="81">
        <v>276.94</v>
      </c>
    </row>
    <row r="4739" spans="1:4">
      <c r="A4739" s="75">
        <v>380113</v>
      </c>
      <c r="B4739" s="76">
        <v>113</v>
      </c>
      <c r="C4739" s="81">
        <v>199.58</v>
      </c>
      <c r="D4739" s="81">
        <v>279.41000000000003</v>
      </c>
    </row>
    <row r="4740" spans="1:4">
      <c r="A4740" s="75">
        <v>380114</v>
      </c>
      <c r="B4740" s="76">
        <v>114</v>
      </c>
      <c r="C4740" s="81">
        <v>201.34</v>
      </c>
      <c r="D4740" s="81">
        <v>281.88</v>
      </c>
    </row>
    <row r="4741" spans="1:4">
      <c r="A4741" s="75">
        <v>380115</v>
      </c>
      <c r="B4741" s="76">
        <v>115</v>
      </c>
      <c r="C4741" s="81">
        <v>203.11</v>
      </c>
      <c r="D4741" s="81">
        <v>284.35000000000002</v>
      </c>
    </row>
    <row r="4742" spans="1:4">
      <c r="A4742" s="75">
        <v>380116</v>
      </c>
      <c r="B4742" s="76">
        <v>116</v>
      </c>
      <c r="C4742" s="81">
        <v>204.88</v>
      </c>
      <c r="D4742" s="81">
        <v>286.83</v>
      </c>
    </row>
    <row r="4743" spans="1:4">
      <c r="A4743" s="75">
        <v>380117</v>
      </c>
      <c r="B4743" s="76">
        <v>117</v>
      </c>
      <c r="C4743" s="81">
        <v>206.65</v>
      </c>
      <c r="D4743" s="81">
        <v>289.31</v>
      </c>
    </row>
    <row r="4744" spans="1:4">
      <c r="A4744" s="75">
        <v>380118</v>
      </c>
      <c r="B4744" s="76">
        <v>118</v>
      </c>
      <c r="C4744" s="81">
        <v>208.42</v>
      </c>
      <c r="D4744" s="81">
        <v>291.79000000000002</v>
      </c>
    </row>
    <row r="4745" spans="1:4">
      <c r="A4745" s="75">
        <v>380119</v>
      </c>
      <c r="B4745" s="76">
        <v>119</v>
      </c>
      <c r="C4745" s="81">
        <v>210.2</v>
      </c>
      <c r="D4745" s="81">
        <v>294.27</v>
      </c>
    </row>
    <row r="4746" spans="1:4">
      <c r="A4746" s="75">
        <v>380120</v>
      </c>
      <c r="B4746" s="76">
        <v>120</v>
      </c>
      <c r="C4746" s="81">
        <v>211.91</v>
      </c>
      <c r="D4746" s="81">
        <v>296.67</v>
      </c>
    </row>
    <row r="4747" spans="1:4">
      <c r="A4747" s="75">
        <v>380121</v>
      </c>
      <c r="B4747" s="76">
        <v>121</v>
      </c>
      <c r="C4747" s="81">
        <v>213.69</v>
      </c>
      <c r="D4747" s="81">
        <v>299.16000000000003</v>
      </c>
    </row>
    <row r="4748" spans="1:4">
      <c r="A4748" s="75">
        <v>380122</v>
      </c>
      <c r="B4748" s="76">
        <v>122</v>
      </c>
      <c r="C4748" s="81">
        <v>215.47</v>
      </c>
      <c r="D4748" s="81">
        <v>301.64999999999998</v>
      </c>
    </row>
    <row r="4749" spans="1:4">
      <c r="A4749" s="75">
        <v>380123</v>
      </c>
      <c r="B4749" s="76">
        <v>123</v>
      </c>
      <c r="C4749" s="81">
        <v>217.18</v>
      </c>
      <c r="D4749" s="81">
        <v>304.06</v>
      </c>
    </row>
    <row r="4750" spans="1:4">
      <c r="A4750" s="75">
        <v>380124</v>
      </c>
      <c r="B4750" s="76">
        <v>124</v>
      </c>
      <c r="C4750" s="81">
        <v>218.97</v>
      </c>
      <c r="D4750" s="81">
        <v>306.55</v>
      </c>
    </row>
    <row r="4751" spans="1:4">
      <c r="A4751" s="75">
        <v>380125</v>
      </c>
      <c r="B4751" s="76">
        <v>125</v>
      </c>
      <c r="C4751" s="81">
        <v>220.75</v>
      </c>
      <c r="D4751" s="81">
        <v>309.06</v>
      </c>
    </row>
    <row r="4752" spans="1:4">
      <c r="A4752" s="75">
        <v>380126</v>
      </c>
      <c r="B4752" s="76">
        <v>126</v>
      </c>
      <c r="C4752" s="81">
        <v>222.47</v>
      </c>
      <c r="D4752" s="81">
        <v>311.45999999999998</v>
      </c>
    </row>
    <row r="4753" spans="1:4">
      <c r="A4753" s="75">
        <v>380127</v>
      </c>
      <c r="B4753" s="76">
        <v>127</v>
      </c>
      <c r="C4753" s="81">
        <v>224.26</v>
      </c>
      <c r="D4753" s="81">
        <v>313.97000000000003</v>
      </c>
    </row>
    <row r="4754" spans="1:4">
      <c r="A4754" s="75">
        <v>380128</v>
      </c>
      <c r="B4754" s="76">
        <v>128</v>
      </c>
      <c r="C4754" s="81">
        <v>226.06</v>
      </c>
      <c r="D4754" s="81">
        <v>316.48</v>
      </c>
    </row>
    <row r="4755" spans="1:4">
      <c r="A4755" s="75">
        <v>380129</v>
      </c>
      <c r="B4755" s="76">
        <v>129</v>
      </c>
      <c r="C4755" s="81">
        <v>227.78</v>
      </c>
      <c r="D4755" s="81">
        <v>318.89</v>
      </c>
    </row>
    <row r="4756" spans="1:4">
      <c r="A4756" s="75">
        <v>380130</v>
      </c>
      <c r="B4756" s="76">
        <v>130</v>
      </c>
      <c r="C4756" s="81">
        <v>229.58</v>
      </c>
      <c r="D4756" s="81">
        <v>321.41000000000003</v>
      </c>
    </row>
    <row r="4757" spans="1:4">
      <c r="A4757" s="75">
        <v>380131</v>
      </c>
      <c r="B4757" s="76">
        <v>131</v>
      </c>
      <c r="C4757" s="81">
        <v>231.3</v>
      </c>
      <c r="D4757" s="81">
        <v>323.82</v>
      </c>
    </row>
    <row r="4758" spans="1:4">
      <c r="A4758" s="75">
        <v>380132</v>
      </c>
      <c r="B4758" s="76">
        <v>132</v>
      </c>
      <c r="C4758" s="81">
        <v>233.03</v>
      </c>
      <c r="D4758" s="81">
        <v>326.24</v>
      </c>
    </row>
    <row r="4759" spans="1:4">
      <c r="A4759" s="75">
        <v>380133</v>
      </c>
      <c r="B4759" s="76">
        <v>133</v>
      </c>
      <c r="C4759" s="81">
        <v>234.83</v>
      </c>
      <c r="D4759" s="81">
        <v>328.77</v>
      </c>
    </row>
    <row r="4760" spans="1:4">
      <c r="A4760" s="75">
        <v>380134</v>
      </c>
      <c r="B4760" s="76">
        <v>134</v>
      </c>
      <c r="C4760" s="81">
        <v>236.56</v>
      </c>
      <c r="D4760" s="81">
        <v>331.18</v>
      </c>
    </row>
    <row r="4761" spans="1:4">
      <c r="A4761" s="75">
        <v>380135</v>
      </c>
      <c r="B4761" s="76">
        <v>135</v>
      </c>
      <c r="C4761" s="81">
        <v>238.37</v>
      </c>
      <c r="D4761" s="81">
        <v>333.72</v>
      </c>
    </row>
    <row r="4762" spans="1:4">
      <c r="A4762" s="75">
        <v>380136</v>
      </c>
      <c r="B4762" s="76">
        <v>136</v>
      </c>
      <c r="C4762" s="81">
        <v>240.1</v>
      </c>
      <c r="D4762" s="81">
        <v>336.14</v>
      </c>
    </row>
    <row r="4763" spans="1:4">
      <c r="A4763" s="75">
        <v>380137</v>
      </c>
      <c r="B4763" s="76">
        <v>137</v>
      </c>
      <c r="C4763" s="81">
        <v>241.91</v>
      </c>
      <c r="D4763" s="81">
        <v>338.68</v>
      </c>
    </row>
    <row r="4764" spans="1:4">
      <c r="A4764" s="75">
        <v>380138</v>
      </c>
      <c r="B4764" s="76">
        <v>138</v>
      </c>
      <c r="C4764" s="81">
        <v>243.65</v>
      </c>
      <c r="D4764" s="81">
        <v>341.1</v>
      </c>
    </row>
    <row r="4765" spans="1:4">
      <c r="A4765" s="75">
        <v>380139</v>
      </c>
      <c r="B4765" s="76">
        <v>139</v>
      </c>
      <c r="C4765" s="81">
        <v>245.38</v>
      </c>
      <c r="D4765" s="81">
        <v>343.53</v>
      </c>
    </row>
    <row r="4766" spans="1:4">
      <c r="A4766" s="75">
        <v>380140</v>
      </c>
      <c r="B4766" s="76">
        <v>140</v>
      </c>
      <c r="C4766" s="81">
        <v>247.11</v>
      </c>
      <c r="D4766" s="81">
        <v>345.96</v>
      </c>
    </row>
    <row r="4767" spans="1:4">
      <c r="A4767" s="75">
        <v>380141</v>
      </c>
      <c r="B4767" s="76">
        <v>141</v>
      </c>
      <c r="C4767" s="81">
        <v>248.94</v>
      </c>
      <c r="D4767" s="81">
        <v>348.51</v>
      </c>
    </row>
    <row r="4768" spans="1:4">
      <c r="A4768" s="75">
        <v>380142</v>
      </c>
      <c r="B4768" s="76">
        <v>142</v>
      </c>
      <c r="C4768" s="81">
        <v>250.67</v>
      </c>
      <c r="D4768" s="81">
        <v>350.94</v>
      </c>
    </row>
    <row r="4769" spans="1:4">
      <c r="A4769" s="75">
        <v>380143</v>
      </c>
      <c r="B4769" s="76">
        <v>143</v>
      </c>
      <c r="C4769" s="81">
        <v>252.41</v>
      </c>
      <c r="D4769" s="81">
        <v>353.38</v>
      </c>
    </row>
    <row r="4770" spans="1:4">
      <c r="A4770" s="75">
        <v>380144</v>
      </c>
      <c r="B4770" s="76">
        <v>144</v>
      </c>
      <c r="C4770" s="81">
        <v>254.24</v>
      </c>
      <c r="D4770" s="81">
        <v>355.94</v>
      </c>
    </row>
    <row r="4771" spans="1:4">
      <c r="A4771" s="75">
        <v>380145</v>
      </c>
      <c r="B4771" s="76">
        <v>145</v>
      </c>
      <c r="C4771" s="81">
        <v>255.98</v>
      </c>
      <c r="D4771" s="81">
        <v>358.38</v>
      </c>
    </row>
    <row r="4772" spans="1:4">
      <c r="A4772" s="75">
        <v>380146</v>
      </c>
      <c r="B4772" s="76">
        <v>146</v>
      </c>
      <c r="C4772" s="81">
        <v>257.73</v>
      </c>
      <c r="D4772" s="81">
        <v>360.82</v>
      </c>
    </row>
    <row r="4773" spans="1:4">
      <c r="A4773" s="75">
        <v>380147</v>
      </c>
      <c r="B4773" s="76">
        <v>147</v>
      </c>
      <c r="C4773" s="81">
        <v>259.47000000000003</v>
      </c>
      <c r="D4773" s="81">
        <v>363.26</v>
      </c>
    </row>
    <row r="4774" spans="1:4">
      <c r="A4774" s="75">
        <v>380148</v>
      </c>
      <c r="B4774" s="76">
        <v>148</v>
      </c>
      <c r="C4774" s="81">
        <v>261.20999999999998</v>
      </c>
      <c r="D4774" s="81">
        <v>365.7</v>
      </c>
    </row>
    <row r="4775" spans="1:4">
      <c r="A4775" s="75">
        <v>380149</v>
      </c>
      <c r="B4775" s="76">
        <v>149</v>
      </c>
      <c r="C4775" s="81">
        <v>263.06</v>
      </c>
      <c r="D4775" s="81">
        <v>368.28</v>
      </c>
    </row>
    <row r="4776" spans="1:4">
      <c r="A4776" s="75">
        <v>380150</v>
      </c>
      <c r="B4776" s="76">
        <v>150</v>
      </c>
      <c r="C4776" s="81">
        <v>264.8</v>
      </c>
      <c r="D4776" s="81">
        <v>370.73</v>
      </c>
    </row>
    <row r="4777" spans="1:4">
      <c r="A4777" s="75">
        <v>380151</v>
      </c>
      <c r="B4777" s="76">
        <v>151</v>
      </c>
      <c r="C4777" s="81">
        <v>266.55</v>
      </c>
      <c r="D4777" s="81">
        <v>373.17</v>
      </c>
    </row>
    <row r="4778" spans="1:4">
      <c r="A4778" s="75">
        <v>380152</v>
      </c>
      <c r="B4778" s="76">
        <v>152</v>
      </c>
      <c r="C4778" s="81">
        <v>268.3</v>
      </c>
      <c r="D4778" s="81">
        <v>375.62</v>
      </c>
    </row>
    <row r="4779" spans="1:4">
      <c r="A4779" s="75">
        <v>380153</v>
      </c>
      <c r="B4779" s="76">
        <v>153</v>
      </c>
      <c r="C4779" s="81">
        <v>270.05</v>
      </c>
      <c r="D4779" s="81">
        <v>378.07</v>
      </c>
    </row>
    <row r="4780" spans="1:4">
      <c r="A4780" s="75">
        <v>380154</v>
      </c>
      <c r="B4780" s="76">
        <v>154</v>
      </c>
      <c r="C4780" s="81">
        <v>271.81</v>
      </c>
      <c r="D4780" s="81">
        <v>380.53</v>
      </c>
    </row>
    <row r="4781" spans="1:4">
      <c r="A4781" s="75">
        <v>380155</v>
      </c>
      <c r="B4781" s="76">
        <v>155</v>
      </c>
      <c r="C4781" s="81">
        <v>273.56</v>
      </c>
      <c r="D4781" s="81">
        <v>382.98</v>
      </c>
    </row>
    <row r="4782" spans="1:4">
      <c r="A4782" s="75">
        <v>380156</v>
      </c>
      <c r="B4782" s="76">
        <v>156</v>
      </c>
      <c r="C4782" s="81">
        <v>275.31</v>
      </c>
      <c r="D4782" s="81">
        <v>385.44</v>
      </c>
    </row>
    <row r="4783" spans="1:4">
      <c r="A4783" s="75">
        <v>380157</v>
      </c>
      <c r="B4783" s="76">
        <v>157</v>
      </c>
      <c r="C4783" s="81">
        <v>277.07</v>
      </c>
      <c r="D4783" s="81">
        <v>387.9</v>
      </c>
    </row>
    <row r="4784" spans="1:4">
      <c r="A4784" s="75">
        <v>380158</v>
      </c>
      <c r="B4784" s="76">
        <v>158</v>
      </c>
      <c r="C4784" s="81">
        <v>278.83</v>
      </c>
      <c r="D4784" s="81">
        <v>390.36</v>
      </c>
    </row>
    <row r="4785" spans="1:4">
      <c r="A4785" s="75">
        <v>380159</v>
      </c>
      <c r="B4785" s="76">
        <v>159</v>
      </c>
      <c r="C4785" s="81">
        <v>280.58</v>
      </c>
      <c r="D4785" s="81">
        <v>392.82</v>
      </c>
    </row>
    <row r="4786" spans="1:4">
      <c r="A4786" s="75">
        <v>380160</v>
      </c>
      <c r="B4786" s="76">
        <v>160</v>
      </c>
      <c r="C4786" s="81">
        <v>282.33999999999997</v>
      </c>
      <c r="D4786" s="81">
        <v>395.28</v>
      </c>
    </row>
    <row r="4787" spans="1:4">
      <c r="A4787" s="75">
        <v>380161</v>
      </c>
      <c r="B4787" s="76">
        <v>161</v>
      </c>
      <c r="C4787" s="81">
        <v>284.11</v>
      </c>
      <c r="D4787" s="81">
        <v>397.75</v>
      </c>
    </row>
    <row r="4788" spans="1:4">
      <c r="A4788" s="75">
        <v>380162</v>
      </c>
      <c r="B4788" s="76">
        <v>162</v>
      </c>
      <c r="C4788" s="81">
        <v>285.87</v>
      </c>
      <c r="D4788" s="81">
        <v>400.21</v>
      </c>
    </row>
    <row r="4789" spans="1:4">
      <c r="A4789" s="75">
        <v>380163</v>
      </c>
      <c r="B4789" s="76">
        <v>163</v>
      </c>
      <c r="C4789" s="81">
        <v>287.63</v>
      </c>
      <c r="D4789" s="81">
        <v>402.68</v>
      </c>
    </row>
    <row r="4790" spans="1:4">
      <c r="A4790" s="75">
        <v>380164</v>
      </c>
      <c r="B4790" s="76">
        <v>164</v>
      </c>
      <c r="C4790" s="81">
        <v>289.39999999999998</v>
      </c>
      <c r="D4790" s="81">
        <v>405.16</v>
      </c>
    </row>
    <row r="4791" spans="1:4">
      <c r="A4791" s="75">
        <v>380165</v>
      </c>
      <c r="B4791" s="76">
        <v>165</v>
      </c>
      <c r="C4791" s="81">
        <v>291.16000000000003</v>
      </c>
      <c r="D4791" s="81">
        <v>407.63</v>
      </c>
    </row>
    <row r="4792" spans="1:4">
      <c r="A4792" s="75">
        <v>380166</v>
      </c>
      <c r="B4792" s="76">
        <v>166</v>
      </c>
      <c r="C4792" s="81">
        <v>292.93</v>
      </c>
      <c r="D4792" s="81">
        <v>410.1</v>
      </c>
    </row>
    <row r="4793" spans="1:4">
      <c r="A4793" s="75">
        <v>380167</v>
      </c>
      <c r="B4793" s="76">
        <v>167</v>
      </c>
      <c r="C4793" s="81">
        <v>294.7</v>
      </c>
      <c r="D4793" s="81">
        <v>412.58</v>
      </c>
    </row>
    <row r="4794" spans="1:4">
      <c r="A4794" s="75">
        <v>380168</v>
      </c>
      <c r="B4794" s="76">
        <v>168</v>
      </c>
      <c r="C4794" s="81">
        <v>296.47000000000003</v>
      </c>
      <c r="D4794" s="81">
        <v>415.06</v>
      </c>
    </row>
    <row r="4795" spans="1:4">
      <c r="A4795" s="75">
        <v>380169</v>
      </c>
      <c r="B4795" s="76">
        <v>169</v>
      </c>
      <c r="C4795" s="81">
        <v>298.25</v>
      </c>
      <c r="D4795" s="81">
        <v>417.54</v>
      </c>
    </row>
    <row r="4796" spans="1:4">
      <c r="A4796" s="75">
        <v>380170</v>
      </c>
      <c r="B4796" s="76">
        <v>170</v>
      </c>
      <c r="C4796" s="81">
        <v>300.02</v>
      </c>
      <c r="D4796" s="81">
        <v>420.03</v>
      </c>
    </row>
    <row r="4797" spans="1:4">
      <c r="A4797" s="75">
        <v>380171</v>
      </c>
      <c r="B4797" s="76">
        <v>171</v>
      </c>
      <c r="C4797" s="81">
        <v>301.8</v>
      </c>
      <c r="D4797" s="81">
        <v>422.52</v>
      </c>
    </row>
    <row r="4798" spans="1:4">
      <c r="A4798" s="75">
        <v>380172</v>
      </c>
      <c r="B4798" s="76">
        <v>172</v>
      </c>
      <c r="C4798" s="81">
        <v>303.57</v>
      </c>
      <c r="D4798" s="81">
        <v>425</v>
      </c>
    </row>
    <row r="4799" spans="1:4">
      <c r="A4799" s="75">
        <v>380173</v>
      </c>
      <c r="B4799" s="76">
        <v>173</v>
      </c>
      <c r="C4799" s="81">
        <v>305.22000000000003</v>
      </c>
      <c r="D4799" s="81">
        <v>427.31</v>
      </c>
    </row>
    <row r="4800" spans="1:4">
      <c r="A4800" s="75">
        <v>380174</v>
      </c>
      <c r="B4800" s="76">
        <v>174</v>
      </c>
      <c r="C4800" s="81">
        <v>307</v>
      </c>
      <c r="D4800" s="81">
        <v>429.8</v>
      </c>
    </row>
    <row r="4801" spans="1:4">
      <c r="A4801" s="75">
        <v>380175</v>
      </c>
      <c r="B4801" s="76">
        <v>175</v>
      </c>
      <c r="C4801" s="81">
        <v>308.77999999999997</v>
      </c>
      <c r="D4801" s="81">
        <v>432.3</v>
      </c>
    </row>
    <row r="4802" spans="1:4">
      <c r="A4802" s="75">
        <v>380176</v>
      </c>
      <c r="B4802" s="76">
        <v>176</v>
      </c>
      <c r="C4802" s="81">
        <v>310.57</v>
      </c>
      <c r="D4802" s="81">
        <v>434.79</v>
      </c>
    </row>
    <row r="4803" spans="1:4">
      <c r="A4803" s="75">
        <v>380177</v>
      </c>
      <c r="B4803" s="76">
        <v>177</v>
      </c>
      <c r="C4803" s="81">
        <v>312.35000000000002</v>
      </c>
      <c r="D4803" s="81">
        <v>437.29</v>
      </c>
    </row>
    <row r="4804" spans="1:4">
      <c r="A4804" s="75">
        <v>380178</v>
      </c>
      <c r="B4804" s="76">
        <v>178</v>
      </c>
      <c r="C4804" s="81">
        <v>314.14</v>
      </c>
      <c r="D4804" s="81">
        <v>439.79</v>
      </c>
    </row>
    <row r="4805" spans="1:4">
      <c r="A4805" s="75">
        <v>380179</v>
      </c>
      <c r="B4805" s="76">
        <v>179</v>
      </c>
      <c r="C4805" s="81">
        <v>315.77999999999997</v>
      </c>
      <c r="D4805" s="81">
        <v>442.1</v>
      </c>
    </row>
    <row r="4806" spans="1:4">
      <c r="A4806" s="75">
        <v>380180</v>
      </c>
      <c r="B4806" s="76">
        <v>180</v>
      </c>
      <c r="C4806" s="81">
        <v>317.57</v>
      </c>
      <c r="D4806" s="81">
        <v>444.6</v>
      </c>
    </row>
    <row r="4807" spans="1:4">
      <c r="A4807" s="75">
        <v>380181</v>
      </c>
      <c r="B4807" s="76">
        <v>181</v>
      </c>
      <c r="C4807" s="81">
        <v>319.36</v>
      </c>
      <c r="D4807" s="81">
        <v>447.11</v>
      </c>
    </row>
    <row r="4808" spans="1:4">
      <c r="A4808" s="75">
        <v>380182</v>
      </c>
      <c r="B4808" s="76">
        <v>182</v>
      </c>
      <c r="C4808" s="81">
        <v>321.16000000000003</v>
      </c>
      <c r="D4808" s="81">
        <v>449.62</v>
      </c>
    </row>
    <row r="4809" spans="1:4">
      <c r="A4809" s="75">
        <v>380183</v>
      </c>
      <c r="B4809" s="76">
        <v>183</v>
      </c>
      <c r="C4809" s="81">
        <v>322.95</v>
      </c>
      <c r="D4809" s="81">
        <v>452.13</v>
      </c>
    </row>
    <row r="4810" spans="1:4">
      <c r="A4810" s="75">
        <v>380184</v>
      </c>
      <c r="B4810" s="76">
        <v>184</v>
      </c>
      <c r="C4810" s="81">
        <v>324.60000000000002</v>
      </c>
      <c r="D4810" s="81">
        <v>454.44</v>
      </c>
    </row>
    <row r="4811" spans="1:4">
      <c r="A4811" s="75">
        <v>380185</v>
      </c>
      <c r="B4811" s="76">
        <v>185</v>
      </c>
      <c r="C4811" s="81">
        <v>326.39999999999998</v>
      </c>
      <c r="D4811" s="81">
        <v>456.95</v>
      </c>
    </row>
    <row r="4812" spans="1:4">
      <c r="A4812" s="75">
        <v>380186</v>
      </c>
      <c r="B4812" s="76">
        <v>186</v>
      </c>
      <c r="C4812" s="81">
        <v>328.19</v>
      </c>
      <c r="D4812" s="81">
        <v>459.47</v>
      </c>
    </row>
    <row r="4813" spans="1:4">
      <c r="A4813" s="75">
        <v>380187</v>
      </c>
      <c r="B4813" s="76">
        <v>187</v>
      </c>
      <c r="C4813" s="81">
        <v>329.99</v>
      </c>
      <c r="D4813" s="81">
        <v>461.99</v>
      </c>
    </row>
    <row r="4814" spans="1:4">
      <c r="A4814" s="75">
        <v>380188</v>
      </c>
      <c r="B4814" s="76">
        <v>188</v>
      </c>
      <c r="C4814" s="81">
        <v>331.64</v>
      </c>
      <c r="D4814" s="81">
        <v>464.3</v>
      </c>
    </row>
    <row r="4815" spans="1:4">
      <c r="A4815" s="75">
        <v>380189</v>
      </c>
      <c r="B4815" s="76">
        <v>189</v>
      </c>
      <c r="C4815" s="81">
        <v>333.44</v>
      </c>
      <c r="D4815" s="81">
        <v>466.82</v>
      </c>
    </row>
    <row r="4816" spans="1:4">
      <c r="A4816" s="75">
        <v>380190</v>
      </c>
      <c r="B4816" s="76">
        <v>190</v>
      </c>
      <c r="C4816" s="81">
        <v>335.25</v>
      </c>
      <c r="D4816" s="81">
        <v>469.35</v>
      </c>
    </row>
    <row r="4817" spans="1:4">
      <c r="A4817" s="75">
        <v>380191</v>
      </c>
      <c r="B4817" s="76">
        <v>191</v>
      </c>
      <c r="C4817" s="81">
        <v>337.06</v>
      </c>
      <c r="D4817" s="81">
        <v>471.88</v>
      </c>
    </row>
    <row r="4818" spans="1:4">
      <c r="A4818" s="75">
        <v>380192</v>
      </c>
      <c r="B4818" s="76">
        <v>192</v>
      </c>
      <c r="C4818" s="81">
        <v>338.7</v>
      </c>
      <c r="D4818" s="81">
        <v>474.19</v>
      </c>
    </row>
    <row r="4819" spans="1:4">
      <c r="A4819" s="75">
        <v>380193</v>
      </c>
      <c r="B4819" s="76">
        <v>193</v>
      </c>
      <c r="C4819" s="81">
        <v>340.51</v>
      </c>
      <c r="D4819" s="81">
        <v>476.72</v>
      </c>
    </row>
    <row r="4820" spans="1:4">
      <c r="A4820" s="75">
        <v>380194</v>
      </c>
      <c r="B4820" s="76">
        <v>194</v>
      </c>
      <c r="C4820" s="81">
        <v>342.33</v>
      </c>
      <c r="D4820" s="81">
        <v>479.26</v>
      </c>
    </row>
    <row r="4821" spans="1:4">
      <c r="A4821" s="75">
        <v>380195</v>
      </c>
      <c r="B4821" s="76">
        <v>195</v>
      </c>
      <c r="C4821" s="81">
        <v>343.97</v>
      </c>
      <c r="D4821" s="81">
        <v>481.56</v>
      </c>
    </row>
    <row r="4822" spans="1:4">
      <c r="A4822" s="75">
        <v>380196</v>
      </c>
      <c r="B4822" s="76">
        <v>196</v>
      </c>
      <c r="C4822" s="81">
        <v>345.79</v>
      </c>
      <c r="D4822" s="81">
        <v>484.1</v>
      </c>
    </row>
    <row r="4823" spans="1:4">
      <c r="A4823" s="75">
        <v>380197</v>
      </c>
      <c r="B4823" s="76">
        <v>197</v>
      </c>
      <c r="C4823" s="81">
        <v>347.61</v>
      </c>
      <c r="D4823" s="81">
        <v>486.65</v>
      </c>
    </row>
    <row r="4824" spans="1:4">
      <c r="A4824" s="75">
        <v>380198</v>
      </c>
      <c r="B4824" s="76">
        <v>198</v>
      </c>
      <c r="C4824" s="81">
        <v>349.25</v>
      </c>
      <c r="D4824" s="81">
        <v>488.95</v>
      </c>
    </row>
    <row r="4825" spans="1:4">
      <c r="A4825" s="75">
        <v>380199</v>
      </c>
      <c r="B4825" s="76">
        <v>199</v>
      </c>
      <c r="C4825" s="81">
        <v>351.07</v>
      </c>
      <c r="D4825" s="81">
        <v>491.5</v>
      </c>
    </row>
    <row r="4826" spans="1:4">
      <c r="A4826" s="75">
        <v>380200</v>
      </c>
      <c r="B4826" s="76">
        <v>200</v>
      </c>
      <c r="C4826" s="81">
        <v>352.89</v>
      </c>
      <c r="D4826" s="81">
        <v>494.05</v>
      </c>
    </row>
    <row r="4827" spans="1:4">
      <c r="A4827" s="75">
        <v>380201</v>
      </c>
      <c r="B4827" s="79" t="s">
        <v>112</v>
      </c>
      <c r="C4827" s="90">
        <v>1.76</v>
      </c>
      <c r="D4827" s="90">
        <v>2.4700000000000002</v>
      </c>
    </row>
    <row r="4828" spans="1:4">
      <c r="A4828" s="75">
        <v>390001</v>
      </c>
      <c r="B4828" s="76">
        <v>1</v>
      </c>
      <c r="C4828" s="81">
        <v>4.7300000000000004</v>
      </c>
      <c r="D4828" s="81">
        <v>6.62</v>
      </c>
    </row>
    <row r="4829" spans="1:4">
      <c r="A4829" s="75">
        <v>390002</v>
      </c>
      <c r="B4829" s="76">
        <v>2</v>
      </c>
      <c r="C4829" s="81">
        <v>6.35</v>
      </c>
      <c r="D4829" s="81">
        <v>8.89</v>
      </c>
    </row>
    <row r="4830" spans="1:4">
      <c r="A4830" s="75">
        <v>390003</v>
      </c>
      <c r="B4830" s="76">
        <v>3</v>
      </c>
      <c r="C4830" s="81">
        <v>7.97</v>
      </c>
      <c r="D4830" s="81">
        <v>11.15</v>
      </c>
    </row>
    <row r="4831" spans="1:4">
      <c r="A4831" s="75">
        <v>390004</v>
      </c>
      <c r="B4831" s="76">
        <v>4</v>
      </c>
      <c r="C4831" s="81">
        <v>9.58</v>
      </c>
      <c r="D4831" s="81">
        <v>13.41</v>
      </c>
    </row>
    <row r="4832" spans="1:4">
      <c r="A4832" s="75">
        <v>390005</v>
      </c>
      <c r="B4832" s="76">
        <v>5</v>
      </c>
      <c r="C4832" s="81">
        <v>11.2</v>
      </c>
      <c r="D4832" s="81">
        <v>15.67</v>
      </c>
    </row>
    <row r="4833" spans="1:4">
      <c r="A4833" s="75">
        <v>390006</v>
      </c>
      <c r="B4833" s="76">
        <v>6</v>
      </c>
      <c r="C4833" s="81">
        <v>12.81</v>
      </c>
      <c r="D4833" s="81">
        <v>17.940000000000001</v>
      </c>
    </row>
    <row r="4834" spans="1:4">
      <c r="A4834" s="75">
        <v>390007</v>
      </c>
      <c r="B4834" s="76">
        <v>7</v>
      </c>
      <c r="C4834" s="81">
        <v>14.43</v>
      </c>
      <c r="D4834" s="81">
        <v>20.2</v>
      </c>
    </row>
    <row r="4835" spans="1:4">
      <c r="A4835" s="75">
        <v>390008</v>
      </c>
      <c r="B4835" s="76">
        <v>8</v>
      </c>
      <c r="C4835" s="81">
        <v>16.05</v>
      </c>
      <c r="D4835" s="81">
        <v>22.46</v>
      </c>
    </row>
    <row r="4836" spans="1:4">
      <c r="A4836" s="75">
        <v>390009</v>
      </c>
      <c r="B4836" s="76">
        <v>9</v>
      </c>
      <c r="C4836" s="81">
        <v>17.66</v>
      </c>
      <c r="D4836" s="81">
        <v>24.73</v>
      </c>
    </row>
    <row r="4837" spans="1:4">
      <c r="A4837" s="75">
        <v>390010</v>
      </c>
      <c r="B4837" s="76">
        <v>10</v>
      </c>
      <c r="C4837" s="81">
        <v>19.28</v>
      </c>
      <c r="D4837" s="81">
        <v>26.99</v>
      </c>
    </row>
    <row r="4838" spans="1:4">
      <c r="A4838" s="75">
        <v>390011</v>
      </c>
      <c r="B4838" s="76">
        <v>11</v>
      </c>
      <c r="C4838" s="81">
        <v>20.9</v>
      </c>
      <c r="D4838" s="81">
        <v>29.25</v>
      </c>
    </row>
    <row r="4839" spans="1:4">
      <c r="A4839" s="75">
        <v>390012</v>
      </c>
      <c r="B4839" s="76">
        <v>12</v>
      </c>
      <c r="C4839" s="81">
        <v>22.51</v>
      </c>
      <c r="D4839" s="81">
        <v>31.52</v>
      </c>
    </row>
    <row r="4840" spans="1:4">
      <c r="A4840" s="75">
        <v>390013</v>
      </c>
      <c r="B4840" s="76">
        <v>13</v>
      </c>
      <c r="C4840" s="81">
        <v>24.13</v>
      </c>
      <c r="D4840" s="81">
        <v>33.78</v>
      </c>
    </row>
    <row r="4841" spans="1:4">
      <c r="A4841" s="75">
        <v>390014</v>
      </c>
      <c r="B4841" s="76">
        <v>14</v>
      </c>
      <c r="C4841" s="81">
        <v>25.75</v>
      </c>
      <c r="D4841" s="81">
        <v>36.04</v>
      </c>
    </row>
    <row r="4842" spans="1:4">
      <c r="A4842" s="75">
        <v>390015</v>
      </c>
      <c r="B4842" s="76">
        <v>15</v>
      </c>
      <c r="C4842" s="81">
        <v>27.42</v>
      </c>
      <c r="D4842" s="81">
        <v>38.39</v>
      </c>
    </row>
    <row r="4843" spans="1:4">
      <c r="A4843" s="75">
        <v>390016</v>
      </c>
      <c r="B4843" s="76">
        <v>16</v>
      </c>
      <c r="C4843" s="81">
        <v>29.2</v>
      </c>
      <c r="D4843" s="81">
        <v>40.89</v>
      </c>
    </row>
    <row r="4844" spans="1:4">
      <c r="A4844" s="75">
        <v>390017</v>
      </c>
      <c r="B4844" s="76">
        <v>17</v>
      </c>
      <c r="C4844" s="81">
        <v>30.99</v>
      </c>
      <c r="D4844" s="81">
        <v>43.39</v>
      </c>
    </row>
    <row r="4845" spans="1:4">
      <c r="A4845" s="75">
        <v>390018</v>
      </c>
      <c r="B4845" s="76">
        <v>18</v>
      </c>
      <c r="C4845" s="81">
        <v>32.78</v>
      </c>
      <c r="D4845" s="81">
        <v>45.89</v>
      </c>
    </row>
    <row r="4846" spans="1:4">
      <c r="A4846" s="75">
        <v>390019</v>
      </c>
      <c r="B4846" s="76">
        <v>19</v>
      </c>
      <c r="C4846" s="81">
        <v>34.56</v>
      </c>
      <c r="D4846" s="81">
        <v>48.39</v>
      </c>
    </row>
    <row r="4847" spans="1:4">
      <c r="A4847" s="75">
        <v>390020</v>
      </c>
      <c r="B4847" s="76">
        <v>20</v>
      </c>
      <c r="C4847" s="81">
        <v>36.35</v>
      </c>
      <c r="D4847" s="81">
        <v>50.89</v>
      </c>
    </row>
    <row r="4848" spans="1:4">
      <c r="A4848" s="75">
        <v>390021</v>
      </c>
      <c r="B4848" s="76">
        <v>21</v>
      </c>
      <c r="C4848" s="81">
        <v>38.14</v>
      </c>
      <c r="D4848" s="81">
        <v>53.39</v>
      </c>
    </row>
    <row r="4849" spans="1:4">
      <c r="A4849" s="75">
        <v>390022</v>
      </c>
      <c r="B4849" s="76">
        <v>22</v>
      </c>
      <c r="C4849" s="81">
        <v>39.92</v>
      </c>
      <c r="D4849" s="81">
        <v>55.89</v>
      </c>
    </row>
    <row r="4850" spans="1:4">
      <c r="A4850" s="75">
        <v>390023</v>
      </c>
      <c r="B4850" s="76">
        <v>23</v>
      </c>
      <c r="C4850" s="81">
        <v>41.71</v>
      </c>
      <c r="D4850" s="81">
        <v>58.4</v>
      </c>
    </row>
    <row r="4851" spans="1:4">
      <c r="A4851" s="75">
        <v>390024</v>
      </c>
      <c r="B4851" s="76">
        <v>24</v>
      </c>
      <c r="C4851" s="81">
        <v>43.5</v>
      </c>
      <c r="D4851" s="81">
        <v>60.89</v>
      </c>
    </row>
    <row r="4852" spans="1:4">
      <c r="A4852" s="75">
        <v>390025</v>
      </c>
      <c r="B4852" s="76">
        <v>25</v>
      </c>
      <c r="C4852" s="81">
        <v>45.28</v>
      </c>
      <c r="D4852" s="81">
        <v>63.4</v>
      </c>
    </row>
    <row r="4853" spans="1:4">
      <c r="A4853" s="75">
        <v>390026</v>
      </c>
      <c r="B4853" s="76">
        <v>26</v>
      </c>
      <c r="C4853" s="81">
        <v>47.07</v>
      </c>
      <c r="D4853" s="81">
        <v>65.89</v>
      </c>
    </row>
    <row r="4854" spans="1:4">
      <c r="A4854" s="75">
        <v>390027</v>
      </c>
      <c r="B4854" s="76">
        <v>27</v>
      </c>
      <c r="C4854" s="81">
        <v>48.85</v>
      </c>
      <c r="D4854" s="81">
        <v>68.400000000000006</v>
      </c>
    </row>
    <row r="4855" spans="1:4">
      <c r="A4855" s="75">
        <v>390028</v>
      </c>
      <c r="B4855" s="76">
        <v>28</v>
      </c>
      <c r="C4855" s="81">
        <v>50.64</v>
      </c>
      <c r="D4855" s="81">
        <v>70.900000000000006</v>
      </c>
    </row>
    <row r="4856" spans="1:4">
      <c r="A4856" s="75">
        <v>390029</v>
      </c>
      <c r="B4856" s="76">
        <v>29</v>
      </c>
      <c r="C4856" s="81">
        <v>52.43</v>
      </c>
      <c r="D4856" s="81">
        <v>73.400000000000006</v>
      </c>
    </row>
    <row r="4857" spans="1:4">
      <c r="A4857" s="75">
        <v>390030</v>
      </c>
      <c r="B4857" s="76">
        <v>30</v>
      </c>
      <c r="C4857" s="81">
        <v>54.22</v>
      </c>
      <c r="D4857" s="81">
        <v>75.900000000000006</v>
      </c>
    </row>
    <row r="4858" spans="1:4">
      <c r="A4858" s="75">
        <v>390031</v>
      </c>
      <c r="B4858" s="76">
        <v>31</v>
      </c>
      <c r="C4858" s="81">
        <v>56</v>
      </c>
      <c r="D4858" s="81">
        <v>78.400000000000006</v>
      </c>
    </row>
    <row r="4859" spans="1:4">
      <c r="A4859" s="75">
        <v>390032</v>
      </c>
      <c r="B4859" s="76">
        <v>32</v>
      </c>
      <c r="C4859" s="81">
        <v>57.79</v>
      </c>
      <c r="D4859" s="81">
        <v>80.900000000000006</v>
      </c>
    </row>
    <row r="4860" spans="1:4">
      <c r="A4860" s="75">
        <v>390033</v>
      </c>
      <c r="B4860" s="76">
        <v>33</v>
      </c>
      <c r="C4860" s="81">
        <v>59.57</v>
      </c>
      <c r="D4860" s="81">
        <v>83.4</v>
      </c>
    </row>
    <row r="4861" spans="1:4">
      <c r="A4861" s="75">
        <v>390034</v>
      </c>
      <c r="B4861" s="76">
        <v>34</v>
      </c>
      <c r="C4861" s="81">
        <v>61.36</v>
      </c>
      <c r="D4861" s="81">
        <v>85.9</v>
      </c>
    </row>
    <row r="4862" spans="1:4">
      <c r="A4862" s="75">
        <v>390035</v>
      </c>
      <c r="B4862" s="76">
        <v>35</v>
      </c>
      <c r="C4862" s="81">
        <v>63.14</v>
      </c>
      <c r="D4862" s="81">
        <v>88.4</v>
      </c>
    </row>
    <row r="4863" spans="1:4">
      <c r="A4863" s="75">
        <v>390036</v>
      </c>
      <c r="B4863" s="76">
        <v>36</v>
      </c>
      <c r="C4863" s="81">
        <v>64.94</v>
      </c>
      <c r="D4863" s="81">
        <v>90.91</v>
      </c>
    </row>
    <row r="4864" spans="1:4">
      <c r="A4864" s="75">
        <v>390037</v>
      </c>
      <c r="B4864" s="76">
        <v>37</v>
      </c>
      <c r="C4864" s="81">
        <v>66.72</v>
      </c>
      <c r="D4864" s="81">
        <v>93.41</v>
      </c>
    </row>
    <row r="4865" spans="1:4">
      <c r="A4865" s="75">
        <v>390038</v>
      </c>
      <c r="B4865" s="76">
        <v>38</v>
      </c>
      <c r="C4865" s="81">
        <v>68.510000000000005</v>
      </c>
      <c r="D4865" s="81">
        <v>95.91</v>
      </c>
    </row>
    <row r="4866" spans="1:4">
      <c r="A4866" s="75">
        <v>390039</v>
      </c>
      <c r="B4866" s="76">
        <v>39</v>
      </c>
      <c r="C4866" s="81">
        <v>70.3</v>
      </c>
      <c r="D4866" s="81">
        <v>98.42</v>
      </c>
    </row>
    <row r="4867" spans="1:4">
      <c r="A4867" s="75">
        <v>390040</v>
      </c>
      <c r="B4867" s="76">
        <v>40</v>
      </c>
      <c r="C4867" s="81">
        <v>72.08</v>
      </c>
      <c r="D4867" s="81">
        <v>100.91</v>
      </c>
    </row>
    <row r="4868" spans="1:4">
      <c r="A4868" s="75">
        <v>390041</v>
      </c>
      <c r="B4868" s="76">
        <v>41</v>
      </c>
      <c r="C4868" s="81">
        <v>73.87</v>
      </c>
      <c r="D4868" s="81">
        <v>103.41</v>
      </c>
    </row>
    <row r="4869" spans="1:4">
      <c r="A4869" s="75">
        <v>390042</v>
      </c>
      <c r="B4869" s="76">
        <v>42</v>
      </c>
      <c r="C4869" s="81">
        <v>75.66</v>
      </c>
      <c r="D4869" s="81">
        <v>105.92</v>
      </c>
    </row>
    <row r="4870" spans="1:4">
      <c r="A4870" s="75">
        <v>390043</v>
      </c>
      <c r="B4870" s="76">
        <v>43</v>
      </c>
      <c r="C4870" s="81">
        <v>77.44</v>
      </c>
      <c r="D4870" s="81">
        <v>108.41</v>
      </c>
    </row>
    <row r="4871" spans="1:4">
      <c r="A4871" s="75">
        <v>390044</v>
      </c>
      <c r="B4871" s="76">
        <v>44</v>
      </c>
      <c r="C4871" s="81">
        <v>79.23</v>
      </c>
      <c r="D4871" s="81">
        <v>110.92</v>
      </c>
    </row>
    <row r="4872" spans="1:4">
      <c r="A4872" s="75">
        <v>390045</v>
      </c>
      <c r="B4872" s="76">
        <v>45</v>
      </c>
      <c r="C4872" s="81">
        <v>81.010000000000005</v>
      </c>
      <c r="D4872" s="81">
        <v>113.42</v>
      </c>
    </row>
    <row r="4873" spans="1:4">
      <c r="A4873" s="75">
        <v>390046</v>
      </c>
      <c r="B4873" s="76">
        <v>46</v>
      </c>
      <c r="C4873" s="81">
        <v>82.81</v>
      </c>
      <c r="D4873" s="81">
        <v>115.93</v>
      </c>
    </row>
    <row r="4874" spans="1:4">
      <c r="A4874" s="75">
        <v>390047</v>
      </c>
      <c r="B4874" s="76">
        <v>47</v>
      </c>
      <c r="C4874" s="81">
        <v>84.59</v>
      </c>
      <c r="D4874" s="81">
        <v>118.43</v>
      </c>
    </row>
    <row r="4875" spans="1:4">
      <c r="A4875" s="75">
        <v>390048</v>
      </c>
      <c r="B4875" s="76">
        <v>48</v>
      </c>
      <c r="C4875" s="81">
        <v>86.37</v>
      </c>
      <c r="D4875" s="81">
        <v>120.91</v>
      </c>
    </row>
    <row r="4876" spans="1:4">
      <c r="A4876" s="75">
        <v>390049</v>
      </c>
      <c r="B4876" s="76">
        <v>49</v>
      </c>
      <c r="C4876" s="81">
        <v>88.16</v>
      </c>
      <c r="D4876" s="81">
        <v>123.43</v>
      </c>
    </row>
    <row r="4877" spans="1:4">
      <c r="A4877" s="75">
        <v>390050</v>
      </c>
      <c r="B4877" s="76">
        <v>50</v>
      </c>
      <c r="C4877" s="81">
        <v>89.95</v>
      </c>
      <c r="D4877" s="81">
        <v>125.92</v>
      </c>
    </row>
    <row r="4878" spans="1:4">
      <c r="A4878" s="75">
        <v>390051</v>
      </c>
      <c r="B4878" s="76">
        <v>51</v>
      </c>
      <c r="C4878" s="81">
        <v>91.74</v>
      </c>
      <c r="D4878" s="81">
        <v>128.43</v>
      </c>
    </row>
    <row r="4879" spans="1:4">
      <c r="A4879" s="75">
        <v>390052</v>
      </c>
      <c r="B4879" s="76">
        <v>52</v>
      </c>
      <c r="C4879" s="81">
        <v>93.52</v>
      </c>
      <c r="D4879" s="81">
        <v>130.91999999999999</v>
      </c>
    </row>
    <row r="4880" spans="1:4">
      <c r="A4880" s="75">
        <v>390053</v>
      </c>
      <c r="B4880" s="76">
        <v>53</v>
      </c>
      <c r="C4880" s="81">
        <v>95.3</v>
      </c>
      <c r="D4880" s="81">
        <v>133.41999999999999</v>
      </c>
    </row>
    <row r="4881" spans="1:4">
      <c r="A4881" s="75">
        <v>390054</v>
      </c>
      <c r="B4881" s="76">
        <v>54</v>
      </c>
      <c r="C4881" s="81">
        <v>97.09</v>
      </c>
      <c r="D4881" s="81">
        <v>135.91999999999999</v>
      </c>
    </row>
    <row r="4882" spans="1:4">
      <c r="A4882" s="75">
        <v>390055</v>
      </c>
      <c r="B4882" s="76">
        <v>55</v>
      </c>
      <c r="C4882" s="81">
        <v>98.88</v>
      </c>
      <c r="D4882" s="81">
        <v>138.43</v>
      </c>
    </row>
    <row r="4883" spans="1:4">
      <c r="A4883" s="75">
        <v>390056</v>
      </c>
      <c r="B4883" s="76">
        <v>56</v>
      </c>
      <c r="C4883" s="81">
        <v>100.66</v>
      </c>
      <c r="D4883" s="81">
        <v>140.91999999999999</v>
      </c>
    </row>
    <row r="4884" spans="1:4">
      <c r="A4884" s="75">
        <v>390057</v>
      </c>
      <c r="B4884" s="76">
        <v>57</v>
      </c>
      <c r="C4884" s="81">
        <v>102.44</v>
      </c>
      <c r="D4884" s="81">
        <v>143.41999999999999</v>
      </c>
    </row>
    <row r="4885" spans="1:4">
      <c r="A4885" s="75">
        <v>390058</v>
      </c>
      <c r="B4885" s="76">
        <v>58</v>
      </c>
      <c r="C4885" s="81">
        <v>104.23</v>
      </c>
      <c r="D4885" s="81">
        <v>145.91999999999999</v>
      </c>
    </row>
    <row r="4886" spans="1:4">
      <c r="A4886" s="75">
        <v>390059</v>
      </c>
      <c r="B4886" s="76">
        <v>59</v>
      </c>
      <c r="C4886" s="81">
        <v>106.02</v>
      </c>
      <c r="D4886" s="81">
        <v>148.43</v>
      </c>
    </row>
    <row r="4887" spans="1:4">
      <c r="A4887" s="75">
        <v>390060</v>
      </c>
      <c r="B4887" s="76">
        <v>60</v>
      </c>
      <c r="C4887" s="81">
        <v>107.82</v>
      </c>
      <c r="D4887" s="81">
        <v>150.94999999999999</v>
      </c>
    </row>
    <row r="4888" spans="1:4">
      <c r="A4888" s="75">
        <v>390061</v>
      </c>
      <c r="B4888" s="76">
        <v>61</v>
      </c>
      <c r="C4888" s="81">
        <v>109.6</v>
      </c>
      <c r="D4888" s="81">
        <v>153.44</v>
      </c>
    </row>
    <row r="4889" spans="1:4">
      <c r="A4889" s="75">
        <v>390062</v>
      </c>
      <c r="B4889" s="76">
        <v>62</v>
      </c>
      <c r="C4889" s="81">
        <v>111.38</v>
      </c>
      <c r="D4889" s="81">
        <v>155.94</v>
      </c>
    </row>
    <row r="4890" spans="1:4">
      <c r="A4890" s="75">
        <v>390063</v>
      </c>
      <c r="B4890" s="76">
        <v>63</v>
      </c>
      <c r="C4890" s="81">
        <v>113.17</v>
      </c>
      <c r="D4890" s="81">
        <v>158.44</v>
      </c>
    </row>
    <row r="4891" spans="1:4">
      <c r="A4891" s="75">
        <v>390064</v>
      </c>
      <c r="B4891" s="76">
        <v>64</v>
      </c>
      <c r="C4891" s="81">
        <v>114.96</v>
      </c>
      <c r="D4891" s="81">
        <v>160.94999999999999</v>
      </c>
    </row>
    <row r="4892" spans="1:4">
      <c r="A4892" s="75">
        <v>390065</v>
      </c>
      <c r="B4892" s="76">
        <v>65</v>
      </c>
      <c r="C4892" s="81">
        <v>116.74</v>
      </c>
      <c r="D4892" s="81">
        <v>163.43</v>
      </c>
    </row>
    <row r="4893" spans="1:4">
      <c r="A4893" s="75">
        <v>390066</v>
      </c>
      <c r="B4893" s="76">
        <v>66</v>
      </c>
      <c r="C4893" s="81">
        <v>118.53</v>
      </c>
      <c r="D4893" s="81">
        <v>165.95</v>
      </c>
    </row>
    <row r="4894" spans="1:4">
      <c r="A4894" s="75">
        <v>390067</v>
      </c>
      <c r="B4894" s="76">
        <v>67</v>
      </c>
      <c r="C4894" s="81">
        <v>120.31</v>
      </c>
      <c r="D4894" s="81">
        <v>168.44</v>
      </c>
    </row>
    <row r="4895" spans="1:4">
      <c r="A4895" s="75">
        <v>390068</v>
      </c>
      <c r="B4895" s="76">
        <v>68</v>
      </c>
      <c r="C4895" s="81">
        <v>122.1</v>
      </c>
      <c r="D4895" s="81">
        <v>170.94</v>
      </c>
    </row>
    <row r="4896" spans="1:4">
      <c r="A4896" s="75">
        <v>390069</v>
      </c>
      <c r="B4896" s="76">
        <v>69</v>
      </c>
      <c r="C4896" s="81">
        <v>123.88</v>
      </c>
      <c r="D4896" s="81">
        <v>173.44</v>
      </c>
    </row>
    <row r="4897" spans="1:4">
      <c r="A4897" s="75">
        <v>390070</v>
      </c>
      <c r="B4897" s="76">
        <v>70</v>
      </c>
      <c r="C4897" s="81">
        <v>125.67</v>
      </c>
      <c r="D4897" s="81">
        <v>175.94</v>
      </c>
    </row>
    <row r="4898" spans="1:4">
      <c r="A4898" s="75">
        <v>390071</v>
      </c>
      <c r="B4898" s="76">
        <v>71</v>
      </c>
      <c r="C4898" s="81">
        <v>127.46</v>
      </c>
      <c r="D4898" s="81">
        <v>178.45</v>
      </c>
    </row>
    <row r="4899" spans="1:4">
      <c r="A4899" s="75">
        <v>390072</v>
      </c>
      <c r="B4899" s="76">
        <v>72</v>
      </c>
      <c r="C4899" s="81">
        <v>129.26</v>
      </c>
      <c r="D4899" s="81">
        <v>180.96</v>
      </c>
    </row>
    <row r="4900" spans="1:4">
      <c r="A4900" s="75">
        <v>390073</v>
      </c>
      <c r="B4900" s="76">
        <v>73</v>
      </c>
      <c r="C4900" s="81">
        <v>131.03</v>
      </c>
      <c r="D4900" s="81">
        <v>183.45</v>
      </c>
    </row>
    <row r="4901" spans="1:4">
      <c r="A4901" s="75">
        <v>390074</v>
      </c>
      <c r="B4901" s="76">
        <v>74</v>
      </c>
      <c r="C4901" s="81">
        <v>132.84</v>
      </c>
      <c r="D4901" s="81">
        <v>185.97</v>
      </c>
    </row>
    <row r="4902" spans="1:4">
      <c r="A4902" s="75">
        <v>390075</v>
      </c>
      <c r="B4902" s="76">
        <v>75</v>
      </c>
      <c r="C4902" s="81">
        <v>134.61000000000001</v>
      </c>
      <c r="D4902" s="81">
        <v>188.46</v>
      </c>
    </row>
    <row r="4903" spans="1:4">
      <c r="A4903" s="75">
        <v>390076</v>
      </c>
      <c r="B4903" s="76">
        <v>76</v>
      </c>
      <c r="C4903" s="81">
        <v>136.4</v>
      </c>
      <c r="D4903" s="81">
        <v>190.95</v>
      </c>
    </row>
    <row r="4904" spans="1:4">
      <c r="A4904" s="75">
        <v>390077</v>
      </c>
      <c r="B4904" s="76">
        <v>77</v>
      </c>
      <c r="C4904" s="81">
        <v>138.18</v>
      </c>
      <c r="D4904" s="81">
        <v>193.45</v>
      </c>
    </row>
    <row r="4905" spans="1:4">
      <c r="A4905" s="75">
        <v>390078</v>
      </c>
      <c r="B4905" s="76">
        <v>78</v>
      </c>
      <c r="C4905" s="81">
        <v>139.97</v>
      </c>
      <c r="D4905" s="81">
        <v>195.95</v>
      </c>
    </row>
    <row r="4906" spans="1:4">
      <c r="A4906" s="75">
        <v>390079</v>
      </c>
      <c r="B4906" s="76">
        <v>79</v>
      </c>
      <c r="C4906" s="81">
        <v>141.76</v>
      </c>
      <c r="D4906" s="81">
        <v>198.46</v>
      </c>
    </row>
    <row r="4907" spans="1:4">
      <c r="A4907" s="75">
        <v>390080</v>
      </c>
      <c r="B4907" s="76">
        <v>80</v>
      </c>
      <c r="C4907" s="81">
        <v>143.55000000000001</v>
      </c>
      <c r="D4907" s="81">
        <v>200.97</v>
      </c>
    </row>
    <row r="4908" spans="1:4">
      <c r="A4908" s="75">
        <v>390081</v>
      </c>
      <c r="B4908" s="76">
        <v>81</v>
      </c>
      <c r="C4908" s="81">
        <v>145.34</v>
      </c>
      <c r="D4908" s="81">
        <v>203.48</v>
      </c>
    </row>
    <row r="4909" spans="1:4">
      <c r="A4909" s="75">
        <v>390082</v>
      </c>
      <c r="B4909" s="76">
        <v>82</v>
      </c>
      <c r="C4909" s="81">
        <v>147.11000000000001</v>
      </c>
      <c r="D4909" s="81">
        <v>205.96</v>
      </c>
    </row>
    <row r="4910" spans="1:4">
      <c r="A4910" s="75">
        <v>390083</v>
      </c>
      <c r="B4910" s="76">
        <v>83</v>
      </c>
      <c r="C4910" s="81">
        <v>148.91</v>
      </c>
      <c r="D4910" s="81">
        <v>208.48</v>
      </c>
    </row>
    <row r="4911" spans="1:4">
      <c r="A4911" s="75">
        <v>390084</v>
      </c>
      <c r="B4911" s="76">
        <v>84</v>
      </c>
      <c r="C4911" s="81">
        <v>150.68</v>
      </c>
      <c r="D4911" s="81">
        <v>210.96</v>
      </c>
    </row>
    <row r="4912" spans="1:4">
      <c r="A4912" s="75">
        <v>390085</v>
      </c>
      <c r="B4912" s="76">
        <v>85</v>
      </c>
      <c r="C4912" s="81">
        <v>152.49</v>
      </c>
      <c r="D4912" s="81">
        <v>213.49</v>
      </c>
    </row>
    <row r="4913" spans="1:4">
      <c r="A4913" s="75">
        <v>390086</v>
      </c>
      <c r="B4913" s="76">
        <v>86</v>
      </c>
      <c r="C4913" s="81">
        <v>154.27000000000001</v>
      </c>
      <c r="D4913" s="81">
        <v>215.97</v>
      </c>
    </row>
    <row r="4914" spans="1:4">
      <c r="A4914" s="75">
        <v>390087</v>
      </c>
      <c r="B4914" s="76">
        <v>87</v>
      </c>
      <c r="C4914" s="81">
        <v>156.05000000000001</v>
      </c>
      <c r="D4914" s="81">
        <v>218.46</v>
      </c>
    </row>
    <row r="4915" spans="1:4">
      <c r="A4915" s="75">
        <v>390088</v>
      </c>
      <c r="B4915" s="76">
        <v>88</v>
      </c>
      <c r="C4915" s="81">
        <v>157.83000000000001</v>
      </c>
      <c r="D4915" s="81">
        <v>220.96</v>
      </c>
    </row>
    <row r="4916" spans="1:4">
      <c r="A4916" s="75">
        <v>390089</v>
      </c>
      <c r="B4916" s="76">
        <v>89</v>
      </c>
      <c r="C4916" s="81">
        <v>159.61000000000001</v>
      </c>
      <c r="D4916" s="81">
        <v>223.45</v>
      </c>
    </row>
    <row r="4917" spans="1:4">
      <c r="A4917" s="75">
        <v>390090</v>
      </c>
      <c r="B4917" s="76">
        <v>90</v>
      </c>
      <c r="C4917" s="81">
        <v>161.43</v>
      </c>
      <c r="D4917" s="81">
        <v>226</v>
      </c>
    </row>
    <row r="4918" spans="1:4">
      <c r="A4918" s="75">
        <v>390091</v>
      </c>
      <c r="B4918" s="76">
        <v>91</v>
      </c>
      <c r="C4918" s="81">
        <v>163.22</v>
      </c>
      <c r="D4918" s="81">
        <v>228.5</v>
      </c>
    </row>
    <row r="4919" spans="1:4">
      <c r="A4919" s="75">
        <v>390092</v>
      </c>
      <c r="B4919" s="76">
        <v>92</v>
      </c>
      <c r="C4919" s="81">
        <v>164.97</v>
      </c>
      <c r="D4919" s="81">
        <v>230.96</v>
      </c>
    </row>
    <row r="4920" spans="1:4">
      <c r="A4920" s="75">
        <v>390093</v>
      </c>
      <c r="B4920" s="76">
        <v>93</v>
      </c>
      <c r="C4920" s="81">
        <v>166.76</v>
      </c>
      <c r="D4920" s="81">
        <v>233.46</v>
      </c>
    </row>
    <row r="4921" spans="1:4">
      <c r="A4921" s="75">
        <v>390094</v>
      </c>
      <c r="B4921" s="76">
        <v>94</v>
      </c>
      <c r="C4921" s="81">
        <v>168.55</v>
      </c>
      <c r="D4921" s="81">
        <v>235.98</v>
      </c>
    </row>
    <row r="4922" spans="1:4">
      <c r="A4922" s="75">
        <v>390095</v>
      </c>
      <c r="B4922" s="76">
        <v>95</v>
      </c>
      <c r="C4922" s="81">
        <v>170.35</v>
      </c>
      <c r="D4922" s="81">
        <v>238.49</v>
      </c>
    </row>
    <row r="4923" spans="1:4">
      <c r="A4923" s="75">
        <v>390096</v>
      </c>
      <c r="B4923" s="76">
        <v>96</v>
      </c>
      <c r="C4923" s="81">
        <v>172.15</v>
      </c>
      <c r="D4923" s="81">
        <v>241.01</v>
      </c>
    </row>
    <row r="4924" spans="1:4">
      <c r="A4924" s="75">
        <v>390097</v>
      </c>
      <c r="B4924" s="76">
        <v>97</v>
      </c>
      <c r="C4924" s="81">
        <v>173.91</v>
      </c>
      <c r="D4924" s="81">
        <v>243.47</v>
      </c>
    </row>
    <row r="4925" spans="1:4">
      <c r="A4925" s="75">
        <v>390098</v>
      </c>
      <c r="B4925" s="76">
        <v>98</v>
      </c>
      <c r="C4925" s="81">
        <v>175.72</v>
      </c>
      <c r="D4925" s="81">
        <v>246</v>
      </c>
    </row>
    <row r="4926" spans="1:4">
      <c r="A4926" s="75">
        <v>390099</v>
      </c>
      <c r="B4926" s="76">
        <v>99</v>
      </c>
      <c r="C4926" s="81">
        <v>177.48</v>
      </c>
      <c r="D4926" s="81">
        <v>248.47</v>
      </c>
    </row>
    <row r="4927" spans="1:4">
      <c r="A4927" s="75">
        <v>390100</v>
      </c>
      <c r="B4927" s="76">
        <v>100</v>
      </c>
      <c r="C4927" s="81">
        <v>179.29</v>
      </c>
      <c r="D4927" s="81">
        <v>251</v>
      </c>
    </row>
    <row r="4928" spans="1:4">
      <c r="A4928" s="75">
        <v>390101</v>
      </c>
      <c r="B4928" s="76">
        <v>101</v>
      </c>
      <c r="C4928" s="81">
        <v>181.05</v>
      </c>
      <c r="D4928" s="81">
        <v>253.47</v>
      </c>
    </row>
    <row r="4929" spans="1:4">
      <c r="A4929" s="75">
        <v>390102</v>
      </c>
      <c r="B4929" s="76">
        <v>102</v>
      </c>
      <c r="C4929" s="81">
        <v>182.87</v>
      </c>
      <c r="D4929" s="81">
        <v>256.02</v>
      </c>
    </row>
    <row r="4930" spans="1:4">
      <c r="A4930" s="75">
        <v>390103</v>
      </c>
      <c r="B4930" s="76">
        <v>103</v>
      </c>
      <c r="C4930" s="81">
        <v>184.64</v>
      </c>
      <c r="D4930" s="81">
        <v>258.49</v>
      </c>
    </row>
    <row r="4931" spans="1:4">
      <c r="A4931" s="75">
        <v>390104</v>
      </c>
      <c r="B4931" s="76">
        <v>104</v>
      </c>
      <c r="C4931" s="81">
        <v>186.41</v>
      </c>
      <c r="D4931" s="81">
        <v>260.97000000000003</v>
      </c>
    </row>
    <row r="4932" spans="1:4">
      <c r="A4932" s="75">
        <v>390105</v>
      </c>
      <c r="B4932" s="76">
        <v>105</v>
      </c>
      <c r="C4932" s="81">
        <v>188.23</v>
      </c>
      <c r="D4932" s="81">
        <v>263.52999999999997</v>
      </c>
    </row>
    <row r="4933" spans="1:4">
      <c r="A4933" s="75">
        <v>390106</v>
      </c>
      <c r="B4933" s="76">
        <v>106</v>
      </c>
      <c r="C4933" s="81">
        <v>190.01</v>
      </c>
      <c r="D4933" s="81">
        <v>266.01</v>
      </c>
    </row>
    <row r="4934" spans="1:4">
      <c r="A4934" s="75">
        <v>390107</v>
      </c>
      <c r="B4934" s="76">
        <v>107</v>
      </c>
      <c r="C4934" s="81">
        <v>191.78</v>
      </c>
      <c r="D4934" s="81">
        <v>268.5</v>
      </c>
    </row>
    <row r="4935" spans="1:4">
      <c r="A4935" s="75">
        <v>390108</v>
      </c>
      <c r="B4935" s="76">
        <v>108</v>
      </c>
      <c r="C4935" s="81">
        <v>193.56</v>
      </c>
      <c r="D4935" s="81">
        <v>270.99</v>
      </c>
    </row>
    <row r="4936" spans="1:4">
      <c r="A4936" s="75">
        <v>390109</v>
      </c>
      <c r="B4936" s="76">
        <v>109</v>
      </c>
      <c r="C4936" s="81">
        <v>195.34</v>
      </c>
      <c r="D4936" s="81">
        <v>273.48</v>
      </c>
    </row>
    <row r="4937" spans="1:4">
      <c r="A4937" s="75">
        <v>390110</v>
      </c>
      <c r="B4937" s="76">
        <v>110</v>
      </c>
      <c r="C4937" s="81">
        <v>197.13</v>
      </c>
      <c r="D4937" s="81">
        <v>275.98</v>
      </c>
    </row>
    <row r="4938" spans="1:4">
      <c r="A4938" s="75">
        <v>390111</v>
      </c>
      <c r="B4938" s="76">
        <v>111</v>
      </c>
      <c r="C4938" s="81">
        <v>198.91</v>
      </c>
      <c r="D4938" s="81">
        <v>278.47000000000003</v>
      </c>
    </row>
    <row r="4939" spans="1:4">
      <c r="A4939" s="75">
        <v>390112</v>
      </c>
      <c r="B4939" s="76">
        <v>112</v>
      </c>
      <c r="C4939" s="81">
        <v>200.7</v>
      </c>
      <c r="D4939" s="81">
        <v>280.97000000000003</v>
      </c>
    </row>
    <row r="4940" spans="1:4">
      <c r="A4940" s="75">
        <v>390113</v>
      </c>
      <c r="B4940" s="76">
        <v>113</v>
      </c>
      <c r="C4940" s="81">
        <v>202.48</v>
      </c>
      <c r="D4940" s="81">
        <v>283.48</v>
      </c>
    </row>
    <row r="4941" spans="1:4">
      <c r="A4941" s="75">
        <v>390114</v>
      </c>
      <c r="B4941" s="76">
        <v>114</v>
      </c>
      <c r="C4941" s="81">
        <v>204.27</v>
      </c>
      <c r="D4941" s="81">
        <v>285.98</v>
      </c>
    </row>
    <row r="4942" spans="1:4">
      <c r="A4942" s="75">
        <v>390115</v>
      </c>
      <c r="B4942" s="76">
        <v>115</v>
      </c>
      <c r="C4942" s="81">
        <v>206.07</v>
      </c>
      <c r="D4942" s="81">
        <v>288.49</v>
      </c>
    </row>
    <row r="4943" spans="1:4">
      <c r="A4943" s="75">
        <v>390116</v>
      </c>
      <c r="B4943" s="76">
        <v>116</v>
      </c>
      <c r="C4943" s="81">
        <v>207.86</v>
      </c>
      <c r="D4943" s="81">
        <v>291</v>
      </c>
    </row>
    <row r="4944" spans="1:4">
      <c r="A4944" s="75">
        <v>390117</v>
      </c>
      <c r="B4944" s="76">
        <v>117</v>
      </c>
      <c r="C4944" s="81">
        <v>209.66</v>
      </c>
      <c r="D4944" s="81">
        <v>293.52</v>
      </c>
    </row>
    <row r="4945" spans="1:4">
      <c r="A4945" s="75">
        <v>390118</v>
      </c>
      <c r="B4945" s="76">
        <v>118</v>
      </c>
      <c r="C4945" s="81">
        <v>211.45</v>
      </c>
      <c r="D4945" s="81">
        <v>296.02999999999997</v>
      </c>
    </row>
    <row r="4946" spans="1:4">
      <c r="A4946" s="75">
        <v>390119</v>
      </c>
      <c r="B4946" s="76">
        <v>119</v>
      </c>
      <c r="C4946" s="81">
        <v>213.25</v>
      </c>
      <c r="D4946" s="81">
        <v>298.56</v>
      </c>
    </row>
    <row r="4947" spans="1:4">
      <c r="A4947" s="75">
        <v>390120</v>
      </c>
      <c r="B4947" s="76">
        <v>120</v>
      </c>
      <c r="C4947" s="81">
        <v>214.99</v>
      </c>
      <c r="D4947" s="81">
        <v>300.99</v>
      </c>
    </row>
    <row r="4948" spans="1:4">
      <c r="A4948" s="75">
        <v>390121</v>
      </c>
      <c r="B4948" s="76">
        <v>121</v>
      </c>
      <c r="C4948" s="81">
        <v>216.8</v>
      </c>
      <c r="D4948" s="81">
        <v>303.51</v>
      </c>
    </row>
    <row r="4949" spans="1:4">
      <c r="A4949" s="75">
        <v>390122</v>
      </c>
      <c r="B4949" s="76">
        <v>122</v>
      </c>
      <c r="C4949" s="81">
        <v>218.6</v>
      </c>
      <c r="D4949" s="81">
        <v>306.04000000000002</v>
      </c>
    </row>
    <row r="4950" spans="1:4">
      <c r="A4950" s="75">
        <v>390123</v>
      </c>
      <c r="B4950" s="76">
        <v>123</v>
      </c>
      <c r="C4950" s="81">
        <v>220.34</v>
      </c>
      <c r="D4950" s="81">
        <v>308.48</v>
      </c>
    </row>
    <row r="4951" spans="1:4">
      <c r="A4951" s="75">
        <v>390124</v>
      </c>
      <c r="B4951" s="76">
        <v>124</v>
      </c>
      <c r="C4951" s="81">
        <v>222.15</v>
      </c>
      <c r="D4951" s="81">
        <v>311.02</v>
      </c>
    </row>
    <row r="4952" spans="1:4">
      <c r="A4952" s="75">
        <v>390125</v>
      </c>
      <c r="B4952" s="76">
        <v>125</v>
      </c>
      <c r="C4952" s="81">
        <v>223.97</v>
      </c>
      <c r="D4952" s="81">
        <v>313.55</v>
      </c>
    </row>
    <row r="4953" spans="1:4">
      <c r="A4953" s="75">
        <v>390126</v>
      </c>
      <c r="B4953" s="76">
        <v>126</v>
      </c>
      <c r="C4953" s="81">
        <v>225.71</v>
      </c>
      <c r="D4953" s="81">
        <v>316</v>
      </c>
    </row>
    <row r="4954" spans="1:4">
      <c r="A4954" s="75">
        <v>390127</v>
      </c>
      <c r="B4954" s="76">
        <v>127</v>
      </c>
      <c r="C4954" s="81">
        <v>227.53</v>
      </c>
      <c r="D4954" s="81">
        <v>318.54000000000002</v>
      </c>
    </row>
    <row r="4955" spans="1:4">
      <c r="A4955" s="75">
        <v>390128</v>
      </c>
      <c r="B4955" s="76">
        <v>128</v>
      </c>
      <c r="C4955" s="81">
        <v>229.35</v>
      </c>
      <c r="D4955" s="81">
        <v>321.08999999999997</v>
      </c>
    </row>
    <row r="4956" spans="1:4">
      <c r="A4956" s="75">
        <v>390129</v>
      </c>
      <c r="B4956" s="76">
        <v>129</v>
      </c>
      <c r="C4956" s="81">
        <v>231.1</v>
      </c>
      <c r="D4956" s="81">
        <v>323.52999999999997</v>
      </c>
    </row>
    <row r="4957" spans="1:4">
      <c r="A4957" s="75">
        <v>390130</v>
      </c>
      <c r="B4957" s="76">
        <v>130</v>
      </c>
      <c r="C4957" s="81">
        <v>232.92</v>
      </c>
      <c r="D4957" s="81">
        <v>326.08999999999997</v>
      </c>
    </row>
    <row r="4958" spans="1:4">
      <c r="A4958" s="75">
        <v>390131</v>
      </c>
      <c r="B4958" s="76">
        <v>131</v>
      </c>
      <c r="C4958" s="81">
        <v>234.67</v>
      </c>
      <c r="D4958" s="81">
        <v>328.54</v>
      </c>
    </row>
    <row r="4959" spans="1:4">
      <c r="A4959" s="75">
        <v>390132</v>
      </c>
      <c r="B4959" s="76">
        <v>132</v>
      </c>
      <c r="C4959" s="81">
        <v>236.42</v>
      </c>
      <c r="D4959" s="81">
        <v>330.99</v>
      </c>
    </row>
    <row r="4960" spans="1:4">
      <c r="A4960" s="75">
        <v>390133</v>
      </c>
      <c r="B4960" s="76">
        <v>133</v>
      </c>
      <c r="C4960" s="81">
        <v>238.25</v>
      </c>
      <c r="D4960" s="81">
        <v>333.55</v>
      </c>
    </row>
    <row r="4961" spans="1:4">
      <c r="A4961" s="75">
        <v>390134</v>
      </c>
      <c r="B4961" s="76">
        <v>134</v>
      </c>
      <c r="C4961" s="81">
        <v>240</v>
      </c>
      <c r="D4961" s="81">
        <v>336</v>
      </c>
    </row>
    <row r="4962" spans="1:4">
      <c r="A4962" s="75">
        <v>390135</v>
      </c>
      <c r="B4962" s="76">
        <v>135</v>
      </c>
      <c r="C4962" s="81">
        <v>241.84</v>
      </c>
      <c r="D4962" s="81">
        <v>338.57</v>
      </c>
    </row>
    <row r="4963" spans="1:4">
      <c r="A4963" s="75">
        <v>390136</v>
      </c>
      <c r="B4963" s="76">
        <v>136</v>
      </c>
      <c r="C4963" s="81">
        <v>243.59</v>
      </c>
      <c r="D4963" s="81">
        <v>341.03</v>
      </c>
    </row>
    <row r="4964" spans="1:4">
      <c r="A4964" s="75">
        <v>390137</v>
      </c>
      <c r="B4964" s="76">
        <v>137</v>
      </c>
      <c r="C4964" s="81">
        <v>245.43</v>
      </c>
      <c r="D4964" s="81">
        <v>343.61</v>
      </c>
    </row>
    <row r="4965" spans="1:4">
      <c r="A4965" s="75">
        <v>390138</v>
      </c>
      <c r="B4965" s="76">
        <v>138</v>
      </c>
      <c r="C4965" s="81">
        <v>247.19</v>
      </c>
      <c r="D4965" s="81">
        <v>346.07</v>
      </c>
    </row>
    <row r="4966" spans="1:4">
      <c r="A4966" s="75">
        <v>390139</v>
      </c>
      <c r="B4966" s="76">
        <v>139</v>
      </c>
      <c r="C4966" s="81">
        <v>248.95</v>
      </c>
      <c r="D4966" s="81">
        <v>348.53</v>
      </c>
    </row>
    <row r="4967" spans="1:4">
      <c r="A4967" s="75">
        <v>390140</v>
      </c>
      <c r="B4967" s="76">
        <v>140</v>
      </c>
      <c r="C4967" s="81">
        <v>250.71</v>
      </c>
      <c r="D4967" s="81">
        <v>351</v>
      </c>
    </row>
    <row r="4968" spans="1:4">
      <c r="A4968" s="75">
        <v>390141</v>
      </c>
      <c r="B4968" s="76">
        <v>141</v>
      </c>
      <c r="C4968" s="81">
        <v>252.56</v>
      </c>
      <c r="D4968" s="81">
        <v>353.58</v>
      </c>
    </row>
    <row r="4969" spans="1:4">
      <c r="A4969" s="75">
        <v>390142</v>
      </c>
      <c r="B4969" s="76">
        <v>142</v>
      </c>
      <c r="C4969" s="81">
        <v>254.32</v>
      </c>
      <c r="D4969" s="81">
        <v>356.05</v>
      </c>
    </row>
    <row r="4970" spans="1:4">
      <c r="A4970" s="75">
        <v>390143</v>
      </c>
      <c r="B4970" s="76">
        <v>143</v>
      </c>
      <c r="C4970" s="81">
        <v>256.08999999999997</v>
      </c>
      <c r="D4970" s="81">
        <v>358.52</v>
      </c>
    </row>
    <row r="4971" spans="1:4">
      <c r="A4971" s="75">
        <v>390144</v>
      </c>
      <c r="B4971" s="76">
        <v>144</v>
      </c>
      <c r="C4971" s="81">
        <v>257.94</v>
      </c>
      <c r="D4971" s="81">
        <v>361.12</v>
      </c>
    </row>
    <row r="4972" spans="1:4">
      <c r="A4972" s="75">
        <v>390145</v>
      </c>
      <c r="B4972" s="76">
        <v>145</v>
      </c>
      <c r="C4972" s="81">
        <v>259.70999999999998</v>
      </c>
      <c r="D4972" s="81">
        <v>363.59</v>
      </c>
    </row>
    <row r="4973" spans="1:4">
      <c r="A4973" s="75">
        <v>390146</v>
      </c>
      <c r="B4973" s="76">
        <v>146</v>
      </c>
      <c r="C4973" s="81">
        <v>261.48</v>
      </c>
      <c r="D4973" s="81">
        <v>366.07</v>
      </c>
    </row>
    <row r="4974" spans="1:4">
      <c r="A4974" s="75">
        <v>390147</v>
      </c>
      <c r="B4974" s="76">
        <v>147</v>
      </c>
      <c r="C4974" s="81">
        <v>263.25</v>
      </c>
      <c r="D4974" s="81">
        <v>368.55</v>
      </c>
    </row>
    <row r="4975" spans="1:4">
      <c r="A4975" s="75">
        <v>390148</v>
      </c>
      <c r="B4975" s="76">
        <v>148</v>
      </c>
      <c r="C4975" s="81">
        <v>265.02</v>
      </c>
      <c r="D4975" s="81">
        <v>371.02</v>
      </c>
    </row>
    <row r="4976" spans="1:4">
      <c r="A4976" s="75">
        <v>390149</v>
      </c>
      <c r="B4976" s="76">
        <v>149</v>
      </c>
      <c r="C4976" s="81">
        <v>266.89</v>
      </c>
      <c r="D4976" s="81">
        <v>373.64</v>
      </c>
    </row>
    <row r="4977" spans="1:4">
      <c r="A4977" s="75">
        <v>390150</v>
      </c>
      <c r="B4977" s="76">
        <v>150</v>
      </c>
      <c r="C4977" s="81">
        <v>268.66000000000003</v>
      </c>
      <c r="D4977" s="81">
        <v>376.12</v>
      </c>
    </row>
    <row r="4978" spans="1:4">
      <c r="A4978" s="75">
        <v>390151</v>
      </c>
      <c r="B4978" s="76">
        <v>151</v>
      </c>
      <c r="C4978" s="81">
        <v>270.43</v>
      </c>
      <c r="D4978" s="81">
        <v>378.61</v>
      </c>
    </row>
    <row r="4979" spans="1:4">
      <c r="A4979" s="75">
        <v>390152</v>
      </c>
      <c r="B4979" s="76">
        <v>152</v>
      </c>
      <c r="C4979" s="81">
        <v>272.20999999999998</v>
      </c>
      <c r="D4979" s="81">
        <v>381.09</v>
      </c>
    </row>
    <row r="4980" spans="1:4">
      <c r="A4980" s="75">
        <v>390153</v>
      </c>
      <c r="B4980" s="76">
        <v>153</v>
      </c>
      <c r="C4980" s="81">
        <v>273.99</v>
      </c>
      <c r="D4980" s="81">
        <v>383.58</v>
      </c>
    </row>
    <row r="4981" spans="1:4">
      <c r="A4981" s="75">
        <v>390154</v>
      </c>
      <c r="B4981" s="76">
        <v>154</v>
      </c>
      <c r="C4981" s="81">
        <v>275.76</v>
      </c>
      <c r="D4981" s="81">
        <v>386.07</v>
      </c>
    </row>
    <row r="4982" spans="1:4">
      <c r="A4982" s="75">
        <v>390155</v>
      </c>
      <c r="B4982" s="76">
        <v>155</v>
      </c>
      <c r="C4982" s="81">
        <v>277.54000000000002</v>
      </c>
      <c r="D4982" s="81">
        <v>388.56</v>
      </c>
    </row>
    <row r="4983" spans="1:4">
      <c r="A4983" s="75">
        <v>390156</v>
      </c>
      <c r="B4983" s="76">
        <v>156</v>
      </c>
      <c r="C4983" s="81">
        <v>279.32</v>
      </c>
      <c r="D4983" s="81">
        <v>391.05</v>
      </c>
    </row>
    <row r="4984" spans="1:4">
      <c r="A4984" s="75">
        <v>390157</v>
      </c>
      <c r="B4984" s="76">
        <v>157</v>
      </c>
      <c r="C4984" s="81">
        <v>281.10000000000002</v>
      </c>
      <c r="D4984" s="81">
        <v>393.55</v>
      </c>
    </row>
    <row r="4985" spans="1:4">
      <c r="A4985" s="75">
        <v>390158</v>
      </c>
      <c r="B4985" s="76">
        <v>158</v>
      </c>
      <c r="C4985" s="81">
        <v>282.89</v>
      </c>
      <c r="D4985" s="81">
        <v>396.04</v>
      </c>
    </row>
    <row r="4986" spans="1:4">
      <c r="A4986" s="75">
        <v>390159</v>
      </c>
      <c r="B4986" s="76">
        <v>159</v>
      </c>
      <c r="C4986" s="81">
        <v>284.67</v>
      </c>
      <c r="D4986" s="81">
        <v>398.54</v>
      </c>
    </row>
    <row r="4987" spans="1:4">
      <c r="A4987" s="75">
        <v>390160</v>
      </c>
      <c r="B4987" s="76">
        <v>160</v>
      </c>
      <c r="C4987" s="81">
        <v>286.45999999999998</v>
      </c>
      <c r="D4987" s="81">
        <v>401.04</v>
      </c>
    </row>
    <row r="4988" spans="1:4">
      <c r="A4988" s="75">
        <v>390161</v>
      </c>
      <c r="B4988" s="76">
        <v>161</v>
      </c>
      <c r="C4988" s="81">
        <v>288.24</v>
      </c>
      <c r="D4988" s="81">
        <v>403.54</v>
      </c>
    </row>
    <row r="4989" spans="1:4">
      <c r="A4989" s="75">
        <v>390162</v>
      </c>
      <c r="B4989" s="76">
        <v>162</v>
      </c>
      <c r="C4989" s="81">
        <v>290.02999999999997</v>
      </c>
      <c r="D4989" s="81">
        <v>406.04</v>
      </c>
    </row>
    <row r="4990" spans="1:4">
      <c r="A4990" s="75">
        <v>390163</v>
      </c>
      <c r="B4990" s="76">
        <v>163</v>
      </c>
      <c r="C4990" s="81">
        <v>291.82</v>
      </c>
      <c r="D4990" s="81">
        <v>408.55</v>
      </c>
    </row>
    <row r="4991" spans="1:4">
      <c r="A4991" s="75">
        <v>390164</v>
      </c>
      <c r="B4991" s="76">
        <v>164</v>
      </c>
      <c r="C4991" s="81">
        <v>293.61</v>
      </c>
      <c r="D4991" s="81">
        <v>411.06</v>
      </c>
    </row>
    <row r="4992" spans="1:4">
      <c r="A4992" s="75">
        <v>390165</v>
      </c>
      <c r="B4992" s="76">
        <v>165</v>
      </c>
      <c r="C4992" s="81">
        <v>295.39999999999998</v>
      </c>
      <c r="D4992" s="81">
        <v>413.57</v>
      </c>
    </row>
    <row r="4993" spans="1:4">
      <c r="A4993" s="75">
        <v>390166</v>
      </c>
      <c r="B4993" s="76">
        <v>166</v>
      </c>
      <c r="C4993" s="81">
        <v>297.2</v>
      </c>
      <c r="D4993" s="81">
        <v>416.08</v>
      </c>
    </row>
    <row r="4994" spans="1:4">
      <c r="A4994" s="75">
        <v>390167</v>
      </c>
      <c r="B4994" s="76">
        <v>167</v>
      </c>
      <c r="C4994" s="81">
        <v>298.99</v>
      </c>
      <c r="D4994" s="81">
        <v>418.59</v>
      </c>
    </row>
    <row r="4995" spans="1:4">
      <c r="A4995" s="75">
        <v>390168</v>
      </c>
      <c r="B4995" s="76">
        <v>168</v>
      </c>
      <c r="C4995" s="81">
        <v>300.79000000000002</v>
      </c>
      <c r="D4995" s="81">
        <v>421.11</v>
      </c>
    </row>
    <row r="4996" spans="1:4">
      <c r="A4996" s="75">
        <v>390169</v>
      </c>
      <c r="B4996" s="76">
        <v>169</v>
      </c>
      <c r="C4996" s="81">
        <v>302.58999999999997</v>
      </c>
      <c r="D4996" s="81">
        <v>423.63</v>
      </c>
    </row>
    <row r="4997" spans="1:4">
      <c r="A4997" s="75">
        <v>390170</v>
      </c>
      <c r="B4997" s="76">
        <v>170</v>
      </c>
      <c r="C4997" s="81">
        <v>304.39</v>
      </c>
      <c r="D4997" s="81">
        <v>426.15</v>
      </c>
    </row>
    <row r="4998" spans="1:4">
      <c r="A4998" s="75">
        <v>390171</v>
      </c>
      <c r="B4998" s="76">
        <v>171</v>
      </c>
      <c r="C4998" s="81">
        <v>306.19</v>
      </c>
      <c r="D4998" s="81">
        <v>428.67</v>
      </c>
    </row>
    <row r="4999" spans="1:4">
      <c r="A4999" s="75">
        <v>390172</v>
      </c>
      <c r="B4999" s="76">
        <v>172</v>
      </c>
      <c r="C4999" s="81">
        <v>307.99</v>
      </c>
      <c r="D4999" s="81">
        <v>431.19</v>
      </c>
    </row>
    <row r="5000" spans="1:4">
      <c r="A5000" s="75">
        <v>390173</v>
      </c>
      <c r="B5000" s="76">
        <v>173</v>
      </c>
      <c r="C5000" s="81">
        <v>309.67</v>
      </c>
      <c r="D5000" s="81">
        <v>433.54</v>
      </c>
    </row>
    <row r="5001" spans="1:4">
      <c r="A5001" s="75">
        <v>390174</v>
      </c>
      <c r="B5001" s="76">
        <v>174</v>
      </c>
      <c r="C5001" s="81">
        <v>311.47000000000003</v>
      </c>
      <c r="D5001" s="81">
        <v>436.06</v>
      </c>
    </row>
    <row r="5002" spans="1:4">
      <c r="A5002" s="75">
        <v>390175</v>
      </c>
      <c r="B5002" s="76">
        <v>175</v>
      </c>
      <c r="C5002" s="81">
        <v>313.27999999999997</v>
      </c>
      <c r="D5002" s="81">
        <v>438.59</v>
      </c>
    </row>
    <row r="5003" spans="1:4">
      <c r="A5003" s="75">
        <v>390176</v>
      </c>
      <c r="B5003" s="76">
        <v>176</v>
      </c>
      <c r="C5003" s="81">
        <v>315.08999999999997</v>
      </c>
      <c r="D5003" s="81">
        <v>441.12</v>
      </c>
    </row>
    <row r="5004" spans="1:4">
      <c r="A5004" s="75">
        <v>390177</v>
      </c>
      <c r="B5004" s="76">
        <v>177</v>
      </c>
      <c r="C5004" s="81">
        <v>316.89999999999998</v>
      </c>
      <c r="D5004" s="81">
        <v>443.66</v>
      </c>
    </row>
    <row r="5005" spans="1:4">
      <c r="A5005" s="75">
        <v>390178</v>
      </c>
      <c r="B5005" s="76">
        <v>178</v>
      </c>
      <c r="C5005" s="81">
        <v>318.70999999999998</v>
      </c>
      <c r="D5005" s="81">
        <v>446.2</v>
      </c>
    </row>
    <row r="5006" spans="1:4">
      <c r="A5006" s="75">
        <v>390179</v>
      </c>
      <c r="B5006" s="76">
        <v>179</v>
      </c>
      <c r="C5006" s="81">
        <v>320.39</v>
      </c>
      <c r="D5006" s="81">
        <v>448.54</v>
      </c>
    </row>
    <row r="5007" spans="1:4">
      <c r="A5007" s="75">
        <v>390180</v>
      </c>
      <c r="B5007" s="76">
        <v>180</v>
      </c>
      <c r="C5007" s="81">
        <v>322.2</v>
      </c>
      <c r="D5007" s="81">
        <v>451.08</v>
      </c>
    </row>
    <row r="5008" spans="1:4">
      <c r="A5008" s="75">
        <v>390181</v>
      </c>
      <c r="B5008" s="76">
        <v>181</v>
      </c>
      <c r="C5008" s="81">
        <v>324.02</v>
      </c>
      <c r="D5008" s="81">
        <v>453.62</v>
      </c>
    </row>
    <row r="5009" spans="1:4">
      <c r="A5009" s="75">
        <v>390182</v>
      </c>
      <c r="B5009" s="76">
        <v>182</v>
      </c>
      <c r="C5009" s="81">
        <v>325.83</v>
      </c>
      <c r="D5009" s="81">
        <v>456.17</v>
      </c>
    </row>
    <row r="5010" spans="1:4">
      <c r="A5010" s="75">
        <v>390183</v>
      </c>
      <c r="B5010" s="76">
        <v>183</v>
      </c>
      <c r="C5010" s="81">
        <v>327.64999999999998</v>
      </c>
      <c r="D5010" s="81">
        <v>458.72</v>
      </c>
    </row>
    <row r="5011" spans="1:4">
      <c r="A5011" s="75">
        <v>390184</v>
      </c>
      <c r="B5011" s="76">
        <v>184</v>
      </c>
      <c r="C5011" s="81">
        <v>329.33</v>
      </c>
      <c r="D5011" s="81">
        <v>461.06</v>
      </c>
    </row>
    <row r="5012" spans="1:4">
      <c r="A5012" s="75">
        <v>390185</v>
      </c>
      <c r="B5012" s="76">
        <v>185</v>
      </c>
      <c r="C5012" s="81">
        <v>331.15</v>
      </c>
      <c r="D5012" s="81">
        <v>463.61</v>
      </c>
    </row>
    <row r="5013" spans="1:4">
      <c r="A5013" s="75">
        <v>390186</v>
      </c>
      <c r="B5013" s="76">
        <v>186</v>
      </c>
      <c r="C5013" s="81">
        <v>332.97</v>
      </c>
      <c r="D5013" s="81">
        <v>466.16</v>
      </c>
    </row>
    <row r="5014" spans="1:4">
      <c r="A5014" s="75">
        <v>390187</v>
      </c>
      <c r="B5014" s="76">
        <v>187</v>
      </c>
      <c r="C5014" s="81">
        <v>334.8</v>
      </c>
      <c r="D5014" s="81">
        <v>468.72</v>
      </c>
    </row>
    <row r="5015" spans="1:4">
      <c r="A5015" s="75">
        <v>390188</v>
      </c>
      <c r="B5015" s="76">
        <v>188</v>
      </c>
      <c r="C5015" s="81">
        <v>336.47</v>
      </c>
      <c r="D5015" s="81">
        <v>471.06</v>
      </c>
    </row>
    <row r="5016" spans="1:4">
      <c r="A5016" s="75">
        <v>390189</v>
      </c>
      <c r="B5016" s="76">
        <v>189</v>
      </c>
      <c r="C5016" s="81">
        <v>338.3</v>
      </c>
      <c r="D5016" s="81">
        <v>473.62</v>
      </c>
    </row>
    <row r="5017" spans="1:4">
      <c r="A5017" s="75">
        <v>390190</v>
      </c>
      <c r="B5017" s="76">
        <v>190</v>
      </c>
      <c r="C5017" s="81">
        <v>340.13</v>
      </c>
      <c r="D5017" s="81">
        <v>476.19</v>
      </c>
    </row>
    <row r="5018" spans="1:4">
      <c r="A5018" s="75">
        <v>390191</v>
      </c>
      <c r="B5018" s="76">
        <v>191</v>
      </c>
      <c r="C5018" s="81">
        <v>341.97</v>
      </c>
      <c r="D5018" s="81">
        <v>478.75</v>
      </c>
    </row>
    <row r="5019" spans="1:4">
      <c r="A5019" s="75">
        <v>390192</v>
      </c>
      <c r="B5019" s="76">
        <v>192</v>
      </c>
      <c r="C5019" s="81">
        <v>343.64</v>
      </c>
      <c r="D5019" s="81">
        <v>481.09</v>
      </c>
    </row>
    <row r="5020" spans="1:4">
      <c r="A5020" s="75">
        <v>390193</v>
      </c>
      <c r="B5020" s="76">
        <v>193</v>
      </c>
      <c r="C5020" s="81">
        <v>345.47</v>
      </c>
      <c r="D5020" s="81">
        <v>483.66</v>
      </c>
    </row>
    <row r="5021" spans="1:4">
      <c r="A5021" s="75">
        <v>390194</v>
      </c>
      <c r="B5021" s="76">
        <v>194</v>
      </c>
      <c r="C5021" s="81">
        <v>347.31</v>
      </c>
      <c r="D5021" s="81">
        <v>486.24</v>
      </c>
    </row>
    <row r="5022" spans="1:4">
      <c r="A5022" s="75">
        <v>390195</v>
      </c>
      <c r="B5022" s="76">
        <v>195</v>
      </c>
      <c r="C5022" s="81">
        <v>348.99</v>
      </c>
      <c r="D5022" s="81">
        <v>488.58</v>
      </c>
    </row>
    <row r="5023" spans="1:4">
      <c r="A5023" s="75">
        <v>390196</v>
      </c>
      <c r="B5023" s="76">
        <v>196</v>
      </c>
      <c r="C5023" s="81">
        <v>350.83</v>
      </c>
      <c r="D5023" s="81">
        <v>491.16</v>
      </c>
    </row>
    <row r="5024" spans="1:4">
      <c r="A5024" s="75">
        <v>390197</v>
      </c>
      <c r="B5024" s="76">
        <v>197</v>
      </c>
      <c r="C5024" s="81">
        <v>352.67</v>
      </c>
      <c r="D5024" s="81">
        <v>493.74</v>
      </c>
    </row>
    <row r="5025" spans="1:4">
      <c r="A5025" s="75">
        <v>390198</v>
      </c>
      <c r="B5025" s="76">
        <v>198</v>
      </c>
      <c r="C5025" s="81">
        <v>354.34</v>
      </c>
      <c r="D5025" s="81">
        <v>496.08</v>
      </c>
    </row>
    <row r="5026" spans="1:4">
      <c r="A5026" s="75">
        <v>390199</v>
      </c>
      <c r="B5026" s="76">
        <v>199</v>
      </c>
      <c r="C5026" s="81">
        <v>356.19</v>
      </c>
      <c r="D5026" s="81">
        <v>498.66</v>
      </c>
    </row>
    <row r="5027" spans="1:4">
      <c r="A5027" s="75">
        <v>390200</v>
      </c>
      <c r="B5027" s="76">
        <v>200</v>
      </c>
      <c r="C5027" s="81">
        <v>358.03</v>
      </c>
      <c r="D5027" s="81">
        <v>501.25</v>
      </c>
    </row>
    <row r="5028" spans="1:4">
      <c r="A5028" s="75">
        <v>390201</v>
      </c>
      <c r="B5028" s="79" t="s">
        <v>112</v>
      </c>
      <c r="C5028" s="90">
        <v>1.79</v>
      </c>
      <c r="D5028" s="90">
        <v>2.5099999999999998</v>
      </c>
    </row>
    <row r="5029" spans="1:4">
      <c r="A5029" s="75">
        <v>400001</v>
      </c>
      <c r="B5029" s="76">
        <v>1</v>
      </c>
      <c r="C5029" s="81">
        <v>4.76</v>
      </c>
      <c r="D5029" s="81">
        <v>6.66</v>
      </c>
    </row>
    <row r="5030" spans="1:4">
      <c r="A5030" s="75">
        <v>400002</v>
      </c>
      <c r="B5030" s="76">
        <v>2</v>
      </c>
      <c r="C5030" s="81">
        <v>6.4</v>
      </c>
      <c r="D5030" s="81">
        <v>8.9600000000000009</v>
      </c>
    </row>
    <row r="5031" spans="1:4">
      <c r="A5031" s="75">
        <v>400003</v>
      </c>
      <c r="B5031" s="76">
        <v>3</v>
      </c>
      <c r="C5031" s="81">
        <v>8.0399999999999991</v>
      </c>
      <c r="D5031" s="81">
        <v>11.26</v>
      </c>
    </row>
    <row r="5032" spans="1:4">
      <c r="A5032" s="75">
        <v>400004</v>
      </c>
      <c r="B5032" s="76">
        <v>4</v>
      </c>
      <c r="C5032" s="81">
        <v>9.68</v>
      </c>
      <c r="D5032" s="81">
        <v>13.56</v>
      </c>
    </row>
    <row r="5033" spans="1:4">
      <c r="A5033" s="75">
        <v>400005</v>
      </c>
      <c r="B5033" s="76">
        <v>5</v>
      </c>
      <c r="C5033" s="81">
        <v>11.32</v>
      </c>
      <c r="D5033" s="81">
        <v>15.85</v>
      </c>
    </row>
    <row r="5034" spans="1:4">
      <c r="A5034" s="75">
        <v>400006</v>
      </c>
      <c r="B5034" s="76">
        <v>6</v>
      </c>
      <c r="C5034" s="81">
        <v>12.97</v>
      </c>
      <c r="D5034" s="81">
        <v>18.16</v>
      </c>
    </row>
    <row r="5035" spans="1:4">
      <c r="A5035" s="75">
        <v>400007</v>
      </c>
      <c r="B5035" s="76">
        <v>7</v>
      </c>
      <c r="C5035" s="81">
        <v>14.61</v>
      </c>
      <c r="D5035" s="81">
        <v>20.46</v>
      </c>
    </row>
    <row r="5036" spans="1:4">
      <c r="A5036" s="75">
        <v>400008</v>
      </c>
      <c r="B5036" s="76">
        <v>8</v>
      </c>
      <c r="C5036" s="81">
        <v>16.25</v>
      </c>
      <c r="D5036" s="81">
        <v>22.75</v>
      </c>
    </row>
    <row r="5037" spans="1:4">
      <c r="A5037" s="75">
        <v>400009</v>
      </c>
      <c r="B5037" s="76">
        <v>9</v>
      </c>
      <c r="C5037" s="81">
        <v>17.899999999999999</v>
      </c>
      <c r="D5037" s="81">
        <v>25.05</v>
      </c>
    </row>
    <row r="5038" spans="1:4">
      <c r="A5038" s="75">
        <v>400010</v>
      </c>
      <c r="B5038" s="76">
        <v>10</v>
      </c>
      <c r="C5038" s="81">
        <v>19.54</v>
      </c>
      <c r="D5038" s="81">
        <v>27.35</v>
      </c>
    </row>
    <row r="5039" spans="1:4">
      <c r="A5039" s="75">
        <v>400011</v>
      </c>
      <c r="B5039" s="76">
        <v>11</v>
      </c>
      <c r="C5039" s="81">
        <v>21.18</v>
      </c>
      <c r="D5039" s="81">
        <v>29.65</v>
      </c>
    </row>
    <row r="5040" spans="1:4">
      <c r="A5040" s="75">
        <v>400012</v>
      </c>
      <c r="B5040" s="76">
        <v>12</v>
      </c>
      <c r="C5040" s="81">
        <v>22.82</v>
      </c>
      <c r="D5040" s="81">
        <v>31.95</v>
      </c>
    </row>
    <row r="5041" spans="1:4">
      <c r="A5041" s="75">
        <v>400013</v>
      </c>
      <c r="B5041" s="76">
        <v>13</v>
      </c>
      <c r="C5041" s="81">
        <v>24.46</v>
      </c>
      <c r="D5041" s="81">
        <v>34.25</v>
      </c>
    </row>
    <row r="5042" spans="1:4">
      <c r="A5042" s="75">
        <v>400014</v>
      </c>
      <c r="B5042" s="76">
        <v>14</v>
      </c>
      <c r="C5042" s="81">
        <v>26.11</v>
      </c>
      <c r="D5042" s="81">
        <v>36.549999999999997</v>
      </c>
    </row>
    <row r="5043" spans="1:4">
      <c r="A5043" s="75">
        <v>400015</v>
      </c>
      <c r="B5043" s="76">
        <v>15</v>
      </c>
      <c r="C5043" s="81">
        <v>27.8</v>
      </c>
      <c r="D5043" s="81">
        <v>38.93</v>
      </c>
    </row>
    <row r="5044" spans="1:4">
      <c r="A5044" s="75">
        <v>400016</v>
      </c>
      <c r="B5044" s="76">
        <v>16</v>
      </c>
      <c r="C5044" s="81">
        <v>29.62</v>
      </c>
      <c r="D5044" s="81">
        <v>41.46</v>
      </c>
    </row>
    <row r="5045" spans="1:4">
      <c r="A5045" s="75">
        <v>400017</v>
      </c>
      <c r="B5045" s="76">
        <v>17</v>
      </c>
      <c r="C5045" s="81">
        <v>31.43</v>
      </c>
      <c r="D5045" s="81">
        <v>44</v>
      </c>
    </row>
    <row r="5046" spans="1:4">
      <c r="A5046" s="75">
        <v>400018</v>
      </c>
      <c r="B5046" s="76">
        <v>18</v>
      </c>
      <c r="C5046" s="81">
        <v>33.24</v>
      </c>
      <c r="D5046" s="81">
        <v>46.54</v>
      </c>
    </row>
    <row r="5047" spans="1:4">
      <c r="A5047" s="75">
        <v>400019</v>
      </c>
      <c r="B5047" s="76">
        <v>19</v>
      </c>
      <c r="C5047" s="81">
        <v>35.049999999999997</v>
      </c>
      <c r="D5047" s="81">
        <v>49.07</v>
      </c>
    </row>
    <row r="5048" spans="1:4">
      <c r="A5048" s="75">
        <v>400020</v>
      </c>
      <c r="B5048" s="76">
        <v>20</v>
      </c>
      <c r="C5048" s="81">
        <v>36.86</v>
      </c>
      <c r="D5048" s="81">
        <v>51.61</v>
      </c>
    </row>
    <row r="5049" spans="1:4">
      <c r="A5049" s="75">
        <v>400021</v>
      </c>
      <c r="B5049" s="76">
        <v>21</v>
      </c>
      <c r="C5049" s="81">
        <v>38.68</v>
      </c>
      <c r="D5049" s="81">
        <v>54.15</v>
      </c>
    </row>
    <row r="5050" spans="1:4">
      <c r="A5050" s="75">
        <v>400022</v>
      </c>
      <c r="B5050" s="76">
        <v>22</v>
      </c>
      <c r="C5050" s="81">
        <v>40.49</v>
      </c>
      <c r="D5050" s="81">
        <v>56.68</v>
      </c>
    </row>
    <row r="5051" spans="1:4">
      <c r="A5051" s="75">
        <v>400023</v>
      </c>
      <c r="B5051" s="76">
        <v>23</v>
      </c>
      <c r="C5051" s="81">
        <v>42.3</v>
      </c>
      <c r="D5051" s="81">
        <v>59.22</v>
      </c>
    </row>
    <row r="5052" spans="1:4">
      <c r="A5052" s="75">
        <v>400024</v>
      </c>
      <c r="B5052" s="76">
        <v>24</v>
      </c>
      <c r="C5052" s="81">
        <v>44.11</v>
      </c>
      <c r="D5052" s="81">
        <v>61.76</v>
      </c>
    </row>
    <row r="5053" spans="1:4">
      <c r="A5053" s="75">
        <v>400025</v>
      </c>
      <c r="B5053" s="76">
        <v>25</v>
      </c>
      <c r="C5053" s="81">
        <v>45.93</v>
      </c>
      <c r="D5053" s="81">
        <v>64.3</v>
      </c>
    </row>
    <row r="5054" spans="1:4">
      <c r="A5054" s="75">
        <v>400026</v>
      </c>
      <c r="B5054" s="76">
        <v>26</v>
      </c>
      <c r="C5054" s="81">
        <v>47.74</v>
      </c>
      <c r="D5054" s="81">
        <v>66.83</v>
      </c>
    </row>
    <row r="5055" spans="1:4">
      <c r="A5055" s="75">
        <v>400027</v>
      </c>
      <c r="B5055" s="76">
        <v>27</v>
      </c>
      <c r="C5055" s="81">
        <v>49.55</v>
      </c>
      <c r="D5055" s="81">
        <v>69.37</v>
      </c>
    </row>
    <row r="5056" spans="1:4">
      <c r="A5056" s="75">
        <v>400028</v>
      </c>
      <c r="B5056" s="76">
        <v>28</v>
      </c>
      <c r="C5056" s="81">
        <v>51.36</v>
      </c>
      <c r="D5056" s="81">
        <v>71.91</v>
      </c>
    </row>
    <row r="5057" spans="1:4">
      <c r="A5057" s="75">
        <v>400029</v>
      </c>
      <c r="B5057" s="76">
        <v>29</v>
      </c>
      <c r="C5057" s="81">
        <v>53.17</v>
      </c>
      <c r="D5057" s="81">
        <v>74.44</v>
      </c>
    </row>
    <row r="5058" spans="1:4">
      <c r="A5058" s="75">
        <v>400030</v>
      </c>
      <c r="B5058" s="76">
        <v>30</v>
      </c>
      <c r="C5058" s="81">
        <v>54.99</v>
      </c>
      <c r="D5058" s="81">
        <v>76.98</v>
      </c>
    </row>
    <row r="5059" spans="1:4">
      <c r="A5059" s="75">
        <v>400031</v>
      </c>
      <c r="B5059" s="76">
        <v>31</v>
      </c>
      <c r="C5059" s="81">
        <v>56.8</v>
      </c>
      <c r="D5059" s="81">
        <v>79.52</v>
      </c>
    </row>
    <row r="5060" spans="1:4">
      <c r="A5060" s="75">
        <v>400032</v>
      </c>
      <c r="B5060" s="76">
        <v>32</v>
      </c>
      <c r="C5060" s="81">
        <v>58.61</v>
      </c>
      <c r="D5060" s="81">
        <v>82.05</v>
      </c>
    </row>
    <row r="5061" spans="1:4">
      <c r="A5061" s="75">
        <v>400033</v>
      </c>
      <c r="B5061" s="76">
        <v>33</v>
      </c>
      <c r="C5061" s="81">
        <v>60.42</v>
      </c>
      <c r="D5061" s="81">
        <v>84.59</v>
      </c>
    </row>
    <row r="5062" spans="1:4">
      <c r="A5062" s="75">
        <v>400034</v>
      </c>
      <c r="B5062" s="76">
        <v>34</v>
      </c>
      <c r="C5062" s="81">
        <v>62.23</v>
      </c>
      <c r="D5062" s="81">
        <v>87.13</v>
      </c>
    </row>
    <row r="5063" spans="1:4">
      <c r="A5063" s="75">
        <v>400035</v>
      </c>
      <c r="B5063" s="76">
        <v>35</v>
      </c>
      <c r="C5063" s="81">
        <v>64.040000000000006</v>
      </c>
      <c r="D5063" s="81">
        <v>89.66</v>
      </c>
    </row>
    <row r="5064" spans="1:4">
      <c r="A5064" s="75">
        <v>400036</v>
      </c>
      <c r="B5064" s="76">
        <v>36</v>
      </c>
      <c r="C5064" s="81">
        <v>65.86</v>
      </c>
      <c r="D5064" s="81">
        <v>92.21</v>
      </c>
    </row>
    <row r="5065" spans="1:4">
      <c r="A5065" s="75">
        <v>400037</v>
      </c>
      <c r="B5065" s="76">
        <v>37</v>
      </c>
      <c r="C5065" s="81">
        <v>67.67</v>
      </c>
      <c r="D5065" s="81">
        <v>94.74</v>
      </c>
    </row>
    <row r="5066" spans="1:4">
      <c r="A5066" s="75">
        <v>400038</v>
      </c>
      <c r="B5066" s="76">
        <v>38</v>
      </c>
      <c r="C5066" s="81">
        <v>69.48</v>
      </c>
      <c r="D5066" s="81">
        <v>97.27</v>
      </c>
    </row>
    <row r="5067" spans="1:4">
      <c r="A5067" s="75">
        <v>400039</v>
      </c>
      <c r="B5067" s="76">
        <v>39</v>
      </c>
      <c r="C5067" s="81">
        <v>71.3</v>
      </c>
      <c r="D5067" s="81">
        <v>99.82</v>
      </c>
    </row>
    <row r="5068" spans="1:4">
      <c r="A5068" s="75">
        <v>400040</v>
      </c>
      <c r="B5068" s="76">
        <v>40</v>
      </c>
      <c r="C5068" s="81">
        <v>73.11</v>
      </c>
      <c r="D5068" s="81">
        <v>102.35</v>
      </c>
    </row>
    <row r="5069" spans="1:4">
      <c r="A5069" s="75">
        <v>400041</v>
      </c>
      <c r="B5069" s="76">
        <v>41</v>
      </c>
      <c r="C5069" s="81">
        <v>74.92</v>
      </c>
      <c r="D5069" s="81">
        <v>104.89</v>
      </c>
    </row>
    <row r="5070" spans="1:4">
      <c r="A5070" s="75">
        <v>400042</v>
      </c>
      <c r="B5070" s="76">
        <v>42</v>
      </c>
      <c r="C5070" s="81">
        <v>76.739999999999995</v>
      </c>
      <c r="D5070" s="81">
        <v>107.43</v>
      </c>
    </row>
    <row r="5071" spans="1:4">
      <c r="A5071" s="75">
        <v>400043</v>
      </c>
      <c r="B5071" s="76">
        <v>43</v>
      </c>
      <c r="C5071" s="81">
        <v>78.540000000000006</v>
      </c>
      <c r="D5071" s="81">
        <v>109.96</v>
      </c>
    </row>
    <row r="5072" spans="1:4">
      <c r="A5072" s="75">
        <v>400044</v>
      </c>
      <c r="B5072" s="76">
        <v>44</v>
      </c>
      <c r="C5072" s="81">
        <v>80.36</v>
      </c>
      <c r="D5072" s="81">
        <v>112.5</v>
      </c>
    </row>
    <row r="5073" spans="1:4">
      <c r="A5073" s="75">
        <v>400045</v>
      </c>
      <c r="B5073" s="76">
        <v>45</v>
      </c>
      <c r="C5073" s="81">
        <v>82.17</v>
      </c>
      <c r="D5073" s="81">
        <v>115.04</v>
      </c>
    </row>
    <row r="5074" spans="1:4">
      <c r="A5074" s="75">
        <v>400046</v>
      </c>
      <c r="B5074" s="76">
        <v>46</v>
      </c>
      <c r="C5074" s="81">
        <v>83.99</v>
      </c>
      <c r="D5074" s="81">
        <v>117.58</v>
      </c>
    </row>
    <row r="5075" spans="1:4">
      <c r="A5075" s="75">
        <v>400047</v>
      </c>
      <c r="B5075" s="76">
        <v>47</v>
      </c>
      <c r="C5075" s="81">
        <v>85.8</v>
      </c>
      <c r="D5075" s="81">
        <v>120.12</v>
      </c>
    </row>
    <row r="5076" spans="1:4">
      <c r="A5076" s="75">
        <v>400048</v>
      </c>
      <c r="B5076" s="76">
        <v>48</v>
      </c>
      <c r="C5076" s="81">
        <v>87.6</v>
      </c>
      <c r="D5076" s="81">
        <v>122.64</v>
      </c>
    </row>
    <row r="5077" spans="1:4">
      <c r="A5077" s="75">
        <v>400049</v>
      </c>
      <c r="B5077" s="76">
        <v>49</v>
      </c>
      <c r="C5077" s="81">
        <v>89.42</v>
      </c>
      <c r="D5077" s="81">
        <v>125.19</v>
      </c>
    </row>
    <row r="5078" spans="1:4">
      <c r="A5078" s="75">
        <v>400050</v>
      </c>
      <c r="B5078" s="76">
        <v>50</v>
      </c>
      <c r="C5078" s="81">
        <v>91.23</v>
      </c>
      <c r="D5078" s="81">
        <v>127.72</v>
      </c>
    </row>
    <row r="5079" spans="1:4">
      <c r="A5079" s="75">
        <v>400051</v>
      </c>
      <c r="B5079" s="76">
        <v>51</v>
      </c>
      <c r="C5079" s="81">
        <v>93.05</v>
      </c>
      <c r="D5079" s="81">
        <v>130.27000000000001</v>
      </c>
    </row>
    <row r="5080" spans="1:4">
      <c r="A5080" s="75">
        <v>400052</v>
      </c>
      <c r="B5080" s="76">
        <v>52</v>
      </c>
      <c r="C5080" s="81">
        <v>94.85</v>
      </c>
      <c r="D5080" s="81">
        <v>132.79</v>
      </c>
    </row>
    <row r="5081" spans="1:4">
      <c r="A5081" s="75">
        <v>400053</v>
      </c>
      <c r="B5081" s="76">
        <v>53</v>
      </c>
      <c r="C5081" s="81">
        <v>96.66</v>
      </c>
      <c r="D5081" s="81">
        <v>135.33000000000001</v>
      </c>
    </row>
    <row r="5082" spans="1:4">
      <c r="A5082" s="75">
        <v>400054</v>
      </c>
      <c r="B5082" s="76">
        <v>54</v>
      </c>
      <c r="C5082" s="81">
        <v>98.48</v>
      </c>
      <c r="D5082" s="81">
        <v>137.87</v>
      </c>
    </row>
    <row r="5083" spans="1:4">
      <c r="A5083" s="75">
        <v>400055</v>
      </c>
      <c r="B5083" s="76">
        <v>55</v>
      </c>
      <c r="C5083" s="81">
        <v>100.29</v>
      </c>
      <c r="D5083" s="81">
        <v>140.41</v>
      </c>
    </row>
    <row r="5084" spans="1:4">
      <c r="A5084" s="75">
        <v>400056</v>
      </c>
      <c r="B5084" s="76">
        <v>56</v>
      </c>
      <c r="C5084" s="81">
        <v>102.1</v>
      </c>
      <c r="D5084" s="81">
        <v>142.94</v>
      </c>
    </row>
    <row r="5085" spans="1:4">
      <c r="A5085" s="75">
        <v>400057</v>
      </c>
      <c r="B5085" s="76">
        <v>57</v>
      </c>
      <c r="C5085" s="81">
        <v>103.91</v>
      </c>
      <c r="D5085" s="81">
        <v>145.47</v>
      </c>
    </row>
    <row r="5086" spans="1:4">
      <c r="A5086" s="75">
        <v>400058</v>
      </c>
      <c r="B5086" s="76">
        <v>58</v>
      </c>
      <c r="C5086" s="81">
        <v>105.72</v>
      </c>
      <c r="D5086" s="81">
        <v>148.01</v>
      </c>
    </row>
    <row r="5087" spans="1:4">
      <c r="A5087" s="75">
        <v>400059</v>
      </c>
      <c r="B5087" s="76">
        <v>59</v>
      </c>
      <c r="C5087" s="81">
        <v>107.54</v>
      </c>
      <c r="D5087" s="81">
        <v>150.56</v>
      </c>
    </row>
    <row r="5088" spans="1:4">
      <c r="A5088" s="75">
        <v>400060</v>
      </c>
      <c r="B5088" s="76">
        <v>60</v>
      </c>
      <c r="C5088" s="81">
        <v>109.36</v>
      </c>
      <c r="D5088" s="81">
        <v>153.1</v>
      </c>
    </row>
    <row r="5089" spans="1:4">
      <c r="A5089" s="75">
        <v>400061</v>
      </c>
      <c r="B5089" s="76">
        <v>61</v>
      </c>
      <c r="C5089" s="81">
        <v>111.17</v>
      </c>
      <c r="D5089" s="81">
        <v>155.63</v>
      </c>
    </row>
    <row r="5090" spans="1:4">
      <c r="A5090" s="75">
        <v>400062</v>
      </c>
      <c r="B5090" s="76">
        <v>62</v>
      </c>
      <c r="C5090" s="81">
        <v>112.98</v>
      </c>
      <c r="D5090" s="81">
        <v>158.16999999999999</v>
      </c>
    </row>
    <row r="5091" spans="1:4">
      <c r="A5091" s="75">
        <v>400063</v>
      </c>
      <c r="B5091" s="76">
        <v>63</v>
      </c>
      <c r="C5091" s="81">
        <v>114.79</v>
      </c>
      <c r="D5091" s="81">
        <v>160.71</v>
      </c>
    </row>
    <row r="5092" spans="1:4">
      <c r="A5092" s="75">
        <v>400064</v>
      </c>
      <c r="B5092" s="76">
        <v>64</v>
      </c>
      <c r="C5092" s="81">
        <v>116.61</v>
      </c>
      <c r="D5092" s="81">
        <v>163.25</v>
      </c>
    </row>
    <row r="5093" spans="1:4">
      <c r="A5093" s="75">
        <v>400065</v>
      </c>
      <c r="B5093" s="76">
        <v>65</v>
      </c>
      <c r="C5093" s="81">
        <v>118.41</v>
      </c>
      <c r="D5093" s="81">
        <v>165.77</v>
      </c>
    </row>
    <row r="5094" spans="1:4">
      <c r="A5094" s="75">
        <v>400066</v>
      </c>
      <c r="B5094" s="76">
        <v>66</v>
      </c>
      <c r="C5094" s="81">
        <v>120.23</v>
      </c>
      <c r="D5094" s="81">
        <v>168.32</v>
      </c>
    </row>
    <row r="5095" spans="1:4">
      <c r="A5095" s="75">
        <v>400067</v>
      </c>
      <c r="B5095" s="76">
        <v>67</v>
      </c>
      <c r="C5095" s="81">
        <v>122.04</v>
      </c>
      <c r="D5095" s="81">
        <v>170.85</v>
      </c>
    </row>
    <row r="5096" spans="1:4">
      <c r="A5096" s="75">
        <v>400068</v>
      </c>
      <c r="B5096" s="76">
        <v>68</v>
      </c>
      <c r="C5096" s="81">
        <v>123.85</v>
      </c>
      <c r="D5096" s="81">
        <v>173.38</v>
      </c>
    </row>
    <row r="5097" spans="1:4">
      <c r="A5097" s="75">
        <v>400069</v>
      </c>
      <c r="B5097" s="76">
        <v>69</v>
      </c>
      <c r="C5097" s="81">
        <v>125.66</v>
      </c>
      <c r="D5097" s="81">
        <v>175.92</v>
      </c>
    </row>
    <row r="5098" spans="1:4">
      <c r="A5098" s="75">
        <v>400070</v>
      </c>
      <c r="B5098" s="76">
        <v>70</v>
      </c>
      <c r="C5098" s="81">
        <v>127.47</v>
      </c>
      <c r="D5098" s="81">
        <v>178.46</v>
      </c>
    </row>
    <row r="5099" spans="1:4">
      <c r="A5099" s="75">
        <v>400071</v>
      </c>
      <c r="B5099" s="76">
        <v>71</v>
      </c>
      <c r="C5099" s="81">
        <v>129.29</v>
      </c>
      <c r="D5099" s="81">
        <v>181.01</v>
      </c>
    </row>
    <row r="5100" spans="1:4">
      <c r="A5100" s="75">
        <v>400072</v>
      </c>
      <c r="B5100" s="76">
        <v>72</v>
      </c>
      <c r="C5100" s="81">
        <v>131.11000000000001</v>
      </c>
      <c r="D5100" s="81">
        <v>183.55</v>
      </c>
    </row>
    <row r="5101" spans="1:4">
      <c r="A5101" s="75">
        <v>400073</v>
      </c>
      <c r="B5101" s="76">
        <v>73</v>
      </c>
      <c r="C5101" s="81">
        <v>132.91</v>
      </c>
      <c r="D5101" s="81">
        <v>186.07</v>
      </c>
    </row>
    <row r="5102" spans="1:4">
      <c r="A5102" s="75">
        <v>400074</v>
      </c>
      <c r="B5102" s="76">
        <v>74</v>
      </c>
      <c r="C5102" s="81">
        <v>134.74</v>
      </c>
      <c r="D5102" s="81">
        <v>188.63</v>
      </c>
    </row>
    <row r="5103" spans="1:4">
      <c r="A5103" s="75">
        <v>400075</v>
      </c>
      <c r="B5103" s="76">
        <v>75</v>
      </c>
      <c r="C5103" s="81">
        <v>136.54</v>
      </c>
      <c r="D5103" s="81">
        <v>191.16</v>
      </c>
    </row>
    <row r="5104" spans="1:4">
      <c r="A5104" s="75">
        <v>400076</v>
      </c>
      <c r="B5104" s="76">
        <v>76</v>
      </c>
      <c r="C5104" s="81">
        <v>138.35</v>
      </c>
      <c r="D5104" s="81">
        <v>193.69</v>
      </c>
    </row>
    <row r="5105" spans="1:4">
      <c r="A5105" s="75">
        <v>400077</v>
      </c>
      <c r="B5105" s="76">
        <v>77</v>
      </c>
      <c r="C5105" s="81">
        <v>140.16</v>
      </c>
      <c r="D5105" s="81">
        <v>196.22</v>
      </c>
    </row>
    <row r="5106" spans="1:4">
      <c r="A5106" s="75">
        <v>400078</v>
      </c>
      <c r="B5106" s="76">
        <v>78</v>
      </c>
      <c r="C5106" s="81">
        <v>141.97</v>
      </c>
      <c r="D5106" s="81">
        <v>198.76</v>
      </c>
    </row>
    <row r="5107" spans="1:4">
      <c r="A5107" s="75">
        <v>400079</v>
      </c>
      <c r="B5107" s="76">
        <v>79</v>
      </c>
      <c r="C5107" s="81">
        <v>143.79</v>
      </c>
      <c r="D5107" s="81">
        <v>201.3</v>
      </c>
    </row>
    <row r="5108" spans="1:4">
      <c r="A5108" s="75">
        <v>400080</v>
      </c>
      <c r="B5108" s="76">
        <v>80</v>
      </c>
      <c r="C5108" s="81">
        <v>145.61000000000001</v>
      </c>
      <c r="D5108" s="81">
        <v>203.85</v>
      </c>
    </row>
    <row r="5109" spans="1:4">
      <c r="A5109" s="75">
        <v>400081</v>
      </c>
      <c r="B5109" s="76">
        <v>81</v>
      </c>
      <c r="C5109" s="81">
        <v>147.43</v>
      </c>
      <c r="D5109" s="81">
        <v>206.4</v>
      </c>
    </row>
    <row r="5110" spans="1:4">
      <c r="A5110" s="75">
        <v>400082</v>
      </c>
      <c r="B5110" s="76">
        <v>82</v>
      </c>
      <c r="C5110" s="81">
        <v>149.22</v>
      </c>
      <c r="D5110" s="81">
        <v>208.91</v>
      </c>
    </row>
    <row r="5111" spans="1:4">
      <c r="A5111" s="75">
        <v>400083</v>
      </c>
      <c r="B5111" s="76">
        <v>83</v>
      </c>
      <c r="C5111" s="81">
        <v>151.05000000000001</v>
      </c>
      <c r="D5111" s="81">
        <v>211.46</v>
      </c>
    </row>
    <row r="5112" spans="1:4">
      <c r="A5112" s="75">
        <v>400084</v>
      </c>
      <c r="B5112" s="76">
        <v>84</v>
      </c>
      <c r="C5112" s="81">
        <v>152.84</v>
      </c>
      <c r="D5112" s="81">
        <v>213.98</v>
      </c>
    </row>
    <row r="5113" spans="1:4">
      <c r="A5113" s="75">
        <v>400085</v>
      </c>
      <c r="B5113" s="76">
        <v>85</v>
      </c>
      <c r="C5113" s="81">
        <v>154.68</v>
      </c>
      <c r="D5113" s="81">
        <v>216.55</v>
      </c>
    </row>
    <row r="5114" spans="1:4">
      <c r="A5114" s="75">
        <v>400086</v>
      </c>
      <c r="B5114" s="76">
        <v>86</v>
      </c>
      <c r="C5114" s="81">
        <v>156.47999999999999</v>
      </c>
      <c r="D5114" s="81">
        <v>219.07</v>
      </c>
    </row>
    <row r="5115" spans="1:4">
      <c r="A5115" s="75">
        <v>400087</v>
      </c>
      <c r="B5115" s="76">
        <v>87</v>
      </c>
      <c r="C5115" s="81">
        <v>158.28</v>
      </c>
      <c r="D5115" s="81">
        <v>221.59</v>
      </c>
    </row>
    <row r="5116" spans="1:4">
      <c r="A5116" s="75">
        <v>400088</v>
      </c>
      <c r="B5116" s="76">
        <v>88</v>
      </c>
      <c r="C5116" s="81">
        <v>160.09</v>
      </c>
      <c r="D5116" s="81">
        <v>224.12</v>
      </c>
    </row>
    <row r="5117" spans="1:4">
      <c r="A5117" s="75">
        <v>400089</v>
      </c>
      <c r="B5117" s="76">
        <v>89</v>
      </c>
      <c r="C5117" s="81">
        <v>161.88999999999999</v>
      </c>
      <c r="D5117" s="81">
        <v>226.65</v>
      </c>
    </row>
    <row r="5118" spans="1:4">
      <c r="A5118" s="75">
        <v>400090</v>
      </c>
      <c r="B5118" s="76">
        <v>90</v>
      </c>
      <c r="C5118" s="81">
        <v>163.74</v>
      </c>
      <c r="D5118" s="81">
        <v>229.24</v>
      </c>
    </row>
    <row r="5119" spans="1:4">
      <c r="A5119" s="75">
        <v>400091</v>
      </c>
      <c r="B5119" s="76">
        <v>91</v>
      </c>
      <c r="C5119" s="81">
        <v>165.56</v>
      </c>
      <c r="D5119" s="81">
        <v>231.78</v>
      </c>
    </row>
    <row r="5120" spans="1:4">
      <c r="A5120" s="75">
        <v>400092</v>
      </c>
      <c r="B5120" s="76">
        <v>92</v>
      </c>
      <c r="C5120" s="81">
        <v>167.33</v>
      </c>
      <c r="D5120" s="81">
        <v>234.27</v>
      </c>
    </row>
    <row r="5121" spans="1:4">
      <c r="A5121" s="75">
        <v>400093</v>
      </c>
      <c r="B5121" s="76">
        <v>93</v>
      </c>
      <c r="C5121" s="81">
        <v>169.15</v>
      </c>
      <c r="D5121" s="81">
        <v>236.81</v>
      </c>
    </row>
    <row r="5122" spans="1:4">
      <c r="A5122" s="75">
        <v>400094</v>
      </c>
      <c r="B5122" s="76">
        <v>94</v>
      </c>
      <c r="C5122" s="81">
        <v>170.97</v>
      </c>
      <c r="D5122" s="81">
        <v>239.36</v>
      </c>
    </row>
    <row r="5123" spans="1:4">
      <c r="A5123" s="75">
        <v>400095</v>
      </c>
      <c r="B5123" s="76">
        <v>95</v>
      </c>
      <c r="C5123" s="81">
        <v>172.79</v>
      </c>
      <c r="D5123" s="81">
        <v>241.91</v>
      </c>
    </row>
    <row r="5124" spans="1:4">
      <c r="A5124" s="75">
        <v>400096</v>
      </c>
      <c r="B5124" s="76">
        <v>96</v>
      </c>
      <c r="C5124" s="81">
        <v>174.62</v>
      </c>
      <c r="D5124" s="81">
        <v>244.47</v>
      </c>
    </row>
    <row r="5125" spans="1:4">
      <c r="A5125" s="75">
        <v>400097</v>
      </c>
      <c r="B5125" s="76">
        <v>97</v>
      </c>
      <c r="C5125" s="81">
        <v>176.4</v>
      </c>
      <c r="D5125" s="81">
        <v>246.97</v>
      </c>
    </row>
    <row r="5126" spans="1:4">
      <c r="A5126" s="75">
        <v>400098</v>
      </c>
      <c r="B5126" s="76">
        <v>98</v>
      </c>
      <c r="C5126" s="81">
        <v>178.23</v>
      </c>
      <c r="D5126" s="81">
        <v>249.53</v>
      </c>
    </row>
    <row r="5127" spans="1:4">
      <c r="A5127" s="75">
        <v>400099</v>
      </c>
      <c r="B5127" s="76">
        <v>99</v>
      </c>
      <c r="C5127" s="81">
        <v>180.02</v>
      </c>
      <c r="D5127" s="81">
        <v>252.03</v>
      </c>
    </row>
    <row r="5128" spans="1:4">
      <c r="A5128" s="75">
        <v>400100</v>
      </c>
      <c r="B5128" s="76">
        <v>100</v>
      </c>
      <c r="C5128" s="81">
        <v>181.86</v>
      </c>
      <c r="D5128" s="81">
        <v>254.6</v>
      </c>
    </row>
    <row r="5129" spans="1:4">
      <c r="A5129" s="75">
        <v>400101</v>
      </c>
      <c r="B5129" s="76">
        <v>101</v>
      </c>
      <c r="C5129" s="81">
        <v>183.65</v>
      </c>
      <c r="D5129" s="81">
        <v>257.11</v>
      </c>
    </row>
    <row r="5130" spans="1:4">
      <c r="A5130" s="75">
        <v>400102</v>
      </c>
      <c r="B5130" s="76">
        <v>102</v>
      </c>
      <c r="C5130" s="81">
        <v>185.49</v>
      </c>
      <c r="D5130" s="81">
        <v>259.69</v>
      </c>
    </row>
    <row r="5131" spans="1:4">
      <c r="A5131" s="75">
        <v>400103</v>
      </c>
      <c r="B5131" s="76">
        <v>103</v>
      </c>
      <c r="C5131" s="81">
        <v>187.29</v>
      </c>
      <c r="D5131" s="81">
        <v>262.2</v>
      </c>
    </row>
    <row r="5132" spans="1:4">
      <c r="A5132" s="75">
        <v>400104</v>
      </c>
      <c r="B5132" s="76">
        <v>104</v>
      </c>
      <c r="C5132" s="81">
        <v>189.08</v>
      </c>
      <c r="D5132" s="81">
        <v>264.72000000000003</v>
      </c>
    </row>
    <row r="5133" spans="1:4">
      <c r="A5133" s="75">
        <v>400105</v>
      </c>
      <c r="B5133" s="76">
        <v>105</v>
      </c>
      <c r="C5133" s="81">
        <v>190.93</v>
      </c>
      <c r="D5133" s="81">
        <v>267.3</v>
      </c>
    </row>
    <row r="5134" spans="1:4">
      <c r="A5134" s="75">
        <v>400106</v>
      </c>
      <c r="B5134" s="76">
        <v>106</v>
      </c>
      <c r="C5134" s="81">
        <v>192.73</v>
      </c>
      <c r="D5134" s="81">
        <v>269.82</v>
      </c>
    </row>
    <row r="5135" spans="1:4">
      <c r="A5135" s="75">
        <v>400107</v>
      </c>
      <c r="B5135" s="76">
        <v>107</v>
      </c>
      <c r="C5135" s="81">
        <v>194.53</v>
      </c>
      <c r="D5135" s="81">
        <v>272.35000000000002</v>
      </c>
    </row>
    <row r="5136" spans="1:4">
      <c r="A5136" s="75">
        <v>400108</v>
      </c>
      <c r="B5136" s="76">
        <v>108</v>
      </c>
      <c r="C5136" s="81">
        <v>196.34</v>
      </c>
      <c r="D5136" s="81">
        <v>274.87</v>
      </c>
    </row>
    <row r="5137" spans="1:4">
      <c r="A5137" s="75">
        <v>400109</v>
      </c>
      <c r="B5137" s="76">
        <v>109</v>
      </c>
      <c r="C5137" s="81">
        <v>198.14</v>
      </c>
      <c r="D5137" s="81">
        <v>277.39999999999998</v>
      </c>
    </row>
    <row r="5138" spans="1:4">
      <c r="A5138" s="75">
        <v>400110</v>
      </c>
      <c r="B5138" s="76">
        <v>110</v>
      </c>
      <c r="C5138" s="81">
        <v>199.95</v>
      </c>
      <c r="D5138" s="81">
        <v>279.93</v>
      </c>
    </row>
    <row r="5139" spans="1:4">
      <c r="A5139" s="75">
        <v>400111</v>
      </c>
      <c r="B5139" s="76">
        <v>111</v>
      </c>
      <c r="C5139" s="81">
        <v>201.76</v>
      </c>
      <c r="D5139" s="81">
        <v>282.47000000000003</v>
      </c>
    </row>
    <row r="5140" spans="1:4">
      <c r="A5140" s="75">
        <v>400112</v>
      </c>
      <c r="B5140" s="76">
        <v>112</v>
      </c>
      <c r="C5140" s="81">
        <v>203.57</v>
      </c>
      <c r="D5140" s="81">
        <v>285</v>
      </c>
    </row>
    <row r="5141" spans="1:4">
      <c r="A5141" s="75">
        <v>400113</v>
      </c>
      <c r="B5141" s="76">
        <v>113</v>
      </c>
      <c r="C5141" s="81">
        <v>205.39</v>
      </c>
      <c r="D5141" s="81">
        <v>287.54000000000002</v>
      </c>
    </row>
    <row r="5142" spans="1:4">
      <c r="A5142" s="75">
        <v>400114</v>
      </c>
      <c r="B5142" s="76">
        <v>114</v>
      </c>
      <c r="C5142" s="81">
        <v>207.2</v>
      </c>
      <c r="D5142" s="81">
        <v>290.08</v>
      </c>
    </row>
    <row r="5143" spans="1:4">
      <c r="A5143" s="75">
        <v>400115</v>
      </c>
      <c r="B5143" s="76">
        <v>115</v>
      </c>
      <c r="C5143" s="81">
        <v>209.02</v>
      </c>
      <c r="D5143" s="81">
        <v>292.63</v>
      </c>
    </row>
    <row r="5144" spans="1:4">
      <c r="A5144" s="75">
        <v>400116</v>
      </c>
      <c r="B5144" s="76">
        <v>116</v>
      </c>
      <c r="C5144" s="81">
        <v>210.84</v>
      </c>
      <c r="D5144" s="81">
        <v>295.18</v>
      </c>
    </row>
    <row r="5145" spans="1:4">
      <c r="A5145" s="75">
        <v>400117</v>
      </c>
      <c r="B5145" s="76">
        <v>117</v>
      </c>
      <c r="C5145" s="81">
        <v>212.66</v>
      </c>
      <c r="D5145" s="81">
        <v>297.73</v>
      </c>
    </row>
    <row r="5146" spans="1:4">
      <c r="A5146" s="75">
        <v>400118</v>
      </c>
      <c r="B5146" s="76">
        <v>118</v>
      </c>
      <c r="C5146" s="81">
        <v>214.49</v>
      </c>
      <c r="D5146" s="81">
        <v>300.27999999999997</v>
      </c>
    </row>
    <row r="5147" spans="1:4">
      <c r="A5147" s="75">
        <v>400119</v>
      </c>
      <c r="B5147" s="76">
        <v>119</v>
      </c>
      <c r="C5147" s="81">
        <v>216.31</v>
      </c>
      <c r="D5147" s="81">
        <v>302.83999999999997</v>
      </c>
    </row>
    <row r="5148" spans="1:4">
      <c r="A5148" s="75">
        <v>400120</v>
      </c>
      <c r="B5148" s="76">
        <v>120</v>
      </c>
      <c r="C5148" s="81">
        <v>218.08</v>
      </c>
      <c r="D5148" s="81">
        <v>305.31</v>
      </c>
    </row>
    <row r="5149" spans="1:4">
      <c r="A5149" s="75">
        <v>400121</v>
      </c>
      <c r="B5149" s="76">
        <v>121</v>
      </c>
      <c r="C5149" s="81">
        <v>219.91</v>
      </c>
      <c r="D5149" s="81">
        <v>307.87</v>
      </c>
    </row>
    <row r="5150" spans="1:4">
      <c r="A5150" s="75">
        <v>400122</v>
      </c>
      <c r="B5150" s="76">
        <v>122</v>
      </c>
      <c r="C5150" s="81">
        <v>221.74</v>
      </c>
      <c r="D5150" s="81">
        <v>310.43</v>
      </c>
    </row>
    <row r="5151" spans="1:4">
      <c r="A5151" s="75">
        <v>400123</v>
      </c>
      <c r="B5151" s="76">
        <v>123</v>
      </c>
      <c r="C5151" s="81">
        <v>223.5</v>
      </c>
      <c r="D5151" s="81">
        <v>312.91000000000003</v>
      </c>
    </row>
    <row r="5152" spans="1:4">
      <c r="A5152" s="75">
        <v>400124</v>
      </c>
      <c r="B5152" s="76">
        <v>124</v>
      </c>
      <c r="C5152" s="81">
        <v>225.34</v>
      </c>
      <c r="D5152" s="81">
        <v>315.48</v>
      </c>
    </row>
    <row r="5153" spans="1:4">
      <c r="A5153" s="75">
        <v>400125</v>
      </c>
      <c r="B5153" s="76">
        <v>125</v>
      </c>
      <c r="C5153" s="81">
        <v>227.18</v>
      </c>
      <c r="D5153" s="81">
        <v>318.05</v>
      </c>
    </row>
    <row r="5154" spans="1:4">
      <c r="A5154" s="75">
        <v>400126</v>
      </c>
      <c r="B5154" s="76">
        <v>126</v>
      </c>
      <c r="C5154" s="81">
        <v>228.95</v>
      </c>
      <c r="D5154" s="81">
        <v>320.52999999999997</v>
      </c>
    </row>
    <row r="5155" spans="1:4">
      <c r="A5155" s="75">
        <v>400127</v>
      </c>
      <c r="B5155" s="76">
        <v>127</v>
      </c>
      <c r="C5155" s="81">
        <v>230.79</v>
      </c>
      <c r="D5155" s="81">
        <v>323.11</v>
      </c>
    </row>
    <row r="5156" spans="1:4">
      <c r="A5156" s="75">
        <v>400128</v>
      </c>
      <c r="B5156" s="76">
        <v>128</v>
      </c>
      <c r="C5156" s="81">
        <v>232.64</v>
      </c>
      <c r="D5156" s="81">
        <v>325.69</v>
      </c>
    </row>
    <row r="5157" spans="1:4">
      <c r="A5157" s="75">
        <v>400129</v>
      </c>
      <c r="B5157" s="76">
        <v>129</v>
      </c>
      <c r="C5157" s="81">
        <v>234.41</v>
      </c>
      <c r="D5157" s="81">
        <v>328.17</v>
      </c>
    </row>
    <row r="5158" spans="1:4">
      <c r="A5158" s="75">
        <v>400130</v>
      </c>
      <c r="B5158" s="76">
        <v>130</v>
      </c>
      <c r="C5158" s="81">
        <v>236.26</v>
      </c>
      <c r="D5158" s="81">
        <v>330.76</v>
      </c>
    </row>
    <row r="5159" spans="1:4">
      <c r="A5159" s="75">
        <v>400131</v>
      </c>
      <c r="B5159" s="76">
        <v>131</v>
      </c>
      <c r="C5159" s="81">
        <v>238.04</v>
      </c>
      <c r="D5159" s="81">
        <v>333.25</v>
      </c>
    </row>
    <row r="5160" spans="1:4">
      <c r="A5160" s="75">
        <v>400132</v>
      </c>
      <c r="B5160" s="76">
        <v>132</v>
      </c>
      <c r="C5160" s="81">
        <v>239.81</v>
      </c>
      <c r="D5160" s="81">
        <v>335.74</v>
      </c>
    </row>
    <row r="5161" spans="1:4">
      <c r="A5161" s="75">
        <v>400133</v>
      </c>
      <c r="B5161" s="76">
        <v>133</v>
      </c>
      <c r="C5161" s="81">
        <v>241.67</v>
      </c>
      <c r="D5161" s="81">
        <v>338.34</v>
      </c>
    </row>
    <row r="5162" spans="1:4">
      <c r="A5162" s="75">
        <v>400134</v>
      </c>
      <c r="B5162" s="76">
        <v>134</v>
      </c>
      <c r="C5162" s="81">
        <v>243.45</v>
      </c>
      <c r="D5162" s="81">
        <v>340.83</v>
      </c>
    </row>
    <row r="5163" spans="1:4">
      <c r="A5163" s="75">
        <v>400135</v>
      </c>
      <c r="B5163" s="76">
        <v>135</v>
      </c>
      <c r="C5163" s="81">
        <v>245.31</v>
      </c>
      <c r="D5163" s="81">
        <v>343.43</v>
      </c>
    </row>
    <row r="5164" spans="1:4">
      <c r="A5164" s="75">
        <v>400136</v>
      </c>
      <c r="B5164" s="76">
        <v>136</v>
      </c>
      <c r="C5164" s="81">
        <v>247.09</v>
      </c>
      <c r="D5164" s="81">
        <v>345.92</v>
      </c>
    </row>
    <row r="5165" spans="1:4">
      <c r="A5165" s="75">
        <v>400137</v>
      </c>
      <c r="B5165" s="76">
        <v>137</v>
      </c>
      <c r="C5165" s="81">
        <v>248.96</v>
      </c>
      <c r="D5165" s="81">
        <v>348.54</v>
      </c>
    </row>
    <row r="5166" spans="1:4">
      <c r="A5166" s="75">
        <v>400138</v>
      </c>
      <c r="B5166" s="76">
        <v>138</v>
      </c>
      <c r="C5166" s="81">
        <v>250.74</v>
      </c>
      <c r="D5166" s="81">
        <v>351.03</v>
      </c>
    </row>
    <row r="5167" spans="1:4">
      <c r="A5167" s="75">
        <v>400139</v>
      </c>
      <c r="B5167" s="76">
        <v>139</v>
      </c>
      <c r="C5167" s="81">
        <v>252.52</v>
      </c>
      <c r="D5167" s="81">
        <v>353.53</v>
      </c>
    </row>
    <row r="5168" spans="1:4">
      <c r="A5168" s="75">
        <v>400140</v>
      </c>
      <c r="B5168" s="76">
        <v>140</v>
      </c>
      <c r="C5168" s="81">
        <v>254.31</v>
      </c>
      <c r="D5168" s="81">
        <v>356.03</v>
      </c>
    </row>
    <row r="5169" spans="1:4">
      <c r="A5169" s="75">
        <v>400141</v>
      </c>
      <c r="B5169" s="76">
        <v>141</v>
      </c>
      <c r="C5169" s="81">
        <v>256.18</v>
      </c>
      <c r="D5169" s="81">
        <v>358.66</v>
      </c>
    </row>
    <row r="5170" spans="1:4">
      <c r="A5170" s="75">
        <v>400142</v>
      </c>
      <c r="B5170" s="76">
        <v>142</v>
      </c>
      <c r="C5170" s="81">
        <v>257.97000000000003</v>
      </c>
      <c r="D5170" s="81">
        <v>361.16</v>
      </c>
    </row>
    <row r="5171" spans="1:4">
      <c r="A5171" s="75">
        <v>400143</v>
      </c>
      <c r="B5171" s="76">
        <v>143</v>
      </c>
      <c r="C5171" s="81">
        <v>259.76</v>
      </c>
      <c r="D5171" s="81">
        <v>363.67</v>
      </c>
    </row>
    <row r="5172" spans="1:4">
      <c r="A5172" s="75">
        <v>400144</v>
      </c>
      <c r="B5172" s="76">
        <v>144</v>
      </c>
      <c r="C5172" s="81">
        <v>261.64</v>
      </c>
      <c r="D5172" s="81">
        <v>366.3</v>
      </c>
    </row>
    <row r="5173" spans="1:4">
      <c r="A5173" s="75">
        <v>400145</v>
      </c>
      <c r="B5173" s="76">
        <v>145</v>
      </c>
      <c r="C5173" s="81">
        <v>263.44</v>
      </c>
      <c r="D5173" s="81">
        <v>368.81</v>
      </c>
    </row>
    <row r="5174" spans="1:4">
      <c r="A5174" s="75">
        <v>400146</v>
      </c>
      <c r="B5174" s="76">
        <v>146</v>
      </c>
      <c r="C5174" s="81">
        <v>265.23</v>
      </c>
      <c r="D5174" s="81">
        <v>371.32</v>
      </c>
    </row>
    <row r="5175" spans="1:4">
      <c r="A5175" s="75">
        <v>400147</v>
      </c>
      <c r="B5175" s="76">
        <v>147</v>
      </c>
      <c r="C5175" s="81">
        <v>267.02</v>
      </c>
      <c r="D5175" s="81">
        <v>373.83</v>
      </c>
    </row>
    <row r="5176" spans="1:4">
      <c r="A5176" s="75">
        <v>400148</v>
      </c>
      <c r="B5176" s="76">
        <v>148</v>
      </c>
      <c r="C5176" s="81">
        <v>268.82</v>
      </c>
      <c r="D5176" s="81">
        <v>376.35</v>
      </c>
    </row>
    <row r="5177" spans="1:4">
      <c r="A5177" s="75">
        <v>400149</v>
      </c>
      <c r="B5177" s="76">
        <v>149</v>
      </c>
      <c r="C5177" s="81">
        <v>270.72000000000003</v>
      </c>
      <c r="D5177" s="81">
        <v>379</v>
      </c>
    </row>
    <row r="5178" spans="1:4">
      <c r="A5178" s="75">
        <v>400150</v>
      </c>
      <c r="B5178" s="76">
        <v>150</v>
      </c>
      <c r="C5178" s="81">
        <v>272.51</v>
      </c>
      <c r="D5178" s="81">
        <v>381.52</v>
      </c>
    </row>
    <row r="5179" spans="1:4">
      <c r="A5179" s="75">
        <v>400151</v>
      </c>
      <c r="B5179" s="76">
        <v>151</v>
      </c>
      <c r="C5179" s="81">
        <v>274.31</v>
      </c>
      <c r="D5179" s="81">
        <v>384.04</v>
      </c>
    </row>
    <row r="5180" spans="1:4">
      <c r="A5180" s="75">
        <v>400152</v>
      </c>
      <c r="B5180" s="76">
        <v>152</v>
      </c>
      <c r="C5180" s="81">
        <v>276.12</v>
      </c>
      <c r="D5180" s="81">
        <v>386.56</v>
      </c>
    </row>
    <row r="5181" spans="1:4">
      <c r="A5181" s="75">
        <v>400153</v>
      </c>
      <c r="B5181" s="76">
        <v>153</v>
      </c>
      <c r="C5181" s="81">
        <v>277.92</v>
      </c>
      <c r="D5181" s="81">
        <v>389.08</v>
      </c>
    </row>
    <row r="5182" spans="1:4">
      <c r="A5182" s="75">
        <v>400154</v>
      </c>
      <c r="B5182" s="76">
        <v>154</v>
      </c>
      <c r="C5182" s="81">
        <v>279.72000000000003</v>
      </c>
      <c r="D5182" s="81">
        <v>391.61</v>
      </c>
    </row>
    <row r="5183" spans="1:4">
      <c r="A5183" s="75">
        <v>400155</v>
      </c>
      <c r="B5183" s="76">
        <v>155</v>
      </c>
      <c r="C5183" s="81">
        <v>281.52999999999997</v>
      </c>
      <c r="D5183" s="81">
        <v>394.14</v>
      </c>
    </row>
    <row r="5184" spans="1:4">
      <c r="A5184" s="75">
        <v>400156</v>
      </c>
      <c r="B5184" s="76">
        <v>156</v>
      </c>
      <c r="C5184" s="81">
        <v>283.33</v>
      </c>
      <c r="D5184" s="81">
        <v>396.66</v>
      </c>
    </row>
    <row r="5185" spans="1:4">
      <c r="A5185" s="75">
        <v>400157</v>
      </c>
      <c r="B5185" s="76">
        <v>157</v>
      </c>
      <c r="C5185" s="81">
        <v>285.14</v>
      </c>
      <c r="D5185" s="81">
        <v>399.19</v>
      </c>
    </row>
    <row r="5186" spans="1:4">
      <c r="A5186" s="75">
        <v>400158</v>
      </c>
      <c r="B5186" s="76">
        <v>158</v>
      </c>
      <c r="C5186" s="81">
        <v>286.95</v>
      </c>
      <c r="D5186" s="81">
        <v>401.73</v>
      </c>
    </row>
    <row r="5187" spans="1:4">
      <c r="A5187" s="75">
        <v>400159</v>
      </c>
      <c r="B5187" s="76">
        <v>159</v>
      </c>
      <c r="C5187" s="81">
        <v>288.76</v>
      </c>
      <c r="D5187" s="81">
        <v>404.26</v>
      </c>
    </row>
    <row r="5188" spans="1:4">
      <c r="A5188" s="75">
        <v>400160</v>
      </c>
      <c r="B5188" s="76">
        <v>160</v>
      </c>
      <c r="C5188" s="81">
        <v>290.57</v>
      </c>
      <c r="D5188" s="81">
        <v>406.8</v>
      </c>
    </row>
    <row r="5189" spans="1:4">
      <c r="A5189" s="75">
        <v>400161</v>
      </c>
      <c r="B5189" s="76">
        <v>161</v>
      </c>
      <c r="C5189" s="81">
        <v>292.38</v>
      </c>
      <c r="D5189" s="81">
        <v>409.33</v>
      </c>
    </row>
    <row r="5190" spans="1:4">
      <c r="A5190" s="75">
        <v>400162</v>
      </c>
      <c r="B5190" s="76">
        <v>162</v>
      </c>
      <c r="C5190" s="81">
        <v>294.19</v>
      </c>
      <c r="D5190" s="81">
        <v>411.87</v>
      </c>
    </row>
    <row r="5191" spans="1:4">
      <c r="A5191" s="75">
        <v>400163</v>
      </c>
      <c r="B5191" s="76">
        <v>163</v>
      </c>
      <c r="C5191" s="81">
        <v>296.01</v>
      </c>
      <c r="D5191" s="81">
        <v>414.41</v>
      </c>
    </row>
    <row r="5192" spans="1:4">
      <c r="A5192" s="75">
        <v>400164</v>
      </c>
      <c r="B5192" s="76">
        <v>164</v>
      </c>
      <c r="C5192" s="81">
        <v>297.83</v>
      </c>
      <c r="D5192" s="81">
        <v>416.96</v>
      </c>
    </row>
    <row r="5193" spans="1:4">
      <c r="A5193" s="75">
        <v>400165</v>
      </c>
      <c r="B5193" s="76">
        <v>165</v>
      </c>
      <c r="C5193" s="81">
        <v>299.64</v>
      </c>
      <c r="D5193" s="81">
        <v>419.5</v>
      </c>
    </row>
    <row r="5194" spans="1:4">
      <c r="A5194" s="75">
        <v>400166</v>
      </c>
      <c r="B5194" s="76">
        <v>166</v>
      </c>
      <c r="C5194" s="81">
        <v>301.45999999999998</v>
      </c>
      <c r="D5194" s="81">
        <v>422.05</v>
      </c>
    </row>
    <row r="5195" spans="1:4">
      <c r="A5195" s="75">
        <v>400167</v>
      </c>
      <c r="B5195" s="76">
        <v>167</v>
      </c>
      <c r="C5195" s="81">
        <v>303.29000000000002</v>
      </c>
      <c r="D5195" s="81">
        <v>424.6</v>
      </c>
    </row>
    <row r="5196" spans="1:4">
      <c r="A5196" s="75">
        <v>400168</v>
      </c>
      <c r="B5196" s="76">
        <v>168</v>
      </c>
      <c r="C5196" s="81">
        <v>305.11</v>
      </c>
      <c r="D5196" s="81">
        <v>427.15</v>
      </c>
    </row>
    <row r="5197" spans="1:4">
      <c r="A5197" s="75">
        <v>400169</v>
      </c>
      <c r="B5197" s="76">
        <v>169</v>
      </c>
      <c r="C5197" s="81">
        <v>306.93</v>
      </c>
      <c r="D5197" s="81">
        <v>429.71</v>
      </c>
    </row>
    <row r="5198" spans="1:4">
      <c r="A5198" s="75">
        <v>400170</v>
      </c>
      <c r="B5198" s="76">
        <v>170</v>
      </c>
      <c r="C5198" s="81">
        <v>308.76</v>
      </c>
      <c r="D5198" s="81">
        <v>432.26</v>
      </c>
    </row>
    <row r="5199" spans="1:4">
      <c r="A5199" s="75">
        <v>400171</v>
      </c>
      <c r="B5199" s="76">
        <v>171</v>
      </c>
      <c r="C5199" s="81">
        <v>310.58999999999997</v>
      </c>
      <c r="D5199" s="81">
        <v>434.82</v>
      </c>
    </row>
    <row r="5200" spans="1:4">
      <c r="A5200" s="75">
        <v>400172</v>
      </c>
      <c r="B5200" s="76">
        <v>172</v>
      </c>
      <c r="C5200" s="81">
        <v>312.42</v>
      </c>
      <c r="D5200" s="81">
        <v>437.38</v>
      </c>
    </row>
    <row r="5201" spans="1:4">
      <c r="A5201" s="75">
        <v>400173</v>
      </c>
      <c r="B5201" s="76">
        <v>173</v>
      </c>
      <c r="C5201" s="81">
        <v>314.11</v>
      </c>
      <c r="D5201" s="81">
        <v>439.76</v>
      </c>
    </row>
    <row r="5202" spans="1:4">
      <c r="A5202" s="75">
        <v>400174</v>
      </c>
      <c r="B5202" s="76">
        <v>174</v>
      </c>
      <c r="C5202" s="81">
        <v>315.95</v>
      </c>
      <c r="D5202" s="81">
        <v>442.32</v>
      </c>
    </row>
    <row r="5203" spans="1:4">
      <c r="A5203" s="75">
        <v>400175</v>
      </c>
      <c r="B5203" s="76">
        <v>175</v>
      </c>
      <c r="C5203" s="81">
        <v>317.77999999999997</v>
      </c>
      <c r="D5203" s="81">
        <v>444.89</v>
      </c>
    </row>
    <row r="5204" spans="1:4">
      <c r="A5204" s="75">
        <v>400176</v>
      </c>
      <c r="B5204" s="76">
        <v>176</v>
      </c>
      <c r="C5204" s="81">
        <v>319.61</v>
      </c>
      <c r="D5204" s="81">
        <v>447.46</v>
      </c>
    </row>
    <row r="5205" spans="1:4">
      <c r="A5205" s="75">
        <v>400177</v>
      </c>
      <c r="B5205" s="76">
        <v>177</v>
      </c>
      <c r="C5205" s="81">
        <v>321.45</v>
      </c>
      <c r="D5205" s="81">
        <v>450.03</v>
      </c>
    </row>
    <row r="5206" spans="1:4">
      <c r="A5206" s="75">
        <v>400178</v>
      </c>
      <c r="B5206" s="76">
        <v>178</v>
      </c>
      <c r="C5206" s="81">
        <v>232.29</v>
      </c>
      <c r="D5206" s="81">
        <v>452.6</v>
      </c>
    </row>
    <row r="5207" spans="1:4">
      <c r="A5207" s="75">
        <v>400179</v>
      </c>
      <c r="B5207" s="76">
        <v>179</v>
      </c>
      <c r="C5207" s="81">
        <v>324.99</v>
      </c>
      <c r="D5207" s="81">
        <v>454.98</v>
      </c>
    </row>
    <row r="5208" spans="1:4">
      <c r="A5208" s="75">
        <v>400180</v>
      </c>
      <c r="B5208" s="76">
        <v>180</v>
      </c>
      <c r="C5208" s="81">
        <v>326.83</v>
      </c>
      <c r="D5208" s="81">
        <v>457.56</v>
      </c>
    </row>
    <row r="5209" spans="1:4">
      <c r="A5209" s="75">
        <v>400181</v>
      </c>
      <c r="B5209" s="76">
        <v>181</v>
      </c>
      <c r="C5209" s="81">
        <v>328.67</v>
      </c>
      <c r="D5209" s="81">
        <v>460.13</v>
      </c>
    </row>
    <row r="5210" spans="1:4">
      <c r="A5210" s="75">
        <v>400182</v>
      </c>
      <c r="B5210" s="76">
        <v>182</v>
      </c>
      <c r="C5210" s="81">
        <v>330.51</v>
      </c>
      <c r="D5210" s="81">
        <v>462.72</v>
      </c>
    </row>
    <row r="5211" spans="1:4">
      <c r="A5211" s="75">
        <v>400183</v>
      </c>
      <c r="B5211" s="76">
        <v>183</v>
      </c>
      <c r="C5211" s="81">
        <v>332.36</v>
      </c>
      <c r="D5211" s="81">
        <v>465.3</v>
      </c>
    </row>
    <row r="5212" spans="1:4">
      <c r="A5212" s="75">
        <v>400184</v>
      </c>
      <c r="B5212" s="76">
        <v>184</v>
      </c>
      <c r="C5212" s="81">
        <v>334.06</v>
      </c>
      <c r="D5212" s="81">
        <v>467.68</v>
      </c>
    </row>
    <row r="5213" spans="1:4">
      <c r="A5213" s="75">
        <v>400185</v>
      </c>
      <c r="B5213" s="76">
        <v>185</v>
      </c>
      <c r="C5213" s="81">
        <v>335.9</v>
      </c>
      <c r="D5213" s="81">
        <v>470.27</v>
      </c>
    </row>
    <row r="5214" spans="1:4">
      <c r="A5214" s="75">
        <v>400186</v>
      </c>
      <c r="B5214" s="76">
        <v>186</v>
      </c>
      <c r="C5214" s="81">
        <v>337.75</v>
      </c>
      <c r="D5214" s="81">
        <v>472.86</v>
      </c>
    </row>
    <row r="5215" spans="1:4">
      <c r="A5215" s="75">
        <v>400187</v>
      </c>
      <c r="B5215" s="76">
        <v>187</v>
      </c>
      <c r="C5215" s="81">
        <v>339.61</v>
      </c>
      <c r="D5215" s="81">
        <v>475.45</v>
      </c>
    </row>
    <row r="5216" spans="1:4">
      <c r="A5216" s="75">
        <v>400188</v>
      </c>
      <c r="B5216" s="76">
        <v>188</v>
      </c>
      <c r="C5216" s="81">
        <v>341.31</v>
      </c>
      <c r="D5216" s="81">
        <v>477.83</v>
      </c>
    </row>
    <row r="5217" spans="1:4">
      <c r="A5217" s="75">
        <v>400189</v>
      </c>
      <c r="B5217" s="76">
        <v>189</v>
      </c>
      <c r="C5217" s="81">
        <v>343.16</v>
      </c>
      <c r="D5217" s="81">
        <v>480.42</v>
      </c>
    </row>
    <row r="5218" spans="1:4">
      <c r="A5218" s="75">
        <v>400190</v>
      </c>
      <c r="B5218" s="76">
        <v>190</v>
      </c>
      <c r="C5218" s="81">
        <v>345.02</v>
      </c>
      <c r="D5218" s="81">
        <v>483.02</v>
      </c>
    </row>
    <row r="5219" spans="1:4">
      <c r="A5219" s="75">
        <v>400191</v>
      </c>
      <c r="B5219" s="76">
        <v>191</v>
      </c>
      <c r="C5219" s="81">
        <v>346.87</v>
      </c>
      <c r="D5219" s="81">
        <v>485.62</v>
      </c>
    </row>
    <row r="5220" spans="1:4">
      <c r="A5220" s="75">
        <v>400192</v>
      </c>
      <c r="B5220" s="76">
        <v>192</v>
      </c>
      <c r="C5220" s="81">
        <v>348.57</v>
      </c>
      <c r="D5220" s="81">
        <v>488</v>
      </c>
    </row>
    <row r="5221" spans="1:4">
      <c r="A5221" s="75">
        <v>400193</v>
      </c>
      <c r="B5221" s="76">
        <v>193</v>
      </c>
      <c r="C5221" s="81">
        <v>350.43</v>
      </c>
      <c r="D5221" s="81">
        <v>490.61</v>
      </c>
    </row>
    <row r="5222" spans="1:4">
      <c r="A5222" s="75">
        <v>400194</v>
      </c>
      <c r="B5222" s="76">
        <v>194</v>
      </c>
      <c r="C5222" s="81">
        <v>352.3</v>
      </c>
      <c r="D5222" s="81">
        <v>493.22</v>
      </c>
    </row>
    <row r="5223" spans="1:4">
      <c r="A5223" s="75">
        <v>400195</v>
      </c>
      <c r="B5223" s="76">
        <v>195</v>
      </c>
      <c r="C5223" s="81">
        <v>354</v>
      </c>
      <c r="D5223" s="81">
        <v>495.6</v>
      </c>
    </row>
    <row r="5224" spans="1:4">
      <c r="A5224" s="75">
        <v>400196</v>
      </c>
      <c r="B5224" s="76">
        <v>196</v>
      </c>
      <c r="C5224" s="81">
        <v>355.86</v>
      </c>
      <c r="D5224" s="81">
        <v>498.21</v>
      </c>
    </row>
    <row r="5225" spans="1:4">
      <c r="A5225" s="75">
        <v>400197</v>
      </c>
      <c r="B5225" s="76">
        <v>197</v>
      </c>
      <c r="C5225" s="81">
        <v>357.73</v>
      </c>
      <c r="D5225" s="81">
        <v>500.82</v>
      </c>
    </row>
    <row r="5226" spans="1:4">
      <c r="A5226" s="75">
        <v>400198</v>
      </c>
      <c r="B5226" s="76">
        <v>198</v>
      </c>
      <c r="C5226" s="81">
        <v>359.43</v>
      </c>
      <c r="D5226" s="81">
        <v>503.2</v>
      </c>
    </row>
    <row r="5227" spans="1:4">
      <c r="A5227" s="75">
        <v>400199</v>
      </c>
      <c r="B5227" s="76">
        <v>199</v>
      </c>
      <c r="C5227" s="81">
        <v>361.3</v>
      </c>
      <c r="D5227" s="81">
        <v>505.82</v>
      </c>
    </row>
    <row r="5228" spans="1:4">
      <c r="A5228" s="75">
        <v>400200</v>
      </c>
      <c r="B5228" s="76">
        <v>200</v>
      </c>
      <c r="C5228" s="81">
        <v>363.17</v>
      </c>
      <c r="D5228" s="81">
        <v>508.44</v>
      </c>
    </row>
    <row r="5229" spans="1:4">
      <c r="A5229" s="75">
        <v>400201</v>
      </c>
      <c r="B5229" s="79" t="s">
        <v>112</v>
      </c>
      <c r="C5229" s="90">
        <v>1.81</v>
      </c>
      <c r="D5229" s="90">
        <v>2.54</v>
      </c>
    </row>
    <row r="5230" spans="1:4">
      <c r="A5230" s="75">
        <v>410001</v>
      </c>
      <c r="B5230" s="76">
        <v>1</v>
      </c>
      <c r="C5230" s="81">
        <v>4.78</v>
      </c>
      <c r="D5230" s="81">
        <v>6.7</v>
      </c>
    </row>
    <row r="5231" spans="1:4">
      <c r="A5231" s="75">
        <v>410002</v>
      </c>
      <c r="B5231" s="76">
        <v>2</v>
      </c>
      <c r="C5231" s="81">
        <v>6.45</v>
      </c>
      <c r="D5231" s="81">
        <v>9.0299999999999994</v>
      </c>
    </row>
    <row r="5232" spans="1:4">
      <c r="A5232" s="75">
        <v>410003</v>
      </c>
      <c r="B5232" s="76">
        <v>3</v>
      </c>
      <c r="C5232" s="81">
        <v>8.1199999999999992</v>
      </c>
      <c r="D5232" s="81">
        <v>11.37</v>
      </c>
    </row>
    <row r="5233" spans="1:4">
      <c r="A5233" s="75">
        <v>410004</v>
      </c>
      <c r="B5233" s="76">
        <v>4</v>
      </c>
      <c r="C5233" s="81">
        <v>9.7899999999999991</v>
      </c>
      <c r="D5233" s="81">
        <v>13.7</v>
      </c>
    </row>
    <row r="5234" spans="1:4">
      <c r="A5234" s="75">
        <v>410005</v>
      </c>
      <c r="B5234" s="76">
        <v>5</v>
      </c>
      <c r="C5234" s="81">
        <v>11.42</v>
      </c>
      <c r="D5234" s="81">
        <v>16.03</v>
      </c>
    </row>
    <row r="5235" spans="1:4">
      <c r="A5235" s="75">
        <v>410006</v>
      </c>
      <c r="B5235" s="76">
        <v>6</v>
      </c>
      <c r="C5235" s="81">
        <v>13.12</v>
      </c>
      <c r="D5235" s="81">
        <v>18.37</v>
      </c>
    </row>
    <row r="5236" spans="1:4">
      <c r="A5236" s="75">
        <v>410007</v>
      </c>
      <c r="B5236" s="76">
        <v>7</v>
      </c>
      <c r="C5236" s="81">
        <v>14.79</v>
      </c>
      <c r="D5236" s="81">
        <v>20.71</v>
      </c>
    </row>
    <row r="5237" spans="1:4">
      <c r="A5237" s="75">
        <v>410008</v>
      </c>
      <c r="B5237" s="76">
        <v>8</v>
      </c>
      <c r="C5237" s="81">
        <v>16.46</v>
      </c>
      <c r="D5237" s="81">
        <v>23.04</v>
      </c>
    </row>
    <row r="5238" spans="1:4">
      <c r="A5238" s="75">
        <v>410009</v>
      </c>
      <c r="B5238" s="76">
        <v>9</v>
      </c>
      <c r="C5238" s="81">
        <v>18.13</v>
      </c>
      <c r="D5238" s="81">
        <v>25.38</v>
      </c>
    </row>
    <row r="5239" spans="1:4">
      <c r="A5239" s="75">
        <v>410010</v>
      </c>
      <c r="B5239" s="76">
        <v>10</v>
      </c>
      <c r="C5239" s="81">
        <v>19.79</v>
      </c>
      <c r="D5239" s="81">
        <v>27.71</v>
      </c>
    </row>
    <row r="5240" spans="1:4">
      <c r="A5240" s="75">
        <v>410011</v>
      </c>
      <c r="B5240" s="76">
        <v>11</v>
      </c>
      <c r="C5240" s="81">
        <v>21.46</v>
      </c>
      <c r="D5240" s="81">
        <v>30.05</v>
      </c>
    </row>
    <row r="5241" spans="1:4">
      <c r="A5241" s="75">
        <v>410012</v>
      </c>
      <c r="B5241" s="76">
        <v>12</v>
      </c>
      <c r="C5241" s="81">
        <v>23.13</v>
      </c>
      <c r="D5241" s="81">
        <v>32.380000000000003</v>
      </c>
    </row>
    <row r="5242" spans="1:4">
      <c r="A5242" s="75">
        <v>410013</v>
      </c>
      <c r="B5242" s="76">
        <v>13</v>
      </c>
      <c r="C5242" s="81">
        <v>24.8</v>
      </c>
      <c r="D5242" s="81">
        <v>34.72</v>
      </c>
    </row>
    <row r="5243" spans="1:4">
      <c r="A5243" s="75">
        <v>410014</v>
      </c>
      <c r="B5243" s="76">
        <v>14</v>
      </c>
      <c r="C5243" s="81">
        <v>26.47</v>
      </c>
      <c r="D5243" s="81">
        <v>37.049999999999997</v>
      </c>
    </row>
    <row r="5244" spans="1:4">
      <c r="A5244" s="75">
        <v>410015</v>
      </c>
      <c r="B5244" s="76">
        <v>15</v>
      </c>
      <c r="C5244" s="81">
        <v>28.19</v>
      </c>
      <c r="D5244" s="81">
        <v>39.47</v>
      </c>
    </row>
    <row r="5245" spans="1:4">
      <c r="A5245" s="75">
        <v>410016</v>
      </c>
      <c r="B5245" s="76">
        <v>16</v>
      </c>
      <c r="C5245" s="81">
        <v>30.03</v>
      </c>
      <c r="D5245" s="81">
        <v>42.04</v>
      </c>
    </row>
    <row r="5246" spans="1:4">
      <c r="A5246" s="75">
        <v>410017</v>
      </c>
      <c r="B5246" s="76">
        <v>17</v>
      </c>
      <c r="C5246" s="81">
        <v>31.86</v>
      </c>
      <c r="D5246" s="81">
        <v>44.61</v>
      </c>
    </row>
    <row r="5247" spans="1:4">
      <c r="A5247" s="75">
        <v>410018</v>
      </c>
      <c r="B5247" s="76">
        <v>18</v>
      </c>
      <c r="C5247" s="81">
        <v>33.700000000000003</v>
      </c>
      <c r="D5247" s="81">
        <v>47.18</v>
      </c>
    </row>
    <row r="5248" spans="1:4">
      <c r="A5248" s="75">
        <v>410019</v>
      </c>
      <c r="B5248" s="76">
        <v>19</v>
      </c>
      <c r="C5248" s="81">
        <v>35.54</v>
      </c>
      <c r="D5248" s="81">
        <v>49.76</v>
      </c>
    </row>
    <row r="5249" spans="1:4">
      <c r="A5249" s="75">
        <v>410020</v>
      </c>
      <c r="B5249" s="76">
        <v>20</v>
      </c>
      <c r="C5249" s="81">
        <v>37.380000000000003</v>
      </c>
      <c r="D5249" s="81">
        <v>52.33</v>
      </c>
    </row>
    <row r="5250" spans="1:4">
      <c r="A5250" s="75">
        <v>410021</v>
      </c>
      <c r="B5250" s="76">
        <v>21</v>
      </c>
      <c r="C5250" s="81">
        <v>39.22</v>
      </c>
      <c r="D5250" s="81">
        <v>54.9</v>
      </c>
    </row>
    <row r="5251" spans="1:4">
      <c r="A5251" s="75">
        <v>410022</v>
      </c>
      <c r="B5251" s="76">
        <v>22</v>
      </c>
      <c r="C5251" s="81">
        <v>41.05</v>
      </c>
      <c r="D5251" s="81">
        <v>57.47</v>
      </c>
    </row>
    <row r="5252" spans="1:4">
      <c r="A5252" s="75">
        <v>410023</v>
      </c>
      <c r="B5252" s="76">
        <v>23</v>
      </c>
      <c r="C5252" s="81">
        <v>42.89</v>
      </c>
      <c r="D5252" s="81">
        <v>60.05</v>
      </c>
    </row>
    <row r="5253" spans="1:4">
      <c r="A5253" s="75">
        <v>410024</v>
      </c>
      <c r="B5253" s="76">
        <v>24</v>
      </c>
      <c r="C5253" s="81">
        <v>44.73</v>
      </c>
      <c r="D5253" s="81">
        <v>62.62</v>
      </c>
    </row>
    <row r="5254" spans="1:4">
      <c r="A5254" s="75">
        <v>410025</v>
      </c>
      <c r="B5254" s="76">
        <v>25</v>
      </c>
      <c r="C5254" s="81">
        <v>46.57</v>
      </c>
      <c r="D5254" s="81">
        <v>65.2</v>
      </c>
    </row>
    <row r="5255" spans="1:4">
      <c r="A5255" s="75">
        <v>410026</v>
      </c>
      <c r="B5255" s="76">
        <v>26</v>
      </c>
      <c r="C5255" s="81">
        <v>48.4</v>
      </c>
      <c r="D5255" s="81">
        <v>67.77</v>
      </c>
    </row>
    <row r="5256" spans="1:4">
      <c r="A5256" s="75">
        <v>410027</v>
      </c>
      <c r="B5256" s="76">
        <v>27</v>
      </c>
      <c r="C5256" s="81">
        <v>50.24</v>
      </c>
      <c r="D5256" s="81">
        <v>70.34</v>
      </c>
    </row>
    <row r="5257" spans="1:4">
      <c r="A5257" s="75">
        <v>410028</v>
      </c>
      <c r="B5257" s="76">
        <v>28</v>
      </c>
      <c r="C5257" s="81">
        <v>52.08</v>
      </c>
      <c r="D5257" s="81">
        <v>72.92</v>
      </c>
    </row>
    <row r="5258" spans="1:4">
      <c r="A5258" s="75">
        <v>410029</v>
      </c>
      <c r="B5258" s="76">
        <v>29</v>
      </c>
      <c r="C5258" s="81">
        <v>53.92</v>
      </c>
      <c r="D5258" s="81">
        <v>75.48</v>
      </c>
    </row>
    <row r="5259" spans="1:4">
      <c r="A5259" s="75">
        <v>410030</v>
      </c>
      <c r="B5259" s="76">
        <v>30</v>
      </c>
      <c r="C5259" s="81">
        <v>55.76</v>
      </c>
      <c r="D5259" s="81">
        <v>78.06</v>
      </c>
    </row>
    <row r="5260" spans="1:4">
      <c r="A5260" s="75">
        <v>410031</v>
      </c>
      <c r="B5260" s="76">
        <v>31</v>
      </c>
      <c r="C5260" s="81">
        <v>57.6</v>
      </c>
      <c r="D5260" s="81">
        <v>80.63</v>
      </c>
    </row>
    <row r="5261" spans="1:4">
      <c r="A5261" s="75">
        <v>410032</v>
      </c>
      <c r="B5261" s="76">
        <v>32</v>
      </c>
      <c r="C5261" s="81">
        <v>59.43</v>
      </c>
      <c r="D5261" s="81">
        <v>83.21</v>
      </c>
    </row>
    <row r="5262" spans="1:4">
      <c r="A5262" s="75">
        <v>410033</v>
      </c>
      <c r="B5262" s="76">
        <v>33</v>
      </c>
      <c r="C5262" s="81">
        <v>61.27</v>
      </c>
      <c r="D5262" s="81">
        <v>85.78</v>
      </c>
    </row>
    <row r="5263" spans="1:4">
      <c r="A5263" s="75">
        <v>410034</v>
      </c>
      <c r="B5263" s="76">
        <v>34</v>
      </c>
      <c r="C5263" s="81">
        <v>63.11</v>
      </c>
      <c r="D5263" s="81">
        <v>88.35</v>
      </c>
    </row>
    <row r="5264" spans="1:4">
      <c r="A5264" s="75">
        <v>410035</v>
      </c>
      <c r="B5264" s="76">
        <v>35</v>
      </c>
      <c r="C5264" s="81">
        <v>64.94</v>
      </c>
      <c r="D5264" s="81">
        <v>90.92</v>
      </c>
    </row>
    <row r="5265" spans="1:4">
      <c r="A5265" s="75">
        <v>410036</v>
      </c>
      <c r="B5265" s="76">
        <v>36</v>
      </c>
      <c r="C5265" s="81">
        <v>66.790000000000006</v>
      </c>
      <c r="D5265" s="81">
        <v>93.5</v>
      </c>
    </row>
    <row r="5266" spans="1:4">
      <c r="A5266" s="75">
        <v>410037</v>
      </c>
      <c r="B5266" s="76">
        <v>37</v>
      </c>
      <c r="C5266" s="81">
        <v>68.62</v>
      </c>
      <c r="D5266" s="81">
        <v>96.07</v>
      </c>
    </row>
    <row r="5267" spans="1:4">
      <c r="A5267" s="75">
        <v>410038</v>
      </c>
      <c r="B5267" s="76">
        <v>38</v>
      </c>
      <c r="C5267" s="81">
        <v>70.64</v>
      </c>
      <c r="D5267" s="81">
        <v>98.64</v>
      </c>
    </row>
    <row r="5268" spans="1:4">
      <c r="A5268" s="75">
        <v>410039</v>
      </c>
      <c r="B5268" s="76">
        <v>39</v>
      </c>
      <c r="C5268" s="81">
        <v>72.3</v>
      </c>
      <c r="D5268" s="81">
        <v>101.22</v>
      </c>
    </row>
    <row r="5269" spans="1:4">
      <c r="A5269" s="75">
        <v>410040</v>
      </c>
      <c r="B5269" s="76">
        <v>40</v>
      </c>
      <c r="C5269" s="81">
        <v>74.14</v>
      </c>
      <c r="D5269" s="81">
        <v>103.79</v>
      </c>
    </row>
    <row r="5270" spans="1:4">
      <c r="A5270" s="75">
        <v>410041</v>
      </c>
      <c r="B5270" s="76">
        <v>41</v>
      </c>
      <c r="C5270" s="81">
        <v>75.97</v>
      </c>
      <c r="D5270" s="81">
        <v>106.36</v>
      </c>
    </row>
    <row r="5271" spans="1:4">
      <c r="A5271" s="75">
        <v>410042</v>
      </c>
      <c r="B5271" s="76">
        <v>42</v>
      </c>
      <c r="C5271" s="81">
        <v>77.819999999999993</v>
      </c>
      <c r="D5271" s="81">
        <v>108.94</v>
      </c>
    </row>
    <row r="5272" spans="1:4">
      <c r="A5272" s="75">
        <v>410043</v>
      </c>
      <c r="B5272" s="76">
        <v>43</v>
      </c>
      <c r="C5272" s="81">
        <v>79.650000000000006</v>
      </c>
      <c r="D5272" s="81">
        <v>111.5</v>
      </c>
    </row>
    <row r="5273" spans="1:4">
      <c r="A5273" s="75">
        <v>410044</v>
      </c>
      <c r="B5273" s="76">
        <v>44</v>
      </c>
      <c r="C5273" s="81">
        <v>81.489999999999995</v>
      </c>
      <c r="D5273" s="81">
        <v>114.08</v>
      </c>
    </row>
    <row r="5274" spans="1:4">
      <c r="A5274" s="75">
        <v>410045</v>
      </c>
      <c r="B5274" s="76">
        <v>45</v>
      </c>
      <c r="C5274" s="81">
        <v>83.33</v>
      </c>
      <c r="D5274" s="81">
        <v>116.66</v>
      </c>
    </row>
    <row r="5275" spans="1:4">
      <c r="A5275" s="75">
        <v>410046</v>
      </c>
      <c r="B5275" s="76">
        <v>46</v>
      </c>
      <c r="C5275" s="81">
        <v>85.17</v>
      </c>
      <c r="D5275" s="81">
        <v>119.24</v>
      </c>
    </row>
    <row r="5276" spans="1:4">
      <c r="A5276" s="75">
        <v>410047</v>
      </c>
      <c r="B5276" s="76">
        <v>47</v>
      </c>
      <c r="C5276" s="81">
        <v>87.01</v>
      </c>
      <c r="D5276" s="81">
        <v>121.81</v>
      </c>
    </row>
    <row r="5277" spans="1:4">
      <c r="A5277" s="75">
        <v>410048</v>
      </c>
      <c r="B5277" s="76">
        <v>48</v>
      </c>
      <c r="C5277" s="81">
        <v>88.83</v>
      </c>
      <c r="D5277" s="81">
        <v>124.37</v>
      </c>
    </row>
    <row r="5278" spans="1:4">
      <c r="A5278" s="75">
        <v>410049</v>
      </c>
      <c r="B5278" s="76">
        <v>49</v>
      </c>
      <c r="C5278" s="81">
        <v>90.68</v>
      </c>
      <c r="D5278" s="81">
        <v>126.95</v>
      </c>
    </row>
    <row r="5279" spans="1:4">
      <c r="A5279" s="75">
        <v>410050</v>
      </c>
      <c r="B5279" s="76">
        <v>50</v>
      </c>
      <c r="C5279" s="81">
        <v>92.52</v>
      </c>
      <c r="D5279" s="81">
        <v>129.52000000000001</v>
      </c>
    </row>
    <row r="5280" spans="1:4">
      <c r="A5280" s="75">
        <v>410051</v>
      </c>
      <c r="B5280" s="76">
        <v>51</v>
      </c>
      <c r="C5280" s="81">
        <v>94.36</v>
      </c>
      <c r="D5280" s="81">
        <v>132.1</v>
      </c>
    </row>
    <row r="5281" spans="1:4">
      <c r="A5281" s="75">
        <v>410052</v>
      </c>
      <c r="B5281" s="76">
        <v>52</v>
      </c>
      <c r="C5281" s="81">
        <v>96.19</v>
      </c>
      <c r="D5281" s="81">
        <v>134.66</v>
      </c>
    </row>
    <row r="5282" spans="1:4">
      <c r="A5282" s="75">
        <v>410053</v>
      </c>
      <c r="B5282" s="76">
        <v>53</v>
      </c>
      <c r="C5282" s="81">
        <v>98.02</v>
      </c>
      <c r="D5282" s="81">
        <v>137.22999999999999</v>
      </c>
    </row>
    <row r="5283" spans="1:4">
      <c r="A5283" s="75">
        <v>410054</v>
      </c>
      <c r="B5283" s="76">
        <v>54</v>
      </c>
      <c r="C5283" s="81">
        <v>99.86</v>
      </c>
      <c r="D5283" s="81">
        <v>139.81</v>
      </c>
    </row>
    <row r="5284" spans="1:4">
      <c r="A5284" s="75">
        <v>410055</v>
      </c>
      <c r="B5284" s="76">
        <v>55</v>
      </c>
      <c r="C5284" s="81">
        <v>101.71</v>
      </c>
      <c r="D5284" s="81">
        <v>142.38999999999999</v>
      </c>
    </row>
    <row r="5285" spans="1:4">
      <c r="A5285" s="75">
        <v>410056</v>
      </c>
      <c r="B5285" s="76">
        <v>56</v>
      </c>
      <c r="C5285" s="81">
        <v>103.54</v>
      </c>
      <c r="D5285" s="81">
        <v>144.94999999999999</v>
      </c>
    </row>
    <row r="5286" spans="1:4">
      <c r="A5286" s="75">
        <v>410057</v>
      </c>
      <c r="B5286" s="76">
        <v>57</v>
      </c>
      <c r="C5286" s="81">
        <v>105.37</v>
      </c>
      <c r="D5286" s="81">
        <v>147.52000000000001</v>
      </c>
    </row>
    <row r="5287" spans="1:4">
      <c r="A5287" s="75">
        <v>410058</v>
      </c>
      <c r="B5287" s="76">
        <v>58</v>
      </c>
      <c r="C5287" s="81">
        <v>107.21</v>
      </c>
      <c r="D5287" s="81">
        <v>150.1</v>
      </c>
    </row>
    <row r="5288" spans="1:4">
      <c r="A5288" s="75">
        <v>410059</v>
      </c>
      <c r="B5288" s="76">
        <v>59</v>
      </c>
      <c r="C5288" s="81">
        <v>109.06</v>
      </c>
      <c r="D5288" s="81">
        <v>152.68</v>
      </c>
    </row>
    <row r="5289" spans="1:4">
      <c r="A5289" s="75">
        <v>410060</v>
      </c>
      <c r="B5289" s="76">
        <v>60</v>
      </c>
      <c r="C5289" s="81">
        <v>110.9</v>
      </c>
      <c r="D5289" s="81">
        <v>155.26</v>
      </c>
    </row>
    <row r="5290" spans="1:4">
      <c r="A5290" s="75">
        <v>410061</v>
      </c>
      <c r="B5290" s="76">
        <v>61</v>
      </c>
      <c r="C5290" s="81">
        <v>112.73</v>
      </c>
      <c r="D5290" s="81">
        <v>157.83000000000001</v>
      </c>
    </row>
    <row r="5291" spans="1:4">
      <c r="A5291" s="75">
        <v>410062</v>
      </c>
      <c r="B5291" s="76">
        <v>62</v>
      </c>
      <c r="C5291" s="81">
        <v>114.57</v>
      </c>
      <c r="D5291" s="81">
        <v>160.4</v>
      </c>
    </row>
    <row r="5292" spans="1:4">
      <c r="A5292" s="75">
        <v>410063</v>
      </c>
      <c r="B5292" s="76">
        <v>63</v>
      </c>
      <c r="C5292" s="81">
        <v>116.41</v>
      </c>
      <c r="D5292" s="81">
        <v>162.97</v>
      </c>
    </row>
    <row r="5293" spans="1:4">
      <c r="A5293" s="75">
        <v>410064</v>
      </c>
      <c r="B5293" s="76">
        <v>64</v>
      </c>
      <c r="C5293" s="81">
        <v>118.25</v>
      </c>
      <c r="D5293" s="81">
        <v>165.55</v>
      </c>
    </row>
    <row r="5294" spans="1:4">
      <c r="A5294" s="75">
        <v>410065</v>
      </c>
      <c r="B5294" s="76">
        <v>65</v>
      </c>
      <c r="C5294" s="81">
        <v>120.08</v>
      </c>
      <c r="D5294" s="81">
        <v>168.11</v>
      </c>
    </row>
    <row r="5295" spans="1:4">
      <c r="A5295" s="75">
        <v>410066</v>
      </c>
      <c r="B5295" s="76">
        <v>66</v>
      </c>
      <c r="C5295" s="81">
        <v>121.93</v>
      </c>
      <c r="D5295" s="81">
        <v>170.7</v>
      </c>
    </row>
    <row r="5296" spans="1:4">
      <c r="A5296" s="75">
        <v>410067</v>
      </c>
      <c r="B5296" s="76">
        <v>67</v>
      </c>
      <c r="C5296" s="81">
        <v>123.76</v>
      </c>
      <c r="D5296" s="81">
        <v>173.26</v>
      </c>
    </row>
    <row r="5297" spans="1:4">
      <c r="A5297" s="75">
        <v>410068</v>
      </c>
      <c r="B5297" s="76">
        <v>68</v>
      </c>
      <c r="C5297" s="81">
        <v>125.59</v>
      </c>
      <c r="D5297" s="81">
        <v>175.83</v>
      </c>
    </row>
    <row r="5298" spans="1:4">
      <c r="A5298" s="75">
        <v>410069</v>
      </c>
      <c r="B5298" s="76">
        <v>69</v>
      </c>
      <c r="C5298" s="81">
        <v>127.43</v>
      </c>
      <c r="D5298" s="81">
        <v>178.4</v>
      </c>
    </row>
    <row r="5299" spans="1:4">
      <c r="A5299" s="75">
        <v>410070</v>
      </c>
      <c r="B5299" s="76">
        <v>70</v>
      </c>
      <c r="C5299" s="81">
        <v>129.27000000000001</v>
      </c>
      <c r="D5299" s="81">
        <v>180.98</v>
      </c>
    </row>
    <row r="5300" spans="1:4">
      <c r="A5300" s="75">
        <v>410071</v>
      </c>
      <c r="B5300" s="76">
        <v>71</v>
      </c>
      <c r="C5300" s="81">
        <v>131.11000000000001</v>
      </c>
      <c r="D5300" s="81">
        <v>183.56</v>
      </c>
    </row>
    <row r="5301" spans="1:4">
      <c r="A5301" s="75">
        <v>410072</v>
      </c>
      <c r="B5301" s="76">
        <v>72</v>
      </c>
      <c r="C5301" s="81">
        <v>132.96</v>
      </c>
      <c r="D5301" s="81">
        <v>186.15</v>
      </c>
    </row>
    <row r="5302" spans="1:4">
      <c r="A5302" s="75">
        <v>410073</v>
      </c>
      <c r="B5302" s="76">
        <v>73</v>
      </c>
      <c r="C5302" s="81">
        <v>134.79</v>
      </c>
      <c r="D5302" s="81">
        <v>188.7</v>
      </c>
    </row>
    <row r="5303" spans="1:4">
      <c r="A5303" s="75">
        <v>410074</v>
      </c>
      <c r="B5303" s="76">
        <v>74</v>
      </c>
      <c r="C5303" s="81">
        <v>136.63999999999999</v>
      </c>
      <c r="D5303" s="81">
        <v>191.3</v>
      </c>
    </row>
    <row r="5304" spans="1:4">
      <c r="A5304" s="75">
        <v>410075</v>
      </c>
      <c r="B5304" s="76">
        <v>75</v>
      </c>
      <c r="C5304" s="81">
        <v>138.47</v>
      </c>
      <c r="D5304" s="81">
        <v>193.86</v>
      </c>
    </row>
    <row r="5305" spans="1:4">
      <c r="A5305" s="75">
        <v>410076</v>
      </c>
      <c r="B5305" s="76">
        <v>76</v>
      </c>
      <c r="C5305" s="81">
        <v>140.30000000000001</v>
      </c>
      <c r="D5305" s="81">
        <v>196.42</v>
      </c>
    </row>
    <row r="5306" spans="1:4">
      <c r="A5306" s="75">
        <v>410077</v>
      </c>
      <c r="B5306" s="76">
        <v>77</v>
      </c>
      <c r="C5306" s="81">
        <v>142.13999999999999</v>
      </c>
      <c r="D5306" s="81">
        <v>198.99</v>
      </c>
    </row>
    <row r="5307" spans="1:4">
      <c r="A5307" s="75">
        <v>410078</v>
      </c>
      <c r="B5307" s="76">
        <v>78</v>
      </c>
      <c r="C5307" s="81">
        <v>143.97999999999999</v>
      </c>
      <c r="D5307" s="81">
        <v>201.57</v>
      </c>
    </row>
    <row r="5308" spans="1:4">
      <c r="A5308" s="75">
        <v>410079</v>
      </c>
      <c r="B5308" s="76">
        <v>79</v>
      </c>
      <c r="C5308" s="81">
        <v>145.82</v>
      </c>
      <c r="D5308" s="81">
        <v>204.14</v>
      </c>
    </row>
    <row r="5309" spans="1:4">
      <c r="A5309" s="75">
        <v>410080</v>
      </c>
      <c r="B5309" s="76">
        <v>80</v>
      </c>
      <c r="C5309" s="81">
        <v>147.66</v>
      </c>
      <c r="D5309" s="81">
        <v>206.73</v>
      </c>
    </row>
    <row r="5310" spans="1:4">
      <c r="A5310" s="75">
        <v>410081</v>
      </c>
      <c r="B5310" s="76">
        <v>81</v>
      </c>
      <c r="C5310" s="81">
        <v>149.51</v>
      </c>
      <c r="D5310" s="81">
        <v>209.31</v>
      </c>
    </row>
    <row r="5311" spans="1:4">
      <c r="A5311" s="75">
        <v>410082</v>
      </c>
      <c r="B5311" s="76">
        <v>82</v>
      </c>
      <c r="C5311" s="81">
        <v>151.33000000000001</v>
      </c>
      <c r="D5311" s="81">
        <v>211.86</v>
      </c>
    </row>
    <row r="5312" spans="1:4">
      <c r="A5312" s="75">
        <v>410083</v>
      </c>
      <c r="B5312" s="76">
        <v>83</v>
      </c>
      <c r="C5312" s="81">
        <v>153.18</v>
      </c>
      <c r="D5312" s="81">
        <v>214.45</v>
      </c>
    </row>
    <row r="5313" spans="1:4">
      <c r="A5313" s="75">
        <v>410084</v>
      </c>
      <c r="B5313" s="76">
        <v>84</v>
      </c>
      <c r="C5313" s="81">
        <v>155</v>
      </c>
      <c r="D5313" s="81">
        <v>217</v>
      </c>
    </row>
    <row r="5314" spans="1:4">
      <c r="A5314" s="75">
        <v>410085</v>
      </c>
      <c r="B5314" s="76">
        <v>85</v>
      </c>
      <c r="C5314" s="81">
        <v>156.86000000000001</v>
      </c>
      <c r="D5314" s="81">
        <v>219.6</v>
      </c>
    </row>
    <row r="5315" spans="1:4">
      <c r="A5315" s="75">
        <v>410086</v>
      </c>
      <c r="B5315" s="76">
        <v>86</v>
      </c>
      <c r="C5315" s="81">
        <v>158.69</v>
      </c>
      <c r="D5315" s="81">
        <v>222.16</v>
      </c>
    </row>
    <row r="5316" spans="1:4">
      <c r="A5316" s="75">
        <v>410087</v>
      </c>
      <c r="B5316" s="76">
        <v>87</v>
      </c>
      <c r="C5316" s="81">
        <v>160.52000000000001</v>
      </c>
      <c r="D5316" s="81">
        <v>224.72</v>
      </c>
    </row>
    <row r="5317" spans="1:4">
      <c r="A5317" s="75">
        <v>410088</v>
      </c>
      <c r="B5317" s="76">
        <v>88</v>
      </c>
      <c r="C5317" s="81">
        <v>162.35</v>
      </c>
      <c r="D5317" s="81">
        <v>227.29</v>
      </c>
    </row>
    <row r="5318" spans="1:4">
      <c r="A5318" s="75">
        <v>410089</v>
      </c>
      <c r="B5318" s="76">
        <v>89</v>
      </c>
      <c r="C5318" s="81">
        <v>164.18</v>
      </c>
      <c r="D5318" s="81">
        <v>229.85</v>
      </c>
    </row>
    <row r="5319" spans="1:4">
      <c r="A5319" s="75">
        <v>410090</v>
      </c>
      <c r="B5319" s="76">
        <v>90</v>
      </c>
      <c r="C5319" s="81">
        <v>166.06</v>
      </c>
      <c r="D5319" s="81">
        <v>232.48</v>
      </c>
    </row>
    <row r="5320" spans="1:4">
      <c r="A5320" s="75">
        <v>410091</v>
      </c>
      <c r="B5320" s="76">
        <v>91</v>
      </c>
      <c r="C5320" s="81">
        <v>167.89</v>
      </c>
      <c r="D5320" s="81">
        <v>235.05</v>
      </c>
    </row>
    <row r="5321" spans="1:4">
      <c r="A5321" s="75">
        <v>410092</v>
      </c>
      <c r="B5321" s="76">
        <v>92</v>
      </c>
      <c r="C5321" s="81">
        <v>169.7</v>
      </c>
      <c r="D5321" s="81">
        <v>237.58</v>
      </c>
    </row>
    <row r="5322" spans="1:4">
      <c r="A5322" s="75">
        <v>410093</v>
      </c>
      <c r="B5322" s="76">
        <v>93</v>
      </c>
      <c r="C5322" s="81">
        <v>171.54</v>
      </c>
      <c r="D5322" s="81">
        <v>240.16</v>
      </c>
    </row>
    <row r="5323" spans="1:4">
      <c r="A5323" s="75">
        <v>410094</v>
      </c>
      <c r="B5323" s="76">
        <v>94</v>
      </c>
      <c r="C5323" s="81">
        <v>173.39</v>
      </c>
      <c r="D5323" s="81">
        <v>242.74</v>
      </c>
    </row>
    <row r="5324" spans="1:4">
      <c r="A5324" s="75">
        <v>410095</v>
      </c>
      <c r="B5324" s="76">
        <v>95</v>
      </c>
      <c r="C5324" s="81">
        <v>175.23</v>
      </c>
      <c r="D5324" s="81">
        <v>245.33</v>
      </c>
    </row>
    <row r="5325" spans="1:4">
      <c r="A5325" s="75">
        <v>410096</v>
      </c>
      <c r="B5325" s="76">
        <v>96</v>
      </c>
      <c r="C5325" s="81">
        <v>177.09</v>
      </c>
      <c r="D5325" s="81">
        <v>247.92</v>
      </c>
    </row>
    <row r="5326" spans="1:4">
      <c r="A5326" s="75">
        <v>410097</v>
      </c>
      <c r="B5326" s="76">
        <v>97</v>
      </c>
      <c r="C5326" s="81">
        <v>178.9</v>
      </c>
      <c r="D5326" s="81">
        <v>250.46</v>
      </c>
    </row>
    <row r="5327" spans="1:4">
      <c r="A5327" s="75">
        <v>410098</v>
      </c>
      <c r="B5327" s="76">
        <v>98</v>
      </c>
      <c r="C5327" s="81">
        <v>180.75</v>
      </c>
      <c r="D5327" s="81">
        <v>253.05</v>
      </c>
    </row>
    <row r="5328" spans="1:4">
      <c r="A5328" s="75">
        <v>410099</v>
      </c>
      <c r="B5328" s="76">
        <v>99</v>
      </c>
      <c r="C5328" s="81">
        <v>182.57</v>
      </c>
      <c r="D5328" s="81">
        <v>255.59</v>
      </c>
    </row>
    <row r="5329" spans="1:4">
      <c r="A5329" s="75">
        <v>410100</v>
      </c>
      <c r="B5329" s="76">
        <v>100</v>
      </c>
      <c r="C5329" s="81">
        <v>184.43</v>
      </c>
      <c r="D5329" s="81">
        <v>258.2</v>
      </c>
    </row>
    <row r="5330" spans="1:4">
      <c r="A5330" s="75">
        <v>410101</v>
      </c>
      <c r="B5330" s="76">
        <v>101</v>
      </c>
      <c r="C5330" s="81">
        <v>186.24</v>
      </c>
      <c r="D5330" s="81">
        <v>260.74</v>
      </c>
    </row>
    <row r="5331" spans="1:4">
      <c r="A5331" s="75">
        <v>410102</v>
      </c>
      <c r="B5331" s="76">
        <v>102</v>
      </c>
      <c r="C5331" s="81">
        <v>188.11</v>
      </c>
      <c r="D5331" s="81">
        <v>263.36</v>
      </c>
    </row>
    <row r="5332" spans="1:4">
      <c r="A5332" s="75">
        <v>410103</v>
      </c>
      <c r="B5332" s="76">
        <v>103</v>
      </c>
      <c r="C5332" s="81">
        <v>189.93</v>
      </c>
      <c r="D5332" s="81">
        <v>265.91000000000003</v>
      </c>
    </row>
    <row r="5333" spans="1:4">
      <c r="A5333" s="75">
        <v>410104</v>
      </c>
      <c r="B5333" s="76">
        <v>104</v>
      </c>
      <c r="C5333" s="81">
        <v>191.75</v>
      </c>
      <c r="D5333" s="81">
        <v>268.45999999999998</v>
      </c>
    </row>
    <row r="5334" spans="1:4">
      <c r="A5334" s="75">
        <v>410105</v>
      </c>
      <c r="B5334" s="76">
        <v>105</v>
      </c>
      <c r="C5334" s="81">
        <v>193.63</v>
      </c>
      <c r="D5334" s="81">
        <v>271.08</v>
      </c>
    </row>
    <row r="5335" spans="1:4">
      <c r="A5335" s="75">
        <v>410106</v>
      </c>
      <c r="B5335" s="76">
        <v>106</v>
      </c>
      <c r="C5335" s="81">
        <v>195.46</v>
      </c>
      <c r="D5335" s="81">
        <v>273.64</v>
      </c>
    </row>
    <row r="5336" spans="1:4">
      <c r="A5336" s="75">
        <v>410107</v>
      </c>
      <c r="B5336" s="76">
        <v>107</v>
      </c>
      <c r="C5336" s="81">
        <v>197.28</v>
      </c>
      <c r="D5336" s="81">
        <v>276.2</v>
      </c>
    </row>
    <row r="5337" spans="1:4">
      <c r="A5337" s="75">
        <v>410108</v>
      </c>
      <c r="B5337" s="76">
        <v>108</v>
      </c>
      <c r="C5337" s="81">
        <v>199.11</v>
      </c>
      <c r="D5337" s="81">
        <v>278.76</v>
      </c>
    </row>
    <row r="5338" spans="1:4">
      <c r="A5338" s="75">
        <v>410109</v>
      </c>
      <c r="B5338" s="76">
        <v>109</v>
      </c>
      <c r="C5338" s="81">
        <v>200.95</v>
      </c>
      <c r="D5338" s="81">
        <v>281.32</v>
      </c>
    </row>
    <row r="5339" spans="1:4">
      <c r="A5339" s="75">
        <v>410110</v>
      </c>
      <c r="B5339" s="76">
        <v>110</v>
      </c>
      <c r="C5339" s="81">
        <v>202.78</v>
      </c>
      <c r="D5339" s="81">
        <v>283.89</v>
      </c>
    </row>
    <row r="5340" spans="1:4">
      <c r="A5340" s="75">
        <v>410111</v>
      </c>
      <c r="B5340" s="76">
        <v>111</v>
      </c>
      <c r="C5340" s="81">
        <v>204.62</v>
      </c>
      <c r="D5340" s="81">
        <v>286.45999999999998</v>
      </c>
    </row>
    <row r="5341" spans="1:4">
      <c r="A5341" s="75">
        <v>410112</v>
      </c>
      <c r="B5341" s="76">
        <v>112</v>
      </c>
      <c r="C5341" s="81">
        <v>206.45</v>
      </c>
      <c r="D5341" s="81">
        <v>289.02999999999997</v>
      </c>
    </row>
    <row r="5342" spans="1:4">
      <c r="A5342" s="75">
        <v>410113</v>
      </c>
      <c r="B5342" s="76">
        <v>113</v>
      </c>
      <c r="C5342" s="81">
        <v>208.29</v>
      </c>
      <c r="D5342" s="81">
        <v>291.61</v>
      </c>
    </row>
    <row r="5343" spans="1:4">
      <c r="A5343" s="75">
        <v>410114</v>
      </c>
      <c r="B5343" s="76">
        <v>114</v>
      </c>
      <c r="C5343" s="81">
        <v>210.13</v>
      </c>
      <c r="D5343" s="81">
        <v>294.19</v>
      </c>
    </row>
    <row r="5344" spans="1:4">
      <c r="A5344" s="75">
        <v>410115</v>
      </c>
      <c r="B5344" s="76">
        <v>115</v>
      </c>
      <c r="C5344" s="81">
        <v>211.98</v>
      </c>
      <c r="D5344" s="81">
        <v>296.77</v>
      </c>
    </row>
    <row r="5345" spans="1:4">
      <c r="A5345" s="75">
        <v>410116</v>
      </c>
      <c r="B5345" s="76">
        <v>116</v>
      </c>
      <c r="C5345" s="81">
        <v>213.82</v>
      </c>
      <c r="D5345" s="81">
        <v>299.35000000000002</v>
      </c>
    </row>
    <row r="5346" spans="1:4">
      <c r="A5346" s="75">
        <v>410117</v>
      </c>
      <c r="B5346" s="76">
        <v>117</v>
      </c>
      <c r="C5346" s="81">
        <v>215.67</v>
      </c>
      <c r="D5346" s="81">
        <v>301.94</v>
      </c>
    </row>
    <row r="5347" spans="1:4">
      <c r="A5347" s="75">
        <v>410118</v>
      </c>
      <c r="B5347" s="76">
        <v>118</v>
      </c>
      <c r="C5347" s="81">
        <v>217.52</v>
      </c>
      <c r="D5347" s="81">
        <v>304.52999999999997</v>
      </c>
    </row>
    <row r="5348" spans="1:4">
      <c r="A5348" s="75">
        <v>410119</v>
      </c>
      <c r="B5348" s="76">
        <v>119</v>
      </c>
      <c r="C5348" s="81">
        <v>219.37</v>
      </c>
      <c r="D5348" s="81">
        <v>307.12</v>
      </c>
    </row>
    <row r="5349" spans="1:4">
      <c r="A5349" s="75">
        <v>410120</v>
      </c>
      <c r="B5349" s="76">
        <v>120</v>
      </c>
      <c r="C5349" s="81">
        <v>221.16</v>
      </c>
      <c r="D5349" s="81">
        <v>309.62</v>
      </c>
    </row>
    <row r="5350" spans="1:4">
      <c r="A5350" s="75">
        <v>410121</v>
      </c>
      <c r="B5350" s="76">
        <v>121</v>
      </c>
      <c r="C5350" s="81">
        <v>223.02</v>
      </c>
      <c r="D5350" s="81">
        <v>312.22000000000003</v>
      </c>
    </row>
    <row r="5351" spans="1:4">
      <c r="A5351" s="75">
        <v>410122</v>
      </c>
      <c r="B5351" s="76">
        <v>122</v>
      </c>
      <c r="C5351" s="81">
        <v>224.87</v>
      </c>
      <c r="D5351" s="81">
        <v>314.82</v>
      </c>
    </row>
    <row r="5352" spans="1:4">
      <c r="A5352" s="75">
        <v>410123</v>
      </c>
      <c r="B5352" s="76">
        <v>123</v>
      </c>
      <c r="C5352" s="81">
        <v>226.67</v>
      </c>
      <c r="D5352" s="81">
        <v>317.33</v>
      </c>
    </row>
    <row r="5353" spans="1:4">
      <c r="A5353" s="75">
        <v>410124</v>
      </c>
      <c r="B5353" s="76">
        <v>124</v>
      </c>
      <c r="C5353" s="81">
        <v>228.53</v>
      </c>
      <c r="D5353" s="81">
        <v>319.94</v>
      </c>
    </row>
    <row r="5354" spans="1:4">
      <c r="A5354" s="75">
        <v>410125</v>
      </c>
      <c r="B5354" s="76">
        <v>125</v>
      </c>
      <c r="C5354" s="81">
        <v>230.39</v>
      </c>
      <c r="D5354" s="81">
        <v>322.55</v>
      </c>
    </row>
    <row r="5355" spans="1:4">
      <c r="A5355" s="75">
        <v>410126</v>
      </c>
      <c r="B5355" s="76">
        <v>126</v>
      </c>
      <c r="C5355" s="81">
        <v>232.19</v>
      </c>
      <c r="D5355" s="81">
        <v>325.06</v>
      </c>
    </row>
    <row r="5356" spans="1:4">
      <c r="A5356" s="75">
        <v>410127</v>
      </c>
      <c r="B5356" s="76">
        <v>127</v>
      </c>
      <c r="C5356" s="81">
        <v>234.06</v>
      </c>
      <c r="D5356" s="81">
        <v>327.68</v>
      </c>
    </row>
    <row r="5357" spans="1:4">
      <c r="A5357" s="75">
        <v>410128</v>
      </c>
      <c r="B5357" s="76">
        <v>128</v>
      </c>
      <c r="C5357" s="81">
        <v>235.93</v>
      </c>
      <c r="D5357" s="81">
        <v>330.3</v>
      </c>
    </row>
    <row r="5358" spans="1:4">
      <c r="A5358" s="75">
        <v>410129</v>
      </c>
      <c r="B5358" s="76">
        <v>129</v>
      </c>
      <c r="C5358" s="81">
        <v>237.73</v>
      </c>
      <c r="D5358" s="81">
        <v>332.82</v>
      </c>
    </row>
    <row r="5359" spans="1:4">
      <c r="A5359" s="75">
        <v>410130</v>
      </c>
      <c r="B5359" s="76">
        <v>130</v>
      </c>
      <c r="C5359" s="81">
        <v>239.6</v>
      </c>
      <c r="D5359" s="81">
        <v>335.44</v>
      </c>
    </row>
    <row r="5360" spans="1:4">
      <c r="A5360" s="75">
        <v>410131</v>
      </c>
      <c r="B5360" s="76">
        <v>131</v>
      </c>
      <c r="C5360" s="81">
        <v>241.4</v>
      </c>
      <c r="D5360" s="81">
        <v>337.96</v>
      </c>
    </row>
    <row r="5361" spans="1:4">
      <c r="A5361" s="75">
        <v>410132</v>
      </c>
      <c r="B5361" s="76">
        <v>132</v>
      </c>
      <c r="C5361" s="81">
        <v>243.2</v>
      </c>
      <c r="D5361" s="81">
        <v>340.49</v>
      </c>
    </row>
    <row r="5362" spans="1:4">
      <c r="A5362" s="75">
        <v>410133</v>
      </c>
      <c r="B5362" s="76">
        <v>133</v>
      </c>
      <c r="C5362" s="81">
        <v>245.09</v>
      </c>
      <c r="D5362" s="81">
        <v>343.12</v>
      </c>
    </row>
    <row r="5363" spans="1:4">
      <c r="A5363" s="75">
        <v>410134</v>
      </c>
      <c r="B5363" s="76">
        <v>134</v>
      </c>
      <c r="C5363" s="81">
        <v>246.89</v>
      </c>
      <c r="D5363" s="81">
        <v>345.65</v>
      </c>
    </row>
    <row r="5364" spans="1:4">
      <c r="A5364" s="75">
        <v>410135</v>
      </c>
      <c r="B5364" s="76">
        <v>135</v>
      </c>
      <c r="C5364" s="81">
        <v>248.78</v>
      </c>
      <c r="D5364" s="81">
        <v>348.29</v>
      </c>
    </row>
    <row r="5365" spans="1:4">
      <c r="A5365" s="75">
        <v>410136</v>
      </c>
      <c r="B5365" s="76">
        <v>136</v>
      </c>
      <c r="C5365" s="81">
        <v>250.58</v>
      </c>
      <c r="D5365" s="81">
        <v>350.82</v>
      </c>
    </row>
    <row r="5366" spans="1:4">
      <c r="A5366" s="75">
        <v>410137</v>
      </c>
      <c r="B5366" s="76">
        <v>137</v>
      </c>
      <c r="C5366" s="81">
        <v>252.48</v>
      </c>
      <c r="D5366" s="81">
        <v>353.47</v>
      </c>
    </row>
    <row r="5367" spans="1:4">
      <c r="A5367" s="75">
        <v>410138</v>
      </c>
      <c r="B5367" s="76">
        <v>138</v>
      </c>
      <c r="C5367" s="81">
        <v>254.29</v>
      </c>
      <c r="D5367" s="81">
        <v>356</v>
      </c>
    </row>
    <row r="5368" spans="1:4">
      <c r="A5368" s="75">
        <v>410139</v>
      </c>
      <c r="B5368" s="76">
        <v>139</v>
      </c>
      <c r="C5368" s="81">
        <v>256.10000000000002</v>
      </c>
      <c r="D5368" s="81">
        <v>358.53</v>
      </c>
    </row>
    <row r="5369" spans="1:4">
      <c r="A5369" s="75">
        <v>410140</v>
      </c>
      <c r="B5369" s="76">
        <v>140</v>
      </c>
      <c r="C5369" s="81">
        <v>257.91000000000003</v>
      </c>
      <c r="D5369" s="81">
        <v>361.07</v>
      </c>
    </row>
    <row r="5370" spans="1:4">
      <c r="A5370" s="75">
        <v>410141</v>
      </c>
      <c r="B5370" s="76">
        <v>141</v>
      </c>
      <c r="C5370" s="81">
        <v>259.81</v>
      </c>
      <c r="D5370" s="81">
        <v>363.73</v>
      </c>
    </row>
    <row r="5371" spans="1:4">
      <c r="A5371" s="75">
        <v>410142</v>
      </c>
      <c r="B5371" s="76">
        <v>142</v>
      </c>
      <c r="C5371" s="81">
        <v>261.62</v>
      </c>
      <c r="D5371" s="81">
        <v>366.27</v>
      </c>
    </row>
    <row r="5372" spans="1:4">
      <c r="A5372" s="75">
        <v>410143</v>
      </c>
      <c r="B5372" s="76">
        <v>143</v>
      </c>
      <c r="C5372" s="81">
        <v>263.44</v>
      </c>
      <c r="D5372" s="81">
        <v>368.81</v>
      </c>
    </row>
    <row r="5373" spans="1:4">
      <c r="A5373" s="75">
        <v>410144</v>
      </c>
      <c r="B5373" s="76">
        <v>144</v>
      </c>
      <c r="C5373" s="81">
        <v>265.35000000000002</v>
      </c>
      <c r="D5373" s="81">
        <v>371.48</v>
      </c>
    </row>
    <row r="5374" spans="1:4">
      <c r="A5374" s="75">
        <v>410145</v>
      </c>
      <c r="B5374" s="76">
        <v>145</v>
      </c>
      <c r="C5374" s="81">
        <v>267.16000000000003</v>
      </c>
      <c r="D5374" s="81">
        <v>374.03</v>
      </c>
    </row>
    <row r="5375" spans="1:4">
      <c r="A5375" s="75">
        <v>410146</v>
      </c>
      <c r="B5375" s="76">
        <v>146</v>
      </c>
      <c r="C5375" s="81">
        <v>268.98</v>
      </c>
      <c r="D5375" s="81">
        <v>376.58</v>
      </c>
    </row>
    <row r="5376" spans="1:4">
      <c r="A5376" s="75">
        <v>410147</v>
      </c>
      <c r="B5376" s="76">
        <v>147</v>
      </c>
      <c r="C5376" s="81">
        <v>270.8</v>
      </c>
      <c r="D5376" s="81">
        <v>379.12</v>
      </c>
    </row>
    <row r="5377" spans="1:4">
      <c r="A5377" s="75">
        <v>410148</v>
      </c>
      <c r="B5377" s="76">
        <v>148</v>
      </c>
      <c r="C5377" s="81">
        <v>272.62</v>
      </c>
      <c r="D5377" s="81">
        <v>381.67</v>
      </c>
    </row>
    <row r="5378" spans="1:4">
      <c r="A5378" s="75">
        <v>410149</v>
      </c>
      <c r="B5378" s="76">
        <v>149</v>
      </c>
      <c r="C5378" s="81">
        <v>274.54000000000002</v>
      </c>
      <c r="D5378" s="81">
        <v>384.36</v>
      </c>
    </row>
    <row r="5379" spans="1:4">
      <c r="A5379" s="75">
        <v>410150</v>
      </c>
      <c r="B5379" s="76">
        <v>150</v>
      </c>
      <c r="C5379" s="81">
        <v>276.37</v>
      </c>
      <c r="D5379" s="81">
        <v>386.92</v>
      </c>
    </row>
    <row r="5380" spans="1:4">
      <c r="A5380" s="75">
        <v>410151</v>
      </c>
      <c r="B5380" s="76">
        <v>151</v>
      </c>
      <c r="C5380" s="81">
        <v>278.19</v>
      </c>
      <c r="D5380" s="81">
        <v>389.47</v>
      </c>
    </row>
    <row r="5381" spans="1:4">
      <c r="A5381" s="75">
        <v>410152</v>
      </c>
      <c r="B5381" s="76">
        <v>152</v>
      </c>
      <c r="C5381" s="81">
        <v>280.02</v>
      </c>
      <c r="D5381" s="81">
        <v>392.03</v>
      </c>
    </row>
    <row r="5382" spans="1:4">
      <c r="A5382" s="75">
        <v>410153</v>
      </c>
      <c r="B5382" s="76">
        <v>153</v>
      </c>
      <c r="C5382" s="81">
        <v>281.85000000000002</v>
      </c>
      <c r="D5382" s="81">
        <v>394.59</v>
      </c>
    </row>
    <row r="5383" spans="1:4">
      <c r="A5383" s="75">
        <v>410154</v>
      </c>
      <c r="B5383" s="76">
        <v>154</v>
      </c>
      <c r="C5383" s="81">
        <v>283.68</v>
      </c>
      <c r="D5383" s="81">
        <v>397.15</v>
      </c>
    </row>
    <row r="5384" spans="1:4">
      <c r="A5384" s="75">
        <v>410155</v>
      </c>
      <c r="B5384" s="76">
        <v>155</v>
      </c>
      <c r="C5384" s="81">
        <v>285.51</v>
      </c>
      <c r="D5384" s="81">
        <v>399.71</v>
      </c>
    </row>
    <row r="5385" spans="1:4">
      <c r="A5385" s="75">
        <v>410156</v>
      </c>
      <c r="B5385" s="76">
        <v>156</v>
      </c>
      <c r="C5385" s="81">
        <v>287.33999999999997</v>
      </c>
      <c r="D5385" s="81">
        <v>402.28</v>
      </c>
    </row>
    <row r="5386" spans="1:4">
      <c r="A5386" s="75">
        <v>410157</v>
      </c>
      <c r="B5386" s="76">
        <v>157</v>
      </c>
      <c r="C5386" s="81">
        <v>289.17</v>
      </c>
      <c r="D5386" s="81">
        <v>404.84</v>
      </c>
    </row>
    <row r="5387" spans="1:4">
      <c r="A5387" s="75">
        <v>410158</v>
      </c>
      <c r="B5387" s="76">
        <v>158</v>
      </c>
      <c r="C5387" s="81">
        <v>291.01</v>
      </c>
      <c r="D5387" s="81">
        <v>407.41</v>
      </c>
    </row>
    <row r="5388" spans="1:4">
      <c r="A5388" s="75">
        <v>410159</v>
      </c>
      <c r="B5388" s="76">
        <v>159</v>
      </c>
      <c r="C5388" s="81">
        <v>292.83999999999997</v>
      </c>
      <c r="D5388" s="81">
        <v>409.98</v>
      </c>
    </row>
    <row r="5389" spans="1:4">
      <c r="A5389" s="75">
        <v>410160</v>
      </c>
      <c r="B5389" s="76">
        <v>160</v>
      </c>
      <c r="C5389" s="81">
        <v>294.68</v>
      </c>
      <c r="D5389" s="81">
        <v>412.55</v>
      </c>
    </row>
    <row r="5390" spans="1:4">
      <c r="A5390" s="75">
        <v>410161</v>
      </c>
      <c r="B5390" s="76">
        <v>161</v>
      </c>
      <c r="C5390" s="81">
        <v>296.52</v>
      </c>
      <c r="D5390" s="81">
        <v>415.13</v>
      </c>
    </row>
    <row r="5391" spans="1:4">
      <c r="A5391" s="75">
        <v>410162</v>
      </c>
      <c r="B5391" s="76">
        <v>162</v>
      </c>
      <c r="C5391" s="81">
        <v>298.36</v>
      </c>
      <c r="D5391" s="81">
        <v>417.7</v>
      </c>
    </row>
    <row r="5392" spans="1:4">
      <c r="A5392" s="75">
        <v>410163</v>
      </c>
      <c r="B5392" s="76">
        <v>163</v>
      </c>
      <c r="C5392" s="81">
        <v>300.2</v>
      </c>
      <c r="D5392" s="81">
        <v>420.28</v>
      </c>
    </row>
    <row r="5393" spans="1:4">
      <c r="A5393" s="75">
        <v>410164</v>
      </c>
      <c r="B5393" s="76">
        <v>164</v>
      </c>
      <c r="C5393" s="81">
        <v>302.04000000000002</v>
      </c>
      <c r="D5393" s="81">
        <v>422.86</v>
      </c>
    </row>
    <row r="5394" spans="1:4">
      <c r="A5394" s="75">
        <v>410165</v>
      </c>
      <c r="B5394" s="76">
        <v>165</v>
      </c>
      <c r="C5394" s="81">
        <v>303.89</v>
      </c>
      <c r="D5394" s="81">
        <v>425.44</v>
      </c>
    </row>
    <row r="5395" spans="1:4">
      <c r="A5395" s="75">
        <v>410166</v>
      </c>
      <c r="B5395" s="76">
        <v>166</v>
      </c>
      <c r="C5395" s="81">
        <v>305.73</v>
      </c>
      <c r="D5395" s="81">
        <v>428.02</v>
      </c>
    </row>
    <row r="5396" spans="1:4">
      <c r="A5396" s="75">
        <v>410167</v>
      </c>
      <c r="B5396" s="76">
        <v>167</v>
      </c>
      <c r="C5396" s="81">
        <v>307.58</v>
      </c>
      <c r="D5396" s="81">
        <v>430.61</v>
      </c>
    </row>
    <row r="5397" spans="1:4">
      <c r="A5397" s="75">
        <v>410168</v>
      </c>
      <c r="B5397" s="76">
        <v>168</v>
      </c>
      <c r="C5397" s="81">
        <v>309.43</v>
      </c>
      <c r="D5397" s="81">
        <v>433.2</v>
      </c>
    </row>
    <row r="5398" spans="1:4">
      <c r="A5398" s="75">
        <v>410169</v>
      </c>
      <c r="B5398" s="76">
        <v>169</v>
      </c>
      <c r="C5398" s="81">
        <v>311.27999999999997</v>
      </c>
      <c r="D5398" s="81">
        <v>435.79</v>
      </c>
    </row>
    <row r="5399" spans="1:4">
      <c r="A5399" s="75">
        <v>410170</v>
      </c>
      <c r="B5399" s="76">
        <v>170</v>
      </c>
      <c r="C5399" s="81">
        <v>313.13</v>
      </c>
      <c r="D5399" s="81">
        <v>438.38</v>
      </c>
    </row>
    <row r="5400" spans="1:4">
      <c r="A5400" s="75">
        <v>410171</v>
      </c>
      <c r="B5400" s="76">
        <v>171</v>
      </c>
      <c r="C5400" s="81">
        <v>314.98</v>
      </c>
      <c r="D5400" s="81">
        <v>440.97</v>
      </c>
    </row>
    <row r="5401" spans="1:4">
      <c r="A5401" s="75">
        <v>410172</v>
      </c>
      <c r="B5401" s="76">
        <v>172</v>
      </c>
      <c r="C5401" s="81">
        <v>316.83999999999997</v>
      </c>
      <c r="D5401" s="81">
        <v>443.57</v>
      </c>
    </row>
    <row r="5402" spans="1:4">
      <c r="A5402" s="75">
        <v>410173</v>
      </c>
      <c r="B5402" s="76">
        <v>173</v>
      </c>
      <c r="C5402" s="81">
        <v>318.56</v>
      </c>
      <c r="D5402" s="81">
        <v>445.98</v>
      </c>
    </row>
    <row r="5403" spans="1:4">
      <c r="A5403" s="75">
        <v>410174</v>
      </c>
      <c r="B5403" s="76">
        <v>174</v>
      </c>
      <c r="C5403" s="81">
        <v>320.42</v>
      </c>
      <c r="D5403" s="81">
        <v>448.58</v>
      </c>
    </row>
    <row r="5404" spans="1:4">
      <c r="A5404" s="75">
        <v>410175</v>
      </c>
      <c r="B5404" s="76">
        <v>175</v>
      </c>
      <c r="C5404" s="81">
        <v>322.27999999999997</v>
      </c>
      <c r="D5404" s="81">
        <v>451.19</v>
      </c>
    </row>
    <row r="5405" spans="1:4">
      <c r="A5405" s="75">
        <v>410176</v>
      </c>
      <c r="B5405" s="76">
        <v>176</v>
      </c>
      <c r="C5405" s="81">
        <v>324.14</v>
      </c>
      <c r="D5405" s="81">
        <v>453.79</v>
      </c>
    </row>
    <row r="5406" spans="1:4">
      <c r="A5406" s="75">
        <v>410177</v>
      </c>
      <c r="B5406" s="76">
        <v>177</v>
      </c>
      <c r="C5406" s="81">
        <v>326</v>
      </c>
      <c r="D5406" s="81">
        <v>456.4</v>
      </c>
    </row>
    <row r="5407" spans="1:4">
      <c r="A5407" s="75">
        <v>410178</v>
      </c>
      <c r="B5407" s="76">
        <v>178</v>
      </c>
      <c r="C5407" s="81">
        <v>327.86</v>
      </c>
      <c r="D5407" s="81">
        <v>459.01</v>
      </c>
    </row>
    <row r="5408" spans="1:4">
      <c r="A5408" s="75">
        <v>410179</v>
      </c>
      <c r="B5408" s="76">
        <v>179</v>
      </c>
      <c r="C5408" s="81">
        <v>329.59</v>
      </c>
      <c r="D5408" s="81">
        <v>461.42</v>
      </c>
    </row>
    <row r="5409" spans="1:4">
      <c r="A5409" s="75">
        <v>410180</v>
      </c>
      <c r="B5409" s="76">
        <v>180</v>
      </c>
      <c r="C5409" s="81">
        <v>331.45</v>
      </c>
      <c r="D5409" s="81">
        <v>464.03</v>
      </c>
    </row>
    <row r="5410" spans="1:4">
      <c r="A5410" s="75">
        <v>410181</v>
      </c>
      <c r="B5410" s="76">
        <v>181</v>
      </c>
      <c r="C5410" s="81">
        <v>333.32</v>
      </c>
      <c r="D5410" s="81">
        <v>466.65</v>
      </c>
    </row>
    <row r="5411" spans="1:4">
      <c r="A5411" s="75">
        <v>410182</v>
      </c>
      <c r="B5411" s="76">
        <v>182</v>
      </c>
      <c r="C5411" s="81">
        <v>335.19</v>
      </c>
      <c r="D5411" s="81">
        <v>469.26</v>
      </c>
    </row>
    <row r="5412" spans="1:4">
      <c r="A5412" s="75">
        <v>410183</v>
      </c>
      <c r="B5412" s="76">
        <v>183</v>
      </c>
      <c r="C5412" s="81">
        <v>337.06</v>
      </c>
      <c r="D5412" s="81">
        <v>471.88</v>
      </c>
    </row>
    <row r="5413" spans="1:4">
      <c r="A5413" s="75">
        <v>410184</v>
      </c>
      <c r="B5413" s="76">
        <v>184</v>
      </c>
      <c r="C5413" s="81">
        <v>338.78</v>
      </c>
      <c r="D5413" s="81">
        <v>474.3</v>
      </c>
    </row>
    <row r="5414" spans="1:4">
      <c r="A5414" s="75">
        <v>410185</v>
      </c>
      <c r="B5414" s="76">
        <v>185</v>
      </c>
      <c r="C5414" s="81">
        <v>340.66</v>
      </c>
      <c r="D5414" s="81">
        <v>476.92</v>
      </c>
    </row>
    <row r="5415" spans="1:4">
      <c r="A5415" s="75">
        <v>410186</v>
      </c>
      <c r="B5415" s="76">
        <v>186</v>
      </c>
      <c r="C5415" s="81">
        <v>342.53</v>
      </c>
      <c r="D5415" s="81">
        <v>479.55</v>
      </c>
    </row>
    <row r="5416" spans="1:4">
      <c r="A5416" s="75">
        <v>410187</v>
      </c>
      <c r="B5416" s="76">
        <v>187</v>
      </c>
      <c r="C5416" s="81">
        <v>344.41</v>
      </c>
      <c r="D5416" s="81">
        <v>482.18</v>
      </c>
    </row>
    <row r="5417" spans="1:4">
      <c r="A5417" s="75">
        <v>410188</v>
      </c>
      <c r="B5417" s="76">
        <v>188</v>
      </c>
      <c r="C5417" s="81">
        <v>346.14</v>
      </c>
      <c r="D5417" s="81">
        <v>484.59</v>
      </c>
    </row>
    <row r="5418" spans="1:4">
      <c r="A5418" s="75">
        <v>410189</v>
      </c>
      <c r="B5418" s="76">
        <v>189</v>
      </c>
      <c r="C5418" s="81">
        <v>348.02</v>
      </c>
      <c r="D5418" s="81">
        <v>487.22</v>
      </c>
    </row>
    <row r="5419" spans="1:4">
      <c r="A5419" s="75">
        <v>410190</v>
      </c>
      <c r="B5419" s="76">
        <v>190</v>
      </c>
      <c r="C5419" s="81">
        <v>349.9</v>
      </c>
      <c r="D5419" s="81">
        <v>489.86</v>
      </c>
    </row>
    <row r="5420" spans="1:4">
      <c r="A5420" s="75">
        <v>410191</v>
      </c>
      <c r="B5420" s="76">
        <v>191</v>
      </c>
      <c r="C5420" s="81">
        <v>351.78</v>
      </c>
      <c r="D5420" s="81">
        <v>492.5</v>
      </c>
    </row>
    <row r="5421" spans="1:4">
      <c r="A5421" s="75">
        <v>410192</v>
      </c>
      <c r="B5421" s="76">
        <v>192</v>
      </c>
      <c r="C5421" s="81">
        <v>353.51</v>
      </c>
      <c r="D5421" s="81">
        <v>494.91</v>
      </c>
    </row>
    <row r="5422" spans="1:4">
      <c r="A5422" s="75">
        <v>410193</v>
      </c>
      <c r="B5422" s="76">
        <v>193</v>
      </c>
      <c r="C5422" s="81">
        <v>355.39</v>
      </c>
      <c r="D5422" s="81">
        <v>497.55</v>
      </c>
    </row>
    <row r="5423" spans="1:4">
      <c r="A5423" s="75">
        <v>410194</v>
      </c>
      <c r="B5423" s="76">
        <v>194</v>
      </c>
      <c r="C5423" s="81">
        <v>357.28</v>
      </c>
      <c r="D5423" s="81">
        <v>500.2</v>
      </c>
    </row>
    <row r="5424" spans="1:4">
      <c r="A5424" s="75">
        <v>410195</v>
      </c>
      <c r="B5424" s="76">
        <v>195</v>
      </c>
      <c r="C5424" s="81">
        <v>359.01</v>
      </c>
      <c r="D5424" s="81">
        <v>502.61</v>
      </c>
    </row>
    <row r="5425" spans="1:4">
      <c r="A5425" s="75">
        <v>410196</v>
      </c>
      <c r="B5425" s="76">
        <v>196</v>
      </c>
      <c r="C5425" s="81">
        <v>360.9</v>
      </c>
      <c r="D5425" s="81">
        <v>505.26</v>
      </c>
    </row>
    <row r="5426" spans="1:4">
      <c r="A5426" s="75">
        <v>410197</v>
      </c>
      <c r="B5426" s="76">
        <v>197</v>
      </c>
      <c r="C5426" s="81">
        <v>362.79</v>
      </c>
      <c r="D5426" s="81">
        <v>507.91</v>
      </c>
    </row>
    <row r="5427" spans="1:4">
      <c r="A5427" s="75">
        <v>410198</v>
      </c>
      <c r="B5427" s="76">
        <v>198</v>
      </c>
      <c r="C5427" s="81">
        <v>364.52</v>
      </c>
      <c r="D5427" s="81">
        <v>510.33</v>
      </c>
    </row>
    <row r="5428" spans="1:4">
      <c r="A5428" s="75">
        <v>410199</v>
      </c>
      <c r="B5428" s="76">
        <v>199</v>
      </c>
      <c r="C5428" s="81">
        <v>366.42</v>
      </c>
      <c r="D5428" s="81">
        <v>512.98</v>
      </c>
    </row>
    <row r="5429" spans="1:4">
      <c r="A5429" s="75">
        <v>410200</v>
      </c>
      <c r="B5429" s="76">
        <v>200</v>
      </c>
      <c r="C5429" s="81">
        <v>368.31</v>
      </c>
      <c r="D5429" s="81">
        <v>515.64</v>
      </c>
    </row>
    <row r="5430" spans="1:4">
      <c r="A5430" s="75">
        <v>410201</v>
      </c>
      <c r="B5430" s="79" t="s">
        <v>112</v>
      </c>
      <c r="C5430" s="90">
        <v>1.84</v>
      </c>
      <c r="D5430" s="90">
        <v>2.58</v>
      </c>
    </row>
    <row r="5431" spans="1:4">
      <c r="A5431" s="75">
        <v>420001</v>
      </c>
      <c r="B5431" s="76">
        <v>1</v>
      </c>
      <c r="C5431" s="81">
        <v>4.8099999999999996</v>
      </c>
      <c r="D5431" s="81">
        <v>6.73</v>
      </c>
    </row>
    <row r="5432" spans="1:4">
      <c r="A5432" s="75">
        <v>420002</v>
      </c>
      <c r="B5432" s="76">
        <v>2</v>
      </c>
      <c r="C5432" s="81">
        <v>6.5</v>
      </c>
      <c r="D5432" s="81">
        <v>9.1</v>
      </c>
    </row>
    <row r="5433" spans="1:4">
      <c r="A5433" s="75">
        <v>420003</v>
      </c>
      <c r="B5433" s="76">
        <v>3</v>
      </c>
      <c r="C5433" s="81">
        <v>8.1999999999999993</v>
      </c>
      <c r="D5433" s="81">
        <v>11.48</v>
      </c>
    </row>
    <row r="5434" spans="1:4">
      <c r="A5434" s="75">
        <v>420004</v>
      </c>
      <c r="B5434" s="76">
        <v>4</v>
      </c>
      <c r="C5434" s="81">
        <v>9.89</v>
      </c>
      <c r="D5434" s="81">
        <v>13.85</v>
      </c>
    </row>
    <row r="5435" spans="1:4">
      <c r="A5435" s="75">
        <v>420005</v>
      </c>
      <c r="B5435" s="76">
        <v>5</v>
      </c>
      <c r="C5435" s="81">
        <v>11.58</v>
      </c>
      <c r="D5435" s="81">
        <v>16.21</v>
      </c>
    </row>
    <row r="5436" spans="1:4">
      <c r="A5436" s="75">
        <v>420006</v>
      </c>
      <c r="B5436" s="76">
        <v>6</v>
      </c>
      <c r="C5436" s="81">
        <v>13.28</v>
      </c>
      <c r="D5436" s="81">
        <v>18.59</v>
      </c>
    </row>
    <row r="5437" spans="1:4">
      <c r="A5437" s="75">
        <v>420007</v>
      </c>
      <c r="B5437" s="76">
        <v>7</v>
      </c>
      <c r="C5437" s="81">
        <v>14.97</v>
      </c>
      <c r="D5437" s="81">
        <v>20.96</v>
      </c>
    </row>
    <row r="5438" spans="1:4">
      <c r="A5438" s="75">
        <v>420008</v>
      </c>
      <c r="B5438" s="76">
        <v>8</v>
      </c>
      <c r="C5438" s="81">
        <v>16.66</v>
      </c>
      <c r="D5438" s="81">
        <v>23.33</v>
      </c>
    </row>
    <row r="5439" spans="1:4">
      <c r="A5439" s="75">
        <v>420009</v>
      </c>
      <c r="B5439" s="76">
        <v>9</v>
      </c>
      <c r="C5439" s="81">
        <v>18.36</v>
      </c>
      <c r="D5439" s="81">
        <v>25.7</v>
      </c>
    </row>
    <row r="5440" spans="1:4">
      <c r="A5440" s="75">
        <v>420010</v>
      </c>
      <c r="B5440" s="76">
        <v>10</v>
      </c>
      <c r="C5440" s="81">
        <v>20.05</v>
      </c>
      <c r="D5440" s="81">
        <v>28.07</v>
      </c>
    </row>
    <row r="5441" spans="1:4">
      <c r="A5441" s="75">
        <v>420011</v>
      </c>
      <c r="B5441" s="76">
        <v>11</v>
      </c>
      <c r="C5441" s="81">
        <v>21.74</v>
      </c>
      <c r="D5441" s="81">
        <v>30.44</v>
      </c>
    </row>
    <row r="5442" spans="1:4">
      <c r="A5442" s="75">
        <v>420012</v>
      </c>
      <c r="B5442" s="76">
        <v>12</v>
      </c>
      <c r="C5442" s="81">
        <v>23.44</v>
      </c>
      <c r="D5442" s="81">
        <v>32.81</v>
      </c>
    </row>
    <row r="5443" spans="1:4">
      <c r="A5443" s="75">
        <v>420013</v>
      </c>
      <c r="B5443" s="76">
        <v>13</v>
      </c>
      <c r="C5443" s="81">
        <v>25.13</v>
      </c>
      <c r="D5443" s="81">
        <v>35.18</v>
      </c>
    </row>
    <row r="5444" spans="1:4">
      <c r="A5444" s="75">
        <v>420014</v>
      </c>
      <c r="B5444" s="76">
        <v>14</v>
      </c>
      <c r="C5444" s="81">
        <v>26.83</v>
      </c>
      <c r="D5444" s="81">
        <v>37.56</v>
      </c>
    </row>
    <row r="5445" spans="1:4">
      <c r="A5445" s="75">
        <v>420015</v>
      </c>
      <c r="B5445" s="76">
        <v>15</v>
      </c>
      <c r="C5445" s="81">
        <v>28.58</v>
      </c>
      <c r="D5445" s="81">
        <v>40.01</v>
      </c>
    </row>
    <row r="5446" spans="1:4">
      <c r="A5446" s="75">
        <v>420016</v>
      </c>
      <c r="B5446" s="76">
        <v>16</v>
      </c>
      <c r="C5446" s="81">
        <v>30.44</v>
      </c>
      <c r="D5446" s="81">
        <v>42.61</v>
      </c>
    </row>
    <row r="5447" spans="1:4">
      <c r="A5447" s="75">
        <v>420017</v>
      </c>
      <c r="B5447" s="76">
        <v>17</v>
      </c>
      <c r="C5447" s="81">
        <v>32.299999999999997</v>
      </c>
      <c r="D5447" s="81">
        <v>45.22</v>
      </c>
    </row>
    <row r="5448" spans="1:4">
      <c r="A5448" s="75">
        <v>420018</v>
      </c>
      <c r="B5448" s="76">
        <v>18</v>
      </c>
      <c r="C5448" s="81">
        <v>34.17</v>
      </c>
      <c r="D5448" s="81">
        <v>47.83</v>
      </c>
    </row>
    <row r="5449" spans="1:4">
      <c r="A5449" s="75">
        <v>420019</v>
      </c>
      <c r="B5449" s="76">
        <v>19</v>
      </c>
      <c r="C5449" s="81">
        <v>36.03</v>
      </c>
      <c r="D5449" s="81">
        <v>50.44</v>
      </c>
    </row>
    <row r="5450" spans="1:4">
      <c r="A5450" s="75">
        <v>420020</v>
      </c>
      <c r="B5450" s="76">
        <v>20</v>
      </c>
      <c r="C5450" s="81">
        <v>37.89</v>
      </c>
      <c r="D5450" s="81">
        <v>53.05</v>
      </c>
    </row>
    <row r="5451" spans="1:4">
      <c r="A5451" s="75">
        <v>420021</v>
      </c>
      <c r="B5451" s="76">
        <v>21</v>
      </c>
      <c r="C5451" s="81">
        <v>39.76</v>
      </c>
      <c r="D5451" s="81">
        <v>55.66</v>
      </c>
    </row>
    <row r="5452" spans="1:4">
      <c r="A5452" s="75">
        <v>420022</v>
      </c>
      <c r="B5452" s="76">
        <v>22</v>
      </c>
      <c r="C5452" s="81">
        <v>41.62</v>
      </c>
      <c r="D5452" s="81">
        <v>58.27</v>
      </c>
    </row>
    <row r="5453" spans="1:4">
      <c r="A5453" s="75">
        <v>420023</v>
      </c>
      <c r="B5453" s="76">
        <v>23</v>
      </c>
      <c r="C5453" s="81">
        <v>43.49</v>
      </c>
      <c r="D5453" s="81">
        <v>60.88</v>
      </c>
    </row>
    <row r="5454" spans="1:4">
      <c r="A5454" s="75">
        <v>420024</v>
      </c>
      <c r="B5454" s="76">
        <v>24</v>
      </c>
      <c r="C5454" s="81">
        <v>45.35</v>
      </c>
      <c r="D5454" s="81">
        <v>63.48</v>
      </c>
    </row>
    <row r="5455" spans="1:4">
      <c r="A5455" s="75">
        <v>420025</v>
      </c>
      <c r="B5455" s="76">
        <v>25</v>
      </c>
      <c r="C5455" s="81">
        <v>47.21</v>
      </c>
      <c r="D5455" s="81">
        <v>66.099999999999994</v>
      </c>
    </row>
    <row r="5456" spans="1:4">
      <c r="A5456" s="75">
        <v>420026</v>
      </c>
      <c r="B5456" s="76">
        <v>26</v>
      </c>
      <c r="C5456" s="81">
        <v>49.07</v>
      </c>
      <c r="D5456" s="81">
        <v>68.7</v>
      </c>
    </row>
    <row r="5457" spans="1:4">
      <c r="A5457" s="75">
        <v>420027</v>
      </c>
      <c r="B5457" s="76">
        <v>27</v>
      </c>
      <c r="C5457" s="81">
        <v>50.94</v>
      </c>
      <c r="D5457" s="81">
        <v>71.31</v>
      </c>
    </row>
    <row r="5458" spans="1:4">
      <c r="A5458" s="75">
        <v>420028</v>
      </c>
      <c r="B5458" s="76">
        <v>28</v>
      </c>
      <c r="C5458" s="81">
        <v>52.8</v>
      </c>
      <c r="D5458" s="81">
        <v>73.92</v>
      </c>
    </row>
    <row r="5459" spans="1:4">
      <c r="A5459" s="75">
        <v>420029</v>
      </c>
      <c r="B5459" s="76">
        <v>29</v>
      </c>
      <c r="C5459" s="81">
        <v>54.66</v>
      </c>
      <c r="D5459" s="81">
        <v>76.53</v>
      </c>
    </row>
    <row r="5460" spans="1:4">
      <c r="A5460" s="75">
        <v>420030</v>
      </c>
      <c r="B5460" s="76">
        <v>30</v>
      </c>
      <c r="C5460" s="81">
        <v>56.53</v>
      </c>
      <c r="D5460" s="81">
        <v>79.14</v>
      </c>
    </row>
    <row r="5461" spans="1:4">
      <c r="A5461" s="75">
        <v>420031</v>
      </c>
      <c r="B5461" s="76">
        <v>31</v>
      </c>
      <c r="C5461" s="81">
        <v>58.39</v>
      </c>
      <c r="D5461" s="81">
        <v>81.75</v>
      </c>
    </row>
    <row r="5462" spans="1:4">
      <c r="A5462" s="75">
        <v>420032</v>
      </c>
      <c r="B5462" s="76">
        <v>32</v>
      </c>
      <c r="C5462" s="81">
        <v>60.25</v>
      </c>
      <c r="D5462" s="81">
        <v>84.36</v>
      </c>
    </row>
    <row r="5463" spans="1:4">
      <c r="A5463" s="75">
        <v>420033</v>
      </c>
      <c r="B5463" s="76">
        <v>33</v>
      </c>
      <c r="C5463" s="81">
        <v>62.12</v>
      </c>
      <c r="D5463" s="81">
        <v>86.97</v>
      </c>
    </row>
    <row r="5464" spans="1:4">
      <c r="A5464" s="75">
        <v>420034</v>
      </c>
      <c r="B5464" s="76">
        <v>34</v>
      </c>
      <c r="C5464" s="81">
        <v>63.98</v>
      </c>
      <c r="D5464" s="81">
        <v>89.57</v>
      </c>
    </row>
    <row r="5465" spans="1:4">
      <c r="A5465" s="75">
        <v>420035</v>
      </c>
      <c r="B5465" s="76">
        <v>35</v>
      </c>
      <c r="C5465" s="81">
        <v>65.84</v>
      </c>
      <c r="D5465" s="81">
        <v>92.18</v>
      </c>
    </row>
    <row r="5466" spans="1:4">
      <c r="A5466" s="75">
        <v>420036</v>
      </c>
      <c r="B5466" s="76">
        <v>36</v>
      </c>
      <c r="C5466" s="81">
        <v>67.709999999999994</v>
      </c>
      <c r="D5466" s="81">
        <v>94.8</v>
      </c>
    </row>
    <row r="5467" spans="1:4">
      <c r="A5467" s="75">
        <v>420037</v>
      </c>
      <c r="B5467" s="76">
        <v>37</v>
      </c>
      <c r="C5467" s="81">
        <v>69.569999999999993</v>
      </c>
      <c r="D5467" s="81">
        <v>97.4</v>
      </c>
    </row>
    <row r="5468" spans="1:4">
      <c r="A5468" s="75">
        <v>420038</v>
      </c>
      <c r="B5468" s="76">
        <v>38</v>
      </c>
      <c r="C5468" s="81">
        <v>71.44</v>
      </c>
      <c r="D5468" s="81">
        <v>100.01</v>
      </c>
    </row>
    <row r="5469" spans="1:4">
      <c r="A5469" s="75">
        <v>420039</v>
      </c>
      <c r="B5469" s="76">
        <v>39</v>
      </c>
      <c r="C5469" s="81">
        <v>73.31</v>
      </c>
      <c r="D5469" s="81">
        <v>102.63</v>
      </c>
    </row>
    <row r="5470" spans="1:4">
      <c r="A5470" s="75">
        <v>420040</v>
      </c>
      <c r="B5470" s="76">
        <v>40</v>
      </c>
      <c r="C5470" s="81">
        <v>75.16</v>
      </c>
      <c r="D5470" s="81">
        <v>105.23</v>
      </c>
    </row>
    <row r="5471" spans="1:4">
      <c r="A5471" s="75">
        <v>420041</v>
      </c>
      <c r="B5471" s="76">
        <v>41</v>
      </c>
      <c r="C5471" s="81">
        <v>77.03</v>
      </c>
      <c r="D5471" s="81">
        <v>107.84</v>
      </c>
    </row>
    <row r="5472" spans="1:4">
      <c r="A5472" s="75">
        <v>420042</v>
      </c>
      <c r="B5472" s="76">
        <v>42</v>
      </c>
      <c r="C5472" s="81">
        <v>78.900000000000006</v>
      </c>
      <c r="D5472" s="81">
        <v>110.45</v>
      </c>
    </row>
    <row r="5473" spans="1:4">
      <c r="A5473" s="75">
        <v>420043</v>
      </c>
      <c r="B5473" s="76">
        <v>43</v>
      </c>
      <c r="C5473" s="81">
        <v>80.75</v>
      </c>
      <c r="D5473" s="81">
        <v>113.05</v>
      </c>
    </row>
    <row r="5474" spans="1:4">
      <c r="A5474" s="75">
        <v>420044</v>
      </c>
      <c r="B5474" s="76">
        <v>44</v>
      </c>
      <c r="C5474" s="81">
        <v>82.62</v>
      </c>
      <c r="D5474" s="81">
        <v>115.67</v>
      </c>
    </row>
    <row r="5475" spans="1:4">
      <c r="A5475" s="75">
        <v>420045</v>
      </c>
      <c r="B5475" s="76">
        <v>45</v>
      </c>
      <c r="C5475" s="81">
        <v>84.48</v>
      </c>
      <c r="D5475" s="81">
        <v>118.28</v>
      </c>
    </row>
    <row r="5476" spans="1:4">
      <c r="A5476" s="75">
        <v>420046</v>
      </c>
      <c r="B5476" s="76">
        <v>46</v>
      </c>
      <c r="C5476" s="81">
        <v>86.35</v>
      </c>
      <c r="D5476" s="81">
        <v>120.89</v>
      </c>
    </row>
    <row r="5477" spans="1:4">
      <c r="A5477" s="75">
        <v>420047</v>
      </c>
      <c r="B5477" s="76">
        <v>47</v>
      </c>
      <c r="C5477" s="81">
        <v>88.21</v>
      </c>
      <c r="D5477" s="81">
        <v>123.5</v>
      </c>
    </row>
    <row r="5478" spans="1:4">
      <c r="A5478" s="75">
        <v>420048</v>
      </c>
      <c r="B5478" s="76">
        <v>48</v>
      </c>
      <c r="C5478" s="81">
        <v>90.07</v>
      </c>
      <c r="D5478" s="81">
        <v>126.1</v>
      </c>
    </row>
    <row r="5479" spans="1:4">
      <c r="A5479" s="75">
        <v>420049</v>
      </c>
      <c r="B5479" s="76">
        <v>49</v>
      </c>
      <c r="C5479" s="81">
        <v>91.94</v>
      </c>
      <c r="D5479" s="81">
        <v>128.71</v>
      </c>
    </row>
    <row r="5480" spans="1:4">
      <c r="A5480" s="75">
        <v>420050</v>
      </c>
      <c r="B5480" s="76">
        <v>50</v>
      </c>
      <c r="C5480" s="81">
        <v>93.8</v>
      </c>
      <c r="D5480" s="81">
        <v>131.32</v>
      </c>
    </row>
    <row r="5481" spans="1:4">
      <c r="A5481" s="75">
        <v>420051</v>
      </c>
      <c r="B5481" s="76">
        <v>51</v>
      </c>
      <c r="C5481" s="81">
        <v>95.67</v>
      </c>
      <c r="D5481" s="81">
        <v>133.94</v>
      </c>
    </row>
    <row r="5482" spans="1:4">
      <c r="A5482" s="75">
        <v>420052</v>
      </c>
      <c r="B5482" s="76">
        <v>52</v>
      </c>
      <c r="C5482" s="81">
        <v>97.53</v>
      </c>
      <c r="D5482" s="81">
        <v>136.54</v>
      </c>
    </row>
    <row r="5483" spans="1:4">
      <c r="A5483" s="75">
        <v>420053</v>
      </c>
      <c r="B5483" s="76">
        <v>53</v>
      </c>
      <c r="C5483" s="81">
        <v>99.39</v>
      </c>
      <c r="D5483" s="81">
        <v>139.13999999999999</v>
      </c>
    </row>
    <row r="5484" spans="1:4">
      <c r="A5484" s="75">
        <v>420054</v>
      </c>
      <c r="B5484" s="76">
        <v>54</v>
      </c>
      <c r="C5484" s="81">
        <v>101.25</v>
      </c>
      <c r="D5484" s="81">
        <v>141.75</v>
      </c>
    </row>
    <row r="5485" spans="1:4">
      <c r="A5485" s="75">
        <v>420055</v>
      </c>
      <c r="B5485" s="76">
        <v>55</v>
      </c>
      <c r="C5485" s="81">
        <v>103.12</v>
      </c>
      <c r="D5485" s="81">
        <v>144.37</v>
      </c>
    </row>
    <row r="5486" spans="1:4">
      <c r="A5486" s="75">
        <v>420056</v>
      </c>
      <c r="B5486" s="76">
        <v>56</v>
      </c>
      <c r="C5486" s="81">
        <v>104.98</v>
      </c>
      <c r="D5486" s="81">
        <v>146.97</v>
      </c>
    </row>
    <row r="5487" spans="1:4">
      <c r="A5487" s="75">
        <v>420057</v>
      </c>
      <c r="B5487" s="76">
        <v>57</v>
      </c>
      <c r="C5487" s="81">
        <v>106.84</v>
      </c>
      <c r="D5487" s="81">
        <v>149.57</v>
      </c>
    </row>
    <row r="5488" spans="1:4">
      <c r="A5488" s="75">
        <v>420058</v>
      </c>
      <c r="B5488" s="76">
        <v>58</v>
      </c>
      <c r="C5488" s="81">
        <v>108.7</v>
      </c>
      <c r="D5488" s="81">
        <v>152.19</v>
      </c>
    </row>
    <row r="5489" spans="1:4">
      <c r="A5489" s="75">
        <v>420059</v>
      </c>
      <c r="B5489" s="76">
        <v>59</v>
      </c>
      <c r="C5489" s="81">
        <v>110.57</v>
      </c>
      <c r="D5489" s="81">
        <v>154.80000000000001</v>
      </c>
    </row>
    <row r="5490" spans="1:4">
      <c r="A5490" s="75">
        <v>420060</v>
      </c>
      <c r="B5490" s="76">
        <v>60</v>
      </c>
      <c r="C5490" s="81">
        <v>112.44</v>
      </c>
      <c r="D5490" s="81">
        <v>157.41999999999999</v>
      </c>
    </row>
    <row r="5491" spans="1:4">
      <c r="A5491" s="75">
        <v>420061</v>
      </c>
      <c r="B5491" s="76">
        <v>61</v>
      </c>
      <c r="C5491" s="81">
        <v>114.3</v>
      </c>
      <c r="D5491" s="81">
        <v>160.02000000000001</v>
      </c>
    </row>
    <row r="5492" spans="1:4">
      <c r="A5492" s="75">
        <v>420062</v>
      </c>
      <c r="B5492" s="76">
        <v>62</v>
      </c>
      <c r="C5492" s="81">
        <v>116.16</v>
      </c>
      <c r="D5492" s="81">
        <v>162.63</v>
      </c>
    </row>
    <row r="5493" spans="1:4">
      <c r="A5493" s="75">
        <v>420063</v>
      </c>
      <c r="B5493" s="76">
        <v>63</v>
      </c>
      <c r="C5493" s="81">
        <v>118.03</v>
      </c>
      <c r="D5493" s="81">
        <v>165.24</v>
      </c>
    </row>
    <row r="5494" spans="1:4">
      <c r="A5494" s="75">
        <v>420064</v>
      </c>
      <c r="B5494" s="76">
        <v>64</v>
      </c>
      <c r="C5494" s="81">
        <v>119.9</v>
      </c>
      <c r="D5494" s="81">
        <v>167.86</v>
      </c>
    </row>
    <row r="5495" spans="1:4">
      <c r="A5495" s="75">
        <v>420065</v>
      </c>
      <c r="B5495" s="76">
        <v>65</v>
      </c>
      <c r="C5495" s="81">
        <v>121.75</v>
      </c>
      <c r="D5495" s="81">
        <v>170.45</v>
      </c>
    </row>
    <row r="5496" spans="1:4">
      <c r="A5496" s="75">
        <v>420066</v>
      </c>
      <c r="B5496" s="76">
        <v>66</v>
      </c>
      <c r="C5496" s="81">
        <v>123.62</v>
      </c>
      <c r="D5496" s="81">
        <v>173.07</v>
      </c>
    </row>
    <row r="5497" spans="1:4">
      <c r="A5497" s="75">
        <v>420067</v>
      </c>
      <c r="B5497" s="76">
        <v>67</v>
      </c>
      <c r="C5497" s="81">
        <v>125.48</v>
      </c>
      <c r="D5497" s="81">
        <v>175.67</v>
      </c>
    </row>
    <row r="5498" spans="1:4">
      <c r="A5498" s="75">
        <v>420068</v>
      </c>
      <c r="B5498" s="76">
        <v>68</v>
      </c>
      <c r="C5498" s="81">
        <v>127.34</v>
      </c>
      <c r="D5498" s="81">
        <v>178.28</v>
      </c>
    </row>
    <row r="5499" spans="1:4">
      <c r="A5499" s="75">
        <v>420069</v>
      </c>
      <c r="B5499" s="76">
        <v>69</v>
      </c>
      <c r="C5499" s="81">
        <v>129.19999999999999</v>
      </c>
      <c r="D5499" s="81">
        <v>180.88</v>
      </c>
    </row>
    <row r="5500" spans="1:4">
      <c r="A5500" s="75">
        <v>420070</v>
      </c>
      <c r="B5500" s="76">
        <v>70</v>
      </c>
      <c r="C5500" s="81">
        <v>131.07</v>
      </c>
      <c r="D5500" s="81">
        <v>183.5</v>
      </c>
    </row>
    <row r="5501" spans="1:4">
      <c r="A5501" s="75">
        <v>420071</v>
      </c>
      <c r="B5501" s="76">
        <v>71</v>
      </c>
      <c r="C5501" s="81">
        <v>132.94</v>
      </c>
      <c r="D5501" s="81">
        <v>186.11</v>
      </c>
    </row>
    <row r="5502" spans="1:4">
      <c r="A5502" s="75">
        <v>420072</v>
      </c>
      <c r="B5502" s="76">
        <v>72</v>
      </c>
      <c r="C5502" s="81">
        <v>134.81</v>
      </c>
      <c r="D5502" s="81">
        <v>188.74</v>
      </c>
    </row>
    <row r="5503" spans="1:4">
      <c r="A5503" s="75">
        <v>420073</v>
      </c>
      <c r="B5503" s="76">
        <v>73</v>
      </c>
      <c r="C5503" s="81">
        <v>136.66</v>
      </c>
      <c r="D5503" s="81">
        <v>191.33</v>
      </c>
    </row>
    <row r="5504" spans="1:4">
      <c r="A5504" s="75">
        <v>420074</v>
      </c>
      <c r="B5504" s="76">
        <v>74</v>
      </c>
      <c r="C5504" s="81">
        <v>138.54</v>
      </c>
      <c r="D5504" s="81">
        <v>193.96</v>
      </c>
    </row>
    <row r="5505" spans="1:4">
      <c r="A5505" s="75">
        <v>420075</v>
      </c>
      <c r="B5505" s="76">
        <v>75</v>
      </c>
      <c r="C5505" s="81">
        <v>140.4</v>
      </c>
      <c r="D5505" s="81">
        <v>196.56</v>
      </c>
    </row>
    <row r="5506" spans="1:4">
      <c r="A5506" s="75">
        <v>420076</v>
      </c>
      <c r="B5506" s="76">
        <v>76</v>
      </c>
      <c r="C5506" s="81">
        <v>142.26</v>
      </c>
      <c r="D5506" s="81">
        <v>199.16</v>
      </c>
    </row>
    <row r="5507" spans="1:4">
      <c r="A5507" s="75">
        <v>420077</v>
      </c>
      <c r="B5507" s="76">
        <v>77</v>
      </c>
      <c r="C5507" s="81">
        <v>144.12</v>
      </c>
      <c r="D5507" s="81">
        <v>201.76</v>
      </c>
    </row>
    <row r="5508" spans="1:4">
      <c r="A5508" s="75">
        <v>420078</v>
      </c>
      <c r="B5508" s="76">
        <v>78</v>
      </c>
      <c r="C5508" s="81">
        <v>145.97999999999999</v>
      </c>
      <c r="D5508" s="81">
        <v>204.37</v>
      </c>
    </row>
    <row r="5509" spans="1:4">
      <c r="A5509" s="75">
        <v>420079</v>
      </c>
      <c r="B5509" s="76">
        <v>79</v>
      </c>
      <c r="C5509" s="81">
        <v>147.85</v>
      </c>
      <c r="D5509" s="81">
        <v>206.99</v>
      </c>
    </row>
    <row r="5510" spans="1:4">
      <c r="A5510" s="75">
        <v>420080</v>
      </c>
      <c r="B5510" s="76">
        <v>80</v>
      </c>
      <c r="C5510" s="81">
        <v>149.72</v>
      </c>
      <c r="D5510" s="81">
        <v>209.6</v>
      </c>
    </row>
    <row r="5511" spans="1:4">
      <c r="A5511" s="75">
        <v>420081</v>
      </c>
      <c r="B5511" s="76">
        <v>81</v>
      </c>
      <c r="C5511" s="81">
        <v>151.59</v>
      </c>
      <c r="D5511" s="81">
        <v>212.23</v>
      </c>
    </row>
    <row r="5512" spans="1:4">
      <c r="A5512" s="75">
        <v>420082</v>
      </c>
      <c r="B5512" s="76">
        <v>82</v>
      </c>
      <c r="C5512" s="81">
        <v>153.43</v>
      </c>
      <c r="D5512" s="81">
        <v>214.81</v>
      </c>
    </row>
    <row r="5513" spans="1:4">
      <c r="A5513" s="75">
        <v>420083</v>
      </c>
      <c r="B5513" s="76">
        <v>83</v>
      </c>
      <c r="C5513" s="81">
        <v>155.31</v>
      </c>
      <c r="D5513" s="81">
        <v>217.44</v>
      </c>
    </row>
    <row r="5514" spans="1:4">
      <c r="A5514" s="75">
        <v>420084</v>
      </c>
      <c r="B5514" s="76">
        <v>84</v>
      </c>
      <c r="C5514" s="81">
        <v>157.16</v>
      </c>
      <c r="D5514" s="81">
        <v>220.02</v>
      </c>
    </row>
    <row r="5515" spans="1:4">
      <c r="A5515" s="75">
        <v>420085</v>
      </c>
      <c r="B5515" s="76">
        <v>85</v>
      </c>
      <c r="C5515" s="81">
        <v>159.04</v>
      </c>
      <c r="D5515" s="81">
        <v>222.66</v>
      </c>
    </row>
    <row r="5516" spans="1:4">
      <c r="A5516" s="75">
        <v>420086</v>
      </c>
      <c r="B5516" s="76">
        <v>86</v>
      </c>
      <c r="C5516" s="81">
        <v>160.9</v>
      </c>
      <c r="D5516" s="81">
        <v>225.26</v>
      </c>
    </row>
    <row r="5517" spans="1:4">
      <c r="A5517" s="75">
        <v>420087</v>
      </c>
      <c r="B5517" s="76">
        <v>87</v>
      </c>
      <c r="C5517" s="81">
        <v>162.75</v>
      </c>
      <c r="D5517" s="81">
        <v>227.85</v>
      </c>
    </row>
    <row r="5518" spans="1:4">
      <c r="A5518" s="75">
        <v>420088</v>
      </c>
      <c r="B5518" s="76">
        <v>88</v>
      </c>
      <c r="C5518" s="81">
        <v>164.61</v>
      </c>
      <c r="D5518" s="81">
        <v>230.45</v>
      </c>
    </row>
    <row r="5519" spans="1:4">
      <c r="A5519" s="75">
        <v>420089</v>
      </c>
      <c r="B5519" s="76">
        <v>89</v>
      </c>
      <c r="C5519" s="81">
        <v>166.47</v>
      </c>
      <c r="D5519" s="81">
        <v>233.06</v>
      </c>
    </row>
    <row r="5520" spans="1:4">
      <c r="A5520" s="75">
        <v>420090</v>
      </c>
      <c r="B5520" s="76">
        <v>90</v>
      </c>
      <c r="C5520" s="81">
        <v>168.37</v>
      </c>
      <c r="D5520" s="81">
        <v>235.72</v>
      </c>
    </row>
    <row r="5521" spans="1:4">
      <c r="A5521" s="75">
        <v>420091</v>
      </c>
      <c r="B5521" s="76">
        <v>91</v>
      </c>
      <c r="C5521" s="81">
        <v>170.23</v>
      </c>
      <c r="D5521" s="81">
        <v>238.33</v>
      </c>
    </row>
    <row r="5522" spans="1:4">
      <c r="A5522" s="75">
        <v>420092</v>
      </c>
      <c r="B5522" s="76">
        <v>92</v>
      </c>
      <c r="C5522" s="81">
        <v>172.06</v>
      </c>
      <c r="D5522" s="81">
        <v>240.89</v>
      </c>
    </row>
    <row r="5523" spans="1:4">
      <c r="A5523" s="75">
        <v>420093</v>
      </c>
      <c r="B5523" s="76">
        <v>93</v>
      </c>
      <c r="C5523" s="81">
        <v>173.93</v>
      </c>
      <c r="D5523" s="81">
        <v>243.5</v>
      </c>
    </row>
    <row r="5524" spans="1:4">
      <c r="A5524" s="75">
        <v>420094</v>
      </c>
      <c r="B5524" s="76">
        <v>94</v>
      </c>
      <c r="C5524" s="81">
        <v>175.8</v>
      </c>
      <c r="D5524" s="81">
        <v>246.12</v>
      </c>
    </row>
    <row r="5525" spans="1:4">
      <c r="A5525" s="75">
        <v>420095</v>
      </c>
      <c r="B5525" s="76">
        <v>95</v>
      </c>
      <c r="C5525" s="81">
        <v>177.68</v>
      </c>
      <c r="D5525" s="81">
        <v>248.75</v>
      </c>
    </row>
    <row r="5526" spans="1:4">
      <c r="A5526" s="75">
        <v>420096</v>
      </c>
      <c r="B5526" s="76">
        <v>96</v>
      </c>
      <c r="C5526" s="81">
        <v>179.55</v>
      </c>
      <c r="D5526" s="81">
        <v>251.37</v>
      </c>
    </row>
    <row r="5527" spans="1:4">
      <c r="A5527" s="75">
        <v>420097</v>
      </c>
      <c r="B5527" s="76">
        <v>97</v>
      </c>
      <c r="C5527" s="81">
        <v>181.39</v>
      </c>
      <c r="D5527" s="81">
        <v>253.95</v>
      </c>
    </row>
    <row r="5528" spans="1:4">
      <c r="A5528" s="75">
        <v>420098</v>
      </c>
      <c r="B5528" s="76">
        <v>98</v>
      </c>
      <c r="C5528" s="81">
        <v>183.27</v>
      </c>
      <c r="D5528" s="81">
        <v>256.58</v>
      </c>
    </row>
    <row r="5529" spans="1:4">
      <c r="A5529" s="75">
        <v>420099</v>
      </c>
      <c r="B5529" s="76">
        <v>99</v>
      </c>
      <c r="C5529" s="81">
        <v>185.11</v>
      </c>
      <c r="D5529" s="81">
        <v>259.14999999999998</v>
      </c>
    </row>
    <row r="5530" spans="1:4">
      <c r="A5530" s="75">
        <v>420100</v>
      </c>
      <c r="B5530" s="76">
        <v>100</v>
      </c>
      <c r="C5530" s="81">
        <v>187</v>
      </c>
      <c r="D5530" s="81">
        <v>261.8</v>
      </c>
    </row>
    <row r="5531" spans="1:4">
      <c r="A5531" s="75">
        <v>420101</v>
      </c>
      <c r="B5531" s="76">
        <v>101</v>
      </c>
      <c r="C5531" s="81">
        <v>188.84</v>
      </c>
      <c r="D5531" s="81">
        <v>264.38</v>
      </c>
    </row>
    <row r="5532" spans="1:4">
      <c r="A5532" s="75">
        <v>420102</v>
      </c>
      <c r="B5532" s="76">
        <v>102</v>
      </c>
      <c r="C5532" s="81">
        <v>190.73</v>
      </c>
      <c r="D5532" s="81">
        <v>267.02999999999997</v>
      </c>
    </row>
    <row r="5533" spans="1:4">
      <c r="A5533" s="75">
        <v>420103</v>
      </c>
      <c r="B5533" s="76">
        <v>103</v>
      </c>
      <c r="C5533" s="81">
        <v>192.58</v>
      </c>
      <c r="D5533" s="81">
        <v>269.61</v>
      </c>
    </row>
    <row r="5534" spans="1:4">
      <c r="A5534" s="75">
        <v>420104</v>
      </c>
      <c r="B5534" s="76">
        <v>104</v>
      </c>
      <c r="C5534" s="81">
        <v>194.43</v>
      </c>
      <c r="D5534" s="81">
        <v>272.2</v>
      </c>
    </row>
    <row r="5535" spans="1:4">
      <c r="A5535" s="75">
        <v>420105</v>
      </c>
      <c r="B5535" s="76">
        <v>105</v>
      </c>
      <c r="C5535" s="81">
        <v>196.33</v>
      </c>
      <c r="D5535" s="81">
        <v>274.86</v>
      </c>
    </row>
    <row r="5536" spans="1:4">
      <c r="A5536" s="75">
        <v>420106</v>
      </c>
      <c r="B5536" s="76">
        <v>106</v>
      </c>
      <c r="C5536" s="81">
        <v>198.18</v>
      </c>
      <c r="D5536" s="81">
        <v>277.45</v>
      </c>
    </row>
    <row r="5537" spans="1:4">
      <c r="A5537" s="75">
        <v>420107</v>
      </c>
      <c r="B5537" s="76">
        <v>107</v>
      </c>
      <c r="C5537" s="81">
        <v>200.03</v>
      </c>
      <c r="D5537" s="81">
        <v>280.05</v>
      </c>
    </row>
    <row r="5538" spans="1:4">
      <c r="A5538" s="75">
        <v>420108</v>
      </c>
      <c r="B5538" s="76">
        <v>108</v>
      </c>
      <c r="C5538" s="81">
        <v>201.89</v>
      </c>
      <c r="D5538" s="81">
        <v>282.64999999999998</v>
      </c>
    </row>
    <row r="5539" spans="1:4">
      <c r="A5539" s="75">
        <v>420109</v>
      </c>
      <c r="B5539" s="76">
        <v>109</v>
      </c>
      <c r="C5539" s="81">
        <v>203.75</v>
      </c>
      <c r="D5539" s="81">
        <v>285.25</v>
      </c>
    </row>
    <row r="5540" spans="1:4">
      <c r="A5540" s="75">
        <v>420110</v>
      </c>
      <c r="B5540" s="76">
        <v>110</v>
      </c>
      <c r="C5540" s="81">
        <v>205.61</v>
      </c>
      <c r="D5540" s="81">
        <v>287.85000000000002</v>
      </c>
    </row>
    <row r="5541" spans="1:4">
      <c r="A5541" s="75">
        <v>420111</v>
      </c>
      <c r="B5541" s="76">
        <v>111</v>
      </c>
      <c r="C5541" s="81">
        <v>207.47</v>
      </c>
      <c r="D5541" s="81">
        <v>290.45</v>
      </c>
    </row>
    <row r="5542" spans="1:4">
      <c r="A5542" s="75">
        <v>420112</v>
      </c>
      <c r="B5542" s="76">
        <v>112</v>
      </c>
      <c r="C5542" s="81">
        <v>209.33</v>
      </c>
      <c r="D5542" s="81">
        <v>293.06</v>
      </c>
    </row>
    <row r="5543" spans="1:4">
      <c r="A5543" s="75">
        <v>420113</v>
      </c>
      <c r="B5543" s="76">
        <v>113</v>
      </c>
      <c r="C5543" s="81">
        <v>211.2</v>
      </c>
      <c r="D5543" s="81">
        <v>295.67</v>
      </c>
    </row>
    <row r="5544" spans="1:4">
      <c r="A5544" s="75">
        <v>420114</v>
      </c>
      <c r="B5544" s="76">
        <v>114</v>
      </c>
      <c r="C5544" s="81">
        <v>213.06</v>
      </c>
      <c r="D5544" s="81">
        <v>298.29000000000002</v>
      </c>
    </row>
    <row r="5545" spans="1:4">
      <c r="A5545" s="75">
        <v>420115</v>
      </c>
      <c r="B5545" s="76">
        <v>115</v>
      </c>
      <c r="C5545" s="81">
        <v>214.93</v>
      </c>
      <c r="D5545" s="81">
        <v>300.89999999999998</v>
      </c>
    </row>
    <row r="5546" spans="1:4">
      <c r="A5546" s="75">
        <v>420116</v>
      </c>
      <c r="B5546" s="76">
        <v>116</v>
      </c>
      <c r="C5546" s="81">
        <v>216.8</v>
      </c>
      <c r="D5546" s="81">
        <v>303.52</v>
      </c>
    </row>
    <row r="5547" spans="1:4">
      <c r="A5547" s="75">
        <v>420117</v>
      </c>
      <c r="B5547" s="76">
        <v>117</v>
      </c>
      <c r="C5547" s="81">
        <v>218.68</v>
      </c>
      <c r="D5547" s="81">
        <v>306.14999999999998</v>
      </c>
    </row>
    <row r="5548" spans="1:4">
      <c r="A5548" s="75">
        <v>420118</v>
      </c>
      <c r="B5548" s="76">
        <v>118</v>
      </c>
      <c r="C5548" s="81">
        <v>220.55</v>
      </c>
      <c r="D5548" s="81">
        <v>308.77</v>
      </c>
    </row>
    <row r="5549" spans="1:4">
      <c r="A5549" s="75">
        <v>420119</v>
      </c>
      <c r="B5549" s="76">
        <v>119</v>
      </c>
      <c r="C5549" s="81">
        <v>222.43</v>
      </c>
      <c r="D5549" s="81">
        <v>311.39999999999998</v>
      </c>
    </row>
    <row r="5550" spans="1:4">
      <c r="A5550" s="75">
        <v>420120</v>
      </c>
      <c r="B5550" s="76">
        <v>120</v>
      </c>
      <c r="C5550" s="81">
        <v>224.24</v>
      </c>
      <c r="D5550" s="81">
        <v>313.94</v>
      </c>
    </row>
    <row r="5551" spans="1:4">
      <c r="A5551" s="75">
        <v>420121</v>
      </c>
      <c r="B5551" s="76">
        <v>121</v>
      </c>
      <c r="C5551" s="81">
        <v>226.13</v>
      </c>
      <c r="D5551" s="81">
        <v>316.58</v>
      </c>
    </row>
    <row r="5552" spans="1:4">
      <c r="A5552" s="75">
        <v>420122</v>
      </c>
      <c r="B5552" s="76">
        <v>122</v>
      </c>
      <c r="C5552" s="81">
        <v>228.01</v>
      </c>
      <c r="D5552" s="81">
        <v>319.20999999999998</v>
      </c>
    </row>
    <row r="5553" spans="1:4">
      <c r="A5553" s="75">
        <v>420123</v>
      </c>
      <c r="B5553" s="76">
        <v>123</v>
      </c>
      <c r="C5553" s="81">
        <v>229.83</v>
      </c>
      <c r="D5553" s="81">
        <v>321.76</v>
      </c>
    </row>
    <row r="5554" spans="1:4">
      <c r="A5554" s="75">
        <v>420124</v>
      </c>
      <c r="B5554" s="76">
        <v>124</v>
      </c>
      <c r="C5554" s="81">
        <v>231.71</v>
      </c>
      <c r="D5554" s="81">
        <v>324.39999999999998</v>
      </c>
    </row>
    <row r="5555" spans="1:4">
      <c r="A5555" s="75">
        <v>420125</v>
      </c>
      <c r="B5555" s="76">
        <v>125</v>
      </c>
      <c r="C5555" s="81">
        <v>233.6</v>
      </c>
      <c r="D5555" s="81">
        <v>327.05</v>
      </c>
    </row>
    <row r="5556" spans="1:4">
      <c r="A5556" s="75">
        <v>420126</v>
      </c>
      <c r="B5556" s="76">
        <v>126</v>
      </c>
      <c r="C5556" s="81">
        <v>235.43</v>
      </c>
      <c r="D5556" s="81">
        <v>329.6</v>
      </c>
    </row>
    <row r="5557" spans="1:4">
      <c r="A5557" s="75">
        <v>420127</v>
      </c>
      <c r="B5557" s="76">
        <v>127</v>
      </c>
      <c r="C5557" s="81">
        <v>237.32</v>
      </c>
      <c r="D5557" s="81">
        <v>332.25</v>
      </c>
    </row>
    <row r="5558" spans="1:4">
      <c r="A5558" s="75">
        <v>420128</v>
      </c>
      <c r="B5558" s="76">
        <v>128</v>
      </c>
      <c r="C5558" s="81">
        <v>239.22</v>
      </c>
      <c r="D5558" s="81">
        <v>334.9</v>
      </c>
    </row>
    <row r="5559" spans="1:4">
      <c r="A5559" s="75">
        <v>420129</v>
      </c>
      <c r="B5559" s="76">
        <v>129</v>
      </c>
      <c r="C5559" s="81">
        <v>241.04</v>
      </c>
      <c r="D5559" s="81">
        <v>337.46</v>
      </c>
    </row>
    <row r="5560" spans="1:4">
      <c r="A5560" s="75">
        <v>420130</v>
      </c>
      <c r="B5560" s="76">
        <v>130</v>
      </c>
      <c r="C5560" s="81">
        <v>242.94</v>
      </c>
      <c r="D5560" s="81">
        <v>340.12</v>
      </c>
    </row>
    <row r="5561" spans="1:4">
      <c r="A5561" s="75">
        <v>420131</v>
      </c>
      <c r="B5561" s="76">
        <v>131</v>
      </c>
      <c r="C5561" s="81">
        <v>244.77</v>
      </c>
      <c r="D5561" s="81">
        <v>342.68</v>
      </c>
    </row>
    <row r="5562" spans="1:4">
      <c r="A5562" s="75">
        <v>420132</v>
      </c>
      <c r="B5562" s="76">
        <v>132</v>
      </c>
      <c r="C5562" s="81">
        <v>246.6</v>
      </c>
      <c r="D5562" s="81">
        <v>345.24</v>
      </c>
    </row>
    <row r="5563" spans="1:4">
      <c r="A5563" s="75">
        <v>420133</v>
      </c>
      <c r="B5563" s="76">
        <v>133</v>
      </c>
      <c r="C5563" s="81">
        <v>248.5</v>
      </c>
      <c r="D5563" s="81">
        <v>347.91</v>
      </c>
    </row>
    <row r="5564" spans="1:4">
      <c r="A5564" s="75">
        <v>420134</v>
      </c>
      <c r="B5564" s="76">
        <v>134</v>
      </c>
      <c r="C5564" s="81">
        <v>250.33</v>
      </c>
      <c r="D5564" s="81">
        <v>350.47</v>
      </c>
    </row>
    <row r="5565" spans="1:4">
      <c r="A5565" s="75">
        <v>420135</v>
      </c>
      <c r="B5565" s="76">
        <v>135</v>
      </c>
      <c r="C5565" s="81">
        <v>252.25</v>
      </c>
      <c r="D5565" s="81">
        <v>353.15</v>
      </c>
    </row>
    <row r="5566" spans="1:4">
      <c r="A5566" s="75">
        <v>420136</v>
      </c>
      <c r="B5566" s="76">
        <v>136</v>
      </c>
      <c r="C5566" s="81">
        <v>254.08</v>
      </c>
      <c r="D5566" s="81">
        <v>355.71</v>
      </c>
    </row>
    <row r="5567" spans="1:4">
      <c r="A5567" s="75">
        <v>420137</v>
      </c>
      <c r="B5567" s="76">
        <v>137</v>
      </c>
      <c r="C5567" s="81">
        <v>256</v>
      </c>
      <c r="D5567" s="81">
        <v>358.4</v>
      </c>
    </row>
    <row r="5568" spans="1:4">
      <c r="A5568" s="75">
        <v>420138</v>
      </c>
      <c r="B5568" s="76">
        <v>138</v>
      </c>
      <c r="C5568" s="81">
        <v>257.83</v>
      </c>
      <c r="D5568" s="81">
        <v>360.96</v>
      </c>
    </row>
    <row r="5569" spans="1:4">
      <c r="A5569" s="75">
        <v>420139</v>
      </c>
      <c r="B5569" s="76">
        <v>139</v>
      </c>
      <c r="C5569" s="81">
        <v>259.67</v>
      </c>
      <c r="D5569" s="81">
        <v>363.54</v>
      </c>
    </row>
    <row r="5570" spans="1:4">
      <c r="A5570" s="75">
        <v>420140</v>
      </c>
      <c r="B5570" s="76">
        <v>140</v>
      </c>
      <c r="C5570" s="81">
        <v>261.51</v>
      </c>
      <c r="D5570" s="81">
        <v>366.11</v>
      </c>
    </row>
    <row r="5571" spans="1:4">
      <c r="A5571" s="75">
        <v>420141</v>
      </c>
      <c r="B5571" s="76">
        <v>141</v>
      </c>
      <c r="C5571" s="81">
        <v>263.43</v>
      </c>
      <c r="D5571" s="81">
        <v>368.8</v>
      </c>
    </row>
    <row r="5572" spans="1:4">
      <c r="A5572" s="75">
        <v>420142</v>
      </c>
      <c r="B5572" s="76">
        <v>142</v>
      </c>
      <c r="C5572" s="81">
        <v>265.27</v>
      </c>
      <c r="D5572" s="81">
        <v>371.38</v>
      </c>
    </row>
    <row r="5573" spans="1:4">
      <c r="A5573" s="75">
        <v>420143</v>
      </c>
      <c r="B5573" s="76">
        <v>143</v>
      </c>
      <c r="C5573" s="81">
        <v>267.11</v>
      </c>
      <c r="D5573" s="81">
        <v>373.96</v>
      </c>
    </row>
    <row r="5574" spans="1:4">
      <c r="A5574" s="75">
        <v>420144</v>
      </c>
      <c r="B5574" s="76">
        <v>144</v>
      </c>
      <c r="C5574" s="81">
        <v>269.05</v>
      </c>
      <c r="D5574" s="81">
        <v>376.66</v>
      </c>
    </row>
    <row r="5575" spans="1:4">
      <c r="A5575" s="75">
        <v>420145</v>
      </c>
      <c r="B5575" s="76">
        <v>145</v>
      </c>
      <c r="C5575" s="81">
        <v>270.89</v>
      </c>
      <c r="D5575" s="81">
        <v>379.25</v>
      </c>
    </row>
    <row r="5576" spans="1:4">
      <c r="A5576" s="75">
        <v>420146</v>
      </c>
      <c r="B5576" s="76">
        <v>146</v>
      </c>
      <c r="C5576" s="81">
        <v>272.73</v>
      </c>
      <c r="D5576" s="81">
        <v>381.83</v>
      </c>
    </row>
    <row r="5577" spans="1:4">
      <c r="A5577" s="75">
        <v>420147</v>
      </c>
      <c r="B5577" s="76">
        <v>147</v>
      </c>
      <c r="C5577" s="81">
        <v>274.58</v>
      </c>
      <c r="D5577" s="81">
        <v>384.41</v>
      </c>
    </row>
    <row r="5578" spans="1:4">
      <c r="A5578" s="75">
        <v>420148</v>
      </c>
      <c r="B5578" s="76">
        <v>148</v>
      </c>
      <c r="C5578" s="81">
        <v>276.43</v>
      </c>
      <c r="D5578" s="81">
        <v>387</v>
      </c>
    </row>
    <row r="5579" spans="1:4">
      <c r="A5579" s="75">
        <v>420149</v>
      </c>
      <c r="B5579" s="76">
        <v>149</v>
      </c>
      <c r="C5579" s="81">
        <v>278.37</v>
      </c>
      <c r="D5579" s="81">
        <v>389.72</v>
      </c>
    </row>
    <row r="5580" spans="1:4">
      <c r="A5580" s="75">
        <v>420150</v>
      </c>
      <c r="B5580" s="76">
        <v>150</v>
      </c>
      <c r="C5580" s="81">
        <v>280.22000000000003</v>
      </c>
      <c r="D5580" s="81">
        <v>392.31</v>
      </c>
    </row>
    <row r="5581" spans="1:4">
      <c r="A5581" s="75">
        <v>420151</v>
      </c>
      <c r="B5581" s="76">
        <v>151</v>
      </c>
      <c r="C5581" s="81">
        <v>282.08</v>
      </c>
      <c r="D5581" s="81">
        <v>394.91</v>
      </c>
    </row>
    <row r="5582" spans="1:4">
      <c r="A5582" s="75">
        <v>420152</v>
      </c>
      <c r="B5582" s="76">
        <v>152</v>
      </c>
      <c r="C5582" s="81">
        <v>283.93</v>
      </c>
      <c r="D5582" s="81">
        <v>397.5</v>
      </c>
    </row>
    <row r="5583" spans="1:4">
      <c r="A5583" s="75">
        <v>420153</v>
      </c>
      <c r="B5583" s="76">
        <v>153</v>
      </c>
      <c r="C5583" s="81">
        <v>285.77999999999997</v>
      </c>
      <c r="D5583" s="81">
        <v>400.09</v>
      </c>
    </row>
    <row r="5584" spans="1:4">
      <c r="A5584" s="75">
        <v>420154</v>
      </c>
      <c r="B5584" s="76">
        <v>154</v>
      </c>
      <c r="C5584" s="81">
        <v>287.64</v>
      </c>
      <c r="D5584" s="81">
        <v>402.69</v>
      </c>
    </row>
    <row r="5585" spans="1:4">
      <c r="A5585" s="75">
        <v>420155</v>
      </c>
      <c r="B5585" s="76">
        <v>155</v>
      </c>
      <c r="C5585" s="81">
        <v>289.49</v>
      </c>
      <c r="D5585" s="81">
        <v>405.29</v>
      </c>
    </row>
    <row r="5586" spans="1:4">
      <c r="A5586" s="75">
        <v>420156</v>
      </c>
      <c r="B5586" s="76">
        <v>156</v>
      </c>
      <c r="C5586" s="81">
        <v>291.35000000000002</v>
      </c>
      <c r="D5586" s="81">
        <v>407.89</v>
      </c>
    </row>
    <row r="5587" spans="1:4">
      <c r="A5587" s="75">
        <v>420157</v>
      </c>
      <c r="B5587" s="76">
        <v>157</v>
      </c>
      <c r="C5587" s="81">
        <v>293.20999999999998</v>
      </c>
      <c r="D5587" s="81">
        <v>410.49</v>
      </c>
    </row>
    <row r="5588" spans="1:4">
      <c r="A5588" s="75">
        <v>420158</v>
      </c>
      <c r="B5588" s="76">
        <v>158</v>
      </c>
      <c r="C5588" s="81">
        <v>295.07</v>
      </c>
      <c r="D5588" s="81">
        <v>413.1</v>
      </c>
    </row>
    <row r="5589" spans="1:4">
      <c r="A5589" s="75">
        <v>420159</v>
      </c>
      <c r="B5589" s="76">
        <v>159</v>
      </c>
      <c r="C5589" s="81">
        <v>296.93</v>
      </c>
      <c r="D5589" s="81">
        <v>415.7</v>
      </c>
    </row>
    <row r="5590" spans="1:4">
      <c r="A5590" s="75">
        <v>420160</v>
      </c>
      <c r="B5590" s="76">
        <v>160</v>
      </c>
      <c r="C5590" s="81">
        <v>298.79000000000002</v>
      </c>
      <c r="D5590" s="81">
        <v>418.31</v>
      </c>
    </row>
    <row r="5591" spans="1:4">
      <c r="A5591" s="75">
        <v>420161</v>
      </c>
      <c r="B5591" s="76">
        <v>161</v>
      </c>
      <c r="C5591" s="81">
        <v>300.66000000000003</v>
      </c>
      <c r="D5591" s="81">
        <v>420.92</v>
      </c>
    </row>
    <row r="5592" spans="1:4">
      <c r="A5592" s="75">
        <v>420162</v>
      </c>
      <c r="B5592" s="76">
        <v>162</v>
      </c>
      <c r="C5592" s="81">
        <v>302.52</v>
      </c>
      <c r="D5592" s="81">
        <v>423.53</v>
      </c>
    </row>
    <row r="5593" spans="1:4">
      <c r="A5593" s="75">
        <v>420163</v>
      </c>
      <c r="B5593" s="76">
        <v>163</v>
      </c>
      <c r="C5593" s="81">
        <v>304.39</v>
      </c>
      <c r="D5593" s="81">
        <v>426.14</v>
      </c>
    </row>
    <row r="5594" spans="1:4">
      <c r="A5594" s="75">
        <v>420164</v>
      </c>
      <c r="B5594" s="76">
        <v>164</v>
      </c>
      <c r="C5594" s="81">
        <v>306.26</v>
      </c>
      <c r="D5594" s="81">
        <v>428.76</v>
      </c>
    </row>
    <row r="5595" spans="1:4">
      <c r="A5595" s="75">
        <v>420165</v>
      </c>
      <c r="B5595" s="76">
        <v>165</v>
      </c>
      <c r="C5595" s="81">
        <v>308.13</v>
      </c>
      <c r="D5595" s="81">
        <v>431.38</v>
      </c>
    </row>
    <row r="5596" spans="1:4">
      <c r="A5596" s="75">
        <v>420166</v>
      </c>
      <c r="B5596" s="76">
        <v>166</v>
      </c>
      <c r="C5596" s="81">
        <v>310</v>
      </c>
      <c r="D5596" s="81">
        <v>434</v>
      </c>
    </row>
    <row r="5597" spans="1:4">
      <c r="A5597" s="75">
        <v>420167</v>
      </c>
      <c r="B5597" s="76">
        <v>167</v>
      </c>
      <c r="C5597" s="81">
        <v>311.87</v>
      </c>
      <c r="D5597" s="81">
        <v>436.62</v>
      </c>
    </row>
    <row r="5598" spans="1:4">
      <c r="A5598" s="75">
        <v>420168</v>
      </c>
      <c r="B5598" s="76">
        <v>168</v>
      </c>
      <c r="C5598" s="81">
        <v>313.74</v>
      </c>
      <c r="D5598" s="81">
        <v>439.24</v>
      </c>
    </row>
    <row r="5599" spans="1:4">
      <c r="A5599" s="75">
        <v>420169</v>
      </c>
      <c r="B5599" s="76">
        <v>169</v>
      </c>
      <c r="C5599" s="81">
        <v>315.62</v>
      </c>
      <c r="D5599" s="81">
        <v>441.87</v>
      </c>
    </row>
    <row r="5600" spans="1:4">
      <c r="A5600" s="75">
        <v>420170</v>
      </c>
      <c r="B5600" s="76">
        <v>170</v>
      </c>
      <c r="C5600" s="81">
        <v>317.5</v>
      </c>
      <c r="D5600" s="81">
        <v>444.5</v>
      </c>
    </row>
    <row r="5601" spans="1:4">
      <c r="A5601" s="75">
        <v>420171</v>
      </c>
      <c r="B5601" s="76">
        <v>171</v>
      </c>
      <c r="C5601" s="81">
        <v>319.38</v>
      </c>
      <c r="D5601" s="81">
        <v>447.13</v>
      </c>
    </row>
    <row r="5602" spans="1:4">
      <c r="A5602" s="75">
        <v>420172</v>
      </c>
      <c r="B5602" s="76">
        <v>172</v>
      </c>
      <c r="C5602" s="81">
        <v>321.26</v>
      </c>
      <c r="D5602" s="81">
        <v>449.76</v>
      </c>
    </row>
    <row r="5603" spans="1:4">
      <c r="A5603" s="75">
        <v>420173</v>
      </c>
      <c r="B5603" s="76">
        <v>173</v>
      </c>
      <c r="C5603" s="81">
        <v>323.01</v>
      </c>
      <c r="D5603" s="81">
        <v>452.21</v>
      </c>
    </row>
    <row r="5604" spans="1:4">
      <c r="A5604" s="75">
        <v>420174</v>
      </c>
      <c r="B5604" s="76">
        <v>174</v>
      </c>
      <c r="C5604" s="81">
        <v>324.89</v>
      </c>
      <c r="D5604" s="81">
        <v>454.84</v>
      </c>
    </row>
    <row r="5605" spans="1:4">
      <c r="A5605" s="75">
        <v>420175</v>
      </c>
      <c r="B5605" s="76">
        <v>175</v>
      </c>
      <c r="C5605" s="81">
        <v>326.77</v>
      </c>
      <c r="D5605" s="81">
        <v>457.48</v>
      </c>
    </row>
    <row r="5606" spans="1:4">
      <c r="A5606" s="75">
        <v>420176</v>
      </c>
      <c r="B5606" s="76">
        <v>176</v>
      </c>
      <c r="C5606" s="81">
        <v>328.66</v>
      </c>
      <c r="D5606" s="81">
        <v>460.12</v>
      </c>
    </row>
    <row r="5607" spans="1:4">
      <c r="A5607" s="75">
        <v>420177</v>
      </c>
      <c r="B5607" s="76">
        <v>177</v>
      </c>
      <c r="C5607" s="81">
        <v>330.55</v>
      </c>
      <c r="D5607" s="81">
        <v>462.77</v>
      </c>
    </row>
    <row r="5608" spans="1:4">
      <c r="A5608" s="75">
        <v>420178</v>
      </c>
      <c r="B5608" s="76">
        <v>178</v>
      </c>
      <c r="C5608" s="81">
        <v>332.44</v>
      </c>
      <c r="D5608" s="81">
        <v>465.41</v>
      </c>
    </row>
    <row r="5609" spans="1:4">
      <c r="A5609" s="75">
        <v>420179</v>
      </c>
      <c r="B5609" s="76">
        <v>179</v>
      </c>
      <c r="C5609" s="81">
        <v>334.19</v>
      </c>
      <c r="D5609" s="81">
        <v>467.86</v>
      </c>
    </row>
    <row r="5610" spans="1:4">
      <c r="A5610" s="75">
        <v>420180</v>
      </c>
      <c r="B5610" s="76">
        <v>180</v>
      </c>
      <c r="C5610" s="81">
        <v>336.08</v>
      </c>
      <c r="D5610" s="81">
        <v>470.51</v>
      </c>
    </row>
    <row r="5611" spans="1:4">
      <c r="A5611" s="75">
        <v>420181</v>
      </c>
      <c r="B5611" s="76">
        <v>181</v>
      </c>
      <c r="C5611" s="81">
        <v>337.97</v>
      </c>
      <c r="D5611" s="81">
        <v>473.16</v>
      </c>
    </row>
    <row r="5612" spans="1:4">
      <c r="A5612" s="75">
        <v>420182</v>
      </c>
      <c r="B5612" s="76">
        <v>182</v>
      </c>
      <c r="C5612" s="81">
        <v>339.87</v>
      </c>
      <c r="D5612" s="81">
        <v>475.81</v>
      </c>
    </row>
    <row r="5613" spans="1:4">
      <c r="A5613" s="75">
        <v>420183</v>
      </c>
      <c r="B5613" s="76">
        <v>183</v>
      </c>
      <c r="C5613" s="81">
        <v>341.76</v>
      </c>
      <c r="D5613" s="81">
        <v>478.47</v>
      </c>
    </row>
    <row r="5614" spans="1:4">
      <c r="A5614" s="75">
        <v>420184</v>
      </c>
      <c r="B5614" s="76">
        <v>184</v>
      </c>
      <c r="C5614" s="81">
        <v>343.51</v>
      </c>
      <c r="D5614" s="81">
        <v>480.92</v>
      </c>
    </row>
    <row r="5615" spans="1:4">
      <c r="A5615" s="75">
        <v>420185</v>
      </c>
      <c r="B5615" s="76">
        <v>185</v>
      </c>
      <c r="C5615" s="81">
        <v>345.41</v>
      </c>
      <c r="D5615" s="81">
        <v>483.58</v>
      </c>
    </row>
    <row r="5616" spans="1:4">
      <c r="A5616" s="75">
        <v>420186</v>
      </c>
      <c r="B5616" s="76">
        <v>186</v>
      </c>
      <c r="C5616" s="81">
        <v>347.31</v>
      </c>
      <c r="D5616" s="81">
        <v>486.24</v>
      </c>
    </row>
    <row r="5617" spans="1:4">
      <c r="A5617" s="75">
        <v>420187</v>
      </c>
      <c r="B5617" s="76">
        <v>187</v>
      </c>
      <c r="C5617" s="81">
        <v>349.22</v>
      </c>
      <c r="D5617" s="81">
        <v>488.91</v>
      </c>
    </row>
    <row r="5618" spans="1:4">
      <c r="A5618" s="75">
        <v>420188</v>
      </c>
      <c r="B5618" s="76">
        <v>188</v>
      </c>
      <c r="C5618" s="81">
        <v>350.97</v>
      </c>
      <c r="D5618" s="81">
        <v>491.36</v>
      </c>
    </row>
    <row r="5619" spans="1:4">
      <c r="A5619" s="75">
        <v>420189</v>
      </c>
      <c r="B5619" s="76">
        <v>189</v>
      </c>
      <c r="C5619" s="81">
        <v>352.87</v>
      </c>
      <c r="D5619" s="81">
        <v>494.02</v>
      </c>
    </row>
    <row r="5620" spans="1:4">
      <c r="A5620" s="75">
        <v>420190</v>
      </c>
      <c r="B5620" s="76">
        <v>190</v>
      </c>
      <c r="C5620" s="81">
        <v>354.78</v>
      </c>
      <c r="D5620" s="81">
        <v>496.69</v>
      </c>
    </row>
    <row r="5621" spans="1:4">
      <c r="A5621" s="75">
        <v>420191</v>
      </c>
      <c r="B5621" s="76">
        <v>191</v>
      </c>
      <c r="C5621" s="81">
        <v>356.69</v>
      </c>
      <c r="D5621" s="81">
        <v>499.37</v>
      </c>
    </row>
    <row r="5622" spans="1:4">
      <c r="A5622" s="75">
        <v>420192</v>
      </c>
      <c r="B5622" s="76">
        <v>192</v>
      </c>
      <c r="C5622" s="81">
        <v>358.44</v>
      </c>
      <c r="D5622" s="81">
        <v>501.82</v>
      </c>
    </row>
    <row r="5623" spans="1:4">
      <c r="A5623" s="75">
        <v>420193</v>
      </c>
      <c r="B5623" s="76">
        <v>193</v>
      </c>
      <c r="C5623" s="81">
        <v>360.35</v>
      </c>
      <c r="D5623" s="81">
        <v>504.5</v>
      </c>
    </row>
    <row r="5624" spans="1:4">
      <c r="A5624" s="75">
        <v>420194</v>
      </c>
      <c r="B5624" s="76">
        <v>194</v>
      </c>
      <c r="C5624" s="81">
        <v>362.27</v>
      </c>
      <c r="D5624" s="81">
        <v>507.18</v>
      </c>
    </row>
    <row r="5625" spans="1:4">
      <c r="A5625" s="75">
        <v>420195</v>
      </c>
      <c r="B5625" s="76">
        <v>195</v>
      </c>
      <c r="C5625" s="81">
        <v>364.02</v>
      </c>
      <c r="D5625" s="81">
        <v>509.63</v>
      </c>
    </row>
    <row r="5626" spans="1:4">
      <c r="A5626" s="75">
        <v>420196</v>
      </c>
      <c r="B5626" s="76">
        <v>196</v>
      </c>
      <c r="C5626" s="81">
        <v>365.94</v>
      </c>
      <c r="D5626" s="81">
        <v>512.30999999999995</v>
      </c>
    </row>
    <row r="5627" spans="1:4">
      <c r="A5627" s="75">
        <v>420197</v>
      </c>
      <c r="B5627" s="76">
        <v>197</v>
      </c>
      <c r="C5627" s="81">
        <v>367.86</v>
      </c>
      <c r="D5627" s="81">
        <v>515</v>
      </c>
    </row>
    <row r="5628" spans="1:4">
      <c r="A5628" s="75">
        <v>420198</v>
      </c>
      <c r="B5628" s="76">
        <v>198</v>
      </c>
      <c r="C5628" s="81">
        <v>369.61</v>
      </c>
      <c r="D5628" s="81">
        <v>517.45000000000005</v>
      </c>
    </row>
    <row r="5629" spans="1:4">
      <c r="A5629" s="75">
        <v>420199</v>
      </c>
      <c r="B5629" s="76">
        <v>199</v>
      </c>
      <c r="C5629" s="81">
        <v>371.53</v>
      </c>
      <c r="D5629" s="81">
        <v>520.14</v>
      </c>
    </row>
    <row r="5630" spans="1:4">
      <c r="A5630" s="75">
        <v>420200</v>
      </c>
      <c r="B5630" s="76">
        <v>200</v>
      </c>
      <c r="C5630" s="81">
        <v>373.45</v>
      </c>
      <c r="D5630" s="81">
        <v>522.84</v>
      </c>
    </row>
    <row r="5631" spans="1:4">
      <c r="A5631" s="75">
        <v>420201</v>
      </c>
      <c r="B5631" s="79" t="s">
        <v>112</v>
      </c>
      <c r="C5631" s="90">
        <v>1.86</v>
      </c>
      <c r="D5631" s="90">
        <v>2.61</v>
      </c>
    </row>
    <row r="5632" spans="1:4">
      <c r="A5632" s="75">
        <v>430001</v>
      </c>
      <c r="B5632" s="76">
        <v>1</v>
      </c>
      <c r="C5632" s="81">
        <v>4.83</v>
      </c>
      <c r="D5632" s="81">
        <v>6.77</v>
      </c>
    </row>
    <row r="5633" spans="1:4">
      <c r="A5633" s="75">
        <v>430002</v>
      </c>
      <c r="B5633" s="76">
        <v>2</v>
      </c>
      <c r="C5633" s="81">
        <v>6.55</v>
      </c>
      <c r="D5633" s="81">
        <v>9.18</v>
      </c>
    </row>
    <row r="5634" spans="1:4">
      <c r="A5634" s="75">
        <v>430003</v>
      </c>
      <c r="B5634" s="76">
        <v>3</v>
      </c>
      <c r="C5634" s="81">
        <v>8.27</v>
      </c>
      <c r="D5634" s="81">
        <v>11.58</v>
      </c>
    </row>
    <row r="5635" spans="1:4">
      <c r="A5635" s="75">
        <v>430004</v>
      </c>
      <c r="B5635" s="76">
        <v>4</v>
      </c>
      <c r="C5635" s="81">
        <v>9.99</v>
      </c>
      <c r="D5635" s="81">
        <v>13.99</v>
      </c>
    </row>
    <row r="5636" spans="1:4">
      <c r="A5636" s="75">
        <v>430005</v>
      </c>
      <c r="B5636" s="76">
        <v>5</v>
      </c>
      <c r="C5636" s="81">
        <v>11.71</v>
      </c>
      <c r="D5636" s="81">
        <v>16.39</v>
      </c>
    </row>
    <row r="5637" spans="1:4">
      <c r="A5637" s="75">
        <v>430006</v>
      </c>
      <c r="B5637" s="76">
        <v>6</v>
      </c>
      <c r="C5637" s="81">
        <v>13.43</v>
      </c>
      <c r="D5637" s="81">
        <v>18.8</v>
      </c>
    </row>
    <row r="5638" spans="1:4">
      <c r="A5638" s="75">
        <v>430007</v>
      </c>
      <c r="B5638" s="76">
        <v>7</v>
      </c>
      <c r="C5638" s="81">
        <v>15.15</v>
      </c>
      <c r="D5638" s="81">
        <v>21.21</v>
      </c>
    </row>
    <row r="5639" spans="1:4">
      <c r="A5639" s="75">
        <v>430008</v>
      </c>
      <c r="B5639" s="76">
        <v>8</v>
      </c>
      <c r="C5639" s="81">
        <v>16.87</v>
      </c>
      <c r="D5639" s="81">
        <v>23.62</v>
      </c>
    </row>
    <row r="5640" spans="1:4">
      <c r="A5640" s="75">
        <v>430009</v>
      </c>
      <c r="B5640" s="76">
        <v>9</v>
      </c>
      <c r="C5640" s="81">
        <v>18.59</v>
      </c>
      <c r="D5640" s="81">
        <v>26.02</v>
      </c>
    </row>
    <row r="5641" spans="1:4">
      <c r="A5641" s="75">
        <v>430010</v>
      </c>
      <c r="B5641" s="76">
        <v>10</v>
      </c>
      <c r="C5641" s="81">
        <v>20.309999999999999</v>
      </c>
      <c r="D5641" s="81">
        <v>28.43</v>
      </c>
    </row>
    <row r="5642" spans="1:4">
      <c r="A5642" s="75">
        <v>430011</v>
      </c>
      <c r="B5642" s="76">
        <v>11</v>
      </c>
      <c r="C5642" s="81">
        <v>22.03</v>
      </c>
      <c r="D5642" s="81">
        <v>30.84</v>
      </c>
    </row>
    <row r="5643" spans="1:4">
      <c r="A5643" s="75">
        <v>430012</v>
      </c>
      <c r="B5643" s="76">
        <v>12</v>
      </c>
      <c r="C5643" s="81">
        <v>23.75</v>
      </c>
      <c r="D5643" s="81">
        <v>33.24</v>
      </c>
    </row>
    <row r="5644" spans="1:4">
      <c r="A5644" s="75">
        <v>430013</v>
      </c>
      <c r="B5644" s="76">
        <v>13</v>
      </c>
      <c r="C5644" s="81">
        <v>25.47</v>
      </c>
      <c r="D5644" s="81">
        <v>35.65</v>
      </c>
    </row>
    <row r="5645" spans="1:4">
      <c r="A5645" s="75">
        <v>430014</v>
      </c>
      <c r="B5645" s="76">
        <v>14</v>
      </c>
      <c r="C5645" s="81">
        <v>27.18</v>
      </c>
      <c r="D5645" s="81">
        <v>38.06</v>
      </c>
    </row>
    <row r="5646" spans="1:4">
      <c r="A5646" s="75">
        <v>430015</v>
      </c>
      <c r="B5646" s="76">
        <v>15</v>
      </c>
      <c r="C5646" s="81">
        <v>28.96</v>
      </c>
      <c r="D5646" s="81">
        <v>40.549999999999997</v>
      </c>
    </row>
    <row r="5647" spans="1:4">
      <c r="A5647" s="75">
        <v>430016</v>
      </c>
      <c r="B5647" s="76">
        <v>16</v>
      </c>
      <c r="C5647" s="81">
        <v>30.85</v>
      </c>
      <c r="D5647" s="81">
        <v>43.19</v>
      </c>
    </row>
    <row r="5648" spans="1:4">
      <c r="A5648" s="75">
        <v>430017</v>
      </c>
      <c r="B5648" s="76">
        <v>17</v>
      </c>
      <c r="C5648" s="81">
        <v>32.74</v>
      </c>
      <c r="D5648" s="81">
        <v>45.83</v>
      </c>
    </row>
    <row r="5649" spans="1:4">
      <c r="A5649" s="75">
        <v>430018</v>
      </c>
      <c r="B5649" s="76">
        <v>18</v>
      </c>
      <c r="C5649" s="81">
        <v>34.630000000000003</v>
      </c>
      <c r="D5649" s="81">
        <v>48.48</v>
      </c>
    </row>
    <row r="5650" spans="1:4">
      <c r="A5650" s="75">
        <v>430019</v>
      </c>
      <c r="B5650" s="76">
        <v>19</v>
      </c>
      <c r="C5650" s="81">
        <v>36.520000000000003</v>
      </c>
      <c r="D5650" s="81">
        <v>51.12</v>
      </c>
    </row>
    <row r="5651" spans="1:4">
      <c r="A5651" s="75">
        <v>430020</v>
      </c>
      <c r="B5651" s="76">
        <v>20</v>
      </c>
      <c r="C5651" s="81">
        <v>38.409999999999997</v>
      </c>
      <c r="D5651" s="81">
        <v>53.77</v>
      </c>
    </row>
    <row r="5652" spans="1:4">
      <c r="A5652" s="75">
        <v>430021</v>
      </c>
      <c r="B5652" s="76">
        <v>21</v>
      </c>
      <c r="C5652" s="81">
        <v>40.299999999999997</v>
      </c>
      <c r="D5652" s="81">
        <v>56.42</v>
      </c>
    </row>
    <row r="5653" spans="1:4">
      <c r="A5653" s="75">
        <v>430022</v>
      </c>
      <c r="B5653" s="76">
        <v>22</v>
      </c>
      <c r="C5653" s="81">
        <v>42.18</v>
      </c>
      <c r="D5653" s="81">
        <v>59.06</v>
      </c>
    </row>
    <row r="5654" spans="1:4">
      <c r="A5654" s="75">
        <v>430023</v>
      </c>
      <c r="B5654" s="76">
        <v>23</v>
      </c>
      <c r="C5654" s="81">
        <v>44.08</v>
      </c>
      <c r="D5654" s="81">
        <v>61.71</v>
      </c>
    </row>
    <row r="5655" spans="1:4">
      <c r="A5655" s="75">
        <v>430024</v>
      </c>
      <c r="B5655" s="76">
        <v>24</v>
      </c>
      <c r="C5655" s="81">
        <v>45.96</v>
      </c>
      <c r="D5655" s="81">
        <v>64.349999999999994</v>
      </c>
    </row>
    <row r="5656" spans="1:4">
      <c r="A5656" s="75">
        <v>430025</v>
      </c>
      <c r="B5656" s="76">
        <v>25</v>
      </c>
      <c r="C5656" s="81">
        <v>47.85</v>
      </c>
      <c r="D5656" s="81">
        <v>67</v>
      </c>
    </row>
    <row r="5657" spans="1:4">
      <c r="A5657" s="75">
        <v>430026</v>
      </c>
      <c r="B5657" s="76">
        <v>26</v>
      </c>
      <c r="C5657" s="81">
        <v>49.74</v>
      </c>
      <c r="D5657" s="81">
        <v>69.64</v>
      </c>
    </row>
    <row r="5658" spans="1:4">
      <c r="A5658" s="75">
        <v>430027</v>
      </c>
      <c r="B5658" s="76">
        <v>27</v>
      </c>
      <c r="C5658" s="81">
        <v>51.63</v>
      </c>
      <c r="D5658" s="81">
        <v>72.28</v>
      </c>
    </row>
    <row r="5659" spans="1:4">
      <c r="A5659" s="75">
        <v>430028</v>
      </c>
      <c r="B5659" s="76">
        <v>28</v>
      </c>
      <c r="C5659" s="81">
        <v>53.52</v>
      </c>
      <c r="D5659" s="81">
        <v>74.930000000000007</v>
      </c>
    </row>
    <row r="5660" spans="1:4">
      <c r="A5660" s="75">
        <v>430029</v>
      </c>
      <c r="B5660" s="76">
        <v>29</v>
      </c>
      <c r="C5660" s="81">
        <v>55.41</v>
      </c>
      <c r="D5660" s="81">
        <v>77.569999999999993</v>
      </c>
    </row>
    <row r="5661" spans="1:4">
      <c r="A5661" s="75">
        <v>430030</v>
      </c>
      <c r="B5661" s="76">
        <v>30</v>
      </c>
      <c r="C5661" s="81">
        <v>57.3</v>
      </c>
      <c r="D5661" s="81">
        <v>80.22</v>
      </c>
    </row>
    <row r="5662" spans="1:4">
      <c r="A5662" s="75">
        <v>430031</v>
      </c>
      <c r="B5662" s="76">
        <v>31</v>
      </c>
      <c r="C5662" s="81">
        <v>59.19</v>
      </c>
      <c r="D5662" s="81">
        <v>82.86</v>
      </c>
    </row>
    <row r="5663" spans="1:4">
      <c r="A5663" s="75">
        <v>430032</v>
      </c>
      <c r="B5663" s="76">
        <v>32</v>
      </c>
      <c r="C5663" s="81">
        <v>61.08</v>
      </c>
      <c r="D5663" s="81">
        <v>85.51</v>
      </c>
    </row>
    <row r="5664" spans="1:4">
      <c r="A5664" s="75">
        <v>430033</v>
      </c>
      <c r="B5664" s="76">
        <v>33</v>
      </c>
      <c r="C5664" s="81">
        <v>62.97</v>
      </c>
      <c r="D5664" s="81">
        <v>88.15</v>
      </c>
    </row>
    <row r="5665" spans="1:4">
      <c r="A5665" s="75">
        <v>430034</v>
      </c>
      <c r="B5665" s="76">
        <v>34</v>
      </c>
      <c r="C5665" s="81">
        <v>64.849999999999994</v>
      </c>
      <c r="D5665" s="81">
        <v>90.8</v>
      </c>
    </row>
    <row r="5666" spans="1:4">
      <c r="A5666" s="75">
        <v>430035</v>
      </c>
      <c r="B5666" s="76">
        <v>35</v>
      </c>
      <c r="C5666" s="81">
        <v>66.739999999999995</v>
      </c>
      <c r="D5666" s="81">
        <v>93.44</v>
      </c>
    </row>
    <row r="5667" spans="1:4">
      <c r="A5667" s="75">
        <v>430036</v>
      </c>
      <c r="B5667" s="76">
        <v>36</v>
      </c>
      <c r="C5667" s="81">
        <v>68.64</v>
      </c>
      <c r="D5667" s="81">
        <v>96.09</v>
      </c>
    </row>
    <row r="5668" spans="1:4">
      <c r="A5668" s="75">
        <v>430037</v>
      </c>
      <c r="B5668" s="76">
        <v>37</v>
      </c>
      <c r="C5668" s="81">
        <v>70.52</v>
      </c>
      <c r="D5668" s="81">
        <v>98.73</v>
      </c>
    </row>
    <row r="5669" spans="1:4">
      <c r="A5669" s="75">
        <v>430038</v>
      </c>
      <c r="B5669" s="76">
        <v>38</v>
      </c>
      <c r="C5669" s="81">
        <v>72.41</v>
      </c>
      <c r="D5669" s="81">
        <v>101.38</v>
      </c>
    </row>
    <row r="5670" spans="1:4">
      <c r="A5670" s="75">
        <v>430039</v>
      </c>
      <c r="B5670" s="76">
        <v>39</v>
      </c>
      <c r="C5670" s="81">
        <v>74.31</v>
      </c>
      <c r="D5670" s="81">
        <v>104.03</v>
      </c>
    </row>
    <row r="5671" spans="1:4">
      <c r="A5671" s="75">
        <v>430040</v>
      </c>
      <c r="B5671" s="76">
        <v>40</v>
      </c>
      <c r="C5671" s="81">
        <v>76.19</v>
      </c>
      <c r="D5671" s="81">
        <v>106.67</v>
      </c>
    </row>
    <row r="5672" spans="1:4">
      <c r="A5672" s="75">
        <v>430041</v>
      </c>
      <c r="B5672" s="76">
        <v>41</v>
      </c>
      <c r="C5672" s="81">
        <v>78.08</v>
      </c>
      <c r="D5672" s="81">
        <v>109.31</v>
      </c>
    </row>
    <row r="5673" spans="1:4">
      <c r="A5673" s="75">
        <v>430042</v>
      </c>
      <c r="B5673" s="76">
        <v>42</v>
      </c>
      <c r="C5673" s="81">
        <v>79.98</v>
      </c>
      <c r="D5673" s="81">
        <v>111.97</v>
      </c>
    </row>
    <row r="5674" spans="1:4">
      <c r="A5674" s="75">
        <v>430043</v>
      </c>
      <c r="B5674" s="76">
        <v>43</v>
      </c>
      <c r="C5674" s="81">
        <v>81.86</v>
      </c>
      <c r="D5674" s="81">
        <v>114.6</v>
      </c>
    </row>
    <row r="5675" spans="1:4">
      <c r="A5675" s="75">
        <v>430044</v>
      </c>
      <c r="B5675" s="76">
        <v>44</v>
      </c>
      <c r="C5675" s="81">
        <v>83.75</v>
      </c>
      <c r="D5675" s="81">
        <v>117.25</v>
      </c>
    </row>
    <row r="5676" spans="1:4">
      <c r="A5676" s="75">
        <v>430045</v>
      </c>
      <c r="B5676" s="76">
        <v>45</v>
      </c>
      <c r="C5676" s="81">
        <v>85.64</v>
      </c>
      <c r="D5676" s="81">
        <v>119.9</v>
      </c>
    </row>
    <row r="5677" spans="1:4">
      <c r="A5677" s="75">
        <v>430046</v>
      </c>
      <c r="B5677" s="76">
        <v>46</v>
      </c>
      <c r="C5677" s="81">
        <v>87.53</v>
      </c>
      <c r="D5677" s="81">
        <v>122.55</v>
      </c>
    </row>
    <row r="5678" spans="1:4">
      <c r="A5678" s="75">
        <v>430047</v>
      </c>
      <c r="B5678" s="76">
        <v>47</v>
      </c>
      <c r="C5678" s="81">
        <v>89.42</v>
      </c>
      <c r="D5678" s="81">
        <v>125.19</v>
      </c>
    </row>
    <row r="5679" spans="1:4">
      <c r="A5679" s="75">
        <v>430048</v>
      </c>
      <c r="B5679" s="76">
        <v>48</v>
      </c>
      <c r="C5679" s="81">
        <v>91.3</v>
      </c>
      <c r="D5679" s="81">
        <v>127.82</v>
      </c>
    </row>
    <row r="5680" spans="1:4">
      <c r="A5680" s="75">
        <v>430049</v>
      </c>
      <c r="B5680" s="76">
        <v>49</v>
      </c>
      <c r="C5680" s="81">
        <v>93.2</v>
      </c>
      <c r="D5680" s="81">
        <v>130.47999999999999</v>
      </c>
    </row>
    <row r="5681" spans="1:4">
      <c r="A5681" s="75">
        <v>430050</v>
      </c>
      <c r="B5681" s="76">
        <v>50</v>
      </c>
      <c r="C5681" s="81">
        <v>95.09</v>
      </c>
      <c r="D5681" s="81">
        <v>133.12</v>
      </c>
    </row>
    <row r="5682" spans="1:4">
      <c r="A5682" s="75">
        <v>430051</v>
      </c>
      <c r="B5682" s="76">
        <v>51</v>
      </c>
      <c r="C5682" s="81">
        <v>96.98</v>
      </c>
      <c r="D5682" s="81">
        <v>135.77000000000001</v>
      </c>
    </row>
    <row r="5683" spans="1:4">
      <c r="A5683" s="75">
        <v>430052</v>
      </c>
      <c r="B5683" s="76">
        <v>52</v>
      </c>
      <c r="C5683" s="81">
        <v>98.86</v>
      </c>
      <c r="D5683" s="81">
        <v>138.41</v>
      </c>
    </row>
    <row r="5684" spans="1:4">
      <c r="A5684" s="75">
        <v>430053</v>
      </c>
      <c r="B5684" s="76">
        <v>53</v>
      </c>
      <c r="C5684" s="81">
        <v>100.75</v>
      </c>
      <c r="D5684" s="81">
        <v>141.05000000000001</v>
      </c>
    </row>
    <row r="5685" spans="1:4">
      <c r="A5685" s="75">
        <v>430054</v>
      </c>
      <c r="B5685" s="76">
        <v>54</v>
      </c>
      <c r="C5685" s="81">
        <v>102.64</v>
      </c>
      <c r="D5685" s="81">
        <v>143.69</v>
      </c>
    </row>
    <row r="5686" spans="1:4">
      <c r="A5686" s="75">
        <v>430055</v>
      </c>
      <c r="B5686" s="76">
        <v>55</v>
      </c>
      <c r="C5686" s="81">
        <v>104.53</v>
      </c>
      <c r="D5686" s="81">
        <v>146.35</v>
      </c>
    </row>
    <row r="5687" spans="1:4">
      <c r="A5687" s="75">
        <v>430056</v>
      </c>
      <c r="B5687" s="76">
        <v>56</v>
      </c>
      <c r="C5687" s="81">
        <v>106.42</v>
      </c>
      <c r="D5687" s="81">
        <v>148.97999999999999</v>
      </c>
    </row>
    <row r="5688" spans="1:4">
      <c r="A5688" s="75">
        <v>430057</v>
      </c>
      <c r="B5688" s="76">
        <v>57</v>
      </c>
      <c r="C5688" s="81">
        <v>108.3</v>
      </c>
      <c r="D5688" s="81">
        <v>151.63</v>
      </c>
    </row>
    <row r="5689" spans="1:4">
      <c r="A5689" s="75">
        <v>430058</v>
      </c>
      <c r="B5689" s="76">
        <v>58</v>
      </c>
      <c r="C5689" s="81">
        <v>110.19</v>
      </c>
      <c r="D5689" s="81">
        <v>154.27000000000001</v>
      </c>
    </row>
    <row r="5690" spans="1:4">
      <c r="A5690" s="75">
        <v>430059</v>
      </c>
      <c r="B5690" s="76">
        <v>59</v>
      </c>
      <c r="C5690" s="81">
        <v>112.09</v>
      </c>
      <c r="D5690" s="81">
        <v>156.91999999999999</v>
      </c>
    </row>
    <row r="5691" spans="1:4">
      <c r="A5691" s="75">
        <v>430060</v>
      </c>
      <c r="B5691" s="76">
        <v>60</v>
      </c>
      <c r="C5691" s="81">
        <v>113.99</v>
      </c>
      <c r="D5691" s="81">
        <v>159.58000000000001</v>
      </c>
    </row>
    <row r="5692" spans="1:4">
      <c r="A5692" s="75">
        <v>430061</v>
      </c>
      <c r="B5692" s="76">
        <v>61</v>
      </c>
      <c r="C5692" s="81">
        <v>115.87</v>
      </c>
      <c r="D5692" s="81">
        <v>162.22</v>
      </c>
    </row>
    <row r="5693" spans="1:4">
      <c r="A5693" s="75">
        <v>430062</v>
      </c>
      <c r="B5693" s="76">
        <v>62</v>
      </c>
      <c r="C5693" s="81">
        <v>117.76</v>
      </c>
      <c r="D5693" s="81">
        <v>164.86</v>
      </c>
    </row>
    <row r="5694" spans="1:4">
      <c r="A5694" s="75">
        <v>430063</v>
      </c>
      <c r="B5694" s="76">
        <v>63</v>
      </c>
      <c r="C5694" s="81">
        <v>119.65</v>
      </c>
      <c r="D5694" s="81">
        <v>167.51</v>
      </c>
    </row>
    <row r="5695" spans="1:4">
      <c r="A5695" s="75">
        <v>430064</v>
      </c>
      <c r="B5695" s="76">
        <v>64</v>
      </c>
      <c r="C5695" s="81">
        <v>121.54</v>
      </c>
      <c r="D5695" s="81">
        <v>170.16</v>
      </c>
    </row>
    <row r="5696" spans="1:4">
      <c r="A5696" s="75">
        <v>430065</v>
      </c>
      <c r="B5696" s="76">
        <v>65</v>
      </c>
      <c r="C5696" s="81">
        <v>123.42</v>
      </c>
      <c r="D5696" s="81">
        <v>172.79</v>
      </c>
    </row>
    <row r="5697" spans="1:4">
      <c r="A5697" s="75">
        <v>430066</v>
      </c>
      <c r="B5697" s="76">
        <v>66</v>
      </c>
      <c r="C5697" s="81">
        <v>125.32</v>
      </c>
      <c r="D5697" s="81">
        <v>175.45</v>
      </c>
    </row>
    <row r="5698" spans="1:4">
      <c r="A5698" s="75">
        <v>430067</v>
      </c>
      <c r="B5698" s="76">
        <v>67</v>
      </c>
      <c r="C5698" s="81">
        <v>127.2</v>
      </c>
      <c r="D5698" s="81">
        <v>178.08</v>
      </c>
    </row>
    <row r="5699" spans="1:4">
      <c r="A5699" s="75">
        <v>430068</v>
      </c>
      <c r="B5699" s="76">
        <v>68</v>
      </c>
      <c r="C5699" s="81">
        <v>129.09</v>
      </c>
      <c r="D5699" s="81">
        <v>180.72</v>
      </c>
    </row>
    <row r="5700" spans="1:4">
      <c r="A5700" s="75">
        <v>430069</v>
      </c>
      <c r="B5700" s="76">
        <v>69</v>
      </c>
      <c r="C5700" s="81">
        <v>130.97999999999999</v>
      </c>
      <c r="D5700" s="81">
        <v>183.37</v>
      </c>
    </row>
    <row r="5701" spans="1:4">
      <c r="A5701" s="75">
        <v>430070</v>
      </c>
      <c r="B5701" s="76">
        <v>70</v>
      </c>
      <c r="C5701" s="81">
        <v>132.87</v>
      </c>
      <c r="D5701" s="81">
        <v>186.02</v>
      </c>
    </row>
    <row r="5702" spans="1:4">
      <c r="A5702" s="75">
        <v>430071</v>
      </c>
      <c r="B5702" s="76">
        <v>71</v>
      </c>
      <c r="C5702" s="81">
        <v>134.76</v>
      </c>
      <c r="D5702" s="81">
        <v>188.67</v>
      </c>
    </row>
    <row r="5703" spans="1:4">
      <c r="A5703" s="75">
        <v>430072</v>
      </c>
      <c r="B5703" s="76">
        <v>72</v>
      </c>
      <c r="C5703" s="81">
        <v>136.66</v>
      </c>
      <c r="D5703" s="81">
        <v>191.33</v>
      </c>
    </row>
    <row r="5704" spans="1:4">
      <c r="A5704" s="75">
        <v>430073</v>
      </c>
      <c r="B5704" s="76">
        <v>73</v>
      </c>
      <c r="C5704" s="81">
        <v>138.54</v>
      </c>
      <c r="D5704" s="81">
        <v>193.95</v>
      </c>
    </row>
    <row r="5705" spans="1:4">
      <c r="A5705" s="75">
        <v>430074</v>
      </c>
      <c r="B5705" s="76">
        <v>74</v>
      </c>
      <c r="C5705" s="81">
        <v>140.44</v>
      </c>
      <c r="D5705" s="81">
        <v>196.62</v>
      </c>
    </row>
    <row r="5706" spans="1:4">
      <c r="A5706" s="75">
        <v>430075</v>
      </c>
      <c r="B5706" s="76">
        <v>75</v>
      </c>
      <c r="C5706" s="81">
        <v>142.32</v>
      </c>
      <c r="D5706" s="81">
        <v>199.25</v>
      </c>
    </row>
    <row r="5707" spans="1:4">
      <c r="A5707" s="75">
        <v>430076</v>
      </c>
      <c r="B5707" s="76">
        <v>76</v>
      </c>
      <c r="C5707" s="81">
        <v>144.21</v>
      </c>
      <c r="D5707" s="81">
        <v>201.89</v>
      </c>
    </row>
    <row r="5708" spans="1:4">
      <c r="A5708" s="75">
        <v>430077</v>
      </c>
      <c r="B5708" s="76">
        <v>77</v>
      </c>
      <c r="C5708" s="81">
        <v>146.1</v>
      </c>
      <c r="D5708" s="81">
        <v>204.53</v>
      </c>
    </row>
    <row r="5709" spans="1:4">
      <c r="A5709" s="75">
        <v>430078</v>
      </c>
      <c r="B5709" s="76">
        <v>78</v>
      </c>
      <c r="C5709" s="81">
        <v>147.99</v>
      </c>
      <c r="D5709" s="81">
        <v>207.18</v>
      </c>
    </row>
    <row r="5710" spans="1:4">
      <c r="A5710" s="75">
        <v>430079</v>
      </c>
      <c r="B5710" s="76">
        <v>79</v>
      </c>
      <c r="C5710" s="81">
        <v>149.88</v>
      </c>
      <c r="D5710" s="81">
        <v>209.83</v>
      </c>
    </row>
    <row r="5711" spans="1:4">
      <c r="A5711" s="75">
        <v>430080</v>
      </c>
      <c r="B5711" s="76">
        <v>80</v>
      </c>
      <c r="C5711" s="81">
        <v>151.77000000000001</v>
      </c>
      <c r="D5711" s="81">
        <v>212.48</v>
      </c>
    </row>
    <row r="5712" spans="1:4">
      <c r="A5712" s="75">
        <v>430081</v>
      </c>
      <c r="B5712" s="76">
        <v>81</v>
      </c>
      <c r="C5712" s="81">
        <v>153.66999999999999</v>
      </c>
      <c r="D5712" s="81">
        <v>215.14</v>
      </c>
    </row>
    <row r="5713" spans="1:4">
      <c r="A5713" s="75">
        <v>430082</v>
      </c>
      <c r="B5713" s="76">
        <v>82</v>
      </c>
      <c r="C5713" s="81">
        <v>155.54</v>
      </c>
      <c r="D5713" s="81">
        <v>217.76</v>
      </c>
    </row>
    <row r="5714" spans="1:4">
      <c r="A5714" s="75">
        <v>430083</v>
      </c>
      <c r="B5714" s="76">
        <v>83</v>
      </c>
      <c r="C5714" s="81">
        <v>157.44999999999999</v>
      </c>
      <c r="D5714" s="81">
        <v>220.42</v>
      </c>
    </row>
    <row r="5715" spans="1:4">
      <c r="A5715" s="75">
        <v>430084</v>
      </c>
      <c r="B5715" s="76">
        <v>84</v>
      </c>
      <c r="C5715" s="81">
        <v>159.32</v>
      </c>
      <c r="D5715" s="81">
        <v>223.05</v>
      </c>
    </row>
    <row r="5716" spans="1:4">
      <c r="A5716" s="75">
        <v>430085</v>
      </c>
      <c r="B5716" s="76">
        <v>85</v>
      </c>
      <c r="C5716" s="81">
        <v>161.22999999999999</v>
      </c>
      <c r="D5716" s="81">
        <v>225.72</v>
      </c>
    </row>
    <row r="5717" spans="1:4">
      <c r="A5717" s="75">
        <v>430086</v>
      </c>
      <c r="B5717" s="76">
        <v>86</v>
      </c>
      <c r="C5717" s="81">
        <v>163.11000000000001</v>
      </c>
      <c r="D5717" s="81">
        <v>228.35</v>
      </c>
    </row>
    <row r="5718" spans="1:4">
      <c r="A5718" s="75">
        <v>430087</v>
      </c>
      <c r="B5718" s="76">
        <v>87</v>
      </c>
      <c r="C5718" s="81">
        <v>164.99</v>
      </c>
      <c r="D5718" s="81">
        <v>230.98</v>
      </c>
    </row>
    <row r="5719" spans="1:4">
      <c r="A5719" s="75">
        <v>430088</v>
      </c>
      <c r="B5719" s="76">
        <v>88</v>
      </c>
      <c r="C5719" s="81">
        <v>166.87</v>
      </c>
      <c r="D5719" s="81">
        <v>233.62</v>
      </c>
    </row>
    <row r="5720" spans="1:4">
      <c r="A5720" s="75">
        <v>430089</v>
      </c>
      <c r="B5720" s="76">
        <v>89</v>
      </c>
      <c r="C5720" s="81">
        <v>168.76</v>
      </c>
      <c r="D5720" s="81">
        <v>236.26</v>
      </c>
    </row>
    <row r="5721" spans="1:4">
      <c r="A5721" s="75">
        <v>430090</v>
      </c>
      <c r="B5721" s="76">
        <v>90</v>
      </c>
      <c r="C5721" s="81">
        <v>170.68</v>
      </c>
      <c r="D5721" s="81">
        <v>238.95</v>
      </c>
    </row>
    <row r="5722" spans="1:4">
      <c r="A5722" s="75">
        <v>430091</v>
      </c>
      <c r="B5722" s="76">
        <v>91</v>
      </c>
      <c r="C5722" s="81">
        <v>172.57</v>
      </c>
      <c r="D5722" s="81">
        <v>241.6</v>
      </c>
    </row>
    <row r="5723" spans="1:4">
      <c r="A5723" s="75">
        <v>430092</v>
      </c>
      <c r="B5723" s="76">
        <v>92</v>
      </c>
      <c r="C5723" s="81">
        <v>174.43</v>
      </c>
      <c r="D5723" s="81">
        <v>244.2</v>
      </c>
    </row>
    <row r="5724" spans="1:4">
      <c r="A5724" s="75">
        <v>430093</v>
      </c>
      <c r="B5724" s="76">
        <v>93</v>
      </c>
      <c r="C5724" s="81">
        <v>176.32</v>
      </c>
      <c r="D5724" s="81">
        <v>246.85</v>
      </c>
    </row>
    <row r="5725" spans="1:4">
      <c r="A5725" s="75">
        <v>430094</v>
      </c>
      <c r="B5725" s="76">
        <v>94</v>
      </c>
      <c r="C5725" s="81">
        <v>178.22</v>
      </c>
      <c r="D5725" s="81">
        <v>249.5</v>
      </c>
    </row>
    <row r="5726" spans="1:4">
      <c r="A5726" s="75">
        <v>430095</v>
      </c>
      <c r="B5726" s="76">
        <v>95</v>
      </c>
      <c r="C5726" s="81">
        <v>180.12</v>
      </c>
      <c r="D5726" s="81">
        <v>252.16</v>
      </c>
    </row>
    <row r="5727" spans="1:4">
      <c r="A5727" s="75">
        <v>430096</v>
      </c>
      <c r="B5727" s="76">
        <v>96</v>
      </c>
      <c r="C5727" s="81">
        <v>182.02</v>
      </c>
      <c r="D5727" s="81">
        <v>254.83</v>
      </c>
    </row>
    <row r="5728" spans="1:4">
      <c r="A5728" s="75">
        <v>430097</v>
      </c>
      <c r="B5728" s="76">
        <v>97</v>
      </c>
      <c r="C5728" s="81">
        <v>183.88</v>
      </c>
      <c r="D5728" s="81">
        <v>257.44</v>
      </c>
    </row>
    <row r="5729" spans="1:4">
      <c r="A5729" s="75">
        <v>430098</v>
      </c>
      <c r="B5729" s="76">
        <v>98</v>
      </c>
      <c r="C5729" s="81">
        <v>185.79</v>
      </c>
      <c r="D5729" s="81">
        <v>260.11</v>
      </c>
    </row>
    <row r="5730" spans="1:4">
      <c r="A5730" s="75">
        <v>430099</v>
      </c>
      <c r="B5730" s="76">
        <v>99</v>
      </c>
      <c r="C5730" s="81">
        <v>187.65</v>
      </c>
      <c r="D5730" s="81">
        <v>262.72000000000003</v>
      </c>
    </row>
    <row r="5731" spans="1:4">
      <c r="A5731" s="75">
        <v>430100</v>
      </c>
      <c r="B5731" s="76">
        <v>100</v>
      </c>
      <c r="C5731" s="81">
        <v>189.57</v>
      </c>
      <c r="D5731" s="81">
        <v>265.39</v>
      </c>
    </row>
    <row r="5732" spans="1:4">
      <c r="A5732" s="75">
        <v>430101</v>
      </c>
      <c r="B5732" s="76">
        <v>101</v>
      </c>
      <c r="C5732" s="81">
        <v>191.44</v>
      </c>
      <c r="D5732" s="81">
        <v>268.01</v>
      </c>
    </row>
    <row r="5733" spans="1:4">
      <c r="A5733" s="75">
        <v>430102</v>
      </c>
      <c r="B5733" s="76">
        <v>102</v>
      </c>
      <c r="C5733" s="81">
        <v>193.35</v>
      </c>
      <c r="D5733" s="81">
        <v>270.7</v>
      </c>
    </row>
    <row r="5734" spans="1:4">
      <c r="A5734" s="75">
        <v>430103</v>
      </c>
      <c r="B5734" s="76">
        <v>103</v>
      </c>
      <c r="C5734" s="81">
        <v>195.23</v>
      </c>
      <c r="D5734" s="81">
        <v>273.32</v>
      </c>
    </row>
    <row r="5735" spans="1:4">
      <c r="A5735" s="75">
        <v>430104</v>
      </c>
      <c r="B5735" s="76">
        <v>104</v>
      </c>
      <c r="C5735" s="81">
        <v>197.1</v>
      </c>
      <c r="D5735" s="81">
        <v>275.94</v>
      </c>
    </row>
    <row r="5736" spans="1:4">
      <c r="A5736" s="75">
        <v>430105</v>
      </c>
      <c r="B5736" s="76">
        <v>105</v>
      </c>
      <c r="C5736" s="81">
        <v>199.03</v>
      </c>
      <c r="D5736" s="81">
        <v>278.64</v>
      </c>
    </row>
    <row r="5737" spans="1:4">
      <c r="A5737" s="75">
        <v>430106</v>
      </c>
      <c r="B5737" s="76">
        <v>106</v>
      </c>
      <c r="C5737" s="81">
        <v>200.9</v>
      </c>
      <c r="D5737" s="81">
        <v>281.27</v>
      </c>
    </row>
    <row r="5738" spans="1:4">
      <c r="A5738" s="75">
        <v>430107</v>
      </c>
      <c r="B5738" s="76">
        <v>107</v>
      </c>
      <c r="C5738" s="81">
        <v>202.78</v>
      </c>
      <c r="D5738" s="81">
        <v>283.89999999999998</v>
      </c>
    </row>
    <row r="5739" spans="1:4">
      <c r="A5739" s="75">
        <v>430108</v>
      </c>
      <c r="B5739" s="76">
        <v>108</v>
      </c>
      <c r="C5739" s="81">
        <v>204.67</v>
      </c>
      <c r="D5739" s="81">
        <v>286.52999999999997</v>
      </c>
    </row>
    <row r="5740" spans="1:4">
      <c r="A5740" s="75">
        <v>430109</v>
      </c>
      <c r="B5740" s="76">
        <v>109</v>
      </c>
      <c r="C5740" s="81">
        <v>206.55</v>
      </c>
      <c r="D5740" s="81">
        <v>289.17</v>
      </c>
    </row>
    <row r="5741" spans="1:4">
      <c r="A5741" s="75">
        <v>430110</v>
      </c>
      <c r="B5741" s="76">
        <v>110</v>
      </c>
      <c r="C5741" s="81">
        <v>208.43</v>
      </c>
      <c r="D5741" s="81">
        <v>291.81</v>
      </c>
    </row>
    <row r="5742" spans="1:4">
      <c r="A5742" s="75">
        <v>430111</v>
      </c>
      <c r="B5742" s="76">
        <v>111</v>
      </c>
      <c r="C5742" s="81">
        <v>210.32</v>
      </c>
      <c r="D5742" s="81">
        <v>294.45</v>
      </c>
    </row>
    <row r="5743" spans="1:4">
      <c r="A5743" s="75">
        <v>430112</v>
      </c>
      <c r="B5743" s="76">
        <v>112</v>
      </c>
      <c r="C5743" s="81">
        <v>212.21</v>
      </c>
      <c r="D5743" s="81">
        <v>297.08999999999997</v>
      </c>
    </row>
    <row r="5744" spans="1:4">
      <c r="A5744" s="75">
        <v>430113</v>
      </c>
      <c r="B5744" s="76">
        <v>113</v>
      </c>
      <c r="C5744" s="81">
        <v>214.1</v>
      </c>
      <c r="D5744" s="81">
        <v>299.74</v>
      </c>
    </row>
    <row r="5745" spans="1:4">
      <c r="A5745" s="75">
        <v>430114</v>
      </c>
      <c r="B5745" s="76">
        <v>114</v>
      </c>
      <c r="C5745" s="81">
        <v>215.99</v>
      </c>
      <c r="D5745" s="81">
        <v>302.39</v>
      </c>
    </row>
    <row r="5746" spans="1:4">
      <c r="A5746" s="75">
        <v>430115</v>
      </c>
      <c r="B5746" s="76">
        <v>115</v>
      </c>
      <c r="C5746" s="81">
        <v>217.89</v>
      </c>
      <c r="D5746" s="81">
        <v>305.04000000000002</v>
      </c>
    </row>
    <row r="5747" spans="1:4">
      <c r="A5747" s="75">
        <v>430116</v>
      </c>
      <c r="B5747" s="76">
        <v>116</v>
      </c>
      <c r="C5747" s="81">
        <v>219.78</v>
      </c>
      <c r="D5747" s="81">
        <v>307.7</v>
      </c>
    </row>
    <row r="5748" spans="1:4">
      <c r="A5748" s="75">
        <v>430117</v>
      </c>
      <c r="B5748" s="76">
        <v>117</v>
      </c>
      <c r="C5748" s="81">
        <v>221.68</v>
      </c>
      <c r="D5748" s="81">
        <v>310.36</v>
      </c>
    </row>
    <row r="5749" spans="1:4">
      <c r="A5749" s="75">
        <v>430118</v>
      </c>
      <c r="B5749" s="76">
        <v>118</v>
      </c>
      <c r="C5749" s="81">
        <v>223.58</v>
      </c>
      <c r="D5749" s="81">
        <v>313.02</v>
      </c>
    </row>
    <row r="5750" spans="1:4">
      <c r="A5750" s="75">
        <v>430119</v>
      </c>
      <c r="B5750" s="76">
        <v>119</v>
      </c>
      <c r="C5750" s="81">
        <v>225.49</v>
      </c>
      <c r="D5750" s="81">
        <v>315.68</v>
      </c>
    </row>
    <row r="5751" spans="1:4">
      <c r="A5751" s="75">
        <v>430120</v>
      </c>
      <c r="B5751" s="76">
        <v>120</v>
      </c>
      <c r="C5751" s="81">
        <v>227.33</v>
      </c>
      <c r="D5751" s="81">
        <v>318.26</v>
      </c>
    </row>
    <row r="5752" spans="1:4">
      <c r="A5752" s="75">
        <v>430121</v>
      </c>
      <c r="B5752" s="76">
        <v>121</v>
      </c>
      <c r="C5752" s="81">
        <v>229.23</v>
      </c>
      <c r="D5752" s="81">
        <v>320.93</v>
      </c>
    </row>
    <row r="5753" spans="1:4">
      <c r="A5753" s="75">
        <v>430122</v>
      </c>
      <c r="B5753" s="76">
        <v>122</v>
      </c>
      <c r="C5753" s="81">
        <v>231.14</v>
      </c>
      <c r="D5753" s="81">
        <v>323.60000000000002</v>
      </c>
    </row>
    <row r="5754" spans="1:4">
      <c r="A5754" s="75">
        <v>430123</v>
      </c>
      <c r="B5754" s="76">
        <v>123</v>
      </c>
      <c r="C5754" s="81">
        <v>232.99</v>
      </c>
      <c r="D5754" s="81">
        <v>326.18</v>
      </c>
    </row>
    <row r="5755" spans="1:4">
      <c r="A5755" s="75">
        <v>430124</v>
      </c>
      <c r="B5755" s="76">
        <v>124</v>
      </c>
      <c r="C5755" s="81">
        <v>234.9</v>
      </c>
      <c r="D5755" s="81">
        <v>328.86</v>
      </c>
    </row>
    <row r="5756" spans="1:4">
      <c r="A5756" s="75">
        <v>430125</v>
      </c>
      <c r="B5756" s="76">
        <v>125</v>
      </c>
      <c r="C5756" s="81">
        <v>236.82</v>
      </c>
      <c r="D5756" s="81">
        <v>331.54</v>
      </c>
    </row>
    <row r="5757" spans="1:4">
      <c r="A5757" s="75">
        <v>430126</v>
      </c>
      <c r="B5757" s="76">
        <v>126</v>
      </c>
      <c r="C5757" s="81">
        <v>238.66</v>
      </c>
      <c r="D5757" s="81">
        <v>334.13</v>
      </c>
    </row>
    <row r="5758" spans="1:4">
      <c r="A5758" s="75">
        <v>430127</v>
      </c>
      <c r="B5758" s="76">
        <v>127</v>
      </c>
      <c r="C5758" s="81">
        <v>240.58</v>
      </c>
      <c r="D5758" s="81">
        <v>336.82</v>
      </c>
    </row>
    <row r="5759" spans="1:4">
      <c r="A5759" s="75">
        <v>430128</v>
      </c>
      <c r="B5759" s="76">
        <v>128</v>
      </c>
      <c r="C5759" s="81">
        <v>242.51</v>
      </c>
      <c r="D5759" s="81">
        <v>339.51</v>
      </c>
    </row>
    <row r="5760" spans="1:4">
      <c r="A5760" s="75">
        <v>430129</v>
      </c>
      <c r="B5760" s="76">
        <v>129</v>
      </c>
      <c r="C5760" s="81">
        <v>244.36</v>
      </c>
      <c r="D5760" s="81">
        <v>342.1</v>
      </c>
    </row>
    <row r="5761" spans="1:4">
      <c r="A5761" s="75">
        <v>430130</v>
      </c>
      <c r="B5761" s="76">
        <v>130</v>
      </c>
      <c r="C5761" s="81">
        <v>246.28</v>
      </c>
      <c r="D5761" s="81">
        <v>344.8</v>
      </c>
    </row>
    <row r="5762" spans="1:4">
      <c r="A5762" s="75">
        <v>430131</v>
      </c>
      <c r="B5762" s="76">
        <v>131</v>
      </c>
      <c r="C5762" s="81">
        <v>248.14</v>
      </c>
      <c r="D5762" s="81">
        <v>347.39</v>
      </c>
    </row>
    <row r="5763" spans="1:4">
      <c r="A5763" s="75">
        <v>430132</v>
      </c>
      <c r="B5763" s="76">
        <v>132</v>
      </c>
      <c r="C5763" s="81">
        <v>249.99</v>
      </c>
      <c r="D5763" s="81">
        <v>349.99</v>
      </c>
    </row>
    <row r="5764" spans="1:4">
      <c r="A5764" s="75">
        <v>430133</v>
      </c>
      <c r="B5764" s="76">
        <v>133</v>
      </c>
      <c r="C5764" s="81">
        <v>251.92</v>
      </c>
      <c r="D5764" s="81">
        <v>352.69</v>
      </c>
    </row>
    <row r="5765" spans="1:4">
      <c r="A5765" s="75">
        <v>430134</v>
      </c>
      <c r="B5765" s="76">
        <v>134</v>
      </c>
      <c r="C5765" s="81">
        <v>253.78</v>
      </c>
      <c r="D5765" s="81">
        <v>355.29</v>
      </c>
    </row>
    <row r="5766" spans="1:4">
      <c r="A5766" s="75">
        <v>430135</v>
      </c>
      <c r="B5766" s="76">
        <v>135</v>
      </c>
      <c r="C5766" s="81">
        <v>255.72</v>
      </c>
      <c r="D5766" s="81">
        <v>358</v>
      </c>
    </row>
    <row r="5767" spans="1:4">
      <c r="A5767" s="75">
        <v>430136</v>
      </c>
      <c r="B5767" s="76">
        <v>136</v>
      </c>
      <c r="C5767" s="81">
        <v>257.57</v>
      </c>
      <c r="D5767" s="81">
        <v>360.6</v>
      </c>
    </row>
    <row r="5768" spans="1:4">
      <c r="A5768" s="75">
        <v>430137</v>
      </c>
      <c r="B5768" s="76">
        <v>137</v>
      </c>
      <c r="C5768" s="81">
        <v>259.52</v>
      </c>
      <c r="D5768" s="81">
        <v>363.32</v>
      </c>
    </row>
    <row r="5769" spans="1:4">
      <c r="A5769" s="75">
        <v>430138</v>
      </c>
      <c r="B5769" s="76">
        <v>138</v>
      </c>
      <c r="C5769" s="81">
        <v>261.38</v>
      </c>
      <c r="D5769" s="81">
        <v>365.93</v>
      </c>
    </row>
    <row r="5770" spans="1:4">
      <c r="A5770" s="75">
        <v>430139</v>
      </c>
      <c r="B5770" s="76">
        <v>139</v>
      </c>
      <c r="C5770" s="81">
        <v>263.24</v>
      </c>
      <c r="D5770" s="81">
        <v>368.54</v>
      </c>
    </row>
    <row r="5771" spans="1:4">
      <c r="A5771" s="75">
        <v>430140</v>
      </c>
      <c r="B5771" s="76">
        <v>140</v>
      </c>
      <c r="C5771" s="81">
        <v>265.10000000000002</v>
      </c>
      <c r="D5771" s="81">
        <v>371.14</v>
      </c>
    </row>
    <row r="5772" spans="1:4">
      <c r="A5772" s="75">
        <v>430141</v>
      </c>
      <c r="B5772" s="76">
        <v>141</v>
      </c>
      <c r="C5772" s="81">
        <v>267.06</v>
      </c>
      <c r="D5772" s="81">
        <v>373.88</v>
      </c>
    </row>
    <row r="5773" spans="1:4">
      <c r="A5773" s="75">
        <v>430142</v>
      </c>
      <c r="B5773" s="76">
        <v>142</v>
      </c>
      <c r="C5773" s="81">
        <v>268.92</v>
      </c>
      <c r="D5773" s="81">
        <v>376.49</v>
      </c>
    </row>
    <row r="5774" spans="1:4">
      <c r="A5774" s="75">
        <v>430143</v>
      </c>
      <c r="B5774" s="76">
        <v>143</v>
      </c>
      <c r="C5774" s="81">
        <v>270.79000000000002</v>
      </c>
      <c r="D5774" s="81">
        <v>379.1</v>
      </c>
    </row>
    <row r="5775" spans="1:4">
      <c r="A5775" s="75">
        <v>430144</v>
      </c>
      <c r="B5775" s="76">
        <v>144</v>
      </c>
      <c r="C5775" s="81">
        <v>272.75</v>
      </c>
      <c r="D5775" s="81">
        <v>381.85</v>
      </c>
    </row>
    <row r="5776" spans="1:4">
      <c r="A5776" s="75">
        <v>430145</v>
      </c>
      <c r="B5776" s="76">
        <v>145</v>
      </c>
      <c r="C5776" s="81">
        <v>274.62</v>
      </c>
      <c r="D5776" s="81">
        <v>384.46</v>
      </c>
    </row>
    <row r="5777" spans="1:4">
      <c r="A5777" s="75">
        <v>430146</v>
      </c>
      <c r="B5777" s="76">
        <v>146</v>
      </c>
      <c r="C5777" s="81">
        <v>276.49</v>
      </c>
      <c r="D5777" s="81">
        <v>387.08</v>
      </c>
    </row>
    <row r="5778" spans="1:4">
      <c r="A5778" s="75">
        <v>430147</v>
      </c>
      <c r="B5778" s="76">
        <v>147</v>
      </c>
      <c r="C5778" s="81">
        <v>278.36</v>
      </c>
      <c r="D5778" s="81">
        <v>389.7</v>
      </c>
    </row>
    <row r="5779" spans="1:4">
      <c r="A5779" s="75">
        <v>430148</v>
      </c>
      <c r="B5779" s="76">
        <v>148</v>
      </c>
      <c r="C5779" s="81">
        <v>280.23</v>
      </c>
      <c r="D5779" s="81">
        <v>392.32</v>
      </c>
    </row>
    <row r="5780" spans="1:4">
      <c r="A5780" s="75">
        <v>430149</v>
      </c>
      <c r="B5780" s="76">
        <v>149</v>
      </c>
      <c r="C5780" s="81">
        <v>282.2</v>
      </c>
      <c r="D5780" s="81">
        <v>395.08</v>
      </c>
    </row>
    <row r="5781" spans="1:4">
      <c r="A5781" s="75">
        <v>430150</v>
      </c>
      <c r="B5781" s="76">
        <v>150</v>
      </c>
      <c r="C5781" s="81">
        <v>284.08</v>
      </c>
      <c r="D5781" s="81">
        <v>397.71</v>
      </c>
    </row>
    <row r="5782" spans="1:4">
      <c r="A5782" s="75">
        <v>430151</v>
      </c>
      <c r="B5782" s="76">
        <v>151</v>
      </c>
      <c r="C5782" s="81">
        <v>285.95999999999998</v>
      </c>
      <c r="D5782" s="81">
        <v>400.34</v>
      </c>
    </row>
    <row r="5783" spans="1:4">
      <c r="A5783" s="75">
        <v>430152</v>
      </c>
      <c r="B5783" s="76">
        <v>152</v>
      </c>
      <c r="C5783" s="81">
        <v>287.83</v>
      </c>
      <c r="D5783" s="81">
        <v>402.97</v>
      </c>
    </row>
    <row r="5784" spans="1:4">
      <c r="A5784" s="75">
        <v>430153</v>
      </c>
      <c r="B5784" s="76">
        <v>153</v>
      </c>
      <c r="C5784" s="81">
        <v>289.70999999999998</v>
      </c>
      <c r="D5784" s="81">
        <v>405.6</v>
      </c>
    </row>
    <row r="5785" spans="1:4">
      <c r="A5785" s="75">
        <v>430154</v>
      </c>
      <c r="B5785" s="76">
        <v>154</v>
      </c>
      <c r="C5785" s="81">
        <v>291.58999999999997</v>
      </c>
      <c r="D5785" s="81">
        <v>408.23</v>
      </c>
    </row>
    <row r="5786" spans="1:4">
      <c r="A5786" s="75">
        <v>430155</v>
      </c>
      <c r="B5786" s="76">
        <v>155</v>
      </c>
      <c r="C5786" s="81">
        <v>293.48</v>
      </c>
      <c r="D5786" s="81">
        <v>410.87</v>
      </c>
    </row>
    <row r="5787" spans="1:4">
      <c r="A5787" s="75">
        <v>430156</v>
      </c>
      <c r="B5787" s="76">
        <v>156</v>
      </c>
      <c r="C5787" s="81">
        <v>295.36</v>
      </c>
      <c r="D5787" s="81">
        <v>413.5</v>
      </c>
    </row>
    <row r="5788" spans="1:4">
      <c r="A5788" s="75">
        <v>430157</v>
      </c>
      <c r="B5788" s="76">
        <v>157</v>
      </c>
      <c r="C5788" s="81">
        <v>297.24</v>
      </c>
      <c r="D5788" s="81">
        <v>416.14</v>
      </c>
    </row>
    <row r="5789" spans="1:4">
      <c r="A5789" s="75">
        <v>430158</v>
      </c>
      <c r="B5789" s="76">
        <v>158</v>
      </c>
      <c r="C5789" s="81">
        <v>299.13</v>
      </c>
      <c r="D5789" s="81">
        <v>418.78</v>
      </c>
    </row>
    <row r="5790" spans="1:4">
      <c r="A5790" s="75">
        <v>430159</v>
      </c>
      <c r="B5790" s="76">
        <v>159</v>
      </c>
      <c r="C5790" s="81">
        <v>301.02</v>
      </c>
      <c r="D5790" s="81">
        <v>421.42</v>
      </c>
    </row>
    <row r="5791" spans="1:4">
      <c r="A5791" s="75">
        <v>430160</v>
      </c>
      <c r="B5791" s="76">
        <v>160</v>
      </c>
      <c r="C5791" s="81">
        <v>302.89999999999998</v>
      </c>
      <c r="D5791" s="81">
        <v>424.07</v>
      </c>
    </row>
    <row r="5792" spans="1:4">
      <c r="A5792" s="75">
        <v>430161</v>
      </c>
      <c r="B5792" s="76">
        <v>161</v>
      </c>
      <c r="C5792" s="81">
        <v>304.79000000000002</v>
      </c>
      <c r="D5792" s="81">
        <v>426.71</v>
      </c>
    </row>
    <row r="5793" spans="1:4">
      <c r="A5793" s="75">
        <v>430162</v>
      </c>
      <c r="B5793" s="76">
        <v>162</v>
      </c>
      <c r="C5793" s="81">
        <v>306.68</v>
      </c>
      <c r="D5793" s="81">
        <v>429.36</v>
      </c>
    </row>
    <row r="5794" spans="1:4">
      <c r="A5794" s="75">
        <v>430163</v>
      </c>
      <c r="B5794" s="76">
        <v>163</v>
      </c>
      <c r="C5794" s="81">
        <v>308.58</v>
      </c>
      <c r="D5794" s="81">
        <v>432.01</v>
      </c>
    </row>
    <row r="5795" spans="1:4">
      <c r="A5795" s="75">
        <v>430164</v>
      </c>
      <c r="B5795" s="76">
        <v>164</v>
      </c>
      <c r="C5795" s="81">
        <v>310.47000000000003</v>
      </c>
      <c r="D5795" s="81">
        <v>434.66</v>
      </c>
    </row>
    <row r="5796" spans="1:4">
      <c r="A5796" s="75">
        <v>430165</v>
      </c>
      <c r="B5796" s="76">
        <v>165</v>
      </c>
      <c r="C5796" s="81">
        <v>312.37</v>
      </c>
      <c r="D5796" s="81">
        <v>437.31</v>
      </c>
    </row>
    <row r="5797" spans="1:4">
      <c r="A5797" s="75">
        <v>430166</v>
      </c>
      <c r="B5797" s="76">
        <v>166</v>
      </c>
      <c r="C5797" s="81">
        <v>314.26</v>
      </c>
      <c r="D5797" s="81">
        <v>439.97</v>
      </c>
    </row>
    <row r="5798" spans="1:4">
      <c r="A5798" s="75">
        <v>430167</v>
      </c>
      <c r="B5798" s="76">
        <v>167</v>
      </c>
      <c r="C5798" s="81">
        <v>316.16000000000003</v>
      </c>
      <c r="D5798" s="81">
        <v>442.63</v>
      </c>
    </row>
    <row r="5799" spans="1:4">
      <c r="A5799" s="75">
        <v>430168</v>
      </c>
      <c r="B5799" s="76">
        <v>168</v>
      </c>
      <c r="C5799" s="81">
        <v>318.06</v>
      </c>
      <c r="D5799" s="81">
        <v>445.29</v>
      </c>
    </row>
    <row r="5800" spans="1:4">
      <c r="A5800" s="75">
        <v>430169</v>
      </c>
      <c r="B5800" s="76">
        <v>169</v>
      </c>
      <c r="C5800" s="81">
        <v>319.95999999999998</v>
      </c>
      <c r="D5800" s="81">
        <v>447.95</v>
      </c>
    </row>
    <row r="5801" spans="1:4">
      <c r="A5801" s="75">
        <v>430170</v>
      </c>
      <c r="B5801" s="76">
        <v>170</v>
      </c>
      <c r="C5801" s="81">
        <v>321.87</v>
      </c>
      <c r="D5801" s="81">
        <v>450.61</v>
      </c>
    </row>
    <row r="5802" spans="1:4">
      <c r="A5802" s="75">
        <v>430171</v>
      </c>
      <c r="B5802" s="76">
        <v>171</v>
      </c>
      <c r="C5802" s="81">
        <v>323.77</v>
      </c>
      <c r="D5802" s="81">
        <v>453.28</v>
      </c>
    </row>
    <row r="5803" spans="1:4">
      <c r="A5803" s="75">
        <v>430172</v>
      </c>
      <c r="B5803" s="76">
        <v>172</v>
      </c>
      <c r="C5803" s="81">
        <v>325.68</v>
      </c>
      <c r="D5803" s="81">
        <v>455.95</v>
      </c>
    </row>
    <row r="5804" spans="1:4">
      <c r="A5804" s="75">
        <v>430173</v>
      </c>
      <c r="B5804" s="76">
        <v>173</v>
      </c>
      <c r="C5804" s="81">
        <v>327.45</v>
      </c>
      <c r="D5804" s="81">
        <v>458.43</v>
      </c>
    </row>
    <row r="5805" spans="1:4">
      <c r="A5805" s="75">
        <v>430174</v>
      </c>
      <c r="B5805" s="76">
        <v>174</v>
      </c>
      <c r="C5805" s="81">
        <v>329.36</v>
      </c>
      <c r="D5805" s="81">
        <v>461.1</v>
      </c>
    </row>
    <row r="5806" spans="1:4">
      <c r="A5806" s="75">
        <v>430175</v>
      </c>
      <c r="B5806" s="76">
        <v>175</v>
      </c>
      <c r="C5806" s="81">
        <v>331.27</v>
      </c>
      <c r="D5806" s="81">
        <v>463.78</v>
      </c>
    </row>
    <row r="5807" spans="1:4">
      <c r="A5807" s="75">
        <v>430176</v>
      </c>
      <c r="B5807" s="76">
        <v>176</v>
      </c>
      <c r="C5807" s="81">
        <v>333.18</v>
      </c>
      <c r="D5807" s="81">
        <v>466.45</v>
      </c>
    </row>
    <row r="5808" spans="1:4">
      <c r="A5808" s="75">
        <v>430177</v>
      </c>
      <c r="B5808" s="76">
        <v>177</v>
      </c>
      <c r="C5808" s="81">
        <v>335.1</v>
      </c>
      <c r="D5808" s="81">
        <v>469.13</v>
      </c>
    </row>
    <row r="5809" spans="1:4">
      <c r="A5809" s="75">
        <v>430178</v>
      </c>
      <c r="B5809" s="76">
        <v>178</v>
      </c>
      <c r="C5809" s="81">
        <v>337.01</v>
      </c>
      <c r="D5809" s="81">
        <v>471.81</v>
      </c>
    </row>
    <row r="5810" spans="1:4">
      <c r="A5810" s="75">
        <v>430179</v>
      </c>
      <c r="B5810" s="76">
        <v>179</v>
      </c>
      <c r="C5810" s="81">
        <v>338.79</v>
      </c>
      <c r="D5810" s="81">
        <v>474.3</v>
      </c>
    </row>
    <row r="5811" spans="1:4">
      <c r="A5811" s="75">
        <v>430180</v>
      </c>
      <c r="B5811" s="76">
        <v>180</v>
      </c>
      <c r="C5811" s="81">
        <v>340.7</v>
      </c>
      <c r="D5811" s="81">
        <v>476.99</v>
      </c>
    </row>
    <row r="5812" spans="1:4">
      <c r="A5812" s="75">
        <v>430181</v>
      </c>
      <c r="B5812" s="76">
        <v>181</v>
      </c>
      <c r="C5812" s="81">
        <v>342.62</v>
      </c>
      <c r="D5812" s="81">
        <v>479.67</v>
      </c>
    </row>
    <row r="5813" spans="1:4">
      <c r="A5813" s="75">
        <v>430182</v>
      </c>
      <c r="B5813" s="76">
        <v>182</v>
      </c>
      <c r="C5813" s="81">
        <v>344.54</v>
      </c>
      <c r="D5813" s="81">
        <v>482.36</v>
      </c>
    </row>
    <row r="5814" spans="1:4">
      <c r="A5814" s="75">
        <v>430183</v>
      </c>
      <c r="B5814" s="76">
        <v>183</v>
      </c>
      <c r="C5814" s="81">
        <v>346.47</v>
      </c>
      <c r="D5814" s="81">
        <v>485.05</v>
      </c>
    </row>
    <row r="5815" spans="1:4">
      <c r="A5815" s="75">
        <v>430184</v>
      </c>
      <c r="B5815" s="76">
        <v>184</v>
      </c>
      <c r="C5815" s="81">
        <v>348.24</v>
      </c>
      <c r="D5815" s="81">
        <v>487.54</v>
      </c>
    </row>
    <row r="5816" spans="1:4">
      <c r="A5816" s="75">
        <v>430185</v>
      </c>
      <c r="B5816" s="76">
        <v>185</v>
      </c>
      <c r="C5816" s="81">
        <v>350.17</v>
      </c>
      <c r="D5816" s="81">
        <v>490.23</v>
      </c>
    </row>
    <row r="5817" spans="1:4">
      <c r="A5817" s="75">
        <v>430186</v>
      </c>
      <c r="B5817" s="76">
        <v>186</v>
      </c>
      <c r="C5817" s="81">
        <v>352.09</v>
      </c>
      <c r="D5817" s="81">
        <v>492.93</v>
      </c>
    </row>
    <row r="5818" spans="1:4">
      <c r="A5818" s="75">
        <v>430187</v>
      </c>
      <c r="B5818" s="76">
        <v>187</v>
      </c>
      <c r="C5818" s="81">
        <v>354.02</v>
      </c>
      <c r="D5818" s="81">
        <v>495.63</v>
      </c>
    </row>
    <row r="5819" spans="1:4">
      <c r="A5819" s="75">
        <v>430188</v>
      </c>
      <c r="B5819" s="76">
        <v>188</v>
      </c>
      <c r="C5819" s="81">
        <v>355.8</v>
      </c>
      <c r="D5819" s="81">
        <v>498.12</v>
      </c>
    </row>
    <row r="5820" spans="1:4">
      <c r="A5820" s="75">
        <v>430189</v>
      </c>
      <c r="B5820" s="76">
        <v>189</v>
      </c>
      <c r="C5820" s="81">
        <v>357.73</v>
      </c>
      <c r="D5820" s="81">
        <v>500.82</v>
      </c>
    </row>
    <row r="5821" spans="1:4">
      <c r="A5821" s="75">
        <v>430190</v>
      </c>
      <c r="B5821" s="76">
        <v>190</v>
      </c>
      <c r="C5821" s="81">
        <v>359.66</v>
      </c>
      <c r="D5821" s="81">
        <v>503.53</v>
      </c>
    </row>
    <row r="5822" spans="1:4">
      <c r="A5822" s="75">
        <v>430191</v>
      </c>
      <c r="B5822" s="76">
        <v>191</v>
      </c>
      <c r="C5822" s="81">
        <v>361.6</v>
      </c>
      <c r="D5822" s="81">
        <v>506.24</v>
      </c>
    </row>
    <row r="5823" spans="1:4">
      <c r="A5823" s="75">
        <v>430192</v>
      </c>
      <c r="B5823" s="76">
        <v>192</v>
      </c>
      <c r="C5823" s="81">
        <v>363.38</v>
      </c>
      <c r="D5823" s="81">
        <v>508.73</v>
      </c>
    </row>
    <row r="5824" spans="1:4">
      <c r="A5824" s="75">
        <v>430193</v>
      </c>
      <c r="B5824" s="76">
        <v>193</v>
      </c>
      <c r="C5824" s="81">
        <v>365.32</v>
      </c>
      <c r="D5824" s="81">
        <v>511.44</v>
      </c>
    </row>
    <row r="5825" spans="1:4">
      <c r="A5825" s="75">
        <v>430194</v>
      </c>
      <c r="B5825" s="76">
        <v>194</v>
      </c>
      <c r="C5825" s="81">
        <v>367.26</v>
      </c>
      <c r="D5825" s="81">
        <v>514.16</v>
      </c>
    </row>
    <row r="5826" spans="1:4">
      <c r="A5826" s="75">
        <v>430195</v>
      </c>
      <c r="B5826" s="76">
        <v>195</v>
      </c>
      <c r="C5826" s="81">
        <v>369.03</v>
      </c>
      <c r="D5826" s="81">
        <v>516.64</v>
      </c>
    </row>
    <row r="5827" spans="1:4">
      <c r="A5827" s="75">
        <v>430196</v>
      </c>
      <c r="B5827" s="76">
        <v>196</v>
      </c>
      <c r="C5827" s="81">
        <v>370.97</v>
      </c>
      <c r="D5827" s="81">
        <v>519.36</v>
      </c>
    </row>
    <row r="5828" spans="1:4">
      <c r="A5828" s="75">
        <v>430197</v>
      </c>
      <c r="B5828" s="76">
        <v>197</v>
      </c>
      <c r="C5828" s="81">
        <v>372.92</v>
      </c>
      <c r="D5828" s="81">
        <v>522.09</v>
      </c>
    </row>
    <row r="5829" spans="1:4">
      <c r="A5829" s="75">
        <v>430198</v>
      </c>
      <c r="B5829" s="76">
        <v>198</v>
      </c>
      <c r="C5829" s="81">
        <v>374.7</v>
      </c>
      <c r="D5829" s="81">
        <v>524.57000000000005</v>
      </c>
    </row>
    <row r="5830" spans="1:4">
      <c r="A5830" s="75">
        <v>430199</v>
      </c>
      <c r="B5830" s="76">
        <v>199</v>
      </c>
      <c r="C5830" s="81">
        <v>376.64</v>
      </c>
      <c r="D5830" s="81">
        <v>527.29999999999995</v>
      </c>
    </row>
    <row r="5831" spans="1:4">
      <c r="A5831" s="75">
        <v>430200</v>
      </c>
      <c r="B5831" s="76">
        <v>200</v>
      </c>
      <c r="C5831" s="81">
        <v>378.59</v>
      </c>
      <c r="D5831" s="81">
        <v>530.03</v>
      </c>
    </row>
    <row r="5832" spans="1:4">
      <c r="A5832" s="75">
        <v>430201</v>
      </c>
      <c r="B5832" s="79" t="s">
        <v>112</v>
      </c>
      <c r="C5832" s="90">
        <v>1.89</v>
      </c>
      <c r="D5832" s="90">
        <v>2.65</v>
      </c>
    </row>
    <row r="5833" spans="1:4">
      <c r="A5833" s="75">
        <v>440001</v>
      </c>
      <c r="B5833" s="76">
        <v>1</v>
      </c>
      <c r="C5833" s="81">
        <v>4.8600000000000003</v>
      </c>
      <c r="D5833" s="81">
        <v>6.8</v>
      </c>
    </row>
    <row r="5834" spans="1:4">
      <c r="A5834" s="75">
        <v>440002</v>
      </c>
      <c r="B5834" s="76">
        <v>2</v>
      </c>
      <c r="C5834" s="81">
        <v>6.61</v>
      </c>
      <c r="D5834" s="81">
        <v>9.25</v>
      </c>
    </row>
    <row r="5835" spans="1:4">
      <c r="A5835" s="75">
        <v>440003</v>
      </c>
      <c r="B5835" s="76">
        <v>3</v>
      </c>
      <c r="C5835" s="81">
        <v>8.35</v>
      </c>
      <c r="D5835" s="81">
        <v>11.69</v>
      </c>
    </row>
    <row r="5836" spans="1:4">
      <c r="A5836" s="75">
        <v>440004</v>
      </c>
      <c r="B5836" s="76">
        <v>4</v>
      </c>
      <c r="C5836" s="81">
        <v>10.1</v>
      </c>
      <c r="D5836" s="81">
        <v>14.13</v>
      </c>
    </row>
    <row r="5837" spans="1:4">
      <c r="A5837" s="75">
        <v>440005</v>
      </c>
      <c r="B5837" s="76">
        <v>5</v>
      </c>
      <c r="C5837" s="81">
        <v>11.84</v>
      </c>
      <c r="D5837" s="81">
        <v>16.57</v>
      </c>
    </row>
    <row r="5838" spans="1:4">
      <c r="A5838" s="75">
        <v>440006</v>
      </c>
      <c r="B5838" s="76">
        <v>6</v>
      </c>
      <c r="C5838" s="81">
        <v>13.59</v>
      </c>
      <c r="D5838" s="81">
        <v>19.02</v>
      </c>
    </row>
    <row r="5839" spans="1:4">
      <c r="A5839" s="75">
        <v>440007</v>
      </c>
      <c r="B5839" s="76">
        <v>7</v>
      </c>
      <c r="C5839" s="81">
        <v>15.33</v>
      </c>
      <c r="D5839" s="81">
        <v>21.46</v>
      </c>
    </row>
    <row r="5840" spans="1:4">
      <c r="A5840" s="75">
        <v>440008</v>
      </c>
      <c r="B5840" s="76">
        <v>8</v>
      </c>
      <c r="C5840" s="81">
        <v>17.07</v>
      </c>
      <c r="D5840" s="81">
        <v>23.9</v>
      </c>
    </row>
    <row r="5841" spans="1:4">
      <c r="A5841" s="75">
        <v>440009</v>
      </c>
      <c r="B5841" s="76">
        <v>9</v>
      </c>
      <c r="C5841" s="81">
        <v>18.82</v>
      </c>
      <c r="D5841" s="81">
        <v>26.35</v>
      </c>
    </row>
    <row r="5842" spans="1:4">
      <c r="A5842" s="75">
        <v>440010</v>
      </c>
      <c r="B5842" s="76">
        <v>10</v>
      </c>
      <c r="C5842" s="81">
        <v>20.56</v>
      </c>
      <c r="D5842" s="81">
        <v>28.79</v>
      </c>
    </row>
    <row r="5843" spans="1:4">
      <c r="A5843" s="75">
        <v>440011</v>
      </c>
      <c r="B5843" s="76">
        <v>11</v>
      </c>
      <c r="C5843" s="81">
        <v>22.31</v>
      </c>
      <c r="D5843" s="81">
        <v>31.23</v>
      </c>
    </row>
    <row r="5844" spans="1:4">
      <c r="A5844" s="75">
        <v>440012</v>
      </c>
      <c r="B5844" s="76">
        <v>12</v>
      </c>
      <c r="C5844" s="81">
        <v>24.05</v>
      </c>
      <c r="D5844" s="81">
        <v>33.68</v>
      </c>
    </row>
    <row r="5845" spans="1:4">
      <c r="A5845" s="75">
        <v>440013</v>
      </c>
      <c r="B5845" s="76">
        <v>13</v>
      </c>
      <c r="C5845" s="81">
        <v>25.8</v>
      </c>
      <c r="D5845" s="81">
        <v>36.119999999999997</v>
      </c>
    </row>
    <row r="5846" spans="1:4">
      <c r="A5846" s="75">
        <v>440014</v>
      </c>
      <c r="B5846" s="76">
        <v>14</v>
      </c>
      <c r="C5846" s="81">
        <v>27.54</v>
      </c>
      <c r="D5846" s="81">
        <v>38.56</v>
      </c>
    </row>
    <row r="5847" spans="1:4">
      <c r="A5847" s="75">
        <v>440015</v>
      </c>
      <c r="B5847" s="76">
        <v>15</v>
      </c>
      <c r="C5847" s="81">
        <v>29.35</v>
      </c>
      <c r="D5847" s="81">
        <v>41.08</v>
      </c>
    </row>
    <row r="5848" spans="1:4">
      <c r="A5848" s="75">
        <v>440016</v>
      </c>
      <c r="B5848" s="76">
        <v>16</v>
      </c>
      <c r="C5848" s="81">
        <v>31.26</v>
      </c>
      <c r="D5848" s="81">
        <v>43.76</v>
      </c>
    </row>
    <row r="5849" spans="1:4">
      <c r="A5849" s="75">
        <v>440017</v>
      </c>
      <c r="B5849" s="76">
        <v>17</v>
      </c>
      <c r="C5849" s="81">
        <v>33.18</v>
      </c>
      <c r="D5849" s="81">
        <v>46.45</v>
      </c>
    </row>
    <row r="5850" spans="1:4">
      <c r="A5850" s="75">
        <v>440018</v>
      </c>
      <c r="B5850" s="76">
        <v>18</v>
      </c>
      <c r="C5850" s="81">
        <v>35.090000000000003</v>
      </c>
      <c r="D5850" s="81">
        <v>49.13</v>
      </c>
    </row>
    <row r="5851" spans="1:4">
      <c r="A5851" s="75">
        <v>440019</v>
      </c>
      <c r="B5851" s="76">
        <v>19</v>
      </c>
      <c r="C5851" s="81">
        <v>37.01</v>
      </c>
      <c r="D5851" s="81">
        <v>51.81</v>
      </c>
    </row>
    <row r="5852" spans="1:4">
      <c r="A5852" s="75">
        <v>440020</v>
      </c>
      <c r="B5852" s="76">
        <v>20</v>
      </c>
      <c r="C5852" s="81">
        <v>38.92</v>
      </c>
      <c r="D5852" s="81">
        <v>54.49</v>
      </c>
    </row>
    <row r="5853" spans="1:4">
      <c r="A5853" s="75">
        <v>440021</v>
      </c>
      <c r="B5853" s="76">
        <v>21</v>
      </c>
      <c r="C5853" s="81">
        <v>40.840000000000003</v>
      </c>
      <c r="D5853" s="81">
        <v>57.17</v>
      </c>
    </row>
    <row r="5854" spans="1:4">
      <c r="A5854" s="75">
        <v>440022</v>
      </c>
      <c r="B5854" s="76">
        <v>22</v>
      </c>
      <c r="C5854" s="81">
        <v>42.75</v>
      </c>
      <c r="D5854" s="81">
        <v>59.85</v>
      </c>
    </row>
    <row r="5855" spans="1:4">
      <c r="A5855" s="75">
        <v>440023</v>
      </c>
      <c r="B5855" s="76">
        <v>23</v>
      </c>
      <c r="C5855" s="81">
        <v>44.67</v>
      </c>
      <c r="D5855" s="81">
        <v>62.53</v>
      </c>
    </row>
    <row r="5856" spans="1:4">
      <c r="A5856" s="75">
        <v>440024</v>
      </c>
      <c r="B5856" s="76">
        <v>24</v>
      </c>
      <c r="C5856" s="81">
        <v>46.58</v>
      </c>
      <c r="D5856" s="81">
        <v>65.209999999999994</v>
      </c>
    </row>
    <row r="5857" spans="1:4">
      <c r="A5857" s="75">
        <v>440025</v>
      </c>
      <c r="B5857" s="76">
        <v>25</v>
      </c>
      <c r="C5857" s="81">
        <v>48.5</v>
      </c>
      <c r="D5857" s="81">
        <v>67.89</v>
      </c>
    </row>
    <row r="5858" spans="1:4">
      <c r="A5858" s="75">
        <v>440026</v>
      </c>
      <c r="B5858" s="76">
        <v>26</v>
      </c>
      <c r="C5858" s="81">
        <v>50.41</v>
      </c>
      <c r="D5858" s="81">
        <v>70.569999999999993</v>
      </c>
    </row>
    <row r="5859" spans="1:4">
      <c r="A5859" s="75">
        <v>440027</v>
      </c>
      <c r="B5859" s="76">
        <v>27</v>
      </c>
      <c r="C5859" s="81">
        <v>52.32</v>
      </c>
      <c r="D5859" s="81">
        <v>73.25</v>
      </c>
    </row>
    <row r="5860" spans="1:4">
      <c r="A5860" s="75">
        <v>440028</v>
      </c>
      <c r="B5860" s="76">
        <v>28</v>
      </c>
      <c r="C5860" s="81">
        <v>54.24</v>
      </c>
      <c r="D5860" s="81">
        <v>75.94</v>
      </c>
    </row>
    <row r="5861" spans="1:4">
      <c r="A5861" s="75">
        <v>440029</v>
      </c>
      <c r="B5861" s="76">
        <v>29</v>
      </c>
      <c r="C5861" s="81">
        <v>56.15</v>
      </c>
      <c r="D5861" s="81">
        <v>78.62</v>
      </c>
    </row>
    <row r="5862" spans="1:4">
      <c r="A5862" s="75">
        <v>440030</v>
      </c>
      <c r="B5862" s="76">
        <v>30</v>
      </c>
      <c r="C5862" s="81">
        <v>58.07</v>
      </c>
      <c r="D5862" s="81">
        <v>81.3</v>
      </c>
    </row>
    <row r="5863" spans="1:4">
      <c r="A5863" s="75">
        <v>440031</v>
      </c>
      <c r="B5863" s="76">
        <v>31</v>
      </c>
      <c r="C5863" s="81">
        <v>59.99</v>
      </c>
      <c r="D5863" s="81">
        <v>83.98</v>
      </c>
    </row>
    <row r="5864" spans="1:4">
      <c r="A5864" s="75">
        <v>440032</v>
      </c>
      <c r="B5864" s="76">
        <v>32</v>
      </c>
      <c r="C5864" s="81">
        <v>61.9</v>
      </c>
      <c r="D5864" s="81">
        <v>86.66</v>
      </c>
    </row>
    <row r="5865" spans="1:4">
      <c r="A5865" s="75">
        <v>440033</v>
      </c>
      <c r="B5865" s="76">
        <v>33</v>
      </c>
      <c r="C5865" s="81">
        <v>63.81</v>
      </c>
      <c r="D5865" s="81">
        <v>89.34</v>
      </c>
    </row>
    <row r="5866" spans="1:4">
      <c r="A5866" s="75">
        <v>440034</v>
      </c>
      <c r="B5866" s="76">
        <v>34</v>
      </c>
      <c r="C5866" s="81">
        <v>65.73</v>
      </c>
      <c r="D5866" s="81">
        <v>92.02</v>
      </c>
    </row>
    <row r="5867" spans="1:4">
      <c r="A5867" s="75">
        <v>440035</v>
      </c>
      <c r="B5867" s="76">
        <v>35</v>
      </c>
      <c r="C5867" s="81">
        <v>67.64</v>
      </c>
      <c r="D5867" s="81">
        <v>94.7</v>
      </c>
    </row>
    <row r="5868" spans="1:4">
      <c r="A5868" s="75">
        <v>440036</v>
      </c>
      <c r="B5868" s="76">
        <v>36</v>
      </c>
      <c r="C5868" s="81">
        <v>69.56</v>
      </c>
      <c r="D5868" s="81">
        <v>97.39</v>
      </c>
    </row>
    <row r="5869" spans="1:4">
      <c r="A5869" s="75">
        <v>440037</v>
      </c>
      <c r="B5869" s="76">
        <v>37</v>
      </c>
      <c r="C5869" s="81">
        <v>71.47</v>
      </c>
      <c r="D5869" s="81">
        <v>100.06</v>
      </c>
    </row>
    <row r="5870" spans="1:4">
      <c r="A5870" s="75">
        <v>440038</v>
      </c>
      <c r="B5870" s="76">
        <v>38</v>
      </c>
      <c r="C5870" s="81">
        <v>73.39</v>
      </c>
      <c r="D5870" s="81">
        <v>102.74</v>
      </c>
    </row>
    <row r="5871" spans="1:4">
      <c r="A5871" s="75">
        <v>440039</v>
      </c>
      <c r="B5871" s="76">
        <v>39</v>
      </c>
      <c r="C5871" s="81">
        <v>75.31</v>
      </c>
      <c r="D5871" s="81">
        <v>105.43</v>
      </c>
    </row>
    <row r="5872" spans="1:4">
      <c r="A5872" s="75">
        <v>440040</v>
      </c>
      <c r="B5872" s="76">
        <v>40</v>
      </c>
      <c r="C5872" s="81">
        <v>77.22</v>
      </c>
      <c r="D5872" s="81">
        <v>108.11</v>
      </c>
    </row>
    <row r="5873" spans="1:4">
      <c r="A5873" s="75">
        <v>440041</v>
      </c>
      <c r="B5873" s="76">
        <v>41</v>
      </c>
      <c r="C5873" s="81">
        <v>79.13</v>
      </c>
      <c r="D5873" s="81">
        <v>110.79</v>
      </c>
    </row>
    <row r="5874" spans="1:4">
      <c r="A5874" s="75">
        <v>440042</v>
      </c>
      <c r="B5874" s="76">
        <v>42</v>
      </c>
      <c r="C5874" s="81">
        <v>81.05</v>
      </c>
      <c r="D5874" s="81">
        <v>113.48</v>
      </c>
    </row>
    <row r="5875" spans="1:4">
      <c r="A5875" s="75">
        <v>440043</v>
      </c>
      <c r="B5875" s="76">
        <v>43</v>
      </c>
      <c r="C5875" s="81">
        <v>82.96</v>
      </c>
      <c r="D5875" s="81">
        <v>116.15</v>
      </c>
    </row>
    <row r="5876" spans="1:4">
      <c r="A5876" s="75">
        <v>440044</v>
      </c>
      <c r="B5876" s="76">
        <v>44</v>
      </c>
      <c r="C5876" s="81">
        <v>84.88</v>
      </c>
      <c r="D5876" s="81">
        <v>118.83</v>
      </c>
    </row>
    <row r="5877" spans="1:4">
      <c r="A5877" s="75">
        <v>440045</v>
      </c>
      <c r="B5877" s="76">
        <v>45</v>
      </c>
      <c r="C5877" s="81">
        <v>86.8</v>
      </c>
      <c r="D5877" s="81">
        <v>121.52</v>
      </c>
    </row>
    <row r="5878" spans="1:4">
      <c r="A5878" s="75">
        <v>440046</v>
      </c>
      <c r="B5878" s="76">
        <v>46</v>
      </c>
      <c r="C5878" s="81">
        <v>88.72</v>
      </c>
      <c r="D5878" s="81">
        <v>124.2</v>
      </c>
    </row>
    <row r="5879" spans="1:4">
      <c r="A5879" s="75">
        <v>440047</v>
      </c>
      <c r="B5879" s="76">
        <v>47</v>
      </c>
      <c r="C5879" s="81">
        <v>90.63</v>
      </c>
      <c r="D5879" s="81">
        <v>126.88</v>
      </c>
    </row>
    <row r="5880" spans="1:4">
      <c r="A5880" s="75">
        <v>440048</v>
      </c>
      <c r="B5880" s="76">
        <v>48</v>
      </c>
      <c r="C5880" s="81">
        <v>92.54</v>
      </c>
      <c r="D5880" s="81">
        <v>129.55000000000001</v>
      </c>
    </row>
    <row r="5881" spans="1:4">
      <c r="A5881" s="75">
        <v>440049</v>
      </c>
      <c r="B5881" s="76">
        <v>49</v>
      </c>
      <c r="C5881" s="81">
        <v>94.46</v>
      </c>
      <c r="D5881" s="81">
        <v>132.24</v>
      </c>
    </row>
    <row r="5882" spans="1:4">
      <c r="A5882" s="75">
        <v>440050</v>
      </c>
      <c r="B5882" s="76">
        <v>50</v>
      </c>
      <c r="C5882" s="81">
        <v>96.37</v>
      </c>
      <c r="D5882" s="81">
        <v>134.91999999999999</v>
      </c>
    </row>
    <row r="5883" spans="1:4">
      <c r="A5883" s="75">
        <v>440051</v>
      </c>
      <c r="B5883" s="76">
        <v>51</v>
      </c>
      <c r="C5883" s="81">
        <v>98.29</v>
      </c>
      <c r="D5883" s="81">
        <v>137.61000000000001</v>
      </c>
    </row>
    <row r="5884" spans="1:4">
      <c r="A5884" s="75">
        <v>440052</v>
      </c>
      <c r="B5884" s="76">
        <v>52</v>
      </c>
      <c r="C5884" s="81">
        <v>100.2</v>
      </c>
      <c r="D5884" s="81">
        <v>140.28</v>
      </c>
    </row>
    <row r="5885" spans="1:4">
      <c r="A5885" s="75">
        <v>440053</v>
      </c>
      <c r="B5885" s="76">
        <v>53</v>
      </c>
      <c r="C5885" s="81">
        <v>102.11</v>
      </c>
      <c r="D5885" s="81">
        <v>142.94999999999999</v>
      </c>
    </row>
    <row r="5886" spans="1:4">
      <c r="A5886" s="75">
        <v>440054</v>
      </c>
      <c r="B5886" s="76">
        <v>54</v>
      </c>
      <c r="C5886" s="81">
        <v>104.03</v>
      </c>
      <c r="D5886" s="81">
        <v>145.63999999999999</v>
      </c>
    </row>
    <row r="5887" spans="1:4">
      <c r="A5887" s="75">
        <v>440055</v>
      </c>
      <c r="B5887" s="76">
        <v>55</v>
      </c>
      <c r="C5887" s="81">
        <v>105.95</v>
      </c>
      <c r="D5887" s="81">
        <v>148.33000000000001</v>
      </c>
    </row>
    <row r="5888" spans="1:4">
      <c r="A5888" s="75">
        <v>440056</v>
      </c>
      <c r="B5888" s="76">
        <v>56</v>
      </c>
      <c r="C5888" s="81">
        <v>107.86</v>
      </c>
      <c r="D5888" s="81">
        <v>151</v>
      </c>
    </row>
    <row r="5889" spans="1:4">
      <c r="A5889" s="75">
        <v>440057</v>
      </c>
      <c r="B5889" s="76">
        <v>57</v>
      </c>
      <c r="C5889" s="81">
        <v>109.77</v>
      </c>
      <c r="D5889" s="81">
        <v>153.68</v>
      </c>
    </row>
    <row r="5890" spans="1:4">
      <c r="A5890" s="75">
        <v>440058</v>
      </c>
      <c r="B5890" s="76">
        <v>58</v>
      </c>
      <c r="C5890" s="81">
        <v>111.68</v>
      </c>
      <c r="D5890" s="81">
        <v>156.36000000000001</v>
      </c>
    </row>
    <row r="5891" spans="1:4">
      <c r="A5891" s="75">
        <v>440059</v>
      </c>
      <c r="B5891" s="76">
        <v>59</v>
      </c>
      <c r="C5891" s="81">
        <v>113.6</v>
      </c>
      <c r="D5891" s="81">
        <v>159.05000000000001</v>
      </c>
    </row>
    <row r="5892" spans="1:4">
      <c r="A5892" s="75">
        <v>440060</v>
      </c>
      <c r="B5892" s="76">
        <v>60</v>
      </c>
      <c r="C5892" s="81">
        <v>115.53</v>
      </c>
      <c r="D5892" s="81">
        <v>161.74</v>
      </c>
    </row>
    <row r="5893" spans="1:4">
      <c r="A5893" s="75">
        <v>440061</v>
      </c>
      <c r="B5893" s="76">
        <v>61</v>
      </c>
      <c r="C5893" s="81">
        <v>117.44</v>
      </c>
      <c r="D5893" s="81">
        <v>164.41</v>
      </c>
    </row>
    <row r="5894" spans="1:4">
      <c r="A5894" s="75">
        <v>440062</v>
      </c>
      <c r="B5894" s="76">
        <v>62</v>
      </c>
      <c r="C5894" s="81">
        <v>119.35</v>
      </c>
      <c r="D5894" s="81">
        <v>167.09</v>
      </c>
    </row>
    <row r="5895" spans="1:4">
      <c r="A5895" s="75">
        <v>440063</v>
      </c>
      <c r="B5895" s="76">
        <v>63</v>
      </c>
      <c r="C5895" s="81">
        <v>121.27</v>
      </c>
      <c r="D5895" s="81">
        <v>169.77</v>
      </c>
    </row>
    <row r="5896" spans="1:4">
      <c r="A5896" s="75">
        <v>440064</v>
      </c>
      <c r="B5896" s="76">
        <v>64</v>
      </c>
      <c r="C5896" s="81">
        <v>123.19</v>
      </c>
      <c r="D5896" s="81">
        <v>172.46</v>
      </c>
    </row>
    <row r="5897" spans="1:4">
      <c r="A5897" s="75">
        <v>440065</v>
      </c>
      <c r="B5897" s="76">
        <v>65</v>
      </c>
      <c r="C5897" s="81">
        <v>125.09</v>
      </c>
      <c r="D5897" s="81">
        <v>175.12</v>
      </c>
    </row>
    <row r="5898" spans="1:4">
      <c r="A5898" s="75">
        <v>440066</v>
      </c>
      <c r="B5898" s="76">
        <v>66</v>
      </c>
      <c r="C5898" s="81">
        <v>127.02</v>
      </c>
      <c r="D5898" s="81">
        <v>177.82</v>
      </c>
    </row>
    <row r="5899" spans="1:4">
      <c r="A5899" s="75">
        <v>440067</v>
      </c>
      <c r="B5899" s="76">
        <v>67</v>
      </c>
      <c r="C5899" s="81">
        <v>128.91999999999999</v>
      </c>
      <c r="D5899" s="81">
        <v>180.49</v>
      </c>
    </row>
    <row r="5900" spans="1:4">
      <c r="A5900" s="75">
        <v>440068</v>
      </c>
      <c r="B5900" s="76">
        <v>68</v>
      </c>
      <c r="C5900" s="81">
        <v>130.84</v>
      </c>
      <c r="D5900" s="81">
        <v>183.17</v>
      </c>
    </row>
    <row r="5901" spans="1:4">
      <c r="A5901" s="75">
        <v>440069</v>
      </c>
      <c r="B5901" s="76">
        <v>69</v>
      </c>
      <c r="C5901" s="81">
        <v>132.75</v>
      </c>
      <c r="D5901" s="81">
        <v>185.85</v>
      </c>
    </row>
    <row r="5902" spans="1:4">
      <c r="A5902" s="75">
        <v>440070</v>
      </c>
      <c r="B5902" s="76">
        <v>70</v>
      </c>
      <c r="C5902" s="81">
        <v>134.66999999999999</v>
      </c>
      <c r="D5902" s="81">
        <v>188.53</v>
      </c>
    </row>
    <row r="5903" spans="1:4">
      <c r="A5903" s="75">
        <v>440071</v>
      </c>
      <c r="B5903" s="76">
        <v>71</v>
      </c>
      <c r="C5903" s="81">
        <v>136.59</v>
      </c>
      <c r="D5903" s="81">
        <v>191.22</v>
      </c>
    </row>
    <row r="5904" spans="1:4">
      <c r="A5904" s="75">
        <v>440072</v>
      </c>
      <c r="B5904" s="76">
        <v>72</v>
      </c>
      <c r="C5904" s="81">
        <v>138.51</v>
      </c>
      <c r="D5904" s="81">
        <v>193.92</v>
      </c>
    </row>
    <row r="5905" spans="1:4">
      <c r="A5905" s="75">
        <v>440073</v>
      </c>
      <c r="B5905" s="76">
        <v>73</v>
      </c>
      <c r="C5905" s="81">
        <v>140.41</v>
      </c>
      <c r="D5905" s="81">
        <v>196.58</v>
      </c>
    </row>
    <row r="5906" spans="1:4">
      <c r="A5906" s="75">
        <v>440074</v>
      </c>
      <c r="B5906" s="76">
        <v>74</v>
      </c>
      <c r="C5906" s="81">
        <v>142.34</v>
      </c>
      <c r="D5906" s="81">
        <v>199.28</v>
      </c>
    </row>
    <row r="5907" spans="1:4">
      <c r="A5907" s="75">
        <v>440075</v>
      </c>
      <c r="B5907" s="76">
        <v>75</v>
      </c>
      <c r="C5907" s="81">
        <v>144.25</v>
      </c>
      <c r="D5907" s="81">
        <v>201.95</v>
      </c>
    </row>
    <row r="5908" spans="1:4">
      <c r="A5908" s="75">
        <v>440076</v>
      </c>
      <c r="B5908" s="76">
        <v>76</v>
      </c>
      <c r="C5908" s="81">
        <v>146.16</v>
      </c>
      <c r="D5908" s="81">
        <v>204.63</v>
      </c>
    </row>
    <row r="5909" spans="1:4">
      <c r="A5909" s="75">
        <v>440077</v>
      </c>
      <c r="B5909" s="76">
        <v>77</v>
      </c>
      <c r="C5909" s="81">
        <v>148.08000000000001</v>
      </c>
      <c r="D5909" s="81">
        <v>207.31</v>
      </c>
    </row>
    <row r="5910" spans="1:4">
      <c r="A5910" s="75">
        <v>440078</v>
      </c>
      <c r="B5910" s="76">
        <v>78</v>
      </c>
      <c r="C5910" s="81">
        <v>149.99</v>
      </c>
      <c r="D5910" s="81">
        <v>209.99</v>
      </c>
    </row>
    <row r="5911" spans="1:4">
      <c r="A5911" s="75">
        <v>440079</v>
      </c>
      <c r="B5911" s="76">
        <v>79</v>
      </c>
      <c r="C5911" s="81">
        <v>151.91</v>
      </c>
      <c r="D5911" s="81">
        <v>212.67</v>
      </c>
    </row>
    <row r="5912" spans="1:4">
      <c r="A5912" s="75">
        <v>440080</v>
      </c>
      <c r="B5912" s="76">
        <v>80</v>
      </c>
      <c r="C5912" s="81">
        <v>153.83000000000001</v>
      </c>
      <c r="D5912" s="81">
        <v>215.36</v>
      </c>
    </row>
    <row r="5913" spans="1:4">
      <c r="A5913" s="75">
        <v>440081</v>
      </c>
      <c r="B5913" s="76">
        <v>81</v>
      </c>
      <c r="C5913" s="81">
        <v>155.75</v>
      </c>
      <c r="D5913" s="81">
        <v>218.05</v>
      </c>
    </row>
    <row r="5914" spans="1:4">
      <c r="A5914" s="75">
        <v>440082</v>
      </c>
      <c r="B5914" s="76">
        <v>82</v>
      </c>
      <c r="C5914" s="81">
        <v>157.65</v>
      </c>
      <c r="D5914" s="81">
        <v>220.71</v>
      </c>
    </row>
    <row r="5915" spans="1:4">
      <c r="A5915" s="75">
        <v>440083</v>
      </c>
      <c r="B5915" s="76">
        <v>83</v>
      </c>
      <c r="C5915" s="81">
        <v>159.58000000000001</v>
      </c>
      <c r="D5915" s="81">
        <v>223.41</v>
      </c>
    </row>
    <row r="5916" spans="1:4">
      <c r="A5916" s="75">
        <v>440084</v>
      </c>
      <c r="B5916" s="76">
        <v>84</v>
      </c>
      <c r="C5916" s="81">
        <v>161.47999999999999</v>
      </c>
      <c r="D5916" s="81">
        <v>226.07</v>
      </c>
    </row>
    <row r="5917" spans="1:4">
      <c r="A5917" s="75">
        <v>440085</v>
      </c>
      <c r="B5917" s="76">
        <v>85</v>
      </c>
      <c r="C5917" s="81">
        <v>163.41</v>
      </c>
      <c r="D5917" s="81">
        <v>228.78</v>
      </c>
    </row>
    <row r="5918" spans="1:4">
      <c r="A5918" s="75">
        <v>440086</v>
      </c>
      <c r="B5918" s="76">
        <v>86</v>
      </c>
      <c r="C5918" s="81">
        <v>165.32</v>
      </c>
      <c r="D5918" s="81">
        <v>231.45</v>
      </c>
    </row>
    <row r="5919" spans="1:4">
      <c r="A5919" s="75">
        <v>440087</v>
      </c>
      <c r="B5919" s="76">
        <v>87</v>
      </c>
      <c r="C5919" s="81">
        <v>167.22</v>
      </c>
      <c r="D5919" s="81">
        <v>234.11</v>
      </c>
    </row>
    <row r="5920" spans="1:4">
      <c r="A5920" s="75">
        <v>440088</v>
      </c>
      <c r="B5920" s="76">
        <v>88</v>
      </c>
      <c r="C5920" s="81">
        <v>169.13</v>
      </c>
      <c r="D5920" s="81">
        <v>236.79</v>
      </c>
    </row>
    <row r="5921" spans="1:4">
      <c r="A5921" s="75">
        <v>440089</v>
      </c>
      <c r="B5921" s="76">
        <v>89</v>
      </c>
      <c r="C5921" s="81">
        <v>171.04</v>
      </c>
      <c r="D5921" s="81">
        <v>239.46</v>
      </c>
    </row>
    <row r="5922" spans="1:4">
      <c r="A5922" s="75">
        <v>440090</v>
      </c>
      <c r="B5922" s="76">
        <v>90</v>
      </c>
      <c r="C5922" s="81">
        <v>172.99</v>
      </c>
      <c r="D5922" s="81">
        <v>242.19</v>
      </c>
    </row>
    <row r="5923" spans="1:4">
      <c r="A5923" s="75">
        <v>440091</v>
      </c>
      <c r="B5923" s="76">
        <v>91</v>
      </c>
      <c r="C5923" s="81">
        <v>174.91</v>
      </c>
      <c r="D5923" s="81">
        <v>244.88</v>
      </c>
    </row>
    <row r="5924" spans="1:4">
      <c r="A5924" s="75">
        <v>440092</v>
      </c>
      <c r="B5924" s="76">
        <v>92</v>
      </c>
      <c r="C5924" s="81">
        <v>176.79</v>
      </c>
      <c r="D5924" s="81">
        <v>247.51</v>
      </c>
    </row>
    <row r="5925" spans="1:4">
      <c r="A5925" s="75">
        <v>440093</v>
      </c>
      <c r="B5925" s="76">
        <v>93</v>
      </c>
      <c r="C5925" s="81">
        <v>178.71</v>
      </c>
      <c r="D5925" s="81">
        <v>250.19</v>
      </c>
    </row>
    <row r="5926" spans="1:4">
      <c r="A5926" s="75">
        <v>440094</v>
      </c>
      <c r="B5926" s="76">
        <v>94</v>
      </c>
      <c r="C5926" s="81">
        <v>180.63</v>
      </c>
      <c r="D5926" s="81">
        <v>252.89</v>
      </c>
    </row>
    <row r="5927" spans="1:4">
      <c r="A5927" s="75">
        <v>440095</v>
      </c>
      <c r="B5927" s="76">
        <v>95</v>
      </c>
      <c r="C5927" s="81">
        <v>182.56</v>
      </c>
      <c r="D5927" s="81">
        <v>255.58</v>
      </c>
    </row>
    <row r="5928" spans="1:4">
      <c r="A5928" s="75">
        <v>440096</v>
      </c>
      <c r="B5928" s="76">
        <v>96</v>
      </c>
      <c r="C5928" s="81">
        <v>184.49</v>
      </c>
      <c r="D5928" s="81">
        <v>258.27999999999997</v>
      </c>
    </row>
    <row r="5929" spans="1:4">
      <c r="A5929" s="75">
        <v>440097</v>
      </c>
      <c r="B5929" s="76">
        <v>97</v>
      </c>
      <c r="C5929" s="81">
        <v>186.38</v>
      </c>
      <c r="D5929" s="81">
        <v>260.93</v>
      </c>
    </row>
    <row r="5930" spans="1:4">
      <c r="A5930" s="75">
        <v>440098</v>
      </c>
      <c r="B5930" s="76">
        <v>98</v>
      </c>
      <c r="C5930" s="81">
        <v>188.31</v>
      </c>
      <c r="D5930" s="81">
        <v>263.63</v>
      </c>
    </row>
    <row r="5931" spans="1:4">
      <c r="A5931" s="75">
        <v>440099</v>
      </c>
      <c r="B5931" s="76">
        <v>99</v>
      </c>
      <c r="C5931" s="81">
        <v>190.2</v>
      </c>
      <c r="D5931" s="81">
        <v>266.27999999999997</v>
      </c>
    </row>
    <row r="5932" spans="1:4">
      <c r="A5932" s="75">
        <v>440100</v>
      </c>
      <c r="B5932" s="76">
        <v>100</v>
      </c>
      <c r="C5932" s="81">
        <v>192.14</v>
      </c>
      <c r="D5932" s="81">
        <v>268.99</v>
      </c>
    </row>
    <row r="5933" spans="1:4">
      <c r="A5933" s="75">
        <v>440101</v>
      </c>
      <c r="B5933" s="76">
        <v>101</v>
      </c>
      <c r="C5933" s="81">
        <v>194.03</v>
      </c>
      <c r="D5933" s="81">
        <v>271.64</v>
      </c>
    </row>
    <row r="5934" spans="1:4">
      <c r="A5934" s="75">
        <v>440102</v>
      </c>
      <c r="B5934" s="76">
        <v>102</v>
      </c>
      <c r="C5934" s="81">
        <v>195.98</v>
      </c>
      <c r="D5934" s="81">
        <v>274.37</v>
      </c>
    </row>
    <row r="5935" spans="1:4">
      <c r="A5935" s="75">
        <v>440103</v>
      </c>
      <c r="B5935" s="76">
        <v>103</v>
      </c>
      <c r="C5935" s="81">
        <v>197.87</v>
      </c>
      <c r="D5935" s="81">
        <v>277.02</v>
      </c>
    </row>
    <row r="5936" spans="1:4">
      <c r="A5936" s="75">
        <v>440104</v>
      </c>
      <c r="B5936" s="76">
        <v>104</v>
      </c>
      <c r="C5936" s="81">
        <v>199.77</v>
      </c>
      <c r="D5936" s="81">
        <v>279.68</v>
      </c>
    </row>
    <row r="5937" spans="1:4">
      <c r="A5937" s="75">
        <v>440105</v>
      </c>
      <c r="B5937" s="76">
        <v>105</v>
      </c>
      <c r="C5937" s="81">
        <v>201.73</v>
      </c>
      <c r="D5937" s="81">
        <v>282.42</v>
      </c>
    </row>
    <row r="5938" spans="1:4">
      <c r="A5938" s="75">
        <v>440106</v>
      </c>
      <c r="B5938" s="76">
        <v>106</v>
      </c>
      <c r="C5938" s="81">
        <v>203.63</v>
      </c>
      <c r="D5938" s="81">
        <v>285.08</v>
      </c>
    </row>
    <row r="5939" spans="1:4">
      <c r="A5939" s="75">
        <v>440107</v>
      </c>
      <c r="B5939" s="76">
        <v>107</v>
      </c>
      <c r="C5939" s="81">
        <v>205.53</v>
      </c>
      <c r="D5939" s="81">
        <v>287.75</v>
      </c>
    </row>
    <row r="5940" spans="1:4">
      <c r="A5940" s="75">
        <v>440108</v>
      </c>
      <c r="B5940" s="76">
        <v>108</v>
      </c>
      <c r="C5940" s="81">
        <v>207.44</v>
      </c>
      <c r="D5940" s="81">
        <v>290.42</v>
      </c>
    </row>
    <row r="5941" spans="1:4">
      <c r="A5941" s="75">
        <v>440109</v>
      </c>
      <c r="B5941" s="76">
        <v>109</v>
      </c>
      <c r="C5941" s="81">
        <v>209.35</v>
      </c>
      <c r="D5941" s="81">
        <v>293.08999999999997</v>
      </c>
    </row>
    <row r="5942" spans="1:4">
      <c r="A5942" s="75">
        <v>440110</v>
      </c>
      <c r="B5942" s="76">
        <v>110</v>
      </c>
      <c r="C5942" s="81">
        <v>211.26</v>
      </c>
      <c r="D5942" s="81">
        <v>295.76</v>
      </c>
    </row>
    <row r="5943" spans="1:4">
      <c r="A5943" s="75">
        <v>440111</v>
      </c>
      <c r="B5943" s="76">
        <v>111</v>
      </c>
      <c r="C5943" s="81">
        <v>213.17</v>
      </c>
      <c r="D5943" s="81">
        <v>298.44</v>
      </c>
    </row>
    <row r="5944" spans="1:4">
      <c r="A5944" s="75">
        <v>440112</v>
      </c>
      <c r="B5944" s="76">
        <v>112</v>
      </c>
      <c r="C5944" s="81">
        <v>215.09</v>
      </c>
      <c r="D5944" s="81">
        <v>301.12</v>
      </c>
    </row>
    <row r="5945" spans="1:4">
      <c r="A5945" s="75">
        <v>440113</v>
      </c>
      <c r="B5945" s="76">
        <v>113</v>
      </c>
      <c r="C5945" s="81">
        <v>217</v>
      </c>
      <c r="D5945" s="81">
        <v>303.81</v>
      </c>
    </row>
    <row r="5946" spans="1:4">
      <c r="A5946" s="75">
        <v>440114</v>
      </c>
      <c r="B5946" s="76">
        <v>114</v>
      </c>
      <c r="C5946" s="81">
        <v>218.92</v>
      </c>
      <c r="D5946" s="81">
        <v>306.49</v>
      </c>
    </row>
    <row r="5947" spans="1:4">
      <c r="A5947" s="75">
        <v>440115</v>
      </c>
      <c r="B5947" s="76">
        <v>115</v>
      </c>
      <c r="C5947" s="81">
        <v>220.84</v>
      </c>
      <c r="D5947" s="81">
        <v>309.18</v>
      </c>
    </row>
    <row r="5948" spans="1:4">
      <c r="A5948" s="75">
        <v>440116</v>
      </c>
      <c r="B5948" s="76">
        <v>116</v>
      </c>
      <c r="C5948" s="81">
        <v>222.77</v>
      </c>
      <c r="D5948" s="81">
        <v>311.87</v>
      </c>
    </row>
    <row r="5949" spans="1:4">
      <c r="A5949" s="75">
        <v>440117</v>
      </c>
      <c r="B5949" s="76">
        <v>117</v>
      </c>
      <c r="C5949" s="81">
        <v>224.69</v>
      </c>
      <c r="D5949" s="81">
        <v>314.57</v>
      </c>
    </row>
    <row r="5950" spans="1:4">
      <c r="A5950" s="75">
        <v>440118</v>
      </c>
      <c r="B5950" s="76">
        <v>118</v>
      </c>
      <c r="C5950" s="81">
        <v>226.62</v>
      </c>
      <c r="D5950" s="81">
        <v>317.26</v>
      </c>
    </row>
    <row r="5951" spans="1:4">
      <c r="A5951" s="75">
        <v>440119</v>
      </c>
      <c r="B5951" s="76">
        <v>119</v>
      </c>
      <c r="C5951" s="81">
        <v>228.55</v>
      </c>
      <c r="D5951" s="81">
        <v>319.95999999999998</v>
      </c>
    </row>
    <row r="5952" spans="1:4">
      <c r="A5952" s="75">
        <v>440120</v>
      </c>
      <c r="B5952" s="76">
        <v>120</v>
      </c>
      <c r="C5952" s="81">
        <v>230.41</v>
      </c>
      <c r="D5952" s="81">
        <v>322.58</v>
      </c>
    </row>
    <row r="5953" spans="1:4">
      <c r="A5953" s="75">
        <v>440121</v>
      </c>
      <c r="B5953" s="76">
        <v>121</v>
      </c>
      <c r="C5953" s="81">
        <v>232.34</v>
      </c>
      <c r="D5953" s="81">
        <v>325.27999999999997</v>
      </c>
    </row>
    <row r="5954" spans="1:4">
      <c r="A5954" s="75">
        <v>440122</v>
      </c>
      <c r="B5954" s="76">
        <v>122</v>
      </c>
      <c r="C5954" s="81">
        <v>234.28</v>
      </c>
      <c r="D5954" s="81">
        <v>327.99</v>
      </c>
    </row>
    <row r="5955" spans="1:4">
      <c r="A5955" s="75">
        <v>440123</v>
      </c>
      <c r="B5955" s="76">
        <v>123</v>
      </c>
      <c r="C5955" s="81">
        <v>236.15</v>
      </c>
      <c r="D5955" s="81">
        <v>330.61</v>
      </c>
    </row>
    <row r="5956" spans="1:4">
      <c r="A5956" s="75">
        <v>440124</v>
      </c>
      <c r="B5956" s="76">
        <v>124</v>
      </c>
      <c r="C5956" s="81">
        <v>238.09</v>
      </c>
      <c r="D5956" s="81">
        <v>333.32</v>
      </c>
    </row>
    <row r="5957" spans="1:4">
      <c r="A5957" s="75">
        <v>440125</v>
      </c>
      <c r="B5957" s="76">
        <v>125</v>
      </c>
      <c r="C5957" s="81">
        <v>240.03</v>
      </c>
      <c r="D5957" s="81">
        <v>336.04</v>
      </c>
    </row>
    <row r="5958" spans="1:4">
      <c r="A5958" s="75">
        <v>440126</v>
      </c>
      <c r="B5958" s="76">
        <v>126</v>
      </c>
      <c r="C5958" s="81">
        <v>241.9</v>
      </c>
      <c r="D5958" s="81">
        <v>338.66</v>
      </c>
    </row>
    <row r="5959" spans="1:4">
      <c r="A5959" s="75">
        <v>440127</v>
      </c>
      <c r="B5959" s="76">
        <v>127</v>
      </c>
      <c r="C5959" s="81">
        <v>243.85</v>
      </c>
      <c r="D5959" s="81">
        <v>341.39</v>
      </c>
    </row>
    <row r="5960" spans="1:4">
      <c r="A5960" s="75">
        <v>440128</v>
      </c>
      <c r="B5960" s="76">
        <v>128</v>
      </c>
      <c r="C5960" s="81">
        <v>245.8</v>
      </c>
      <c r="D5960" s="81">
        <v>344.11</v>
      </c>
    </row>
    <row r="5961" spans="1:4">
      <c r="A5961" s="75">
        <v>440129</v>
      </c>
      <c r="B5961" s="76">
        <v>129</v>
      </c>
      <c r="C5961" s="81">
        <v>247.67</v>
      </c>
      <c r="D5961" s="81">
        <v>346.74</v>
      </c>
    </row>
    <row r="5962" spans="1:4">
      <c r="A5962" s="75">
        <v>440130</v>
      </c>
      <c r="B5962" s="76">
        <v>130</v>
      </c>
      <c r="C5962" s="81">
        <v>249.62</v>
      </c>
      <c r="D5962" s="81">
        <v>349.47</v>
      </c>
    </row>
    <row r="5963" spans="1:4">
      <c r="A5963" s="75">
        <v>440131</v>
      </c>
      <c r="B5963" s="76">
        <v>131</v>
      </c>
      <c r="C5963" s="81">
        <v>251.5</v>
      </c>
      <c r="D5963" s="81">
        <v>352.1</v>
      </c>
    </row>
    <row r="5964" spans="1:4">
      <c r="A5964" s="75">
        <v>440132</v>
      </c>
      <c r="B5964" s="76">
        <v>132</v>
      </c>
      <c r="C5964" s="81">
        <v>253.38</v>
      </c>
      <c r="D5964" s="81">
        <v>354.73</v>
      </c>
    </row>
    <row r="5965" spans="1:4">
      <c r="A5965" s="75">
        <v>440133</v>
      </c>
      <c r="B5965" s="76">
        <v>133</v>
      </c>
      <c r="C5965" s="81">
        <v>255.34</v>
      </c>
      <c r="D5965" s="81">
        <v>357.48</v>
      </c>
    </row>
    <row r="5966" spans="1:4">
      <c r="A5966" s="75">
        <v>440134</v>
      </c>
      <c r="B5966" s="76">
        <v>134</v>
      </c>
      <c r="C5966" s="81">
        <v>257.22000000000003</v>
      </c>
      <c r="D5966" s="81">
        <v>360.11</v>
      </c>
    </row>
    <row r="5967" spans="1:4">
      <c r="A5967" s="75">
        <v>440135</v>
      </c>
      <c r="B5967" s="76">
        <v>135</v>
      </c>
      <c r="C5967" s="81">
        <v>259.19</v>
      </c>
      <c r="D5967" s="81">
        <v>362.86</v>
      </c>
    </row>
    <row r="5968" spans="1:4">
      <c r="A5968" s="75">
        <v>440136</v>
      </c>
      <c r="B5968" s="76">
        <v>136</v>
      </c>
      <c r="C5968" s="81">
        <v>261.07</v>
      </c>
      <c r="D5968" s="81">
        <v>365.5</v>
      </c>
    </row>
    <row r="5969" spans="1:4">
      <c r="A5969" s="75">
        <v>440137</v>
      </c>
      <c r="B5969" s="76">
        <v>137</v>
      </c>
      <c r="C5969" s="81">
        <v>263.04000000000002</v>
      </c>
      <c r="D5969" s="81">
        <v>368.25</v>
      </c>
    </row>
    <row r="5970" spans="1:4">
      <c r="A5970" s="75">
        <v>440138</v>
      </c>
      <c r="B5970" s="76">
        <v>138</v>
      </c>
      <c r="C5970" s="81">
        <v>264.93</v>
      </c>
      <c r="D5970" s="81">
        <v>370.9</v>
      </c>
    </row>
    <row r="5971" spans="1:4">
      <c r="A5971" s="75">
        <v>440139</v>
      </c>
      <c r="B5971" s="76">
        <v>139</v>
      </c>
      <c r="C5971" s="81">
        <v>266.81</v>
      </c>
      <c r="D5971" s="81">
        <v>373.54</v>
      </c>
    </row>
    <row r="5972" spans="1:4">
      <c r="A5972" s="75">
        <v>440140</v>
      </c>
      <c r="B5972" s="76">
        <v>140</v>
      </c>
      <c r="C5972" s="81">
        <v>268.7</v>
      </c>
      <c r="D5972" s="81">
        <v>376.18</v>
      </c>
    </row>
    <row r="5973" spans="1:4">
      <c r="A5973" s="75">
        <v>440141</v>
      </c>
      <c r="B5973" s="76">
        <v>141</v>
      </c>
      <c r="C5973" s="81">
        <v>270.68</v>
      </c>
      <c r="D5973" s="81">
        <v>378.95</v>
      </c>
    </row>
    <row r="5974" spans="1:4">
      <c r="A5974" s="75">
        <v>440142</v>
      </c>
      <c r="B5974" s="76">
        <v>142</v>
      </c>
      <c r="C5974" s="81">
        <v>272.57</v>
      </c>
      <c r="D5974" s="81">
        <v>381.6</v>
      </c>
    </row>
    <row r="5975" spans="1:4">
      <c r="A5975" s="75">
        <v>440143</v>
      </c>
      <c r="B5975" s="76">
        <v>143</v>
      </c>
      <c r="C5975" s="81">
        <v>274.45999999999998</v>
      </c>
      <c r="D5975" s="81">
        <v>384.25</v>
      </c>
    </row>
    <row r="5976" spans="1:4">
      <c r="A5976" s="75">
        <v>440144</v>
      </c>
      <c r="B5976" s="76">
        <v>144</v>
      </c>
      <c r="C5976" s="81">
        <v>276.45</v>
      </c>
      <c r="D5976" s="81">
        <v>387.03</v>
      </c>
    </row>
    <row r="5977" spans="1:4">
      <c r="A5977" s="75">
        <v>440145</v>
      </c>
      <c r="B5977" s="76">
        <v>145</v>
      </c>
      <c r="C5977" s="81">
        <v>278.33999999999997</v>
      </c>
      <c r="D5977" s="81">
        <v>389.68</v>
      </c>
    </row>
    <row r="5978" spans="1:4">
      <c r="A5978" s="75">
        <v>440146</v>
      </c>
      <c r="B5978" s="76">
        <v>146</v>
      </c>
      <c r="C5978" s="81">
        <v>280.24</v>
      </c>
      <c r="D5978" s="81">
        <v>392.33</v>
      </c>
    </row>
    <row r="5979" spans="1:4">
      <c r="A5979" s="75">
        <v>440147</v>
      </c>
      <c r="B5979" s="76">
        <v>147</v>
      </c>
      <c r="C5979" s="81">
        <v>282.14</v>
      </c>
      <c r="D5979" s="81">
        <v>394.99</v>
      </c>
    </row>
    <row r="5980" spans="1:4">
      <c r="A5980" s="75">
        <v>440148</v>
      </c>
      <c r="B5980" s="76">
        <v>148</v>
      </c>
      <c r="C5980" s="81">
        <v>284.02999999999997</v>
      </c>
      <c r="D5980" s="81">
        <v>397.65</v>
      </c>
    </row>
    <row r="5981" spans="1:4">
      <c r="A5981" s="75">
        <v>440149</v>
      </c>
      <c r="B5981" s="76">
        <v>149</v>
      </c>
      <c r="C5981" s="81">
        <v>286.02999999999997</v>
      </c>
      <c r="D5981" s="81">
        <v>400.45</v>
      </c>
    </row>
    <row r="5982" spans="1:4">
      <c r="A5982" s="75">
        <v>440150</v>
      </c>
      <c r="B5982" s="76">
        <v>150</v>
      </c>
      <c r="C5982" s="81">
        <v>287.93</v>
      </c>
      <c r="D5982" s="81">
        <v>403.11</v>
      </c>
    </row>
    <row r="5983" spans="1:4">
      <c r="A5983" s="75">
        <v>440151</v>
      </c>
      <c r="B5983" s="76">
        <v>151</v>
      </c>
      <c r="C5983" s="81">
        <v>289.83999999999997</v>
      </c>
      <c r="D5983" s="81">
        <v>405.77</v>
      </c>
    </row>
    <row r="5984" spans="1:4">
      <c r="A5984" s="75">
        <v>440152</v>
      </c>
      <c r="B5984" s="76">
        <v>152</v>
      </c>
      <c r="C5984" s="81">
        <v>291.74</v>
      </c>
      <c r="D5984" s="81">
        <v>408.44</v>
      </c>
    </row>
    <row r="5985" spans="1:4">
      <c r="A5985" s="75">
        <v>440153</v>
      </c>
      <c r="B5985" s="76">
        <v>153</v>
      </c>
      <c r="C5985" s="81">
        <v>293.64999999999998</v>
      </c>
      <c r="D5985" s="81">
        <v>411.1</v>
      </c>
    </row>
    <row r="5986" spans="1:4">
      <c r="A5986" s="75">
        <v>440154</v>
      </c>
      <c r="B5986" s="76">
        <v>154</v>
      </c>
      <c r="C5986" s="81">
        <v>295.55</v>
      </c>
      <c r="D5986" s="81">
        <v>413.77</v>
      </c>
    </row>
    <row r="5987" spans="1:4">
      <c r="A5987" s="75">
        <v>440155</v>
      </c>
      <c r="B5987" s="76">
        <v>155</v>
      </c>
      <c r="C5987" s="81">
        <v>297.45999999999998</v>
      </c>
      <c r="D5987" s="81">
        <v>416.44</v>
      </c>
    </row>
    <row r="5988" spans="1:4">
      <c r="A5988" s="75">
        <v>440156</v>
      </c>
      <c r="B5988" s="76">
        <v>156</v>
      </c>
      <c r="C5988" s="81">
        <v>299.37</v>
      </c>
      <c r="D5988" s="81">
        <v>419.12</v>
      </c>
    </row>
    <row r="5989" spans="1:4">
      <c r="A5989" s="75">
        <v>440157</v>
      </c>
      <c r="B5989" s="76">
        <v>157</v>
      </c>
      <c r="C5989" s="81">
        <v>301.27999999999997</v>
      </c>
      <c r="D5989" s="81">
        <v>421.79</v>
      </c>
    </row>
    <row r="5990" spans="1:4">
      <c r="A5990" s="75">
        <v>440158</v>
      </c>
      <c r="B5990" s="76">
        <v>158</v>
      </c>
      <c r="C5990" s="81">
        <v>303.19</v>
      </c>
      <c r="D5990" s="81">
        <v>424.47</v>
      </c>
    </row>
    <row r="5991" spans="1:4">
      <c r="A5991" s="75">
        <v>440159</v>
      </c>
      <c r="B5991" s="76">
        <v>159</v>
      </c>
      <c r="C5991" s="81">
        <v>305.10000000000002</v>
      </c>
      <c r="D5991" s="81">
        <v>427.14</v>
      </c>
    </row>
    <row r="5992" spans="1:4">
      <c r="A5992" s="75">
        <v>440160</v>
      </c>
      <c r="B5992" s="76">
        <v>160</v>
      </c>
      <c r="C5992" s="81">
        <v>307.02</v>
      </c>
      <c r="D5992" s="81">
        <v>429.82</v>
      </c>
    </row>
    <row r="5993" spans="1:4">
      <c r="A5993" s="75">
        <v>440161</v>
      </c>
      <c r="B5993" s="76">
        <v>161</v>
      </c>
      <c r="C5993" s="81">
        <v>308.93</v>
      </c>
      <c r="D5993" s="81">
        <v>432.5</v>
      </c>
    </row>
    <row r="5994" spans="1:4">
      <c r="A5994" s="75">
        <v>440162</v>
      </c>
      <c r="B5994" s="76">
        <v>162</v>
      </c>
      <c r="C5994" s="81">
        <v>310.85000000000002</v>
      </c>
      <c r="D5994" s="81">
        <v>435.19</v>
      </c>
    </row>
    <row r="5995" spans="1:4">
      <c r="A5995" s="75">
        <v>440163</v>
      </c>
      <c r="B5995" s="76">
        <v>163</v>
      </c>
      <c r="C5995" s="81">
        <v>312.77</v>
      </c>
      <c r="D5995" s="81">
        <v>437.87</v>
      </c>
    </row>
    <row r="5996" spans="1:4">
      <c r="A5996" s="75">
        <v>440164</v>
      </c>
      <c r="B5996" s="76">
        <v>164</v>
      </c>
      <c r="C5996" s="81">
        <v>314.69</v>
      </c>
      <c r="D5996" s="81">
        <v>440.56</v>
      </c>
    </row>
    <row r="5997" spans="1:4">
      <c r="A5997" s="75">
        <v>440165</v>
      </c>
      <c r="B5997" s="76">
        <v>165</v>
      </c>
      <c r="C5997" s="81">
        <v>316.61</v>
      </c>
      <c r="D5997" s="81">
        <v>443.25</v>
      </c>
    </row>
    <row r="5998" spans="1:4">
      <c r="A5998" s="75">
        <v>440166</v>
      </c>
      <c r="B5998" s="76">
        <v>166</v>
      </c>
      <c r="C5998" s="81">
        <v>318.52999999999997</v>
      </c>
      <c r="D5998" s="81">
        <v>445.94</v>
      </c>
    </row>
    <row r="5999" spans="1:4">
      <c r="A5999" s="75">
        <v>440167</v>
      </c>
      <c r="B5999" s="76">
        <v>167</v>
      </c>
      <c r="C5999" s="81">
        <v>320.45</v>
      </c>
      <c r="D5999" s="81">
        <v>448.63</v>
      </c>
    </row>
    <row r="6000" spans="1:4">
      <c r="A6000" s="75">
        <v>440168</v>
      </c>
      <c r="B6000" s="76">
        <v>168</v>
      </c>
      <c r="C6000" s="81">
        <v>322.38</v>
      </c>
      <c r="D6000" s="81">
        <v>451.33</v>
      </c>
    </row>
    <row r="6001" spans="1:4">
      <c r="A6001" s="75">
        <v>440169</v>
      </c>
      <c r="B6001" s="76">
        <v>169</v>
      </c>
      <c r="C6001" s="81">
        <v>324.31</v>
      </c>
      <c r="D6001" s="81">
        <v>454.03</v>
      </c>
    </row>
    <row r="6002" spans="1:4">
      <c r="A6002" s="75">
        <v>440170</v>
      </c>
      <c r="B6002" s="76">
        <v>170</v>
      </c>
      <c r="C6002" s="81">
        <v>326.23</v>
      </c>
      <c r="D6002" s="81">
        <v>456.73</v>
      </c>
    </row>
    <row r="6003" spans="1:4">
      <c r="A6003" s="75">
        <v>440171</v>
      </c>
      <c r="B6003" s="76">
        <v>171</v>
      </c>
      <c r="C6003" s="81">
        <v>328.16</v>
      </c>
      <c r="D6003" s="81">
        <v>459.43</v>
      </c>
    </row>
    <row r="6004" spans="1:4">
      <c r="A6004" s="75">
        <v>440172</v>
      </c>
      <c r="B6004" s="76">
        <v>172</v>
      </c>
      <c r="C6004" s="81">
        <v>330.1</v>
      </c>
      <c r="D6004" s="81">
        <v>462.14</v>
      </c>
    </row>
    <row r="6005" spans="1:4">
      <c r="A6005" s="75">
        <v>440173</v>
      </c>
      <c r="B6005" s="76">
        <v>173</v>
      </c>
      <c r="C6005" s="81">
        <v>331.9</v>
      </c>
      <c r="D6005" s="81">
        <v>464.66</v>
      </c>
    </row>
    <row r="6006" spans="1:4">
      <c r="A6006" s="75">
        <v>440174</v>
      </c>
      <c r="B6006" s="76">
        <v>174</v>
      </c>
      <c r="C6006" s="81">
        <v>333.83</v>
      </c>
      <c r="D6006" s="81">
        <v>467.37</v>
      </c>
    </row>
    <row r="6007" spans="1:4">
      <c r="A6007" s="75">
        <v>440175</v>
      </c>
      <c r="B6007" s="76">
        <v>175</v>
      </c>
      <c r="C6007" s="81">
        <v>335.77</v>
      </c>
      <c r="D6007" s="81">
        <v>470.08</v>
      </c>
    </row>
    <row r="6008" spans="1:4">
      <c r="A6008" s="75">
        <v>440176</v>
      </c>
      <c r="B6008" s="76">
        <v>176</v>
      </c>
      <c r="C6008" s="81">
        <v>337.71</v>
      </c>
      <c r="D6008" s="81">
        <v>472.79</v>
      </c>
    </row>
    <row r="6009" spans="1:4">
      <c r="A6009" s="75">
        <v>440177</v>
      </c>
      <c r="B6009" s="76">
        <v>177</v>
      </c>
      <c r="C6009" s="81">
        <v>339.64</v>
      </c>
      <c r="D6009" s="81">
        <v>475.5</v>
      </c>
    </row>
    <row r="6010" spans="1:4">
      <c r="A6010" s="75">
        <v>440178</v>
      </c>
      <c r="B6010" s="76">
        <v>178</v>
      </c>
      <c r="C6010" s="81">
        <v>341.59</v>
      </c>
      <c r="D6010" s="81">
        <v>478.22</v>
      </c>
    </row>
    <row r="6011" spans="1:4">
      <c r="A6011" s="75">
        <v>440179</v>
      </c>
      <c r="B6011" s="76">
        <v>179</v>
      </c>
      <c r="C6011" s="81">
        <v>343.39</v>
      </c>
      <c r="D6011" s="81">
        <v>480.74</v>
      </c>
    </row>
    <row r="6012" spans="1:4">
      <c r="A6012" s="75">
        <v>440180</v>
      </c>
      <c r="B6012" s="76">
        <v>180</v>
      </c>
      <c r="C6012" s="81">
        <v>345.33</v>
      </c>
      <c r="D6012" s="81">
        <v>483.46</v>
      </c>
    </row>
    <row r="6013" spans="1:4">
      <c r="A6013" s="75">
        <v>440181</v>
      </c>
      <c r="B6013" s="76">
        <v>181</v>
      </c>
      <c r="C6013" s="81">
        <v>347.27</v>
      </c>
      <c r="D6013" s="81">
        <v>486.18</v>
      </c>
    </row>
    <row r="6014" spans="1:4">
      <c r="A6014" s="75">
        <v>440182</v>
      </c>
      <c r="B6014" s="76">
        <v>182</v>
      </c>
      <c r="C6014" s="81">
        <v>349.22</v>
      </c>
      <c r="D6014" s="81">
        <v>488.91</v>
      </c>
    </row>
    <row r="6015" spans="1:4">
      <c r="A6015" s="75">
        <v>440183</v>
      </c>
      <c r="B6015" s="76">
        <v>183</v>
      </c>
      <c r="C6015" s="81">
        <v>351.17</v>
      </c>
      <c r="D6015" s="81">
        <v>491.64</v>
      </c>
    </row>
    <row r="6016" spans="1:4">
      <c r="A6016" s="75">
        <v>440184</v>
      </c>
      <c r="B6016" s="76">
        <v>184</v>
      </c>
      <c r="C6016" s="81">
        <v>352.97</v>
      </c>
      <c r="D6016" s="81">
        <v>494.16</v>
      </c>
    </row>
    <row r="6017" spans="1:4">
      <c r="A6017" s="75">
        <v>440185</v>
      </c>
      <c r="B6017" s="76">
        <v>185</v>
      </c>
      <c r="C6017" s="81">
        <v>354.92</v>
      </c>
      <c r="D6017" s="81">
        <v>496.89</v>
      </c>
    </row>
    <row r="6018" spans="1:4">
      <c r="A6018" s="75">
        <v>440186</v>
      </c>
      <c r="B6018" s="76">
        <v>186</v>
      </c>
      <c r="C6018" s="81">
        <v>356.87</v>
      </c>
      <c r="D6018" s="81">
        <v>499.62</v>
      </c>
    </row>
    <row r="6019" spans="1:4">
      <c r="A6019" s="75">
        <v>440187</v>
      </c>
      <c r="B6019" s="76">
        <v>187</v>
      </c>
      <c r="C6019" s="81">
        <v>358.83</v>
      </c>
      <c r="D6019" s="81">
        <v>502.36</v>
      </c>
    </row>
    <row r="6020" spans="1:4">
      <c r="A6020" s="75">
        <v>440188</v>
      </c>
      <c r="B6020" s="76">
        <v>188</v>
      </c>
      <c r="C6020" s="81">
        <v>360.63</v>
      </c>
      <c r="D6020" s="81">
        <v>504.88</v>
      </c>
    </row>
    <row r="6021" spans="1:4">
      <c r="A6021" s="75">
        <v>440189</v>
      </c>
      <c r="B6021" s="76">
        <v>189</v>
      </c>
      <c r="C6021" s="81">
        <v>362.59</v>
      </c>
      <c r="D6021" s="81">
        <v>507.62</v>
      </c>
    </row>
    <row r="6022" spans="1:4">
      <c r="A6022" s="75">
        <v>440190</v>
      </c>
      <c r="B6022" s="76">
        <v>190</v>
      </c>
      <c r="C6022" s="81">
        <v>364.55</v>
      </c>
      <c r="D6022" s="81">
        <v>510.37</v>
      </c>
    </row>
    <row r="6023" spans="1:4">
      <c r="A6023" s="75">
        <v>440191</v>
      </c>
      <c r="B6023" s="76">
        <v>191</v>
      </c>
      <c r="C6023" s="81">
        <v>366.51</v>
      </c>
      <c r="D6023" s="81">
        <v>513.11</v>
      </c>
    </row>
    <row r="6024" spans="1:4">
      <c r="A6024" s="75">
        <v>440192</v>
      </c>
      <c r="B6024" s="76">
        <v>192</v>
      </c>
      <c r="C6024" s="81">
        <v>368.31</v>
      </c>
      <c r="D6024" s="81">
        <v>515.64</v>
      </c>
    </row>
    <row r="6025" spans="1:4">
      <c r="A6025" s="75">
        <v>440193</v>
      </c>
      <c r="B6025" s="76">
        <v>193</v>
      </c>
      <c r="C6025" s="81">
        <v>370.28</v>
      </c>
      <c r="D6025" s="81">
        <v>518.39</v>
      </c>
    </row>
    <row r="6026" spans="1:4">
      <c r="A6026" s="75">
        <v>440194</v>
      </c>
      <c r="B6026" s="76">
        <v>194</v>
      </c>
      <c r="C6026" s="81">
        <v>372.24</v>
      </c>
      <c r="D6026" s="81">
        <v>521.14</v>
      </c>
    </row>
    <row r="6027" spans="1:4">
      <c r="A6027" s="75">
        <v>440195</v>
      </c>
      <c r="B6027" s="76">
        <v>195</v>
      </c>
      <c r="C6027" s="81">
        <v>374.04</v>
      </c>
      <c r="D6027" s="81">
        <v>523.66</v>
      </c>
    </row>
    <row r="6028" spans="1:4">
      <c r="A6028" s="75">
        <v>440196</v>
      </c>
      <c r="B6028" s="76">
        <v>196</v>
      </c>
      <c r="C6028" s="81">
        <v>376.01</v>
      </c>
      <c r="D6028" s="81">
        <v>526.41999999999996</v>
      </c>
    </row>
    <row r="6029" spans="1:4">
      <c r="A6029" s="75">
        <v>440197</v>
      </c>
      <c r="B6029" s="76">
        <v>197</v>
      </c>
      <c r="C6029" s="81">
        <v>377.98</v>
      </c>
      <c r="D6029" s="81">
        <v>529.17999999999995</v>
      </c>
    </row>
    <row r="6030" spans="1:4">
      <c r="A6030" s="75">
        <v>440198</v>
      </c>
      <c r="B6030" s="76">
        <v>198</v>
      </c>
      <c r="C6030" s="81">
        <v>379.78</v>
      </c>
      <c r="D6030" s="81">
        <v>531.70000000000005</v>
      </c>
    </row>
    <row r="6031" spans="1:4">
      <c r="A6031" s="75">
        <v>440199</v>
      </c>
      <c r="B6031" s="76">
        <v>199</v>
      </c>
      <c r="C6031" s="81">
        <v>381.76</v>
      </c>
      <c r="D6031" s="81">
        <v>534.46</v>
      </c>
    </row>
    <row r="6032" spans="1:4">
      <c r="A6032" s="75">
        <v>440200</v>
      </c>
      <c r="B6032" s="76">
        <v>200</v>
      </c>
      <c r="C6032" s="81">
        <v>383.73</v>
      </c>
      <c r="D6032" s="81">
        <v>537.23</v>
      </c>
    </row>
    <row r="6033" spans="1:4">
      <c r="A6033" s="75">
        <v>440201</v>
      </c>
      <c r="B6033" s="79" t="s">
        <v>112</v>
      </c>
      <c r="C6033" s="90">
        <v>1.92</v>
      </c>
      <c r="D6033" s="90">
        <v>2.69</v>
      </c>
    </row>
    <row r="6034" spans="1:4">
      <c r="A6034" s="75">
        <v>450001</v>
      </c>
      <c r="B6034" s="76">
        <v>1</v>
      </c>
      <c r="C6034" s="81">
        <v>4.8899999999999997</v>
      </c>
      <c r="D6034" s="81">
        <v>6.84</v>
      </c>
    </row>
    <row r="6035" spans="1:4">
      <c r="A6035" s="75">
        <v>450002</v>
      </c>
      <c r="B6035" s="76">
        <v>2</v>
      </c>
      <c r="C6035" s="81">
        <v>6.66</v>
      </c>
      <c r="D6035" s="81">
        <v>9.32</v>
      </c>
    </row>
    <row r="6036" spans="1:4">
      <c r="A6036" s="75">
        <v>450003</v>
      </c>
      <c r="B6036" s="76">
        <v>3</v>
      </c>
      <c r="C6036" s="81">
        <v>8.43</v>
      </c>
      <c r="D6036" s="81">
        <v>11.8</v>
      </c>
    </row>
    <row r="6037" spans="1:4">
      <c r="A6037" s="75">
        <v>450004</v>
      </c>
      <c r="B6037" s="76">
        <v>4</v>
      </c>
      <c r="C6037" s="81">
        <v>10.199999999999999</v>
      </c>
      <c r="D6037" s="81">
        <v>14.28</v>
      </c>
    </row>
    <row r="6038" spans="1:4">
      <c r="A6038" s="75">
        <v>450005</v>
      </c>
      <c r="B6038" s="76">
        <v>5</v>
      </c>
      <c r="C6038" s="81">
        <v>11.97</v>
      </c>
      <c r="D6038" s="81">
        <v>16.75</v>
      </c>
    </row>
    <row r="6039" spans="1:4">
      <c r="A6039" s="75">
        <v>450006</v>
      </c>
      <c r="B6039" s="76">
        <v>6</v>
      </c>
      <c r="C6039" s="81">
        <v>13.74</v>
      </c>
      <c r="D6039" s="81">
        <v>19.23</v>
      </c>
    </row>
    <row r="6040" spans="1:4">
      <c r="A6040" s="75">
        <v>450007</v>
      </c>
      <c r="B6040" s="76">
        <v>7</v>
      </c>
      <c r="C6040" s="81">
        <v>15.51</v>
      </c>
      <c r="D6040" s="81">
        <v>21.72</v>
      </c>
    </row>
    <row r="6041" spans="1:4">
      <c r="A6041" s="75">
        <v>450008</v>
      </c>
      <c r="B6041" s="76">
        <v>8</v>
      </c>
      <c r="C6041" s="81">
        <v>17.28</v>
      </c>
      <c r="D6041" s="81">
        <v>24.19</v>
      </c>
    </row>
    <row r="6042" spans="1:4">
      <c r="A6042" s="75">
        <v>450009</v>
      </c>
      <c r="B6042" s="76">
        <v>9</v>
      </c>
      <c r="C6042" s="81">
        <v>19.05</v>
      </c>
      <c r="D6042" s="81">
        <v>26.67</v>
      </c>
    </row>
    <row r="6043" spans="1:4">
      <c r="A6043" s="75">
        <v>450010</v>
      </c>
      <c r="B6043" s="76">
        <v>10</v>
      </c>
      <c r="C6043" s="81">
        <v>20.82</v>
      </c>
      <c r="D6043" s="81">
        <v>29.15</v>
      </c>
    </row>
    <row r="6044" spans="1:4">
      <c r="A6044" s="75">
        <v>450011</v>
      </c>
      <c r="B6044" s="76">
        <v>11</v>
      </c>
      <c r="C6044" s="81">
        <v>22.59</v>
      </c>
      <c r="D6044" s="81">
        <v>31.63</v>
      </c>
    </row>
    <row r="6045" spans="1:4">
      <c r="A6045" s="75">
        <v>450012</v>
      </c>
      <c r="B6045" s="76">
        <v>12</v>
      </c>
      <c r="C6045" s="81">
        <v>24.36</v>
      </c>
      <c r="D6045" s="81">
        <v>34.11</v>
      </c>
    </row>
    <row r="6046" spans="1:4">
      <c r="A6046" s="75">
        <v>450013</v>
      </c>
      <c r="B6046" s="76">
        <v>13</v>
      </c>
      <c r="C6046" s="81">
        <v>26.13</v>
      </c>
      <c r="D6046" s="81">
        <v>36.590000000000003</v>
      </c>
    </row>
    <row r="6047" spans="1:4">
      <c r="A6047" s="75">
        <v>450014</v>
      </c>
      <c r="B6047" s="76">
        <v>14</v>
      </c>
      <c r="C6047" s="81">
        <v>27.9</v>
      </c>
      <c r="D6047" s="81">
        <v>39.07</v>
      </c>
    </row>
    <row r="6048" spans="1:4">
      <c r="A6048" s="75">
        <v>450015</v>
      </c>
      <c r="B6048" s="76">
        <v>15</v>
      </c>
      <c r="C6048" s="81">
        <v>29.73</v>
      </c>
      <c r="D6048" s="81">
        <v>41.62</v>
      </c>
    </row>
    <row r="6049" spans="1:4">
      <c r="A6049" s="75">
        <v>450016</v>
      </c>
      <c r="B6049" s="76">
        <v>16</v>
      </c>
      <c r="C6049" s="81">
        <v>31.67</v>
      </c>
      <c r="D6049" s="81">
        <v>44.34</v>
      </c>
    </row>
    <row r="6050" spans="1:4">
      <c r="A6050" s="75">
        <v>450017</v>
      </c>
      <c r="B6050" s="76">
        <v>17</v>
      </c>
      <c r="C6050" s="81">
        <v>33.61</v>
      </c>
      <c r="D6050" s="81">
        <v>47.06</v>
      </c>
    </row>
    <row r="6051" spans="1:4">
      <c r="A6051" s="75">
        <v>450018</v>
      </c>
      <c r="B6051" s="76">
        <v>18</v>
      </c>
      <c r="C6051" s="81">
        <v>35.549999999999997</v>
      </c>
      <c r="D6051" s="81">
        <v>49.77</v>
      </c>
    </row>
    <row r="6052" spans="1:4">
      <c r="A6052" s="75">
        <v>450019</v>
      </c>
      <c r="B6052" s="76">
        <v>19</v>
      </c>
      <c r="C6052" s="81">
        <v>37.49</v>
      </c>
      <c r="D6052" s="81">
        <v>52.49</v>
      </c>
    </row>
    <row r="6053" spans="1:4">
      <c r="A6053" s="75">
        <v>450020</v>
      </c>
      <c r="B6053" s="76">
        <v>20</v>
      </c>
      <c r="C6053" s="81">
        <v>39.43</v>
      </c>
      <c r="D6053" s="81">
        <v>55.21</v>
      </c>
    </row>
    <row r="6054" spans="1:4">
      <c r="A6054" s="75">
        <v>450021</v>
      </c>
      <c r="B6054" s="76">
        <v>21</v>
      </c>
      <c r="C6054" s="81">
        <v>41.38</v>
      </c>
      <c r="D6054" s="81">
        <v>57.93</v>
      </c>
    </row>
    <row r="6055" spans="1:4">
      <c r="A6055" s="75">
        <v>450022</v>
      </c>
      <c r="B6055" s="76">
        <v>22</v>
      </c>
      <c r="C6055" s="81">
        <v>43.31</v>
      </c>
      <c r="D6055" s="81">
        <v>60.64</v>
      </c>
    </row>
    <row r="6056" spans="1:4">
      <c r="A6056" s="75">
        <v>450023</v>
      </c>
      <c r="B6056" s="76">
        <v>23</v>
      </c>
      <c r="C6056" s="81">
        <v>45.26</v>
      </c>
      <c r="D6056" s="81">
        <v>63.36</v>
      </c>
    </row>
    <row r="6057" spans="1:4">
      <c r="A6057" s="75">
        <v>450024</v>
      </c>
      <c r="B6057" s="76">
        <v>24</v>
      </c>
      <c r="C6057" s="81">
        <v>47.2</v>
      </c>
      <c r="D6057" s="81">
        <v>66.08</v>
      </c>
    </row>
    <row r="6058" spans="1:4">
      <c r="A6058" s="75">
        <v>450025</v>
      </c>
      <c r="B6058" s="76">
        <v>25</v>
      </c>
      <c r="C6058" s="81">
        <v>49.14</v>
      </c>
      <c r="D6058" s="81">
        <v>68.790000000000006</v>
      </c>
    </row>
    <row r="6059" spans="1:4">
      <c r="A6059" s="75">
        <v>450026</v>
      </c>
      <c r="B6059" s="76">
        <v>26</v>
      </c>
      <c r="C6059" s="81">
        <v>51.08</v>
      </c>
      <c r="D6059" s="81">
        <v>71.510000000000005</v>
      </c>
    </row>
    <row r="6060" spans="1:4">
      <c r="A6060" s="75">
        <v>450027</v>
      </c>
      <c r="B6060" s="76">
        <v>27</v>
      </c>
      <c r="C6060" s="81">
        <v>53.02</v>
      </c>
      <c r="D6060" s="81">
        <v>74.23</v>
      </c>
    </row>
    <row r="6061" spans="1:4">
      <c r="A6061" s="75">
        <v>450028</v>
      </c>
      <c r="B6061" s="76">
        <v>28</v>
      </c>
      <c r="C6061" s="81">
        <v>54.96</v>
      </c>
      <c r="D6061" s="81">
        <v>76.95</v>
      </c>
    </row>
    <row r="6062" spans="1:4">
      <c r="A6062" s="75">
        <v>450029</v>
      </c>
      <c r="B6062" s="76">
        <v>29</v>
      </c>
      <c r="C6062" s="81">
        <v>56.9</v>
      </c>
      <c r="D6062" s="81">
        <v>79.66</v>
      </c>
    </row>
    <row r="6063" spans="1:4">
      <c r="A6063" s="75">
        <v>450030</v>
      </c>
      <c r="B6063" s="76">
        <v>30</v>
      </c>
      <c r="C6063" s="81">
        <v>58.84</v>
      </c>
      <c r="D6063" s="81">
        <v>82.38</v>
      </c>
    </row>
    <row r="6064" spans="1:4">
      <c r="A6064" s="75">
        <v>450031</v>
      </c>
      <c r="B6064" s="76">
        <v>31</v>
      </c>
      <c r="C6064" s="81">
        <v>60.78</v>
      </c>
      <c r="D6064" s="81">
        <v>85.09</v>
      </c>
    </row>
    <row r="6065" spans="1:4">
      <c r="A6065" s="75">
        <v>450032</v>
      </c>
      <c r="B6065" s="76">
        <v>32</v>
      </c>
      <c r="C6065" s="81">
        <v>62.72</v>
      </c>
      <c r="D6065" s="81">
        <v>87.81</v>
      </c>
    </row>
    <row r="6066" spans="1:4">
      <c r="A6066" s="75">
        <v>450033</v>
      </c>
      <c r="B6066" s="76">
        <v>33</v>
      </c>
      <c r="C6066" s="81">
        <v>64.66</v>
      </c>
      <c r="D6066" s="81">
        <v>90.53</v>
      </c>
    </row>
    <row r="6067" spans="1:4">
      <c r="A6067" s="75">
        <v>450034</v>
      </c>
      <c r="B6067" s="76">
        <v>34</v>
      </c>
      <c r="C6067" s="81">
        <v>66.599999999999994</v>
      </c>
      <c r="D6067" s="81">
        <v>93.24</v>
      </c>
    </row>
    <row r="6068" spans="1:4">
      <c r="A6068" s="75">
        <v>450035</v>
      </c>
      <c r="B6068" s="76">
        <v>35</v>
      </c>
      <c r="C6068" s="81">
        <v>68.540000000000006</v>
      </c>
      <c r="D6068" s="81">
        <v>95.96</v>
      </c>
    </row>
    <row r="6069" spans="1:4">
      <c r="A6069" s="75">
        <v>450036</v>
      </c>
      <c r="B6069" s="76">
        <v>36</v>
      </c>
      <c r="C6069" s="81">
        <v>70.489999999999995</v>
      </c>
      <c r="D6069" s="81">
        <v>98.68</v>
      </c>
    </row>
    <row r="6070" spans="1:4">
      <c r="A6070" s="75">
        <v>450037</v>
      </c>
      <c r="B6070" s="76">
        <v>37</v>
      </c>
      <c r="C6070" s="81">
        <v>72.42</v>
      </c>
      <c r="D6070" s="81">
        <v>101.39</v>
      </c>
    </row>
    <row r="6071" spans="1:4">
      <c r="A6071" s="75">
        <v>450038</v>
      </c>
      <c r="B6071" s="76">
        <v>38</v>
      </c>
      <c r="C6071" s="81">
        <v>74.36</v>
      </c>
      <c r="D6071" s="81">
        <v>104.11</v>
      </c>
    </row>
    <row r="6072" spans="1:4">
      <c r="A6072" s="75">
        <v>450039</v>
      </c>
      <c r="B6072" s="76">
        <v>39</v>
      </c>
      <c r="C6072" s="81">
        <v>76.31</v>
      </c>
      <c r="D6072" s="81">
        <v>106.84</v>
      </c>
    </row>
    <row r="6073" spans="1:4">
      <c r="A6073" s="75">
        <v>450040</v>
      </c>
      <c r="B6073" s="76">
        <v>40</v>
      </c>
      <c r="C6073" s="81">
        <v>78.25</v>
      </c>
      <c r="D6073" s="81">
        <v>109.55</v>
      </c>
    </row>
    <row r="6074" spans="1:4">
      <c r="A6074" s="75">
        <v>450041</v>
      </c>
      <c r="B6074" s="76">
        <v>41</v>
      </c>
      <c r="C6074" s="81">
        <v>80.19</v>
      </c>
      <c r="D6074" s="81">
        <v>112.26</v>
      </c>
    </row>
    <row r="6075" spans="1:4">
      <c r="A6075" s="75">
        <v>450042</v>
      </c>
      <c r="B6075" s="76">
        <v>42</v>
      </c>
      <c r="C6075" s="81">
        <v>82.13</v>
      </c>
      <c r="D6075" s="81">
        <v>114.99</v>
      </c>
    </row>
    <row r="6076" spans="1:4">
      <c r="A6076" s="75">
        <v>450043</v>
      </c>
      <c r="B6076" s="76">
        <v>43</v>
      </c>
      <c r="C6076" s="81">
        <v>84.07</v>
      </c>
      <c r="D6076" s="81">
        <v>117.69</v>
      </c>
    </row>
    <row r="6077" spans="1:4">
      <c r="A6077" s="75">
        <v>450044</v>
      </c>
      <c r="B6077" s="76">
        <v>44</v>
      </c>
      <c r="C6077" s="81">
        <v>86.01</v>
      </c>
      <c r="D6077" s="81">
        <v>120.42</v>
      </c>
    </row>
    <row r="6078" spans="1:4">
      <c r="A6078" s="75">
        <v>450045</v>
      </c>
      <c r="B6078" s="76">
        <v>45</v>
      </c>
      <c r="C6078" s="81">
        <v>87.95</v>
      </c>
      <c r="D6078" s="81">
        <v>123.13</v>
      </c>
    </row>
    <row r="6079" spans="1:4">
      <c r="A6079" s="75">
        <v>450046</v>
      </c>
      <c r="B6079" s="76">
        <v>46</v>
      </c>
      <c r="C6079" s="81">
        <v>89.9</v>
      </c>
      <c r="D6079" s="81">
        <v>125.86</v>
      </c>
    </row>
    <row r="6080" spans="1:4">
      <c r="A6080" s="75">
        <v>450047</v>
      </c>
      <c r="B6080" s="76">
        <v>47</v>
      </c>
      <c r="C6080" s="81">
        <v>91.84</v>
      </c>
      <c r="D6080" s="81">
        <v>128.57</v>
      </c>
    </row>
    <row r="6081" spans="1:4">
      <c r="A6081" s="75">
        <v>450048</v>
      </c>
      <c r="B6081" s="76">
        <v>48</v>
      </c>
      <c r="C6081" s="81">
        <v>93.77</v>
      </c>
      <c r="D6081" s="81">
        <v>131.28</v>
      </c>
    </row>
    <row r="6082" spans="1:4">
      <c r="A6082" s="75">
        <v>450049</v>
      </c>
      <c r="B6082" s="76">
        <v>49</v>
      </c>
      <c r="C6082" s="81">
        <v>95.72</v>
      </c>
      <c r="D6082" s="81">
        <v>134</v>
      </c>
    </row>
    <row r="6083" spans="1:4">
      <c r="A6083" s="75">
        <v>450050</v>
      </c>
      <c r="B6083" s="76">
        <v>50</v>
      </c>
      <c r="C6083" s="81">
        <v>97.66</v>
      </c>
      <c r="D6083" s="81">
        <v>136.72</v>
      </c>
    </row>
    <row r="6084" spans="1:4">
      <c r="A6084" s="75">
        <v>450051</v>
      </c>
      <c r="B6084" s="76">
        <v>51</v>
      </c>
      <c r="C6084" s="81">
        <v>99.6</v>
      </c>
      <c r="D6084" s="81">
        <v>139.44</v>
      </c>
    </row>
    <row r="6085" spans="1:4">
      <c r="A6085" s="75">
        <v>450052</v>
      </c>
      <c r="B6085" s="76">
        <v>52</v>
      </c>
      <c r="C6085" s="81">
        <v>101.53</v>
      </c>
      <c r="D6085" s="81">
        <v>142.15</v>
      </c>
    </row>
    <row r="6086" spans="1:4">
      <c r="A6086" s="75">
        <v>450053</v>
      </c>
      <c r="B6086" s="76">
        <v>53</v>
      </c>
      <c r="C6086" s="81">
        <v>103.47</v>
      </c>
      <c r="D6086" s="81">
        <v>144.86000000000001</v>
      </c>
    </row>
    <row r="6087" spans="1:4">
      <c r="A6087" s="75">
        <v>450054</v>
      </c>
      <c r="B6087" s="76">
        <v>54</v>
      </c>
      <c r="C6087" s="81">
        <v>105.41</v>
      </c>
      <c r="D6087" s="81">
        <v>147.58000000000001</v>
      </c>
    </row>
    <row r="6088" spans="1:4">
      <c r="A6088" s="75">
        <v>450055</v>
      </c>
      <c r="B6088" s="76">
        <v>55</v>
      </c>
      <c r="C6088" s="81">
        <v>107.36</v>
      </c>
      <c r="D6088" s="81">
        <v>150.31</v>
      </c>
    </row>
    <row r="6089" spans="1:4">
      <c r="A6089" s="75">
        <v>450056</v>
      </c>
      <c r="B6089" s="76">
        <v>56</v>
      </c>
      <c r="C6089" s="81">
        <v>109.3</v>
      </c>
      <c r="D6089" s="81">
        <v>153.01</v>
      </c>
    </row>
    <row r="6090" spans="1:4">
      <c r="A6090" s="75">
        <v>450057</v>
      </c>
      <c r="B6090" s="76">
        <v>57</v>
      </c>
      <c r="C6090" s="81">
        <v>111.23</v>
      </c>
      <c r="D6090" s="81">
        <v>155.72999999999999</v>
      </c>
    </row>
    <row r="6091" spans="1:4">
      <c r="A6091" s="75">
        <v>450058</v>
      </c>
      <c r="B6091" s="76">
        <v>58</v>
      </c>
      <c r="C6091" s="81">
        <v>113.18</v>
      </c>
      <c r="D6091" s="81">
        <v>158.44999999999999</v>
      </c>
    </row>
    <row r="6092" spans="1:4">
      <c r="A6092" s="75">
        <v>450059</v>
      </c>
      <c r="B6092" s="76">
        <v>59</v>
      </c>
      <c r="C6092" s="81">
        <v>115.12</v>
      </c>
      <c r="D6092" s="81">
        <v>161.16999999999999</v>
      </c>
    </row>
    <row r="6093" spans="1:4">
      <c r="A6093" s="75">
        <v>450060</v>
      </c>
      <c r="B6093" s="76">
        <v>60</v>
      </c>
      <c r="C6093" s="81">
        <v>117.07</v>
      </c>
      <c r="D6093" s="81">
        <v>163.9</v>
      </c>
    </row>
    <row r="6094" spans="1:4">
      <c r="A6094" s="75">
        <v>450061</v>
      </c>
      <c r="B6094" s="76">
        <v>61</v>
      </c>
      <c r="C6094" s="81">
        <v>119.01</v>
      </c>
      <c r="D6094" s="81">
        <v>166.61</v>
      </c>
    </row>
    <row r="6095" spans="1:4">
      <c r="A6095" s="75">
        <v>450062</v>
      </c>
      <c r="B6095" s="76">
        <v>62</v>
      </c>
      <c r="C6095" s="81">
        <v>120.94</v>
      </c>
      <c r="D6095" s="81">
        <v>169.32</v>
      </c>
    </row>
    <row r="6096" spans="1:4">
      <c r="A6096" s="75">
        <v>450063</v>
      </c>
      <c r="B6096" s="76">
        <v>63</v>
      </c>
      <c r="C6096" s="81">
        <v>122.89</v>
      </c>
      <c r="D6096" s="81">
        <v>172.04</v>
      </c>
    </row>
    <row r="6097" spans="1:4">
      <c r="A6097" s="75">
        <v>450064</v>
      </c>
      <c r="B6097" s="76">
        <v>64</v>
      </c>
      <c r="C6097" s="81">
        <v>124.83</v>
      </c>
      <c r="D6097" s="81">
        <v>174.76</v>
      </c>
    </row>
    <row r="6098" spans="1:4">
      <c r="A6098" s="75">
        <v>450065</v>
      </c>
      <c r="B6098" s="76">
        <v>65</v>
      </c>
      <c r="C6098" s="81">
        <v>126.76</v>
      </c>
      <c r="D6098" s="81">
        <v>177.46</v>
      </c>
    </row>
    <row r="6099" spans="1:4">
      <c r="A6099" s="75">
        <v>450066</v>
      </c>
      <c r="B6099" s="76">
        <v>66</v>
      </c>
      <c r="C6099" s="81">
        <v>128.71</v>
      </c>
      <c r="D6099" s="81">
        <v>180.2</v>
      </c>
    </row>
    <row r="6100" spans="1:4">
      <c r="A6100" s="75">
        <v>450067</v>
      </c>
      <c r="B6100" s="76">
        <v>67</v>
      </c>
      <c r="C6100" s="81">
        <v>130.65</v>
      </c>
      <c r="D6100" s="81">
        <v>182.9</v>
      </c>
    </row>
    <row r="6101" spans="1:4">
      <c r="A6101" s="75">
        <v>450068</v>
      </c>
      <c r="B6101" s="76">
        <v>68</v>
      </c>
      <c r="C6101" s="81">
        <v>132.58000000000001</v>
      </c>
      <c r="D6101" s="81">
        <v>185.62</v>
      </c>
    </row>
    <row r="6102" spans="1:4">
      <c r="A6102" s="75">
        <v>450069</v>
      </c>
      <c r="B6102" s="76">
        <v>69</v>
      </c>
      <c r="C6102" s="81">
        <v>134.52000000000001</v>
      </c>
      <c r="D6102" s="81">
        <v>188.33</v>
      </c>
    </row>
    <row r="6103" spans="1:4">
      <c r="A6103" s="75">
        <v>450070</v>
      </c>
      <c r="B6103" s="76">
        <v>70</v>
      </c>
      <c r="C6103" s="81">
        <v>136.47</v>
      </c>
      <c r="D6103" s="81">
        <v>191.05</v>
      </c>
    </row>
    <row r="6104" spans="1:4">
      <c r="A6104" s="75">
        <v>450071</v>
      </c>
      <c r="B6104" s="76">
        <v>71</v>
      </c>
      <c r="C6104" s="81">
        <v>138.41</v>
      </c>
      <c r="D6104" s="81">
        <v>193.78</v>
      </c>
    </row>
    <row r="6105" spans="1:4">
      <c r="A6105" s="75">
        <v>450072</v>
      </c>
      <c r="B6105" s="76">
        <v>72</v>
      </c>
      <c r="C6105" s="81">
        <v>140.36000000000001</v>
      </c>
      <c r="D6105" s="81">
        <v>196.51</v>
      </c>
    </row>
    <row r="6106" spans="1:4">
      <c r="A6106" s="75">
        <v>450073</v>
      </c>
      <c r="B6106" s="76">
        <v>73</v>
      </c>
      <c r="C6106" s="81">
        <v>142.29</v>
      </c>
      <c r="D6106" s="81">
        <v>199.21</v>
      </c>
    </row>
    <row r="6107" spans="1:4">
      <c r="A6107" s="75">
        <v>450074</v>
      </c>
      <c r="B6107" s="76">
        <v>74</v>
      </c>
      <c r="C6107" s="81">
        <v>144.25</v>
      </c>
      <c r="D6107" s="81">
        <v>201.95</v>
      </c>
    </row>
    <row r="6108" spans="1:4">
      <c r="A6108" s="75">
        <v>450075</v>
      </c>
      <c r="B6108" s="76">
        <v>75</v>
      </c>
      <c r="C6108" s="81">
        <v>146.18</v>
      </c>
      <c r="D6108" s="81">
        <v>204.65</v>
      </c>
    </row>
    <row r="6109" spans="1:4">
      <c r="A6109" s="75">
        <v>450076</v>
      </c>
      <c r="B6109" s="76">
        <v>76</v>
      </c>
      <c r="C6109" s="81">
        <v>148.12</v>
      </c>
      <c r="D6109" s="81">
        <v>207.36</v>
      </c>
    </row>
    <row r="6110" spans="1:4">
      <c r="A6110" s="75">
        <v>450077</v>
      </c>
      <c r="B6110" s="76">
        <v>77</v>
      </c>
      <c r="C6110" s="81">
        <v>150.05000000000001</v>
      </c>
      <c r="D6110" s="81">
        <v>210.08</v>
      </c>
    </row>
    <row r="6111" spans="1:4">
      <c r="A6111" s="75">
        <v>450078</v>
      </c>
      <c r="B6111" s="76">
        <v>78</v>
      </c>
      <c r="C6111" s="81">
        <v>151.99</v>
      </c>
      <c r="D6111" s="81">
        <v>212.79</v>
      </c>
    </row>
    <row r="6112" spans="1:4">
      <c r="A6112" s="75">
        <v>450079</v>
      </c>
      <c r="B6112" s="76">
        <v>79</v>
      </c>
      <c r="C6112" s="81">
        <v>153.94</v>
      </c>
      <c r="D6112" s="81">
        <v>215.51</v>
      </c>
    </row>
    <row r="6113" spans="1:4">
      <c r="A6113" s="75">
        <v>450080</v>
      </c>
      <c r="B6113" s="76">
        <v>80</v>
      </c>
      <c r="C6113" s="81">
        <v>155.88999999999999</v>
      </c>
      <c r="D6113" s="81">
        <v>218.24</v>
      </c>
    </row>
    <row r="6114" spans="1:4">
      <c r="A6114" s="75">
        <v>450081</v>
      </c>
      <c r="B6114" s="76">
        <v>81</v>
      </c>
      <c r="C6114" s="81">
        <v>157.84</v>
      </c>
      <c r="D6114" s="81">
        <v>220.97</v>
      </c>
    </row>
    <row r="6115" spans="1:4">
      <c r="A6115" s="75">
        <v>450082</v>
      </c>
      <c r="B6115" s="76">
        <v>82</v>
      </c>
      <c r="C6115" s="81">
        <v>159.76</v>
      </c>
      <c r="D6115" s="81">
        <v>223.66</v>
      </c>
    </row>
    <row r="6116" spans="1:4">
      <c r="A6116" s="75">
        <v>450083</v>
      </c>
      <c r="B6116" s="76">
        <v>83</v>
      </c>
      <c r="C6116" s="81">
        <v>161.71</v>
      </c>
      <c r="D6116" s="81">
        <v>226.4</v>
      </c>
    </row>
    <row r="6117" spans="1:4">
      <c r="A6117" s="75">
        <v>450084</v>
      </c>
      <c r="B6117" s="76">
        <v>84</v>
      </c>
      <c r="C6117" s="81">
        <v>163.63999999999999</v>
      </c>
      <c r="D6117" s="81">
        <v>229.09</v>
      </c>
    </row>
    <row r="6118" spans="1:4">
      <c r="A6118" s="75">
        <v>450085</v>
      </c>
      <c r="B6118" s="76">
        <v>85</v>
      </c>
      <c r="C6118" s="81">
        <v>165.6</v>
      </c>
      <c r="D6118" s="81">
        <v>231.84</v>
      </c>
    </row>
    <row r="6119" spans="1:4">
      <c r="A6119" s="75">
        <v>450086</v>
      </c>
      <c r="B6119" s="76">
        <v>86</v>
      </c>
      <c r="C6119" s="81">
        <v>167.53</v>
      </c>
      <c r="D6119" s="81">
        <v>234.54</v>
      </c>
    </row>
    <row r="6120" spans="1:4">
      <c r="A6120" s="75">
        <v>450087</v>
      </c>
      <c r="B6120" s="76">
        <v>87</v>
      </c>
      <c r="C6120" s="81">
        <v>169.46</v>
      </c>
      <c r="D6120" s="81">
        <v>237.24</v>
      </c>
    </row>
    <row r="6121" spans="1:4">
      <c r="A6121" s="75">
        <v>450088</v>
      </c>
      <c r="B6121" s="76">
        <v>88</v>
      </c>
      <c r="C6121" s="81">
        <v>171.39</v>
      </c>
      <c r="D6121" s="81">
        <v>239.95</v>
      </c>
    </row>
    <row r="6122" spans="1:4">
      <c r="A6122" s="75">
        <v>450089</v>
      </c>
      <c r="B6122" s="76">
        <v>89</v>
      </c>
      <c r="C6122" s="81">
        <v>173.33</v>
      </c>
      <c r="D6122" s="81">
        <v>242.66</v>
      </c>
    </row>
    <row r="6123" spans="1:4">
      <c r="A6123" s="75">
        <v>450090</v>
      </c>
      <c r="B6123" s="76">
        <v>90</v>
      </c>
      <c r="C6123" s="81">
        <v>175.31</v>
      </c>
      <c r="D6123" s="81">
        <v>245.43</v>
      </c>
    </row>
    <row r="6124" spans="1:4">
      <c r="A6124" s="75">
        <v>450091</v>
      </c>
      <c r="B6124" s="76">
        <v>91</v>
      </c>
      <c r="C6124" s="81">
        <v>177.25</v>
      </c>
      <c r="D6124" s="81">
        <v>248.15</v>
      </c>
    </row>
    <row r="6125" spans="1:4">
      <c r="A6125" s="75">
        <v>450092</v>
      </c>
      <c r="B6125" s="76">
        <v>92</v>
      </c>
      <c r="C6125" s="81">
        <v>179.15</v>
      </c>
      <c r="D6125" s="81">
        <v>250.82</v>
      </c>
    </row>
    <row r="6126" spans="1:4">
      <c r="A6126" s="75">
        <v>450093</v>
      </c>
      <c r="B6126" s="76">
        <v>93</v>
      </c>
      <c r="C6126" s="81">
        <v>181.1</v>
      </c>
      <c r="D6126" s="81">
        <v>253.54</v>
      </c>
    </row>
    <row r="6127" spans="1:4">
      <c r="A6127" s="75">
        <v>450094</v>
      </c>
      <c r="B6127" s="76">
        <v>94</v>
      </c>
      <c r="C6127" s="81">
        <v>183.05</v>
      </c>
      <c r="D6127" s="81">
        <v>256.27</v>
      </c>
    </row>
    <row r="6128" spans="1:4">
      <c r="A6128" s="75">
        <v>450095</v>
      </c>
      <c r="B6128" s="76">
        <v>95</v>
      </c>
      <c r="C6128" s="81">
        <v>185</v>
      </c>
      <c r="D6128" s="81">
        <v>259</v>
      </c>
    </row>
    <row r="6129" spans="1:4">
      <c r="A6129" s="75">
        <v>450096</v>
      </c>
      <c r="B6129" s="76">
        <v>96</v>
      </c>
      <c r="C6129" s="81">
        <v>186.95</v>
      </c>
      <c r="D6129" s="81">
        <v>261.74</v>
      </c>
    </row>
    <row r="6130" spans="1:4">
      <c r="A6130" s="75">
        <v>450097</v>
      </c>
      <c r="B6130" s="76">
        <v>97</v>
      </c>
      <c r="C6130" s="81">
        <v>188.87</v>
      </c>
      <c r="D6130" s="81">
        <v>264.42</v>
      </c>
    </row>
    <row r="6131" spans="1:4">
      <c r="A6131" s="75">
        <v>450098</v>
      </c>
      <c r="B6131" s="76">
        <v>98</v>
      </c>
      <c r="C6131" s="81">
        <v>190.83</v>
      </c>
      <c r="D6131" s="81">
        <v>267.16000000000003</v>
      </c>
    </row>
    <row r="6132" spans="1:4">
      <c r="A6132" s="75">
        <v>450099</v>
      </c>
      <c r="B6132" s="76">
        <v>99</v>
      </c>
      <c r="C6132" s="81">
        <v>192.74</v>
      </c>
      <c r="D6132" s="81">
        <v>269.83999999999997</v>
      </c>
    </row>
    <row r="6133" spans="1:4">
      <c r="A6133" s="75">
        <v>450100</v>
      </c>
      <c r="B6133" s="76">
        <v>100</v>
      </c>
      <c r="C6133" s="81">
        <v>194.71</v>
      </c>
      <c r="D6133" s="81">
        <v>272.58999999999997</v>
      </c>
    </row>
    <row r="6134" spans="1:4">
      <c r="A6134" s="75">
        <v>450101</v>
      </c>
      <c r="B6134" s="76">
        <v>101</v>
      </c>
      <c r="C6134" s="81">
        <v>196.63</v>
      </c>
      <c r="D6134" s="81">
        <v>275.27999999999997</v>
      </c>
    </row>
    <row r="6135" spans="1:4">
      <c r="A6135" s="75">
        <v>450102</v>
      </c>
      <c r="B6135" s="76">
        <v>102</v>
      </c>
      <c r="C6135" s="81">
        <v>198.6</v>
      </c>
      <c r="D6135" s="81">
        <v>278.04000000000002</v>
      </c>
    </row>
    <row r="6136" spans="1:4">
      <c r="A6136" s="75">
        <v>450103</v>
      </c>
      <c r="B6136" s="76">
        <v>103</v>
      </c>
      <c r="C6136" s="81">
        <v>200.52</v>
      </c>
      <c r="D6136" s="81">
        <v>280.73</v>
      </c>
    </row>
    <row r="6137" spans="1:4">
      <c r="A6137" s="75">
        <v>450104</v>
      </c>
      <c r="B6137" s="76">
        <v>104</v>
      </c>
      <c r="C6137" s="81">
        <v>202.45</v>
      </c>
      <c r="D6137" s="81">
        <v>283.42</v>
      </c>
    </row>
    <row r="6138" spans="1:4">
      <c r="A6138" s="75">
        <v>450105</v>
      </c>
      <c r="B6138" s="76">
        <v>105</v>
      </c>
      <c r="C6138" s="81">
        <v>204.42</v>
      </c>
      <c r="D6138" s="81">
        <v>286.19</v>
      </c>
    </row>
    <row r="6139" spans="1:4">
      <c r="A6139" s="75">
        <v>450106</v>
      </c>
      <c r="B6139" s="76">
        <v>106</v>
      </c>
      <c r="C6139" s="81">
        <v>206.35</v>
      </c>
      <c r="D6139" s="81">
        <v>288.89</v>
      </c>
    </row>
    <row r="6140" spans="1:4">
      <c r="A6140" s="75">
        <v>450107</v>
      </c>
      <c r="B6140" s="76">
        <v>107</v>
      </c>
      <c r="C6140" s="81">
        <v>208.28</v>
      </c>
      <c r="D6140" s="81">
        <v>291.60000000000002</v>
      </c>
    </row>
    <row r="6141" spans="1:4">
      <c r="A6141" s="75">
        <v>450108</v>
      </c>
      <c r="B6141" s="76">
        <v>108</v>
      </c>
      <c r="C6141" s="81">
        <v>210.22</v>
      </c>
      <c r="D6141" s="81">
        <v>294.3</v>
      </c>
    </row>
    <row r="6142" spans="1:4">
      <c r="A6142" s="75">
        <v>450109</v>
      </c>
      <c r="B6142" s="76">
        <v>109</v>
      </c>
      <c r="C6142" s="81">
        <v>212.15</v>
      </c>
      <c r="D6142" s="81">
        <v>297.01</v>
      </c>
    </row>
    <row r="6143" spans="1:4">
      <c r="A6143" s="75">
        <v>450110</v>
      </c>
      <c r="B6143" s="76">
        <v>110</v>
      </c>
      <c r="C6143" s="81">
        <v>214.09</v>
      </c>
      <c r="D6143" s="81">
        <v>299.72000000000003</v>
      </c>
    </row>
    <row r="6144" spans="1:4">
      <c r="A6144" s="75">
        <v>450111</v>
      </c>
      <c r="B6144" s="76">
        <v>111</v>
      </c>
      <c r="C6144" s="81">
        <v>216.03</v>
      </c>
      <c r="D6144" s="81">
        <v>302.44</v>
      </c>
    </row>
    <row r="6145" spans="1:4">
      <c r="A6145" s="75">
        <v>450112</v>
      </c>
      <c r="B6145" s="76">
        <v>112</v>
      </c>
      <c r="C6145" s="81">
        <v>217.97</v>
      </c>
      <c r="D6145" s="81">
        <v>305.14999999999998</v>
      </c>
    </row>
    <row r="6146" spans="1:4">
      <c r="A6146" s="75">
        <v>450113</v>
      </c>
      <c r="B6146" s="76">
        <v>113</v>
      </c>
      <c r="C6146" s="81">
        <v>219.91</v>
      </c>
      <c r="D6146" s="81">
        <v>307.87</v>
      </c>
    </row>
    <row r="6147" spans="1:4">
      <c r="A6147" s="75">
        <v>450114</v>
      </c>
      <c r="B6147" s="76">
        <v>114</v>
      </c>
      <c r="C6147" s="81">
        <v>221.85</v>
      </c>
      <c r="D6147" s="81">
        <v>310.58999999999997</v>
      </c>
    </row>
    <row r="6148" spans="1:4">
      <c r="A6148" s="75">
        <v>450115</v>
      </c>
      <c r="B6148" s="76">
        <v>115</v>
      </c>
      <c r="C6148" s="81">
        <v>223.8</v>
      </c>
      <c r="D6148" s="81">
        <v>313.32</v>
      </c>
    </row>
    <row r="6149" spans="1:4">
      <c r="A6149" s="75">
        <v>450116</v>
      </c>
      <c r="B6149" s="76">
        <v>116</v>
      </c>
      <c r="C6149" s="81">
        <v>225.75</v>
      </c>
      <c r="D6149" s="81">
        <v>316.04000000000002</v>
      </c>
    </row>
    <row r="6150" spans="1:4">
      <c r="A6150" s="75">
        <v>450117</v>
      </c>
      <c r="B6150" s="76">
        <v>117</v>
      </c>
      <c r="C6150" s="81">
        <v>227.7</v>
      </c>
      <c r="D6150" s="81">
        <v>318.77999999999997</v>
      </c>
    </row>
    <row r="6151" spans="1:4">
      <c r="A6151" s="75">
        <v>450118</v>
      </c>
      <c r="B6151" s="76">
        <v>118</v>
      </c>
      <c r="C6151" s="81">
        <v>229.65</v>
      </c>
      <c r="D6151" s="81">
        <v>321.51</v>
      </c>
    </row>
    <row r="6152" spans="1:4">
      <c r="A6152" s="75">
        <v>450119</v>
      </c>
      <c r="B6152" s="76">
        <v>119</v>
      </c>
      <c r="C6152" s="81">
        <v>231.6</v>
      </c>
      <c r="D6152" s="81">
        <v>324.25</v>
      </c>
    </row>
    <row r="6153" spans="1:4">
      <c r="A6153" s="75">
        <v>450120</v>
      </c>
      <c r="B6153" s="76">
        <v>120</v>
      </c>
      <c r="C6153" s="81">
        <v>233.5</v>
      </c>
      <c r="D6153" s="81">
        <v>326.89</v>
      </c>
    </row>
    <row r="6154" spans="1:4">
      <c r="A6154" s="75">
        <v>450121</v>
      </c>
      <c r="B6154" s="76">
        <v>121</v>
      </c>
      <c r="C6154" s="81">
        <v>235.45</v>
      </c>
      <c r="D6154" s="81">
        <v>329.64</v>
      </c>
    </row>
    <row r="6155" spans="1:4">
      <c r="A6155" s="75">
        <v>450122</v>
      </c>
      <c r="B6155" s="76">
        <v>122</v>
      </c>
      <c r="C6155" s="81">
        <v>237.42</v>
      </c>
      <c r="D6155" s="81">
        <v>332.38</v>
      </c>
    </row>
    <row r="6156" spans="1:4">
      <c r="A6156" s="75">
        <v>450123</v>
      </c>
      <c r="B6156" s="76">
        <v>123</v>
      </c>
      <c r="C6156" s="81">
        <v>239.31</v>
      </c>
      <c r="D6156" s="81">
        <v>335.03</v>
      </c>
    </row>
    <row r="6157" spans="1:4">
      <c r="A6157" s="75">
        <v>450124</v>
      </c>
      <c r="B6157" s="76">
        <v>124</v>
      </c>
      <c r="C6157" s="81">
        <v>241.27</v>
      </c>
      <c r="D6157" s="81">
        <v>337.78</v>
      </c>
    </row>
    <row r="6158" spans="1:4">
      <c r="A6158" s="75">
        <v>450125</v>
      </c>
      <c r="B6158" s="76">
        <v>125</v>
      </c>
      <c r="C6158" s="81">
        <v>243.24</v>
      </c>
      <c r="D6158" s="81">
        <v>340.54</v>
      </c>
    </row>
    <row r="6159" spans="1:4">
      <c r="A6159" s="75">
        <v>450126</v>
      </c>
      <c r="B6159" s="76">
        <v>126</v>
      </c>
      <c r="C6159" s="81">
        <v>245.14</v>
      </c>
      <c r="D6159" s="81">
        <v>343.2</v>
      </c>
    </row>
    <row r="6160" spans="1:4">
      <c r="A6160" s="75">
        <v>450127</v>
      </c>
      <c r="B6160" s="76">
        <v>127</v>
      </c>
      <c r="C6160" s="81">
        <v>247.11</v>
      </c>
      <c r="D6160" s="81">
        <v>345.96</v>
      </c>
    </row>
    <row r="6161" spans="1:4">
      <c r="A6161" s="75">
        <v>450128</v>
      </c>
      <c r="B6161" s="76">
        <v>128</v>
      </c>
      <c r="C6161" s="81">
        <v>249.09</v>
      </c>
      <c r="D6161" s="81">
        <v>348.72</v>
      </c>
    </row>
    <row r="6162" spans="1:4">
      <c r="A6162" s="75">
        <v>450129</v>
      </c>
      <c r="B6162" s="76">
        <v>129</v>
      </c>
      <c r="C6162" s="81">
        <v>250.99</v>
      </c>
      <c r="D6162" s="81">
        <v>351.38</v>
      </c>
    </row>
    <row r="6163" spans="1:4">
      <c r="A6163" s="75">
        <v>450130</v>
      </c>
      <c r="B6163" s="76">
        <v>130</v>
      </c>
      <c r="C6163" s="81">
        <v>252.97</v>
      </c>
      <c r="D6163" s="81">
        <v>354.15</v>
      </c>
    </row>
    <row r="6164" spans="1:4">
      <c r="A6164" s="75">
        <v>450131</v>
      </c>
      <c r="B6164" s="76">
        <v>131</v>
      </c>
      <c r="C6164" s="81">
        <v>254.87</v>
      </c>
      <c r="D6164" s="81">
        <v>356.82</v>
      </c>
    </row>
    <row r="6165" spans="1:4">
      <c r="A6165" s="75">
        <v>450132</v>
      </c>
      <c r="B6165" s="76">
        <v>132</v>
      </c>
      <c r="C6165" s="81">
        <v>256.77</v>
      </c>
      <c r="D6165" s="81">
        <v>359.48</v>
      </c>
    </row>
    <row r="6166" spans="1:4">
      <c r="A6166" s="75">
        <v>450133</v>
      </c>
      <c r="B6166" s="76">
        <v>133</v>
      </c>
      <c r="C6166" s="81">
        <v>258.76</v>
      </c>
      <c r="D6166" s="81">
        <v>362.26</v>
      </c>
    </row>
    <row r="6167" spans="1:4">
      <c r="A6167" s="75">
        <v>450134</v>
      </c>
      <c r="B6167" s="76">
        <v>134</v>
      </c>
      <c r="C6167" s="81">
        <v>260.67</v>
      </c>
      <c r="D6167" s="81">
        <v>364.93</v>
      </c>
    </row>
    <row r="6168" spans="1:4">
      <c r="A6168" s="75">
        <v>450135</v>
      </c>
      <c r="B6168" s="76">
        <v>135</v>
      </c>
      <c r="C6168" s="81">
        <v>262.66000000000003</v>
      </c>
      <c r="D6168" s="81">
        <v>367.72</v>
      </c>
    </row>
    <row r="6169" spans="1:4">
      <c r="A6169" s="75">
        <v>450136</v>
      </c>
      <c r="B6169" s="76">
        <v>136</v>
      </c>
      <c r="C6169" s="81">
        <v>264.57</v>
      </c>
      <c r="D6169" s="81">
        <v>370.39</v>
      </c>
    </row>
    <row r="6170" spans="1:4">
      <c r="A6170" s="75">
        <v>450137</v>
      </c>
      <c r="B6170" s="76">
        <v>137</v>
      </c>
      <c r="C6170" s="81">
        <v>266.56</v>
      </c>
      <c r="D6170" s="81">
        <v>373.18</v>
      </c>
    </row>
    <row r="6171" spans="1:4">
      <c r="A6171" s="75">
        <v>450138</v>
      </c>
      <c r="B6171" s="76">
        <v>138</v>
      </c>
      <c r="C6171" s="81">
        <v>268.47000000000003</v>
      </c>
      <c r="D6171" s="81">
        <v>375.86</v>
      </c>
    </row>
    <row r="6172" spans="1:4">
      <c r="A6172" s="75">
        <v>450139</v>
      </c>
      <c r="B6172" s="76">
        <v>139</v>
      </c>
      <c r="C6172" s="81">
        <v>270.38</v>
      </c>
      <c r="D6172" s="81">
        <v>378.54</v>
      </c>
    </row>
    <row r="6173" spans="1:4">
      <c r="A6173" s="75">
        <v>450140</v>
      </c>
      <c r="B6173" s="76">
        <v>140</v>
      </c>
      <c r="C6173" s="81">
        <v>272.3</v>
      </c>
      <c r="D6173" s="81">
        <v>381.22</v>
      </c>
    </row>
    <row r="6174" spans="1:4">
      <c r="A6174" s="75">
        <v>450141</v>
      </c>
      <c r="B6174" s="76">
        <v>141</v>
      </c>
      <c r="C6174" s="81">
        <v>274.3</v>
      </c>
      <c r="D6174" s="81">
        <v>384.02</v>
      </c>
    </row>
    <row r="6175" spans="1:4">
      <c r="A6175" s="75">
        <v>450142</v>
      </c>
      <c r="B6175" s="76">
        <v>142</v>
      </c>
      <c r="C6175" s="81">
        <v>276.22000000000003</v>
      </c>
      <c r="D6175" s="81">
        <v>386.71</v>
      </c>
    </row>
    <row r="6176" spans="1:4">
      <c r="A6176" s="75">
        <v>450143</v>
      </c>
      <c r="B6176" s="76">
        <v>143</v>
      </c>
      <c r="C6176" s="81">
        <v>278.14</v>
      </c>
      <c r="D6176" s="81">
        <v>389.39</v>
      </c>
    </row>
    <row r="6177" spans="1:4">
      <c r="A6177" s="75">
        <v>450144</v>
      </c>
      <c r="B6177" s="76">
        <v>144</v>
      </c>
      <c r="C6177" s="81">
        <v>280.14999999999998</v>
      </c>
      <c r="D6177" s="81">
        <v>392.21</v>
      </c>
    </row>
    <row r="6178" spans="1:4">
      <c r="A6178" s="75">
        <v>450145</v>
      </c>
      <c r="B6178" s="76">
        <v>145</v>
      </c>
      <c r="C6178" s="81">
        <v>282.07</v>
      </c>
      <c r="D6178" s="81">
        <v>394.9</v>
      </c>
    </row>
    <row r="6179" spans="1:4">
      <c r="A6179" s="75">
        <v>450146</v>
      </c>
      <c r="B6179" s="76">
        <v>146</v>
      </c>
      <c r="C6179" s="81">
        <v>283.99</v>
      </c>
      <c r="D6179" s="81">
        <v>397.59</v>
      </c>
    </row>
    <row r="6180" spans="1:4">
      <c r="A6180" s="75">
        <v>450147</v>
      </c>
      <c r="B6180" s="76">
        <v>147</v>
      </c>
      <c r="C6180" s="81">
        <v>285.91000000000003</v>
      </c>
      <c r="D6180" s="81">
        <v>400.28</v>
      </c>
    </row>
    <row r="6181" spans="1:4">
      <c r="A6181" s="75">
        <v>450148</v>
      </c>
      <c r="B6181" s="76">
        <v>148</v>
      </c>
      <c r="C6181" s="81">
        <v>287.83999999999997</v>
      </c>
      <c r="D6181" s="81">
        <v>402.97</v>
      </c>
    </row>
    <row r="6182" spans="1:4">
      <c r="A6182" s="75">
        <v>450149</v>
      </c>
      <c r="B6182" s="76">
        <v>149</v>
      </c>
      <c r="C6182" s="81">
        <v>289.86</v>
      </c>
      <c r="D6182" s="81">
        <v>405.81</v>
      </c>
    </row>
    <row r="6183" spans="1:4">
      <c r="A6183" s="75">
        <v>450150</v>
      </c>
      <c r="B6183" s="76">
        <v>150</v>
      </c>
      <c r="C6183" s="81">
        <v>291.79000000000002</v>
      </c>
      <c r="D6183" s="81">
        <v>408.5</v>
      </c>
    </row>
    <row r="6184" spans="1:4">
      <c r="A6184" s="75">
        <v>450151</v>
      </c>
      <c r="B6184" s="76">
        <v>151</v>
      </c>
      <c r="C6184" s="81">
        <v>293.72000000000003</v>
      </c>
      <c r="D6184" s="81">
        <v>411.2</v>
      </c>
    </row>
    <row r="6185" spans="1:4">
      <c r="A6185" s="75">
        <v>450152</v>
      </c>
      <c r="B6185" s="76">
        <v>152</v>
      </c>
      <c r="C6185" s="81">
        <v>295.64999999999998</v>
      </c>
      <c r="D6185" s="81">
        <v>413.91</v>
      </c>
    </row>
    <row r="6186" spans="1:4">
      <c r="A6186" s="75">
        <v>450153</v>
      </c>
      <c r="B6186" s="76">
        <v>153</v>
      </c>
      <c r="C6186" s="81">
        <v>297.58</v>
      </c>
      <c r="D6186" s="81">
        <v>416.61</v>
      </c>
    </row>
    <row r="6187" spans="1:4">
      <c r="A6187" s="75">
        <v>450154</v>
      </c>
      <c r="B6187" s="76">
        <v>154</v>
      </c>
      <c r="C6187" s="81">
        <v>299.51</v>
      </c>
      <c r="D6187" s="81">
        <v>419.31</v>
      </c>
    </row>
    <row r="6188" spans="1:4">
      <c r="A6188" s="75">
        <v>450155</v>
      </c>
      <c r="B6188" s="76">
        <v>155</v>
      </c>
      <c r="C6188" s="81">
        <v>301.44</v>
      </c>
      <c r="D6188" s="81">
        <v>422.02</v>
      </c>
    </row>
    <row r="6189" spans="1:4">
      <c r="A6189" s="75">
        <v>450156</v>
      </c>
      <c r="B6189" s="76">
        <v>156</v>
      </c>
      <c r="C6189" s="81">
        <v>303.38</v>
      </c>
      <c r="D6189" s="81">
        <v>424.73</v>
      </c>
    </row>
    <row r="6190" spans="1:4">
      <c r="A6190" s="75">
        <v>450157</v>
      </c>
      <c r="B6190" s="76">
        <v>157</v>
      </c>
      <c r="C6190" s="81">
        <v>305.31</v>
      </c>
      <c r="D6190" s="81">
        <v>427.44</v>
      </c>
    </row>
    <row r="6191" spans="1:4">
      <c r="A6191" s="75">
        <v>450158</v>
      </c>
      <c r="B6191" s="76">
        <v>158</v>
      </c>
      <c r="C6191" s="81">
        <v>307.25</v>
      </c>
      <c r="D6191" s="81">
        <v>430.15</v>
      </c>
    </row>
    <row r="6192" spans="1:4">
      <c r="A6192" s="75">
        <v>450159</v>
      </c>
      <c r="B6192" s="76">
        <v>159</v>
      </c>
      <c r="C6192" s="81">
        <v>309.19</v>
      </c>
      <c r="D6192" s="81">
        <v>432.86</v>
      </c>
    </row>
    <row r="6193" spans="1:4">
      <c r="A6193" s="75">
        <v>450160</v>
      </c>
      <c r="B6193" s="76">
        <v>160</v>
      </c>
      <c r="C6193" s="81">
        <v>311.13</v>
      </c>
      <c r="D6193" s="81">
        <v>435.58</v>
      </c>
    </row>
    <row r="6194" spans="1:4">
      <c r="A6194" s="75">
        <v>450161</v>
      </c>
      <c r="B6194" s="76">
        <v>161</v>
      </c>
      <c r="C6194" s="81">
        <v>313.07</v>
      </c>
      <c r="D6194" s="81">
        <v>438.3</v>
      </c>
    </row>
    <row r="6195" spans="1:4">
      <c r="A6195" s="75">
        <v>450162</v>
      </c>
      <c r="B6195" s="76">
        <v>162</v>
      </c>
      <c r="C6195" s="81">
        <v>315.01</v>
      </c>
      <c r="D6195" s="81">
        <v>441.02</v>
      </c>
    </row>
    <row r="6196" spans="1:4">
      <c r="A6196" s="75">
        <v>450163</v>
      </c>
      <c r="B6196" s="76">
        <v>163</v>
      </c>
      <c r="C6196" s="81">
        <v>316.95999999999998</v>
      </c>
      <c r="D6196" s="81">
        <v>443.74</v>
      </c>
    </row>
    <row r="6197" spans="1:4">
      <c r="A6197" s="75">
        <v>450164</v>
      </c>
      <c r="B6197" s="76">
        <v>164</v>
      </c>
      <c r="C6197" s="81">
        <v>318.89999999999998</v>
      </c>
      <c r="D6197" s="81">
        <v>446.46</v>
      </c>
    </row>
    <row r="6198" spans="1:4">
      <c r="A6198" s="75">
        <v>450165</v>
      </c>
      <c r="B6198" s="76">
        <v>165</v>
      </c>
      <c r="C6198" s="81">
        <v>320.85000000000002</v>
      </c>
      <c r="D6198" s="81">
        <v>449.19</v>
      </c>
    </row>
    <row r="6199" spans="1:4">
      <c r="A6199" s="75">
        <v>450166</v>
      </c>
      <c r="B6199" s="76">
        <v>166</v>
      </c>
      <c r="C6199" s="81">
        <v>322.8</v>
      </c>
      <c r="D6199" s="81">
        <v>451.91</v>
      </c>
    </row>
    <row r="6200" spans="1:4">
      <c r="A6200" s="75">
        <v>450167</v>
      </c>
      <c r="B6200" s="76">
        <v>167</v>
      </c>
      <c r="C6200" s="81">
        <v>324.74</v>
      </c>
      <c r="D6200" s="81">
        <v>454.64</v>
      </c>
    </row>
    <row r="6201" spans="1:4">
      <c r="A6201" s="75">
        <v>450168</v>
      </c>
      <c r="B6201" s="76">
        <v>168</v>
      </c>
      <c r="C6201" s="81">
        <v>326.7</v>
      </c>
      <c r="D6201" s="81">
        <v>457.37</v>
      </c>
    </row>
    <row r="6202" spans="1:4">
      <c r="A6202" s="75">
        <v>450169</v>
      </c>
      <c r="B6202" s="76">
        <v>169</v>
      </c>
      <c r="C6202" s="81">
        <v>328.65</v>
      </c>
      <c r="D6202" s="81">
        <v>460.11</v>
      </c>
    </row>
    <row r="6203" spans="1:4">
      <c r="A6203" s="75">
        <v>450170</v>
      </c>
      <c r="B6203" s="76">
        <v>170</v>
      </c>
      <c r="C6203" s="81">
        <v>330.6</v>
      </c>
      <c r="D6203" s="81">
        <v>462.84</v>
      </c>
    </row>
    <row r="6204" spans="1:4">
      <c r="A6204" s="75">
        <v>450171</v>
      </c>
      <c r="B6204" s="76">
        <v>171</v>
      </c>
      <c r="C6204" s="81">
        <v>332.56</v>
      </c>
      <c r="D6204" s="81">
        <v>465.58</v>
      </c>
    </row>
    <row r="6205" spans="1:4">
      <c r="A6205" s="75">
        <v>450172</v>
      </c>
      <c r="B6205" s="76">
        <v>172</v>
      </c>
      <c r="C6205" s="81">
        <v>334.52</v>
      </c>
      <c r="D6205" s="81">
        <v>468.32</v>
      </c>
    </row>
    <row r="6206" spans="1:4">
      <c r="A6206" s="75">
        <v>450173</v>
      </c>
      <c r="B6206" s="76">
        <v>173</v>
      </c>
      <c r="C6206" s="81">
        <v>336.34</v>
      </c>
      <c r="D6206" s="81">
        <v>470.88</v>
      </c>
    </row>
    <row r="6207" spans="1:4">
      <c r="A6207" s="75">
        <v>450174</v>
      </c>
      <c r="B6207" s="76">
        <v>174</v>
      </c>
      <c r="C6207" s="81">
        <v>338.3</v>
      </c>
      <c r="D6207" s="81">
        <v>473.63</v>
      </c>
    </row>
    <row r="6208" spans="1:4">
      <c r="A6208" s="75">
        <v>450175</v>
      </c>
      <c r="B6208" s="76">
        <v>175</v>
      </c>
      <c r="C6208" s="81">
        <v>340.27</v>
      </c>
      <c r="D6208" s="81">
        <v>476.37</v>
      </c>
    </row>
    <row r="6209" spans="1:4">
      <c r="A6209" s="75">
        <v>450176</v>
      </c>
      <c r="B6209" s="76">
        <v>176</v>
      </c>
      <c r="C6209" s="81">
        <v>342.23</v>
      </c>
      <c r="D6209" s="81">
        <v>479.12</v>
      </c>
    </row>
    <row r="6210" spans="1:4">
      <c r="A6210" s="75">
        <v>450177</v>
      </c>
      <c r="B6210" s="76">
        <v>177</v>
      </c>
      <c r="C6210" s="81">
        <v>344.19</v>
      </c>
      <c r="D6210" s="81">
        <v>481.87</v>
      </c>
    </row>
    <row r="6211" spans="1:4">
      <c r="A6211" s="75">
        <v>450178</v>
      </c>
      <c r="B6211" s="76">
        <v>178</v>
      </c>
      <c r="C6211" s="81">
        <v>346.16</v>
      </c>
      <c r="D6211" s="81">
        <v>484.62</v>
      </c>
    </row>
    <row r="6212" spans="1:4">
      <c r="A6212" s="75">
        <v>450179</v>
      </c>
      <c r="B6212" s="76">
        <v>179</v>
      </c>
      <c r="C6212" s="81">
        <v>347.99</v>
      </c>
      <c r="D6212" s="81">
        <v>487.18</v>
      </c>
    </row>
    <row r="6213" spans="1:4">
      <c r="A6213" s="75">
        <v>450180</v>
      </c>
      <c r="B6213" s="76">
        <v>180</v>
      </c>
      <c r="C6213" s="81">
        <v>349.96</v>
      </c>
      <c r="D6213" s="81">
        <v>489.94</v>
      </c>
    </row>
    <row r="6214" spans="1:4">
      <c r="A6214" s="75">
        <v>450181</v>
      </c>
      <c r="B6214" s="76">
        <v>181</v>
      </c>
      <c r="C6214" s="81">
        <v>351.93</v>
      </c>
      <c r="D6214" s="81">
        <v>492.7</v>
      </c>
    </row>
    <row r="6215" spans="1:4">
      <c r="A6215" s="75">
        <v>450182</v>
      </c>
      <c r="B6215" s="76">
        <v>182</v>
      </c>
      <c r="C6215" s="81">
        <v>353.9</v>
      </c>
      <c r="D6215" s="81">
        <v>495.46</v>
      </c>
    </row>
    <row r="6216" spans="1:4">
      <c r="A6216" s="75">
        <v>450183</v>
      </c>
      <c r="B6216" s="76">
        <v>183</v>
      </c>
      <c r="C6216" s="81">
        <v>355.87</v>
      </c>
      <c r="D6216" s="81">
        <v>498.22</v>
      </c>
    </row>
    <row r="6217" spans="1:4">
      <c r="A6217" s="75">
        <v>450184</v>
      </c>
      <c r="B6217" s="76">
        <v>184</v>
      </c>
      <c r="C6217" s="81">
        <v>357.7</v>
      </c>
      <c r="D6217" s="81">
        <v>500.78</v>
      </c>
    </row>
    <row r="6218" spans="1:4">
      <c r="A6218" s="75">
        <v>450185</v>
      </c>
      <c r="B6218" s="76">
        <v>185</v>
      </c>
      <c r="C6218" s="81">
        <v>359.68</v>
      </c>
      <c r="D6218" s="81">
        <v>503.55</v>
      </c>
    </row>
    <row r="6219" spans="1:4">
      <c r="A6219" s="75">
        <v>450186</v>
      </c>
      <c r="B6219" s="76">
        <v>186</v>
      </c>
      <c r="C6219" s="81">
        <v>361.66</v>
      </c>
      <c r="D6219" s="81">
        <v>506.32</v>
      </c>
    </row>
    <row r="6220" spans="1:4">
      <c r="A6220" s="75">
        <v>450187</v>
      </c>
      <c r="B6220" s="76">
        <v>187</v>
      </c>
      <c r="C6220" s="81">
        <v>363.64</v>
      </c>
      <c r="D6220" s="81">
        <v>509.09</v>
      </c>
    </row>
    <row r="6221" spans="1:4">
      <c r="A6221" s="75">
        <v>450188</v>
      </c>
      <c r="B6221" s="76">
        <v>188</v>
      </c>
      <c r="C6221" s="81">
        <v>365.46</v>
      </c>
      <c r="D6221" s="81">
        <v>511.65</v>
      </c>
    </row>
    <row r="6222" spans="1:4">
      <c r="A6222" s="75">
        <v>450189</v>
      </c>
      <c r="B6222" s="76">
        <v>189</v>
      </c>
      <c r="C6222" s="81">
        <v>367.45</v>
      </c>
      <c r="D6222" s="81">
        <v>514.41999999999996</v>
      </c>
    </row>
    <row r="6223" spans="1:4">
      <c r="A6223" s="75">
        <v>450190</v>
      </c>
      <c r="B6223" s="76">
        <v>190</v>
      </c>
      <c r="C6223" s="81">
        <v>369.43</v>
      </c>
      <c r="D6223" s="81">
        <v>517.20000000000005</v>
      </c>
    </row>
    <row r="6224" spans="1:4">
      <c r="A6224" s="75">
        <v>450191</v>
      </c>
      <c r="B6224" s="76">
        <v>191</v>
      </c>
      <c r="C6224" s="81">
        <v>371.42</v>
      </c>
      <c r="D6224" s="81">
        <v>519.99</v>
      </c>
    </row>
    <row r="6225" spans="1:4">
      <c r="A6225" s="75">
        <v>450192</v>
      </c>
      <c r="B6225" s="76">
        <v>192</v>
      </c>
      <c r="C6225" s="81">
        <v>373.25</v>
      </c>
      <c r="D6225" s="81">
        <v>522.54</v>
      </c>
    </row>
    <row r="6226" spans="1:4">
      <c r="A6226" s="75">
        <v>450193</v>
      </c>
      <c r="B6226" s="76">
        <v>193</v>
      </c>
      <c r="C6226" s="81">
        <v>375.24</v>
      </c>
      <c r="D6226" s="81">
        <v>525.33000000000004</v>
      </c>
    </row>
    <row r="6227" spans="1:4">
      <c r="A6227" s="75">
        <v>450194</v>
      </c>
      <c r="B6227" s="76">
        <v>194</v>
      </c>
      <c r="C6227" s="81">
        <v>377.23</v>
      </c>
      <c r="D6227" s="81">
        <v>528.12</v>
      </c>
    </row>
    <row r="6228" spans="1:4">
      <c r="A6228" s="75">
        <v>450195</v>
      </c>
      <c r="B6228" s="76">
        <v>195</v>
      </c>
      <c r="C6228" s="81">
        <v>379.05</v>
      </c>
      <c r="D6228" s="81">
        <v>530.67999999999995</v>
      </c>
    </row>
    <row r="6229" spans="1:4">
      <c r="A6229" s="75">
        <v>450196</v>
      </c>
      <c r="B6229" s="76">
        <v>196</v>
      </c>
      <c r="C6229" s="81">
        <v>381.05</v>
      </c>
      <c r="D6229" s="81">
        <v>533.47</v>
      </c>
    </row>
    <row r="6230" spans="1:4">
      <c r="A6230" s="75">
        <v>450197</v>
      </c>
      <c r="B6230" s="76">
        <v>197</v>
      </c>
      <c r="C6230" s="81">
        <v>383.05</v>
      </c>
      <c r="D6230" s="81">
        <v>536.26</v>
      </c>
    </row>
    <row r="6231" spans="1:4">
      <c r="A6231" s="75">
        <v>450198</v>
      </c>
      <c r="B6231" s="76">
        <v>198</v>
      </c>
      <c r="C6231" s="81">
        <v>384.87</v>
      </c>
      <c r="D6231" s="81">
        <v>538.82000000000005</v>
      </c>
    </row>
    <row r="6232" spans="1:4">
      <c r="A6232" s="75">
        <v>450199</v>
      </c>
      <c r="B6232" s="76">
        <v>199</v>
      </c>
      <c r="C6232" s="81">
        <v>386.87</v>
      </c>
      <c r="D6232" s="81">
        <v>541.62</v>
      </c>
    </row>
    <row r="6233" spans="1:4">
      <c r="A6233" s="75">
        <v>450200</v>
      </c>
      <c r="B6233" s="76">
        <v>200</v>
      </c>
      <c r="C6233" s="81">
        <v>388.87</v>
      </c>
      <c r="D6233" s="81">
        <v>544.41999999999996</v>
      </c>
    </row>
    <row r="6234" spans="1:4">
      <c r="A6234" s="75">
        <v>450201</v>
      </c>
      <c r="B6234" s="79" t="s">
        <v>112</v>
      </c>
      <c r="C6234" s="90">
        <v>1.94</v>
      </c>
      <c r="D6234" s="90">
        <v>2.72</v>
      </c>
    </row>
    <row r="6235" spans="1:4">
      <c r="B6235" s="767"/>
      <c r="C6235" s="768"/>
      <c r="D6235" s="768"/>
    </row>
  </sheetData>
  <sheetProtection selectLockedCells="1" selectUnlockedCells="1"/>
  <pageMargins left="0.7" right="0.7" top="0.75" bottom="0.75" header="0.3" footer="0.3"/>
  <pageSetup paperSize="9" orientation="portrait" horizontalDpi="4294967293"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81"/>
  <sheetViews>
    <sheetView showGridLines="0" workbookViewId="0">
      <selection activeCell="C5" sqref="C5"/>
    </sheetView>
  </sheetViews>
  <sheetFormatPr defaultRowHeight="18" customHeight="1"/>
  <cols>
    <col min="1" max="1" width="9.140625" style="37"/>
    <col min="2" max="2" width="5.42578125" style="36" customWidth="1"/>
    <col min="3" max="3" width="37.7109375" style="36" bestFit="1" customWidth="1"/>
    <col min="4" max="4" width="10" style="37" bestFit="1" customWidth="1"/>
    <col min="5" max="5" width="11" style="36" bestFit="1" customWidth="1"/>
    <col min="6" max="9" width="9" style="36" customWidth="1"/>
    <col min="10" max="232" width="9.140625" style="36"/>
    <col min="233" max="233" width="6.85546875" style="36" customWidth="1"/>
    <col min="234" max="234" width="30" style="36" customWidth="1"/>
    <col min="235" max="235" width="10.5703125" style="36" customWidth="1"/>
    <col min="236" max="236" width="10.140625" style="36" customWidth="1"/>
    <col min="237" max="237" width="8.28515625" style="36" customWidth="1"/>
    <col min="238" max="238" width="6.85546875" style="36" customWidth="1"/>
    <col min="239" max="239" width="7.28515625" style="36" customWidth="1"/>
    <col min="240" max="240" width="7.7109375" style="36" customWidth="1"/>
    <col min="241" max="241" width="9.140625" style="36"/>
    <col min="242" max="242" width="9.85546875" style="36" bestFit="1" customWidth="1"/>
    <col min="243" max="488" width="9.140625" style="36"/>
    <col min="489" max="489" width="6.85546875" style="36" customWidth="1"/>
    <col min="490" max="490" width="30" style="36" customWidth="1"/>
    <col min="491" max="491" width="10.5703125" style="36" customWidth="1"/>
    <col min="492" max="492" width="10.140625" style="36" customWidth="1"/>
    <col min="493" max="493" width="8.28515625" style="36" customWidth="1"/>
    <col min="494" max="494" width="6.85546875" style="36" customWidth="1"/>
    <col min="495" max="495" width="7.28515625" style="36" customWidth="1"/>
    <col min="496" max="496" width="7.7109375" style="36" customWidth="1"/>
    <col min="497" max="497" width="9.140625" style="36"/>
    <col min="498" max="498" width="9.85546875" style="36" bestFit="1" customWidth="1"/>
    <col min="499" max="744" width="9.140625" style="36"/>
    <col min="745" max="745" width="6.85546875" style="36" customWidth="1"/>
    <col min="746" max="746" width="30" style="36" customWidth="1"/>
    <col min="747" max="747" width="10.5703125" style="36" customWidth="1"/>
    <col min="748" max="748" width="10.140625" style="36" customWidth="1"/>
    <col min="749" max="749" width="8.28515625" style="36" customWidth="1"/>
    <col min="750" max="750" width="6.85546875" style="36" customWidth="1"/>
    <col min="751" max="751" width="7.28515625" style="36" customWidth="1"/>
    <col min="752" max="752" width="7.7109375" style="36" customWidth="1"/>
    <col min="753" max="753" width="9.140625" style="36"/>
    <col min="754" max="754" width="9.85546875" style="36" bestFit="1" customWidth="1"/>
    <col min="755" max="1000" width="9.140625" style="36"/>
    <col min="1001" max="1001" width="6.85546875" style="36" customWidth="1"/>
    <col min="1002" max="1002" width="30" style="36" customWidth="1"/>
    <col min="1003" max="1003" width="10.5703125" style="36" customWidth="1"/>
    <col min="1004" max="1004" width="10.140625" style="36" customWidth="1"/>
    <col min="1005" max="1005" width="8.28515625" style="36" customWidth="1"/>
    <col min="1006" max="1006" width="6.85546875" style="36" customWidth="1"/>
    <col min="1007" max="1007" width="7.28515625" style="36" customWidth="1"/>
    <col min="1008" max="1008" width="7.7109375" style="36" customWidth="1"/>
    <col min="1009" max="1009" width="9.140625" style="36"/>
    <col min="1010" max="1010" width="9.85546875" style="36" bestFit="1" customWidth="1"/>
    <col min="1011" max="1256" width="9.140625" style="36"/>
    <col min="1257" max="1257" width="6.85546875" style="36" customWidth="1"/>
    <col min="1258" max="1258" width="30" style="36" customWidth="1"/>
    <col min="1259" max="1259" width="10.5703125" style="36" customWidth="1"/>
    <col min="1260" max="1260" width="10.140625" style="36" customWidth="1"/>
    <col min="1261" max="1261" width="8.28515625" style="36" customWidth="1"/>
    <col min="1262" max="1262" width="6.85546875" style="36" customWidth="1"/>
    <col min="1263" max="1263" width="7.28515625" style="36" customWidth="1"/>
    <col min="1264" max="1264" width="7.7109375" style="36" customWidth="1"/>
    <col min="1265" max="1265" width="9.140625" style="36"/>
    <col min="1266" max="1266" width="9.85546875" style="36" bestFit="1" customWidth="1"/>
    <col min="1267" max="1512" width="9.140625" style="36"/>
    <col min="1513" max="1513" width="6.85546875" style="36" customWidth="1"/>
    <col min="1514" max="1514" width="30" style="36" customWidth="1"/>
    <col min="1515" max="1515" width="10.5703125" style="36" customWidth="1"/>
    <col min="1516" max="1516" width="10.140625" style="36" customWidth="1"/>
    <col min="1517" max="1517" width="8.28515625" style="36" customWidth="1"/>
    <col min="1518" max="1518" width="6.85546875" style="36" customWidth="1"/>
    <col min="1519" max="1519" width="7.28515625" style="36" customWidth="1"/>
    <col min="1520" max="1520" width="7.7109375" style="36" customWidth="1"/>
    <col min="1521" max="1521" width="9.140625" style="36"/>
    <col min="1522" max="1522" width="9.85546875" style="36" bestFit="1" customWidth="1"/>
    <col min="1523" max="1768" width="9.140625" style="36"/>
    <col min="1769" max="1769" width="6.85546875" style="36" customWidth="1"/>
    <col min="1770" max="1770" width="30" style="36" customWidth="1"/>
    <col min="1771" max="1771" width="10.5703125" style="36" customWidth="1"/>
    <col min="1772" max="1772" width="10.140625" style="36" customWidth="1"/>
    <col min="1773" max="1773" width="8.28515625" style="36" customWidth="1"/>
    <col min="1774" max="1774" width="6.85546875" style="36" customWidth="1"/>
    <col min="1775" max="1775" width="7.28515625" style="36" customWidth="1"/>
    <col min="1776" max="1776" width="7.7109375" style="36" customWidth="1"/>
    <col min="1777" max="1777" width="9.140625" style="36"/>
    <col min="1778" max="1778" width="9.85546875" style="36" bestFit="1" customWidth="1"/>
    <col min="1779" max="2024" width="9.140625" style="36"/>
    <col min="2025" max="2025" width="6.85546875" style="36" customWidth="1"/>
    <col min="2026" max="2026" width="30" style="36" customWidth="1"/>
    <col min="2027" max="2027" width="10.5703125" style="36" customWidth="1"/>
    <col min="2028" max="2028" width="10.140625" style="36" customWidth="1"/>
    <col min="2029" max="2029" width="8.28515625" style="36" customWidth="1"/>
    <col min="2030" max="2030" width="6.85546875" style="36" customWidth="1"/>
    <col min="2031" max="2031" width="7.28515625" style="36" customWidth="1"/>
    <col min="2032" max="2032" width="7.7109375" style="36" customWidth="1"/>
    <col min="2033" max="2033" width="9.140625" style="36"/>
    <col min="2034" max="2034" width="9.85546875" style="36" bestFit="1" customWidth="1"/>
    <col min="2035" max="2280" width="9.140625" style="36"/>
    <col min="2281" max="2281" width="6.85546875" style="36" customWidth="1"/>
    <col min="2282" max="2282" width="30" style="36" customWidth="1"/>
    <col min="2283" max="2283" width="10.5703125" style="36" customWidth="1"/>
    <col min="2284" max="2284" width="10.140625" style="36" customWidth="1"/>
    <col min="2285" max="2285" width="8.28515625" style="36" customWidth="1"/>
    <col min="2286" max="2286" width="6.85546875" style="36" customWidth="1"/>
    <col min="2287" max="2287" width="7.28515625" style="36" customWidth="1"/>
    <col min="2288" max="2288" width="7.7109375" style="36" customWidth="1"/>
    <col min="2289" max="2289" width="9.140625" style="36"/>
    <col min="2290" max="2290" width="9.85546875" style="36" bestFit="1" customWidth="1"/>
    <col min="2291" max="2536" width="9.140625" style="36"/>
    <col min="2537" max="2537" width="6.85546875" style="36" customWidth="1"/>
    <col min="2538" max="2538" width="30" style="36" customWidth="1"/>
    <col min="2539" max="2539" width="10.5703125" style="36" customWidth="1"/>
    <col min="2540" max="2540" width="10.140625" style="36" customWidth="1"/>
    <col min="2541" max="2541" width="8.28515625" style="36" customWidth="1"/>
    <col min="2542" max="2542" width="6.85546875" style="36" customWidth="1"/>
    <col min="2543" max="2543" width="7.28515625" style="36" customWidth="1"/>
    <col min="2544" max="2544" width="7.7109375" style="36" customWidth="1"/>
    <col min="2545" max="2545" width="9.140625" style="36"/>
    <col min="2546" max="2546" width="9.85546875" style="36" bestFit="1" customWidth="1"/>
    <col min="2547" max="2792" width="9.140625" style="36"/>
    <col min="2793" max="2793" width="6.85546875" style="36" customWidth="1"/>
    <col min="2794" max="2794" width="30" style="36" customWidth="1"/>
    <col min="2795" max="2795" width="10.5703125" style="36" customWidth="1"/>
    <col min="2796" max="2796" width="10.140625" style="36" customWidth="1"/>
    <col min="2797" max="2797" width="8.28515625" style="36" customWidth="1"/>
    <col min="2798" max="2798" width="6.85546875" style="36" customWidth="1"/>
    <col min="2799" max="2799" width="7.28515625" style="36" customWidth="1"/>
    <col min="2800" max="2800" width="7.7109375" style="36" customWidth="1"/>
    <col min="2801" max="2801" width="9.140625" style="36"/>
    <col min="2802" max="2802" width="9.85546875" style="36" bestFit="1" customWidth="1"/>
    <col min="2803" max="3048" width="9.140625" style="36"/>
    <col min="3049" max="3049" width="6.85546875" style="36" customWidth="1"/>
    <col min="3050" max="3050" width="30" style="36" customWidth="1"/>
    <col min="3051" max="3051" width="10.5703125" style="36" customWidth="1"/>
    <col min="3052" max="3052" width="10.140625" style="36" customWidth="1"/>
    <col min="3053" max="3053" width="8.28515625" style="36" customWidth="1"/>
    <col min="3054" max="3054" width="6.85546875" style="36" customWidth="1"/>
    <col min="3055" max="3055" width="7.28515625" style="36" customWidth="1"/>
    <col min="3056" max="3056" width="7.7109375" style="36" customWidth="1"/>
    <col min="3057" max="3057" width="9.140625" style="36"/>
    <col min="3058" max="3058" width="9.85546875" style="36" bestFit="1" customWidth="1"/>
    <col min="3059" max="3304" width="9.140625" style="36"/>
    <col min="3305" max="3305" width="6.85546875" style="36" customWidth="1"/>
    <col min="3306" max="3306" width="30" style="36" customWidth="1"/>
    <col min="3307" max="3307" width="10.5703125" style="36" customWidth="1"/>
    <col min="3308" max="3308" width="10.140625" style="36" customWidth="1"/>
    <col min="3309" max="3309" width="8.28515625" style="36" customWidth="1"/>
    <col min="3310" max="3310" width="6.85546875" style="36" customWidth="1"/>
    <col min="3311" max="3311" width="7.28515625" style="36" customWidth="1"/>
    <col min="3312" max="3312" width="7.7109375" style="36" customWidth="1"/>
    <col min="3313" max="3313" width="9.140625" style="36"/>
    <col min="3314" max="3314" width="9.85546875" style="36" bestFit="1" customWidth="1"/>
    <col min="3315" max="3560" width="9.140625" style="36"/>
    <col min="3561" max="3561" width="6.85546875" style="36" customWidth="1"/>
    <col min="3562" max="3562" width="30" style="36" customWidth="1"/>
    <col min="3563" max="3563" width="10.5703125" style="36" customWidth="1"/>
    <col min="3564" max="3564" width="10.140625" style="36" customWidth="1"/>
    <col min="3565" max="3565" width="8.28515625" style="36" customWidth="1"/>
    <col min="3566" max="3566" width="6.85546875" style="36" customWidth="1"/>
    <col min="3567" max="3567" width="7.28515625" style="36" customWidth="1"/>
    <col min="3568" max="3568" width="7.7109375" style="36" customWidth="1"/>
    <col min="3569" max="3569" width="9.140625" style="36"/>
    <col min="3570" max="3570" width="9.85546875" style="36" bestFit="1" customWidth="1"/>
    <col min="3571" max="3816" width="9.140625" style="36"/>
    <col min="3817" max="3817" width="6.85546875" style="36" customWidth="1"/>
    <col min="3818" max="3818" width="30" style="36" customWidth="1"/>
    <col min="3819" max="3819" width="10.5703125" style="36" customWidth="1"/>
    <col min="3820" max="3820" width="10.140625" style="36" customWidth="1"/>
    <col min="3821" max="3821" width="8.28515625" style="36" customWidth="1"/>
    <col min="3822" max="3822" width="6.85546875" style="36" customWidth="1"/>
    <col min="3823" max="3823" width="7.28515625" style="36" customWidth="1"/>
    <col min="3824" max="3824" width="7.7109375" style="36" customWidth="1"/>
    <col min="3825" max="3825" width="9.140625" style="36"/>
    <col min="3826" max="3826" width="9.85546875" style="36" bestFit="1" customWidth="1"/>
    <col min="3827" max="4072" width="9.140625" style="36"/>
    <col min="4073" max="4073" width="6.85546875" style="36" customWidth="1"/>
    <col min="4074" max="4074" width="30" style="36" customWidth="1"/>
    <col min="4075" max="4075" width="10.5703125" style="36" customWidth="1"/>
    <col min="4076" max="4076" width="10.140625" style="36" customWidth="1"/>
    <col min="4077" max="4077" width="8.28515625" style="36" customWidth="1"/>
    <col min="4078" max="4078" width="6.85546875" style="36" customWidth="1"/>
    <col min="4079" max="4079" width="7.28515625" style="36" customWidth="1"/>
    <col min="4080" max="4080" width="7.7109375" style="36" customWidth="1"/>
    <col min="4081" max="4081" width="9.140625" style="36"/>
    <col min="4082" max="4082" width="9.85546875" style="36" bestFit="1" customWidth="1"/>
    <col min="4083" max="4328" width="9.140625" style="36"/>
    <col min="4329" max="4329" width="6.85546875" style="36" customWidth="1"/>
    <col min="4330" max="4330" width="30" style="36" customWidth="1"/>
    <col min="4331" max="4331" width="10.5703125" style="36" customWidth="1"/>
    <col min="4332" max="4332" width="10.140625" style="36" customWidth="1"/>
    <col min="4333" max="4333" width="8.28515625" style="36" customWidth="1"/>
    <col min="4334" max="4334" width="6.85546875" style="36" customWidth="1"/>
    <col min="4335" max="4335" width="7.28515625" style="36" customWidth="1"/>
    <col min="4336" max="4336" width="7.7109375" style="36" customWidth="1"/>
    <col min="4337" max="4337" width="9.140625" style="36"/>
    <col min="4338" max="4338" width="9.85546875" style="36" bestFit="1" customWidth="1"/>
    <col min="4339" max="4584" width="9.140625" style="36"/>
    <col min="4585" max="4585" width="6.85546875" style="36" customWidth="1"/>
    <col min="4586" max="4586" width="30" style="36" customWidth="1"/>
    <col min="4587" max="4587" width="10.5703125" style="36" customWidth="1"/>
    <col min="4588" max="4588" width="10.140625" style="36" customWidth="1"/>
    <col min="4589" max="4589" width="8.28515625" style="36" customWidth="1"/>
    <col min="4590" max="4590" width="6.85546875" style="36" customWidth="1"/>
    <col min="4591" max="4591" width="7.28515625" style="36" customWidth="1"/>
    <col min="4592" max="4592" width="7.7109375" style="36" customWidth="1"/>
    <col min="4593" max="4593" width="9.140625" style="36"/>
    <col min="4594" max="4594" width="9.85546875" style="36" bestFit="1" customWidth="1"/>
    <col min="4595" max="4840" width="9.140625" style="36"/>
    <col min="4841" max="4841" width="6.85546875" style="36" customWidth="1"/>
    <col min="4842" max="4842" width="30" style="36" customWidth="1"/>
    <col min="4843" max="4843" width="10.5703125" style="36" customWidth="1"/>
    <col min="4844" max="4844" width="10.140625" style="36" customWidth="1"/>
    <col min="4845" max="4845" width="8.28515625" style="36" customWidth="1"/>
    <col min="4846" max="4846" width="6.85546875" style="36" customWidth="1"/>
    <col min="4847" max="4847" width="7.28515625" style="36" customWidth="1"/>
    <col min="4848" max="4848" width="7.7109375" style="36" customWidth="1"/>
    <col min="4849" max="4849" width="9.140625" style="36"/>
    <col min="4850" max="4850" width="9.85546875" style="36" bestFit="1" customWidth="1"/>
    <col min="4851" max="5096" width="9.140625" style="36"/>
    <col min="5097" max="5097" width="6.85546875" style="36" customWidth="1"/>
    <col min="5098" max="5098" width="30" style="36" customWidth="1"/>
    <col min="5099" max="5099" width="10.5703125" style="36" customWidth="1"/>
    <col min="5100" max="5100" width="10.140625" style="36" customWidth="1"/>
    <col min="5101" max="5101" width="8.28515625" style="36" customWidth="1"/>
    <col min="5102" max="5102" width="6.85546875" style="36" customWidth="1"/>
    <col min="5103" max="5103" width="7.28515625" style="36" customWidth="1"/>
    <col min="5104" max="5104" width="7.7109375" style="36" customWidth="1"/>
    <col min="5105" max="5105" width="9.140625" style="36"/>
    <col min="5106" max="5106" width="9.85546875" style="36" bestFit="1" customWidth="1"/>
    <col min="5107" max="5352" width="9.140625" style="36"/>
    <col min="5353" max="5353" width="6.85546875" style="36" customWidth="1"/>
    <col min="5354" max="5354" width="30" style="36" customWidth="1"/>
    <col min="5355" max="5355" width="10.5703125" style="36" customWidth="1"/>
    <col min="5356" max="5356" width="10.140625" style="36" customWidth="1"/>
    <col min="5357" max="5357" width="8.28515625" style="36" customWidth="1"/>
    <col min="5358" max="5358" width="6.85546875" style="36" customWidth="1"/>
    <col min="5359" max="5359" width="7.28515625" style="36" customWidth="1"/>
    <col min="5360" max="5360" width="7.7109375" style="36" customWidth="1"/>
    <col min="5361" max="5361" width="9.140625" style="36"/>
    <col min="5362" max="5362" width="9.85546875" style="36" bestFit="1" customWidth="1"/>
    <col min="5363" max="5608" width="9.140625" style="36"/>
    <col min="5609" max="5609" width="6.85546875" style="36" customWidth="1"/>
    <col min="5610" max="5610" width="30" style="36" customWidth="1"/>
    <col min="5611" max="5611" width="10.5703125" style="36" customWidth="1"/>
    <col min="5612" max="5612" width="10.140625" style="36" customWidth="1"/>
    <col min="5613" max="5613" width="8.28515625" style="36" customWidth="1"/>
    <col min="5614" max="5614" width="6.85546875" style="36" customWidth="1"/>
    <col min="5615" max="5615" width="7.28515625" style="36" customWidth="1"/>
    <col min="5616" max="5616" width="7.7109375" style="36" customWidth="1"/>
    <col min="5617" max="5617" width="9.140625" style="36"/>
    <col min="5618" max="5618" width="9.85546875" style="36" bestFit="1" customWidth="1"/>
    <col min="5619" max="5864" width="9.140625" style="36"/>
    <col min="5865" max="5865" width="6.85546875" style="36" customWidth="1"/>
    <col min="5866" max="5866" width="30" style="36" customWidth="1"/>
    <col min="5867" max="5867" width="10.5703125" style="36" customWidth="1"/>
    <col min="5868" max="5868" width="10.140625" style="36" customWidth="1"/>
    <col min="5869" max="5869" width="8.28515625" style="36" customWidth="1"/>
    <col min="5870" max="5870" width="6.85546875" style="36" customWidth="1"/>
    <col min="5871" max="5871" width="7.28515625" style="36" customWidth="1"/>
    <col min="5872" max="5872" width="7.7109375" style="36" customWidth="1"/>
    <col min="5873" max="5873" width="9.140625" style="36"/>
    <col min="5874" max="5874" width="9.85546875" style="36" bestFit="1" customWidth="1"/>
    <col min="5875" max="6120" width="9.140625" style="36"/>
    <col min="6121" max="6121" width="6.85546875" style="36" customWidth="1"/>
    <col min="6122" max="6122" width="30" style="36" customWidth="1"/>
    <col min="6123" max="6123" width="10.5703125" style="36" customWidth="1"/>
    <col min="6124" max="6124" width="10.140625" style="36" customWidth="1"/>
    <col min="6125" max="6125" width="8.28515625" style="36" customWidth="1"/>
    <col min="6126" max="6126" width="6.85546875" style="36" customWidth="1"/>
    <col min="6127" max="6127" width="7.28515625" style="36" customWidth="1"/>
    <col min="6128" max="6128" width="7.7109375" style="36" customWidth="1"/>
    <col min="6129" max="6129" width="9.140625" style="36"/>
    <col min="6130" max="6130" width="9.85546875" style="36" bestFit="1" customWidth="1"/>
    <col min="6131" max="6376" width="9.140625" style="36"/>
    <col min="6377" max="6377" width="6.85546875" style="36" customWidth="1"/>
    <col min="6378" max="6378" width="30" style="36" customWidth="1"/>
    <col min="6379" max="6379" width="10.5703125" style="36" customWidth="1"/>
    <col min="6380" max="6380" width="10.140625" style="36" customWidth="1"/>
    <col min="6381" max="6381" width="8.28515625" style="36" customWidth="1"/>
    <col min="6382" max="6382" width="6.85546875" style="36" customWidth="1"/>
    <col min="6383" max="6383" width="7.28515625" style="36" customWidth="1"/>
    <col min="6384" max="6384" width="7.7109375" style="36" customWidth="1"/>
    <col min="6385" max="6385" width="9.140625" style="36"/>
    <col min="6386" max="6386" width="9.85546875" style="36" bestFit="1" customWidth="1"/>
    <col min="6387" max="6632" width="9.140625" style="36"/>
    <col min="6633" max="6633" width="6.85546875" style="36" customWidth="1"/>
    <col min="6634" max="6634" width="30" style="36" customWidth="1"/>
    <col min="6635" max="6635" width="10.5703125" style="36" customWidth="1"/>
    <col min="6636" max="6636" width="10.140625" style="36" customWidth="1"/>
    <col min="6637" max="6637" width="8.28515625" style="36" customWidth="1"/>
    <col min="6638" max="6638" width="6.85546875" style="36" customWidth="1"/>
    <col min="6639" max="6639" width="7.28515625" style="36" customWidth="1"/>
    <col min="6640" max="6640" width="7.7109375" style="36" customWidth="1"/>
    <col min="6641" max="6641" width="9.140625" style="36"/>
    <col min="6642" max="6642" width="9.85546875" style="36" bestFit="1" customWidth="1"/>
    <col min="6643" max="6888" width="9.140625" style="36"/>
    <col min="6889" max="6889" width="6.85546875" style="36" customWidth="1"/>
    <col min="6890" max="6890" width="30" style="36" customWidth="1"/>
    <col min="6891" max="6891" width="10.5703125" style="36" customWidth="1"/>
    <col min="6892" max="6892" width="10.140625" style="36" customWidth="1"/>
    <col min="6893" max="6893" width="8.28515625" style="36" customWidth="1"/>
    <col min="6894" max="6894" width="6.85546875" style="36" customWidth="1"/>
    <col min="6895" max="6895" width="7.28515625" style="36" customWidth="1"/>
    <col min="6896" max="6896" width="7.7109375" style="36" customWidth="1"/>
    <col min="6897" max="6897" width="9.140625" style="36"/>
    <col min="6898" max="6898" width="9.85546875" style="36" bestFit="1" customWidth="1"/>
    <col min="6899" max="7144" width="9.140625" style="36"/>
    <col min="7145" max="7145" width="6.85546875" style="36" customWidth="1"/>
    <col min="7146" max="7146" width="30" style="36" customWidth="1"/>
    <col min="7147" max="7147" width="10.5703125" style="36" customWidth="1"/>
    <col min="7148" max="7148" width="10.140625" style="36" customWidth="1"/>
    <col min="7149" max="7149" width="8.28515625" style="36" customWidth="1"/>
    <col min="7150" max="7150" width="6.85546875" style="36" customWidth="1"/>
    <col min="7151" max="7151" width="7.28515625" style="36" customWidth="1"/>
    <col min="7152" max="7152" width="7.7109375" style="36" customWidth="1"/>
    <col min="7153" max="7153" width="9.140625" style="36"/>
    <col min="7154" max="7154" width="9.85546875" style="36" bestFit="1" customWidth="1"/>
    <col min="7155" max="7400" width="9.140625" style="36"/>
    <col min="7401" max="7401" width="6.85546875" style="36" customWidth="1"/>
    <col min="7402" max="7402" width="30" style="36" customWidth="1"/>
    <col min="7403" max="7403" width="10.5703125" style="36" customWidth="1"/>
    <col min="7404" max="7404" width="10.140625" style="36" customWidth="1"/>
    <col min="7405" max="7405" width="8.28515625" style="36" customWidth="1"/>
    <col min="7406" max="7406" width="6.85546875" style="36" customWidth="1"/>
    <col min="7407" max="7407" width="7.28515625" style="36" customWidth="1"/>
    <col min="7408" max="7408" width="7.7109375" style="36" customWidth="1"/>
    <col min="7409" max="7409" width="9.140625" style="36"/>
    <col min="7410" max="7410" width="9.85546875" style="36" bestFit="1" customWidth="1"/>
    <col min="7411" max="7656" width="9.140625" style="36"/>
    <col min="7657" max="7657" width="6.85546875" style="36" customWidth="1"/>
    <col min="7658" max="7658" width="30" style="36" customWidth="1"/>
    <col min="7659" max="7659" width="10.5703125" style="36" customWidth="1"/>
    <col min="7660" max="7660" width="10.140625" style="36" customWidth="1"/>
    <col min="7661" max="7661" width="8.28515625" style="36" customWidth="1"/>
    <col min="7662" max="7662" width="6.85546875" style="36" customWidth="1"/>
    <col min="7663" max="7663" width="7.28515625" style="36" customWidth="1"/>
    <col min="7664" max="7664" width="7.7109375" style="36" customWidth="1"/>
    <col min="7665" max="7665" width="9.140625" style="36"/>
    <col min="7666" max="7666" width="9.85546875" style="36" bestFit="1" customWidth="1"/>
    <col min="7667" max="7912" width="9.140625" style="36"/>
    <col min="7913" max="7913" width="6.85546875" style="36" customWidth="1"/>
    <col min="7914" max="7914" width="30" style="36" customWidth="1"/>
    <col min="7915" max="7915" width="10.5703125" style="36" customWidth="1"/>
    <col min="7916" max="7916" width="10.140625" style="36" customWidth="1"/>
    <col min="7917" max="7917" width="8.28515625" style="36" customWidth="1"/>
    <col min="7918" max="7918" width="6.85546875" style="36" customWidth="1"/>
    <col min="7919" max="7919" width="7.28515625" style="36" customWidth="1"/>
    <col min="7920" max="7920" width="7.7109375" style="36" customWidth="1"/>
    <col min="7921" max="7921" width="9.140625" style="36"/>
    <col min="7922" max="7922" width="9.85546875" style="36" bestFit="1" customWidth="1"/>
    <col min="7923" max="8168" width="9.140625" style="36"/>
    <col min="8169" max="8169" width="6.85546875" style="36" customWidth="1"/>
    <col min="8170" max="8170" width="30" style="36" customWidth="1"/>
    <col min="8171" max="8171" width="10.5703125" style="36" customWidth="1"/>
    <col min="8172" max="8172" width="10.140625" style="36" customWidth="1"/>
    <col min="8173" max="8173" width="8.28515625" style="36" customWidth="1"/>
    <col min="8174" max="8174" width="6.85546875" style="36" customWidth="1"/>
    <col min="8175" max="8175" width="7.28515625" style="36" customWidth="1"/>
    <col min="8176" max="8176" width="7.7109375" style="36" customWidth="1"/>
    <col min="8177" max="8177" width="9.140625" style="36"/>
    <col min="8178" max="8178" width="9.85546875" style="36" bestFit="1" customWidth="1"/>
    <col min="8179" max="8424" width="9.140625" style="36"/>
    <col min="8425" max="8425" width="6.85546875" style="36" customWidth="1"/>
    <col min="8426" max="8426" width="30" style="36" customWidth="1"/>
    <col min="8427" max="8427" width="10.5703125" style="36" customWidth="1"/>
    <col min="8428" max="8428" width="10.140625" style="36" customWidth="1"/>
    <col min="8429" max="8429" width="8.28515625" style="36" customWidth="1"/>
    <col min="8430" max="8430" width="6.85546875" style="36" customWidth="1"/>
    <col min="8431" max="8431" width="7.28515625" style="36" customWidth="1"/>
    <col min="8432" max="8432" width="7.7109375" style="36" customWidth="1"/>
    <col min="8433" max="8433" width="9.140625" style="36"/>
    <col min="8434" max="8434" width="9.85546875" style="36" bestFit="1" customWidth="1"/>
    <col min="8435" max="8680" width="9.140625" style="36"/>
    <col min="8681" max="8681" width="6.85546875" style="36" customWidth="1"/>
    <col min="8682" max="8682" width="30" style="36" customWidth="1"/>
    <col min="8683" max="8683" width="10.5703125" style="36" customWidth="1"/>
    <col min="8684" max="8684" width="10.140625" style="36" customWidth="1"/>
    <col min="8685" max="8685" width="8.28515625" style="36" customWidth="1"/>
    <col min="8686" max="8686" width="6.85546875" style="36" customWidth="1"/>
    <col min="8687" max="8687" width="7.28515625" style="36" customWidth="1"/>
    <col min="8688" max="8688" width="7.7109375" style="36" customWidth="1"/>
    <col min="8689" max="8689" width="9.140625" style="36"/>
    <col min="8690" max="8690" width="9.85546875" style="36" bestFit="1" customWidth="1"/>
    <col min="8691" max="8936" width="9.140625" style="36"/>
    <col min="8937" max="8937" width="6.85546875" style="36" customWidth="1"/>
    <col min="8938" max="8938" width="30" style="36" customWidth="1"/>
    <col min="8939" max="8939" width="10.5703125" style="36" customWidth="1"/>
    <col min="8940" max="8940" width="10.140625" style="36" customWidth="1"/>
    <col min="8941" max="8941" width="8.28515625" style="36" customWidth="1"/>
    <col min="8942" max="8942" width="6.85546875" style="36" customWidth="1"/>
    <col min="8943" max="8943" width="7.28515625" style="36" customWidth="1"/>
    <col min="8944" max="8944" width="7.7109375" style="36" customWidth="1"/>
    <col min="8945" max="8945" width="9.140625" style="36"/>
    <col min="8946" max="8946" width="9.85546875" style="36" bestFit="1" customWidth="1"/>
    <col min="8947" max="9192" width="9.140625" style="36"/>
    <col min="9193" max="9193" width="6.85546875" style="36" customWidth="1"/>
    <col min="9194" max="9194" width="30" style="36" customWidth="1"/>
    <col min="9195" max="9195" width="10.5703125" style="36" customWidth="1"/>
    <col min="9196" max="9196" width="10.140625" style="36" customWidth="1"/>
    <col min="9197" max="9197" width="8.28515625" style="36" customWidth="1"/>
    <col min="9198" max="9198" width="6.85546875" style="36" customWidth="1"/>
    <col min="9199" max="9199" width="7.28515625" style="36" customWidth="1"/>
    <col min="9200" max="9200" width="7.7109375" style="36" customWidth="1"/>
    <col min="9201" max="9201" width="9.140625" style="36"/>
    <col min="9202" max="9202" width="9.85546875" style="36" bestFit="1" customWidth="1"/>
    <col min="9203" max="9448" width="9.140625" style="36"/>
    <col min="9449" max="9449" width="6.85546875" style="36" customWidth="1"/>
    <col min="9450" max="9450" width="30" style="36" customWidth="1"/>
    <col min="9451" max="9451" width="10.5703125" style="36" customWidth="1"/>
    <col min="9452" max="9452" width="10.140625" style="36" customWidth="1"/>
    <col min="9453" max="9453" width="8.28515625" style="36" customWidth="1"/>
    <col min="9454" max="9454" width="6.85546875" style="36" customWidth="1"/>
    <col min="9455" max="9455" width="7.28515625" style="36" customWidth="1"/>
    <col min="9456" max="9456" width="7.7109375" style="36" customWidth="1"/>
    <col min="9457" max="9457" width="9.140625" style="36"/>
    <col min="9458" max="9458" width="9.85546875" style="36" bestFit="1" customWidth="1"/>
    <col min="9459" max="9704" width="9.140625" style="36"/>
    <col min="9705" max="9705" width="6.85546875" style="36" customWidth="1"/>
    <col min="9706" max="9706" width="30" style="36" customWidth="1"/>
    <col min="9707" max="9707" width="10.5703125" style="36" customWidth="1"/>
    <col min="9708" max="9708" width="10.140625" style="36" customWidth="1"/>
    <col min="9709" max="9709" width="8.28515625" style="36" customWidth="1"/>
    <col min="9710" max="9710" width="6.85546875" style="36" customWidth="1"/>
    <col min="9711" max="9711" width="7.28515625" style="36" customWidth="1"/>
    <col min="9712" max="9712" width="7.7109375" style="36" customWidth="1"/>
    <col min="9713" max="9713" width="9.140625" style="36"/>
    <col min="9714" max="9714" width="9.85546875" style="36" bestFit="1" customWidth="1"/>
    <col min="9715" max="9960" width="9.140625" style="36"/>
    <col min="9961" max="9961" width="6.85546875" style="36" customWidth="1"/>
    <col min="9962" max="9962" width="30" style="36" customWidth="1"/>
    <col min="9963" max="9963" width="10.5703125" style="36" customWidth="1"/>
    <col min="9964" max="9964" width="10.140625" style="36" customWidth="1"/>
    <col min="9965" max="9965" width="8.28515625" style="36" customWidth="1"/>
    <col min="9966" max="9966" width="6.85546875" style="36" customWidth="1"/>
    <col min="9967" max="9967" width="7.28515625" style="36" customWidth="1"/>
    <col min="9968" max="9968" width="7.7109375" style="36" customWidth="1"/>
    <col min="9969" max="9969" width="9.140625" style="36"/>
    <col min="9970" max="9970" width="9.85546875" style="36" bestFit="1" customWidth="1"/>
    <col min="9971" max="10216" width="9.140625" style="36"/>
    <col min="10217" max="10217" width="6.85546875" style="36" customWidth="1"/>
    <col min="10218" max="10218" width="30" style="36" customWidth="1"/>
    <col min="10219" max="10219" width="10.5703125" style="36" customWidth="1"/>
    <col min="10220" max="10220" width="10.140625" style="36" customWidth="1"/>
    <col min="10221" max="10221" width="8.28515625" style="36" customWidth="1"/>
    <col min="10222" max="10222" width="6.85546875" style="36" customWidth="1"/>
    <col min="10223" max="10223" width="7.28515625" style="36" customWidth="1"/>
    <col min="10224" max="10224" width="7.7109375" style="36" customWidth="1"/>
    <col min="10225" max="10225" width="9.140625" style="36"/>
    <col min="10226" max="10226" width="9.85546875" style="36" bestFit="1" customWidth="1"/>
    <col min="10227" max="10472" width="9.140625" style="36"/>
    <col min="10473" max="10473" width="6.85546875" style="36" customWidth="1"/>
    <col min="10474" max="10474" width="30" style="36" customWidth="1"/>
    <col min="10475" max="10475" width="10.5703125" style="36" customWidth="1"/>
    <col min="10476" max="10476" width="10.140625" style="36" customWidth="1"/>
    <col min="10477" max="10477" width="8.28515625" style="36" customWidth="1"/>
    <col min="10478" max="10478" width="6.85546875" style="36" customWidth="1"/>
    <col min="10479" max="10479" width="7.28515625" style="36" customWidth="1"/>
    <col min="10480" max="10480" width="7.7109375" style="36" customWidth="1"/>
    <col min="10481" max="10481" width="9.140625" style="36"/>
    <col min="10482" max="10482" width="9.85546875" style="36" bestFit="1" customWidth="1"/>
    <col min="10483" max="10728" width="9.140625" style="36"/>
    <col min="10729" max="10729" width="6.85546875" style="36" customWidth="1"/>
    <col min="10730" max="10730" width="30" style="36" customWidth="1"/>
    <col min="10731" max="10731" width="10.5703125" style="36" customWidth="1"/>
    <col min="10732" max="10732" width="10.140625" style="36" customWidth="1"/>
    <col min="10733" max="10733" width="8.28515625" style="36" customWidth="1"/>
    <col min="10734" max="10734" width="6.85546875" style="36" customWidth="1"/>
    <col min="10735" max="10735" width="7.28515625" style="36" customWidth="1"/>
    <col min="10736" max="10736" width="7.7109375" style="36" customWidth="1"/>
    <col min="10737" max="10737" width="9.140625" style="36"/>
    <col min="10738" max="10738" width="9.85546875" style="36" bestFit="1" customWidth="1"/>
    <col min="10739" max="10984" width="9.140625" style="36"/>
    <col min="10985" max="10985" width="6.85546875" style="36" customWidth="1"/>
    <col min="10986" max="10986" width="30" style="36" customWidth="1"/>
    <col min="10987" max="10987" width="10.5703125" style="36" customWidth="1"/>
    <col min="10988" max="10988" width="10.140625" style="36" customWidth="1"/>
    <col min="10989" max="10989" width="8.28515625" style="36" customWidth="1"/>
    <col min="10990" max="10990" width="6.85546875" style="36" customWidth="1"/>
    <col min="10991" max="10991" width="7.28515625" style="36" customWidth="1"/>
    <col min="10992" max="10992" width="7.7109375" style="36" customWidth="1"/>
    <col min="10993" max="10993" width="9.140625" style="36"/>
    <col min="10994" max="10994" width="9.85546875" style="36" bestFit="1" customWidth="1"/>
    <col min="10995" max="11240" width="9.140625" style="36"/>
    <col min="11241" max="11241" width="6.85546875" style="36" customWidth="1"/>
    <col min="11242" max="11242" width="30" style="36" customWidth="1"/>
    <col min="11243" max="11243" width="10.5703125" style="36" customWidth="1"/>
    <col min="11244" max="11244" width="10.140625" style="36" customWidth="1"/>
    <col min="11245" max="11245" width="8.28515625" style="36" customWidth="1"/>
    <col min="11246" max="11246" width="6.85546875" style="36" customWidth="1"/>
    <col min="11247" max="11247" width="7.28515625" style="36" customWidth="1"/>
    <col min="11248" max="11248" width="7.7109375" style="36" customWidth="1"/>
    <col min="11249" max="11249" width="9.140625" style="36"/>
    <col min="11250" max="11250" width="9.85546875" style="36" bestFit="1" customWidth="1"/>
    <col min="11251" max="11496" width="9.140625" style="36"/>
    <col min="11497" max="11497" width="6.85546875" style="36" customWidth="1"/>
    <col min="11498" max="11498" width="30" style="36" customWidth="1"/>
    <col min="11499" max="11499" width="10.5703125" style="36" customWidth="1"/>
    <col min="11500" max="11500" width="10.140625" style="36" customWidth="1"/>
    <col min="11501" max="11501" width="8.28515625" style="36" customWidth="1"/>
    <col min="11502" max="11502" width="6.85546875" style="36" customWidth="1"/>
    <col min="11503" max="11503" width="7.28515625" style="36" customWidth="1"/>
    <col min="11504" max="11504" width="7.7109375" style="36" customWidth="1"/>
    <col min="11505" max="11505" width="9.140625" style="36"/>
    <col min="11506" max="11506" width="9.85546875" style="36" bestFit="1" customWidth="1"/>
    <col min="11507" max="11752" width="9.140625" style="36"/>
    <col min="11753" max="11753" width="6.85546875" style="36" customWidth="1"/>
    <col min="11754" max="11754" width="30" style="36" customWidth="1"/>
    <col min="11755" max="11755" width="10.5703125" style="36" customWidth="1"/>
    <col min="11756" max="11756" width="10.140625" style="36" customWidth="1"/>
    <col min="11757" max="11757" width="8.28515625" style="36" customWidth="1"/>
    <col min="11758" max="11758" width="6.85546875" style="36" customWidth="1"/>
    <col min="11759" max="11759" width="7.28515625" style="36" customWidth="1"/>
    <col min="11760" max="11760" width="7.7109375" style="36" customWidth="1"/>
    <col min="11761" max="11761" width="9.140625" style="36"/>
    <col min="11762" max="11762" width="9.85546875" style="36" bestFit="1" customWidth="1"/>
    <col min="11763" max="12008" width="9.140625" style="36"/>
    <col min="12009" max="12009" width="6.85546875" style="36" customWidth="1"/>
    <col min="12010" max="12010" width="30" style="36" customWidth="1"/>
    <col min="12011" max="12011" width="10.5703125" style="36" customWidth="1"/>
    <col min="12012" max="12012" width="10.140625" style="36" customWidth="1"/>
    <col min="12013" max="12013" width="8.28515625" style="36" customWidth="1"/>
    <col min="12014" max="12014" width="6.85546875" style="36" customWidth="1"/>
    <col min="12015" max="12015" width="7.28515625" style="36" customWidth="1"/>
    <col min="12016" max="12016" width="7.7109375" style="36" customWidth="1"/>
    <col min="12017" max="12017" width="9.140625" style="36"/>
    <col min="12018" max="12018" width="9.85546875" style="36" bestFit="1" customWidth="1"/>
    <col min="12019" max="12264" width="9.140625" style="36"/>
    <col min="12265" max="12265" width="6.85546875" style="36" customWidth="1"/>
    <col min="12266" max="12266" width="30" style="36" customWidth="1"/>
    <col min="12267" max="12267" width="10.5703125" style="36" customWidth="1"/>
    <col min="12268" max="12268" width="10.140625" style="36" customWidth="1"/>
    <col min="12269" max="12269" width="8.28515625" style="36" customWidth="1"/>
    <col min="12270" max="12270" width="6.85546875" style="36" customWidth="1"/>
    <col min="12271" max="12271" width="7.28515625" style="36" customWidth="1"/>
    <col min="12272" max="12272" width="7.7109375" style="36" customWidth="1"/>
    <col min="12273" max="12273" width="9.140625" style="36"/>
    <col min="12274" max="12274" width="9.85546875" style="36" bestFit="1" customWidth="1"/>
    <col min="12275" max="12520" width="9.140625" style="36"/>
    <col min="12521" max="12521" width="6.85546875" style="36" customWidth="1"/>
    <col min="12522" max="12522" width="30" style="36" customWidth="1"/>
    <col min="12523" max="12523" width="10.5703125" style="36" customWidth="1"/>
    <col min="12524" max="12524" width="10.140625" style="36" customWidth="1"/>
    <col min="12525" max="12525" width="8.28515625" style="36" customWidth="1"/>
    <col min="12526" max="12526" width="6.85546875" style="36" customWidth="1"/>
    <col min="12527" max="12527" width="7.28515625" style="36" customWidth="1"/>
    <col min="12528" max="12528" width="7.7109375" style="36" customWidth="1"/>
    <col min="12529" max="12529" width="9.140625" style="36"/>
    <col min="12530" max="12530" width="9.85546875" style="36" bestFit="1" customWidth="1"/>
    <col min="12531" max="12776" width="9.140625" style="36"/>
    <col min="12777" max="12777" width="6.85546875" style="36" customWidth="1"/>
    <col min="12778" max="12778" width="30" style="36" customWidth="1"/>
    <col min="12779" max="12779" width="10.5703125" style="36" customWidth="1"/>
    <col min="12780" max="12780" width="10.140625" style="36" customWidth="1"/>
    <col min="12781" max="12781" width="8.28515625" style="36" customWidth="1"/>
    <col min="12782" max="12782" width="6.85546875" style="36" customWidth="1"/>
    <col min="12783" max="12783" width="7.28515625" style="36" customWidth="1"/>
    <col min="12784" max="12784" width="7.7109375" style="36" customWidth="1"/>
    <col min="12785" max="12785" width="9.140625" style="36"/>
    <col min="12786" max="12786" width="9.85546875" style="36" bestFit="1" customWidth="1"/>
    <col min="12787" max="13032" width="9.140625" style="36"/>
    <col min="13033" max="13033" width="6.85546875" style="36" customWidth="1"/>
    <col min="13034" max="13034" width="30" style="36" customWidth="1"/>
    <col min="13035" max="13035" width="10.5703125" style="36" customWidth="1"/>
    <col min="13036" max="13036" width="10.140625" style="36" customWidth="1"/>
    <col min="13037" max="13037" width="8.28515625" style="36" customWidth="1"/>
    <col min="13038" max="13038" width="6.85546875" style="36" customWidth="1"/>
    <col min="13039" max="13039" width="7.28515625" style="36" customWidth="1"/>
    <col min="13040" max="13040" width="7.7109375" style="36" customWidth="1"/>
    <col min="13041" max="13041" width="9.140625" style="36"/>
    <col min="13042" max="13042" width="9.85546875" style="36" bestFit="1" customWidth="1"/>
    <col min="13043" max="13288" width="9.140625" style="36"/>
    <col min="13289" max="13289" width="6.85546875" style="36" customWidth="1"/>
    <col min="13290" max="13290" width="30" style="36" customWidth="1"/>
    <col min="13291" max="13291" width="10.5703125" style="36" customWidth="1"/>
    <col min="13292" max="13292" width="10.140625" style="36" customWidth="1"/>
    <col min="13293" max="13293" width="8.28515625" style="36" customWidth="1"/>
    <col min="13294" max="13294" width="6.85546875" style="36" customWidth="1"/>
    <col min="13295" max="13295" width="7.28515625" style="36" customWidth="1"/>
    <col min="13296" max="13296" width="7.7109375" style="36" customWidth="1"/>
    <col min="13297" max="13297" width="9.140625" style="36"/>
    <col min="13298" max="13298" width="9.85546875" style="36" bestFit="1" customWidth="1"/>
    <col min="13299" max="13544" width="9.140625" style="36"/>
    <col min="13545" max="13545" width="6.85546875" style="36" customWidth="1"/>
    <col min="13546" max="13546" width="30" style="36" customWidth="1"/>
    <col min="13547" max="13547" width="10.5703125" style="36" customWidth="1"/>
    <col min="13548" max="13548" width="10.140625" style="36" customWidth="1"/>
    <col min="13549" max="13549" width="8.28515625" style="36" customWidth="1"/>
    <col min="13550" max="13550" width="6.85546875" style="36" customWidth="1"/>
    <col min="13551" max="13551" width="7.28515625" style="36" customWidth="1"/>
    <col min="13552" max="13552" width="7.7109375" style="36" customWidth="1"/>
    <col min="13553" max="13553" width="9.140625" style="36"/>
    <col min="13554" max="13554" width="9.85546875" style="36" bestFit="1" customWidth="1"/>
    <col min="13555" max="13800" width="9.140625" style="36"/>
    <col min="13801" max="13801" width="6.85546875" style="36" customWidth="1"/>
    <col min="13802" max="13802" width="30" style="36" customWidth="1"/>
    <col min="13803" max="13803" width="10.5703125" style="36" customWidth="1"/>
    <col min="13804" max="13804" width="10.140625" style="36" customWidth="1"/>
    <col min="13805" max="13805" width="8.28515625" style="36" customWidth="1"/>
    <col min="13806" max="13806" width="6.85546875" style="36" customWidth="1"/>
    <col min="13807" max="13807" width="7.28515625" style="36" customWidth="1"/>
    <col min="13808" max="13808" width="7.7109375" style="36" customWidth="1"/>
    <col min="13809" max="13809" width="9.140625" style="36"/>
    <col min="13810" max="13810" width="9.85546875" style="36" bestFit="1" customWidth="1"/>
    <col min="13811" max="14056" width="9.140625" style="36"/>
    <col min="14057" max="14057" width="6.85546875" style="36" customWidth="1"/>
    <col min="14058" max="14058" width="30" style="36" customWidth="1"/>
    <col min="14059" max="14059" width="10.5703125" style="36" customWidth="1"/>
    <col min="14060" max="14060" width="10.140625" style="36" customWidth="1"/>
    <col min="14061" max="14061" width="8.28515625" style="36" customWidth="1"/>
    <col min="14062" max="14062" width="6.85546875" style="36" customWidth="1"/>
    <col min="14063" max="14063" width="7.28515625" style="36" customWidth="1"/>
    <col min="14064" max="14064" width="7.7109375" style="36" customWidth="1"/>
    <col min="14065" max="14065" width="9.140625" style="36"/>
    <col min="14066" max="14066" width="9.85546875" style="36" bestFit="1" customWidth="1"/>
    <col min="14067" max="14312" width="9.140625" style="36"/>
    <col min="14313" max="14313" width="6.85546875" style="36" customWidth="1"/>
    <col min="14314" max="14314" width="30" style="36" customWidth="1"/>
    <col min="14315" max="14315" width="10.5703125" style="36" customWidth="1"/>
    <col min="14316" max="14316" width="10.140625" style="36" customWidth="1"/>
    <col min="14317" max="14317" width="8.28515625" style="36" customWidth="1"/>
    <col min="14318" max="14318" width="6.85546875" style="36" customWidth="1"/>
    <col min="14319" max="14319" width="7.28515625" style="36" customWidth="1"/>
    <col min="14320" max="14320" width="7.7109375" style="36" customWidth="1"/>
    <col min="14321" max="14321" width="9.140625" style="36"/>
    <col min="14322" max="14322" width="9.85546875" style="36" bestFit="1" customWidth="1"/>
    <col min="14323" max="14568" width="9.140625" style="36"/>
    <col min="14569" max="14569" width="6.85546875" style="36" customWidth="1"/>
    <col min="14570" max="14570" width="30" style="36" customWidth="1"/>
    <col min="14571" max="14571" width="10.5703125" style="36" customWidth="1"/>
    <col min="14572" max="14572" width="10.140625" style="36" customWidth="1"/>
    <col min="14573" max="14573" width="8.28515625" style="36" customWidth="1"/>
    <col min="14574" max="14574" width="6.85546875" style="36" customWidth="1"/>
    <col min="14575" max="14575" width="7.28515625" style="36" customWidth="1"/>
    <col min="14576" max="14576" width="7.7109375" style="36" customWidth="1"/>
    <col min="14577" max="14577" width="9.140625" style="36"/>
    <col min="14578" max="14578" width="9.85546875" style="36" bestFit="1" customWidth="1"/>
    <col min="14579" max="14824" width="9.140625" style="36"/>
    <col min="14825" max="14825" width="6.85546875" style="36" customWidth="1"/>
    <col min="14826" max="14826" width="30" style="36" customWidth="1"/>
    <col min="14827" max="14827" width="10.5703125" style="36" customWidth="1"/>
    <col min="14828" max="14828" width="10.140625" style="36" customWidth="1"/>
    <col min="14829" max="14829" width="8.28515625" style="36" customWidth="1"/>
    <col min="14830" max="14830" width="6.85546875" style="36" customWidth="1"/>
    <col min="14831" max="14831" width="7.28515625" style="36" customWidth="1"/>
    <col min="14832" max="14832" width="7.7109375" style="36" customWidth="1"/>
    <col min="14833" max="14833" width="9.140625" style="36"/>
    <col min="14834" max="14834" width="9.85546875" style="36" bestFit="1" customWidth="1"/>
    <col min="14835" max="15080" width="9.140625" style="36"/>
    <col min="15081" max="15081" width="6.85546875" style="36" customWidth="1"/>
    <col min="15082" max="15082" width="30" style="36" customWidth="1"/>
    <col min="15083" max="15083" width="10.5703125" style="36" customWidth="1"/>
    <col min="15084" max="15084" width="10.140625" style="36" customWidth="1"/>
    <col min="15085" max="15085" width="8.28515625" style="36" customWidth="1"/>
    <col min="15086" max="15086" width="6.85546875" style="36" customWidth="1"/>
    <col min="15087" max="15087" width="7.28515625" style="36" customWidth="1"/>
    <col min="15088" max="15088" width="7.7109375" style="36" customWidth="1"/>
    <col min="15089" max="15089" width="9.140625" style="36"/>
    <col min="15090" max="15090" width="9.85546875" style="36" bestFit="1" customWidth="1"/>
    <col min="15091" max="15336" width="9.140625" style="36"/>
    <col min="15337" max="15337" width="6.85546875" style="36" customWidth="1"/>
    <col min="15338" max="15338" width="30" style="36" customWidth="1"/>
    <col min="15339" max="15339" width="10.5703125" style="36" customWidth="1"/>
    <col min="15340" max="15340" width="10.140625" style="36" customWidth="1"/>
    <col min="15341" max="15341" width="8.28515625" style="36" customWidth="1"/>
    <col min="15342" max="15342" width="6.85546875" style="36" customWidth="1"/>
    <col min="15343" max="15343" width="7.28515625" style="36" customWidth="1"/>
    <col min="15344" max="15344" width="7.7109375" style="36" customWidth="1"/>
    <col min="15345" max="15345" width="9.140625" style="36"/>
    <col min="15346" max="15346" width="9.85546875" style="36" bestFit="1" customWidth="1"/>
    <col min="15347" max="15592" width="9.140625" style="36"/>
    <col min="15593" max="15593" width="6.85546875" style="36" customWidth="1"/>
    <col min="15594" max="15594" width="30" style="36" customWidth="1"/>
    <col min="15595" max="15595" width="10.5703125" style="36" customWidth="1"/>
    <col min="15596" max="15596" width="10.140625" style="36" customWidth="1"/>
    <col min="15597" max="15597" width="8.28515625" style="36" customWidth="1"/>
    <col min="15598" max="15598" width="6.85546875" style="36" customWidth="1"/>
    <col min="15599" max="15599" width="7.28515625" style="36" customWidth="1"/>
    <col min="15600" max="15600" width="7.7109375" style="36" customWidth="1"/>
    <col min="15601" max="15601" width="9.140625" style="36"/>
    <col min="15602" max="15602" width="9.85546875" style="36" bestFit="1" customWidth="1"/>
    <col min="15603" max="15848" width="9.140625" style="36"/>
    <col min="15849" max="15849" width="6.85546875" style="36" customWidth="1"/>
    <col min="15850" max="15850" width="30" style="36" customWidth="1"/>
    <col min="15851" max="15851" width="10.5703125" style="36" customWidth="1"/>
    <col min="15852" max="15852" width="10.140625" style="36" customWidth="1"/>
    <col min="15853" max="15853" width="8.28515625" style="36" customWidth="1"/>
    <col min="15854" max="15854" width="6.85546875" style="36" customWidth="1"/>
    <col min="15855" max="15855" width="7.28515625" style="36" customWidth="1"/>
    <col min="15856" max="15856" width="7.7109375" style="36" customWidth="1"/>
    <col min="15857" max="15857" width="9.140625" style="36"/>
    <col min="15858" max="15858" width="9.85546875" style="36" bestFit="1" customWidth="1"/>
    <col min="15859" max="16104" width="9.140625" style="36"/>
    <col min="16105" max="16105" width="6.85546875" style="36" customWidth="1"/>
    <col min="16106" max="16106" width="30" style="36" customWidth="1"/>
    <col min="16107" max="16107" width="10.5703125" style="36" customWidth="1"/>
    <col min="16108" max="16108" width="10.140625" style="36" customWidth="1"/>
    <col min="16109" max="16109" width="8.28515625" style="36" customWidth="1"/>
    <col min="16110" max="16110" width="6.85546875" style="36" customWidth="1"/>
    <col min="16111" max="16111" width="7.28515625" style="36" customWidth="1"/>
    <col min="16112" max="16112" width="7.7109375" style="36" customWidth="1"/>
    <col min="16113" max="16113" width="9.140625" style="36"/>
    <col min="16114" max="16114" width="9.85546875" style="36" bestFit="1" customWidth="1"/>
    <col min="16115" max="16384" width="9.140625" style="36"/>
  </cols>
  <sheetData>
    <row r="1" spans="2:9" ht="18" customHeight="1">
      <c r="B1" s="1181" t="s">
        <v>25</v>
      </c>
      <c r="C1" s="1181"/>
      <c r="D1" s="1181"/>
      <c r="E1" s="1181"/>
      <c r="F1" s="1181"/>
      <c r="G1" s="1181"/>
      <c r="H1" s="1181"/>
      <c r="I1" s="1181"/>
    </row>
    <row r="2" spans="2:9" ht="18" customHeight="1">
      <c r="B2" s="36" t="str">
        <f>'ค่าดำเนินการ+ค่าเสื่อม_2'!B2</f>
        <v>ราคาน้ำมันเชื้อเพลิงโซล่า ที่ อำเภอเมือง  29.00  -  29.99  บาท/ลิตร</v>
      </c>
      <c r="I2" s="38" t="s">
        <v>26</v>
      </c>
    </row>
    <row r="3" spans="2:9" ht="18" customHeight="1">
      <c r="B3" s="1182" t="s">
        <v>18</v>
      </c>
      <c r="C3" s="1182" t="s">
        <v>19</v>
      </c>
      <c r="D3" s="1182" t="s">
        <v>20</v>
      </c>
      <c r="E3" s="39" t="s">
        <v>28</v>
      </c>
      <c r="F3" s="1184" t="s">
        <v>29</v>
      </c>
      <c r="G3" s="1185"/>
      <c r="H3" s="1184" t="s">
        <v>30</v>
      </c>
      <c r="I3" s="1185"/>
    </row>
    <row r="4" spans="2:9" ht="18" customHeight="1">
      <c r="B4" s="1183"/>
      <c r="C4" s="1183"/>
      <c r="D4" s="1183"/>
      <c r="E4" s="41" t="s">
        <v>31</v>
      </c>
      <c r="F4" s="40" t="s">
        <v>22</v>
      </c>
      <c r="G4" s="58" t="s">
        <v>32</v>
      </c>
      <c r="H4" s="40" t="s">
        <v>22</v>
      </c>
      <c r="I4" s="58" t="s">
        <v>32</v>
      </c>
    </row>
    <row r="5" spans="2:9" ht="18" customHeight="1">
      <c r="B5" s="42">
        <v>1</v>
      </c>
      <c r="C5" s="43" t="s">
        <v>33</v>
      </c>
      <c r="D5" s="42"/>
      <c r="E5" s="44"/>
      <c r="F5" s="42"/>
      <c r="G5" s="43"/>
      <c r="H5" s="43"/>
      <c r="I5" s="43"/>
    </row>
    <row r="6" spans="2:9" ht="18" customHeight="1">
      <c r="B6" s="45"/>
      <c r="C6" s="46" t="s">
        <v>34</v>
      </c>
      <c r="D6" s="45" t="s">
        <v>35</v>
      </c>
      <c r="E6" s="44">
        <f>'ค่าดำเนินการ+ค่าเสื่อม_2'!E6</f>
        <v>1.5</v>
      </c>
      <c r="F6" s="47">
        <f>'ค่าดำเนินการ+ค่าเสื่อม_2'!F6</f>
        <v>0.22</v>
      </c>
      <c r="G6" s="47">
        <f>'ค่าดำเนินการ+ค่าเสื่อม_2'!G6</f>
        <v>0.28000000000000003</v>
      </c>
      <c r="H6" s="47">
        <f>'ค่าดำเนินการ+ค่าเสื่อม_2'!H6</f>
        <v>1.72</v>
      </c>
      <c r="I6" s="47">
        <f>'ค่าดำเนินการ+ค่าเสื่อม_2'!I6</f>
        <v>1.78</v>
      </c>
    </row>
    <row r="7" spans="2:9" ht="18" customHeight="1">
      <c r="B7" s="45"/>
      <c r="C7" s="46" t="s">
        <v>36</v>
      </c>
      <c r="D7" s="45" t="s">
        <v>35</v>
      </c>
      <c r="E7" s="44">
        <f>'ค่าดำเนินการ+ค่าเสื่อม_2'!E7</f>
        <v>3.08</v>
      </c>
      <c r="F7" s="47">
        <f>'ค่าดำเนินการ+ค่าเสื่อม_2'!F7</f>
        <v>0.55000000000000004</v>
      </c>
      <c r="G7" s="47">
        <f>'ค่าดำเนินการ+ค่าเสื่อม_2'!G7</f>
        <v>0.69</v>
      </c>
      <c r="H7" s="47">
        <f>'ค่าดำเนินการ+ค่าเสื่อม_2'!H7</f>
        <v>3.63</v>
      </c>
      <c r="I7" s="47">
        <f>'ค่าดำเนินการ+ค่าเสื่อม_2'!I7</f>
        <v>3.77</v>
      </c>
    </row>
    <row r="8" spans="2:9" ht="18" customHeight="1">
      <c r="B8" s="45"/>
      <c r="C8" s="46" t="s">
        <v>37</v>
      </c>
      <c r="D8" s="45" t="s">
        <v>35</v>
      </c>
      <c r="E8" s="44">
        <f>'ค่าดำเนินการ+ค่าเสื่อม_2'!E8</f>
        <v>4.68</v>
      </c>
      <c r="F8" s="47">
        <f>'ค่าดำเนินการ+ค่าเสื่อม_2'!F8</f>
        <v>0.78</v>
      </c>
      <c r="G8" s="47">
        <f>'ค่าดำเนินการ+ค่าเสื่อม_2'!G8</f>
        <v>0.98</v>
      </c>
      <c r="H8" s="47">
        <f>'ค่าดำเนินการ+ค่าเสื่อม_2'!H8</f>
        <v>5.46</v>
      </c>
      <c r="I8" s="47">
        <f>'ค่าดำเนินการ+ค่าเสื่อม_2'!I8</f>
        <v>5.66</v>
      </c>
    </row>
    <row r="9" spans="2:9" ht="18" customHeight="1">
      <c r="B9" s="45">
        <v>2</v>
      </c>
      <c r="C9" s="46" t="s">
        <v>38</v>
      </c>
      <c r="D9" s="45"/>
      <c r="E9" s="44"/>
      <c r="F9" s="47"/>
      <c r="G9" s="47"/>
      <c r="H9" s="47"/>
      <c r="I9" s="47"/>
    </row>
    <row r="10" spans="2:9" ht="18" customHeight="1">
      <c r="B10" s="45"/>
      <c r="C10" s="46" t="s">
        <v>39</v>
      </c>
      <c r="D10" s="45" t="s">
        <v>40</v>
      </c>
      <c r="E10" s="44">
        <f>'ค่าดำเนินการ+ค่าเสื่อม_2'!E10</f>
        <v>18.04</v>
      </c>
      <c r="F10" s="47">
        <f>'ค่าดำเนินการ+ค่าเสื่อม_2'!F10</f>
        <v>3.51</v>
      </c>
      <c r="G10" s="47">
        <f>'ค่าดำเนินการ+ค่าเสื่อม_2'!G10</f>
        <v>4.3899999999999997</v>
      </c>
      <c r="H10" s="47">
        <f>'ค่าดำเนินการ+ค่าเสื่อม_2'!H10</f>
        <v>21.55</v>
      </c>
      <c r="I10" s="47">
        <f>'ค่าดำเนินการ+ค่าเสื่อม_2'!I10</f>
        <v>22.43</v>
      </c>
    </row>
    <row r="11" spans="2:9" ht="18" customHeight="1">
      <c r="B11" s="45"/>
      <c r="C11" s="46" t="s">
        <v>41</v>
      </c>
      <c r="D11" s="45" t="s">
        <v>42</v>
      </c>
      <c r="E11" s="44">
        <f>'ค่าดำเนินการ+ค่าเสื่อม_2'!E11</f>
        <v>34.69</v>
      </c>
      <c r="F11" s="47">
        <f>'ค่าดำเนินการ+ค่าเสื่อม_2'!F11</f>
        <v>10.8</v>
      </c>
      <c r="G11" s="47">
        <f>'ค่าดำเนินการ+ค่าเสื่อม_2'!G11</f>
        <v>13.5</v>
      </c>
      <c r="H11" s="47">
        <f>'ค่าดำเนินการ+ค่าเสื่อม_2'!H11</f>
        <v>45.49</v>
      </c>
      <c r="I11" s="47">
        <f>'ค่าดำเนินการ+ค่าเสื่อม_2'!I11</f>
        <v>48.19</v>
      </c>
    </row>
    <row r="12" spans="2:9" ht="18" customHeight="1">
      <c r="B12" s="45">
        <v>3</v>
      </c>
      <c r="C12" s="46" t="s">
        <v>43</v>
      </c>
      <c r="D12" s="45"/>
      <c r="E12" s="44"/>
      <c r="F12" s="47"/>
      <c r="G12" s="47"/>
      <c r="H12" s="47"/>
      <c r="I12" s="47"/>
    </row>
    <row r="13" spans="2:9" ht="18" customHeight="1">
      <c r="B13" s="45"/>
      <c r="C13" s="46" t="s">
        <v>44</v>
      </c>
      <c r="D13" s="45" t="s">
        <v>45</v>
      </c>
      <c r="E13" s="44">
        <f>'ค่าดำเนินการ+ค่าเสื่อม_2'!E13</f>
        <v>18.22</v>
      </c>
      <c r="F13" s="47">
        <f>'ค่าดำเนินการ+ค่าเสื่อม_2'!F13</f>
        <v>3.06</v>
      </c>
      <c r="G13" s="47">
        <f>'ค่าดำเนินการ+ค่าเสื่อม_2'!G13</f>
        <v>3.83</v>
      </c>
      <c r="H13" s="47">
        <f>'ค่าดำเนินการ+ค่าเสื่อม_2'!H13</f>
        <v>21.28</v>
      </c>
      <c r="I13" s="47">
        <f>'ค่าดำเนินการ+ค่าเสื่อม_2'!I13</f>
        <v>22.05</v>
      </c>
    </row>
    <row r="14" spans="2:9" ht="18" customHeight="1">
      <c r="B14" s="45"/>
      <c r="C14" s="46" t="s">
        <v>46</v>
      </c>
      <c r="D14" s="45" t="s">
        <v>40</v>
      </c>
      <c r="E14" s="44">
        <f>'ค่าดำเนินการ+ค่าเสื่อม_2'!E14</f>
        <v>6.5</v>
      </c>
      <c r="F14" s="47">
        <f>'ค่าดำเนินการ+ค่าเสื่อม_2'!F14</f>
        <v>1.7</v>
      </c>
      <c r="G14" s="47">
        <f>'ค่าดำเนินการ+ค่าเสื่อม_2'!G14</f>
        <v>2.13</v>
      </c>
      <c r="H14" s="47">
        <f>'ค่าดำเนินการ+ค่าเสื่อม_2'!H14</f>
        <v>8.1999999999999993</v>
      </c>
      <c r="I14" s="47">
        <f>'ค่าดำเนินการ+ค่าเสื่อม_2'!I14</f>
        <v>8.6300000000000008</v>
      </c>
    </row>
    <row r="15" spans="2:9" ht="18" customHeight="1">
      <c r="B15" s="45"/>
      <c r="C15" s="46" t="s">
        <v>47</v>
      </c>
      <c r="D15" s="45" t="s">
        <v>45</v>
      </c>
      <c r="E15" s="44">
        <f>'ค่าดำเนินการ+ค่าเสื่อม_2'!E15</f>
        <v>28.95</v>
      </c>
      <c r="F15" s="47">
        <f>'ค่าดำเนินการ+ค่าเสื่อม_2'!F15</f>
        <v>3.34</v>
      </c>
      <c r="G15" s="47">
        <f>'ค่าดำเนินการ+ค่าเสื่อม_2'!G15</f>
        <v>4.18</v>
      </c>
      <c r="H15" s="47">
        <f>'ค่าดำเนินการ+ค่าเสื่อม_2'!H15</f>
        <v>32.29</v>
      </c>
      <c r="I15" s="47">
        <f>'ค่าดำเนินการ+ค่าเสื่อม_2'!I15</f>
        <v>33.130000000000003</v>
      </c>
    </row>
    <row r="16" spans="2:9" ht="18" customHeight="1">
      <c r="B16" s="45"/>
      <c r="C16" s="46" t="s">
        <v>48</v>
      </c>
      <c r="D16" s="45" t="s">
        <v>40</v>
      </c>
      <c r="E16" s="44">
        <f>'ค่าดำเนินการ+ค่าเสื่อม_2'!E16</f>
        <v>34.729999999999997</v>
      </c>
      <c r="F16" s="47">
        <f>'ค่าดำเนินการ+ค่าเสื่อม_2'!F16</f>
        <v>5.18</v>
      </c>
      <c r="G16" s="47">
        <f>'ค่าดำเนินการ+ค่าเสื่อม_2'!G16</f>
        <v>6.48</v>
      </c>
      <c r="H16" s="47">
        <f>'ค่าดำเนินการ+ค่าเสื่อม_2'!H16</f>
        <v>39.909999999999997</v>
      </c>
      <c r="I16" s="47">
        <f>'ค่าดำเนินการ+ค่าเสื่อม_2'!I16</f>
        <v>41.21</v>
      </c>
    </row>
    <row r="17" spans="2:9" ht="18" customHeight="1">
      <c r="B17" s="48"/>
      <c r="C17" s="46" t="s">
        <v>49</v>
      </c>
      <c r="D17" s="45" t="s">
        <v>45</v>
      </c>
      <c r="E17" s="44">
        <f>'ค่าดำเนินการ+ค่าเสื่อม_2'!E17</f>
        <v>62.47</v>
      </c>
      <c r="F17" s="47">
        <f>'ค่าดำเนินการ+ค่าเสื่อม_2'!F17</f>
        <v>4.66</v>
      </c>
      <c r="G17" s="47">
        <f>'ค่าดำเนินการ+ค่าเสื่อม_2'!G17</f>
        <v>5.83</v>
      </c>
      <c r="H17" s="47">
        <f>'ค่าดำเนินการ+ค่าเสื่อม_2'!H17</f>
        <v>67.13</v>
      </c>
      <c r="I17" s="47">
        <f>'ค่าดำเนินการ+ค่าเสื่อม_2'!I17</f>
        <v>68.3</v>
      </c>
    </row>
    <row r="18" spans="2:9" ht="18" customHeight="1">
      <c r="B18" s="45"/>
      <c r="C18" s="46" t="s">
        <v>48</v>
      </c>
      <c r="D18" s="45" t="s">
        <v>40</v>
      </c>
      <c r="E18" s="44">
        <f>'ค่าดำเนินการ+ค่าเสื่อม_2'!E18</f>
        <v>56.74</v>
      </c>
      <c r="F18" s="47">
        <f>'ค่าดำเนินการ+ค่าเสื่อม_2'!F18</f>
        <v>19</v>
      </c>
      <c r="G18" s="47">
        <f>'ค่าดำเนินการ+ค่าเสื่อม_2'!G18</f>
        <v>23.75</v>
      </c>
      <c r="H18" s="47">
        <f>'ค่าดำเนินการ+ค่าเสื่อม_2'!H18</f>
        <v>75.739999999999995</v>
      </c>
      <c r="I18" s="47">
        <f>'ค่าดำเนินการ+ค่าเสื่อม_2'!I18</f>
        <v>80.489999999999995</v>
      </c>
    </row>
    <row r="19" spans="2:9" ht="18" customHeight="1">
      <c r="B19" s="45">
        <v>4</v>
      </c>
      <c r="C19" s="46" t="s">
        <v>50</v>
      </c>
      <c r="D19" s="45"/>
      <c r="E19" s="44"/>
      <c r="F19" s="47"/>
      <c r="G19" s="47"/>
      <c r="H19" s="47"/>
      <c r="I19" s="47"/>
    </row>
    <row r="20" spans="2:9" ht="18" customHeight="1">
      <c r="B20" s="45"/>
      <c r="C20" s="46" t="s">
        <v>39</v>
      </c>
      <c r="D20" s="45" t="s">
        <v>40</v>
      </c>
      <c r="E20" s="44">
        <f>'ค่าดำเนินการ+ค่าเสื่อม_2'!E20</f>
        <v>25.25</v>
      </c>
      <c r="F20" s="47">
        <f>'ค่าดำเนินการ+ค่าเสื่อม_2'!F20</f>
        <v>6.52</v>
      </c>
      <c r="G20" s="47">
        <f>'ค่าดำเนินการ+ค่าเสื่อม_2'!G20</f>
        <v>8.15</v>
      </c>
      <c r="H20" s="47">
        <f>'ค่าดำเนินการ+ค่าเสื่อม_2'!H20</f>
        <v>31.77</v>
      </c>
      <c r="I20" s="47">
        <f>'ค่าดำเนินการ+ค่าเสื่อม_2'!I20</f>
        <v>33.4</v>
      </c>
    </row>
    <row r="21" spans="2:9" ht="18" customHeight="1">
      <c r="B21" s="45"/>
      <c r="C21" s="46" t="s">
        <v>51</v>
      </c>
      <c r="D21" s="45" t="s">
        <v>42</v>
      </c>
      <c r="E21" s="44">
        <f>'ค่าดำเนินการ+ค่าเสื่อม_2'!E21</f>
        <v>8.2100000000000009</v>
      </c>
      <c r="F21" s="47">
        <f>'ค่าดำเนินการ+ค่าเสื่อม_2'!F21</f>
        <v>1.46</v>
      </c>
      <c r="G21" s="47">
        <f>'ค่าดำเนินการ+ค่าเสื่อม_2'!G21</f>
        <v>1.83</v>
      </c>
      <c r="H21" s="47">
        <f>'ค่าดำเนินการ+ค่าเสื่อม_2'!H21</f>
        <v>9.67</v>
      </c>
      <c r="I21" s="47">
        <f>'ค่าดำเนินการ+ค่าเสื่อม_2'!I21</f>
        <v>10.039999999999999</v>
      </c>
    </row>
    <row r="22" spans="2:9" ht="18" customHeight="1">
      <c r="B22" s="45"/>
      <c r="C22" s="46" t="s">
        <v>41</v>
      </c>
      <c r="D22" s="45" t="s">
        <v>42</v>
      </c>
      <c r="E22" s="44">
        <f>'ค่าดำเนินการ+ค่าเสื่อม_2'!E22</f>
        <v>41.62</v>
      </c>
      <c r="F22" s="47">
        <f>'ค่าดำเนินการ+ค่าเสื่อม_2'!F22</f>
        <v>12.96</v>
      </c>
      <c r="G22" s="47">
        <f>'ค่าดำเนินการ+ค่าเสื่อม_2'!G22</f>
        <v>16.2</v>
      </c>
      <c r="H22" s="47">
        <f>'ค่าดำเนินการ+ค่าเสื่อม_2'!H22</f>
        <v>54.58</v>
      </c>
      <c r="I22" s="47">
        <f>'ค่าดำเนินการ+ค่าเสื่อม_2'!I22</f>
        <v>57.82</v>
      </c>
    </row>
    <row r="23" spans="2:9" ht="18" customHeight="1">
      <c r="B23" s="45">
        <v>5</v>
      </c>
      <c r="C23" s="46" t="s">
        <v>52</v>
      </c>
      <c r="D23" s="45"/>
      <c r="E23" s="44"/>
      <c r="F23" s="47"/>
      <c r="G23" s="47"/>
      <c r="H23" s="47"/>
      <c r="I23" s="47"/>
    </row>
    <row r="24" spans="2:9" ht="18" customHeight="1">
      <c r="B24" s="45"/>
      <c r="C24" s="46" t="s">
        <v>51</v>
      </c>
      <c r="D24" s="45" t="s">
        <v>42</v>
      </c>
      <c r="E24" s="44">
        <f>'ค่าดำเนินการ+ค่าเสื่อม_2'!E24</f>
        <v>15.46</v>
      </c>
      <c r="F24" s="47">
        <f>'ค่าดำเนินการ+ค่าเสื่อม_2'!F24</f>
        <v>2.75</v>
      </c>
      <c r="G24" s="47">
        <f>'ค่าดำเนินการ+ค่าเสื่อม_2'!G24</f>
        <v>3.44</v>
      </c>
      <c r="H24" s="47">
        <f>'ค่าดำเนินการ+ค่าเสื่อม_2'!H24</f>
        <v>18.21</v>
      </c>
      <c r="I24" s="47">
        <f>'ค่าดำเนินการ+ค่าเสื่อม_2'!I24</f>
        <v>18.899999999999999</v>
      </c>
    </row>
    <row r="25" spans="2:9" ht="18" customHeight="1">
      <c r="B25" s="48"/>
      <c r="C25" s="46" t="s">
        <v>41</v>
      </c>
      <c r="D25" s="45" t="s">
        <v>42</v>
      </c>
      <c r="E25" s="44">
        <f>'ค่าดำเนินการ+ค่าเสื่อม_2'!E25</f>
        <v>49.61</v>
      </c>
      <c r="F25" s="47">
        <f>'ค่าดำเนินการ+ค่าเสื่อม_2'!F25</f>
        <v>20.9</v>
      </c>
      <c r="G25" s="47">
        <f>'ค่าดำเนินการ+ค่าเสื่อม_2'!G25</f>
        <v>26.13</v>
      </c>
      <c r="H25" s="47">
        <f>'ค่าดำเนินการ+ค่าเสื่อม_2'!H25</f>
        <v>70.510000000000005</v>
      </c>
      <c r="I25" s="47">
        <f>'ค่าดำเนินการ+ค่าเสื่อม_2'!I25</f>
        <v>75.739999999999995</v>
      </c>
    </row>
    <row r="26" spans="2:9" ht="18" customHeight="1">
      <c r="B26" s="45">
        <v>6</v>
      </c>
      <c r="C26" s="46" t="s">
        <v>53</v>
      </c>
      <c r="D26" s="45"/>
      <c r="E26" s="44"/>
      <c r="F26" s="47"/>
      <c r="G26" s="47"/>
      <c r="H26" s="47"/>
      <c r="I26" s="47"/>
    </row>
    <row r="27" spans="2:9" ht="18" customHeight="1">
      <c r="B27" s="45"/>
      <c r="C27" s="46" t="s">
        <v>54</v>
      </c>
      <c r="D27" s="45" t="s">
        <v>42</v>
      </c>
      <c r="E27" s="44">
        <f>'ค่าดำเนินการ+ค่าเสื่อม_2'!E27</f>
        <v>20.37</v>
      </c>
      <c r="F27" s="47">
        <f>'ค่าดำเนินการ+ค่าเสื่อม_2'!F27</f>
        <v>4.2</v>
      </c>
      <c r="G27" s="47">
        <f>'ค่าดำเนินการ+ค่าเสื่อม_2'!G27</f>
        <v>5.25</v>
      </c>
      <c r="H27" s="47">
        <f>'ค่าดำเนินการ+ค่าเสื่อม_2'!H27</f>
        <v>24.57</v>
      </c>
      <c r="I27" s="47">
        <f>'ค่าดำเนินการ+ค่าเสื่อม_2'!I27</f>
        <v>25.62</v>
      </c>
    </row>
    <row r="28" spans="2:9" ht="18" customHeight="1">
      <c r="B28" s="45"/>
      <c r="C28" s="46" t="s">
        <v>41</v>
      </c>
      <c r="D28" s="45" t="s">
        <v>42</v>
      </c>
      <c r="E28" s="44">
        <f>'ค่าดำเนินการ+ค่าเสื่อม_2'!E28</f>
        <v>60.84</v>
      </c>
      <c r="F28" s="47">
        <f>'ค่าดำเนินการ+ค่าเสื่อม_2'!F28</f>
        <v>25.71</v>
      </c>
      <c r="G28" s="47">
        <f>'ค่าดำเนินการ+ค่าเสื่อม_2'!G28</f>
        <v>32.14</v>
      </c>
      <c r="H28" s="47">
        <f>'ค่าดำเนินการ+ค่าเสื่อม_2'!H28</f>
        <v>86.55</v>
      </c>
      <c r="I28" s="47">
        <f>'ค่าดำเนินการ+ค่าเสื่อม_2'!I28</f>
        <v>92.98</v>
      </c>
    </row>
    <row r="29" spans="2:9" ht="18" customHeight="1">
      <c r="B29" s="45">
        <v>7</v>
      </c>
      <c r="C29" s="46" t="s">
        <v>55</v>
      </c>
      <c r="D29" s="45" t="s">
        <v>42</v>
      </c>
      <c r="E29" s="44">
        <f>'ค่าดำเนินการ+ค่าเสื่อม_2'!E29</f>
        <v>6.35</v>
      </c>
      <c r="F29" s="47">
        <f>'ค่าดำเนินการ+ค่าเสื่อม_2'!F29</f>
        <v>1.66</v>
      </c>
      <c r="G29" s="47">
        <f>'ค่าดำเนินการ+ค่าเสื่อม_2'!G29</f>
        <v>2.08</v>
      </c>
      <c r="H29" s="47">
        <f>'ค่าดำเนินการ+ค่าเสื่อม_2'!H29</f>
        <v>8.01</v>
      </c>
      <c r="I29" s="47">
        <f>'ค่าดำเนินการ+ค่าเสื่อม_2'!I29</f>
        <v>8.43</v>
      </c>
    </row>
    <row r="30" spans="2:9" ht="18" customHeight="1">
      <c r="B30" s="45">
        <v>8</v>
      </c>
      <c r="C30" s="46" t="s">
        <v>56</v>
      </c>
      <c r="D30" s="45"/>
      <c r="E30" s="44"/>
      <c r="F30" s="47"/>
      <c r="G30" s="47"/>
      <c r="H30" s="47"/>
      <c r="I30" s="47"/>
    </row>
    <row r="31" spans="2:9" ht="18" customHeight="1">
      <c r="B31" s="45"/>
      <c r="C31" s="46" t="s">
        <v>57</v>
      </c>
      <c r="D31" s="45" t="s">
        <v>35</v>
      </c>
      <c r="E31" s="44">
        <f>'ค่าดำเนินการ+ค่าเสื่อม_2'!E31</f>
        <v>8.73</v>
      </c>
      <c r="F31" s="47">
        <f>'ค่าดำเนินการ+ค่าเสื่อม_2'!F31</f>
        <v>2.11</v>
      </c>
      <c r="G31" s="47">
        <f>'ค่าดำเนินการ+ค่าเสื่อม_2'!G31</f>
        <v>2.64</v>
      </c>
      <c r="H31" s="47">
        <f>'ค่าดำเนินการ+ค่าเสื่อม_2'!H31</f>
        <v>10.84</v>
      </c>
      <c r="I31" s="47">
        <f>'ค่าดำเนินการ+ค่าเสื่อม_2'!I31</f>
        <v>11.37</v>
      </c>
    </row>
    <row r="32" spans="2:9" ht="18" customHeight="1">
      <c r="B32" s="48"/>
      <c r="C32" s="46" t="s">
        <v>58</v>
      </c>
      <c r="D32" s="45" t="s">
        <v>35</v>
      </c>
      <c r="E32" s="44">
        <f>'ค่าดำเนินการ+ค่าเสื่อม_2'!E32</f>
        <v>10.65</v>
      </c>
      <c r="F32" s="47">
        <f>'ค่าดำเนินการ+ค่าเสื่อม_2'!F32</f>
        <v>3.38</v>
      </c>
      <c r="G32" s="47">
        <f>'ค่าดำเนินการ+ค่าเสื่อม_2'!G32</f>
        <v>4.2300000000000004</v>
      </c>
      <c r="H32" s="47">
        <f>'ค่าดำเนินการ+ค่าเสื่อม_2'!H32</f>
        <v>14.03</v>
      </c>
      <c r="I32" s="47">
        <f>'ค่าดำเนินการ+ค่าเสื่อม_2'!I32</f>
        <v>14.88</v>
      </c>
    </row>
    <row r="33" spans="2:9" ht="18" customHeight="1">
      <c r="B33" s="45"/>
      <c r="C33" s="46" t="s">
        <v>59</v>
      </c>
      <c r="D33" s="45" t="s">
        <v>35</v>
      </c>
      <c r="E33" s="44">
        <f>'ค่าดำเนินการ+ค่าเสื่อม_2'!E33</f>
        <v>9.51</v>
      </c>
      <c r="F33" s="47">
        <f>'ค่าดำเนินการ+ค่าเสื่อม_2'!F33</f>
        <v>1.75</v>
      </c>
      <c r="G33" s="47">
        <f>'ค่าดำเนินการ+ค่าเสื่อม_2'!G33</f>
        <v>2.19</v>
      </c>
      <c r="H33" s="47">
        <f>'ค่าดำเนินการ+ค่าเสื่อม_2'!H33</f>
        <v>11.26</v>
      </c>
      <c r="I33" s="47">
        <f>'ค่าดำเนินการ+ค่าเสื่อม_2'!I33</f>
        <v>11.7</v>
      </c>
    </row>
    <row r="34" spans="2:9" ht="18" customHeight="1">
      <c r="B34" s="45">
        <v>9</v>
      </c>
      <c r="C34" s="46" t="s">
        <v>60</v>
      </c>
      <c r="D34" s="45" t="s">
        <v>35</v>
      </c>
      <c r="E34" s="44">
        <f>'ค่าดำเนินการ+ค่าเสื่อม_2'!E34</f>
        <v>6.53</v>
      </c>
      <c r="F34" s="47">
        <f>'ค่าดำเนินการ+ค่าเสื่อม_2'!F34</f>
        <v>0.62</v>
      </c>
      <c r="G34" s="47">
        <f>'ค่าดำเนินการ+ค่าเสื่อม_2'!G34</f>
        <v>0.78</v>
      </c>
      <c r="H34" s="47">
        <f>'ค่าดำเนินการ+ค่าเสื่อม_2'!H34</f>
        <v>7.15</v>
      </c>
      <c r="I34" s="47">
        <f>'ค่าดำเนินการ+ค่าเสื่อม_2'!I34</f>
        <v>7.31</v>
      </c>
    </row>
    <row r="35" spans="2:9" ht="18" customHeight="1">
      <c r="B35" s="45">
        <v>10</v>
      </c>
      <c r="C35" s="46" t="s">
        <v>61</v>
      </c>
      <c r="D35" s="45" t="s">
        <v>35</v>
      </c>
      <c r="E35" s="44">
        <f>'ค่าดำเนินการ+ค่าเสื่อม_2'!E35</f>
        <v>6.05</v>
      </c>
      <c r="F35" s="47">
        <f>'ค่าดำเนินการ+ค่าเสื่อม_2'!F35</f>
        <v>0.88</v>
      </c>
      <c r="G35" s="47">
        <f>'ค่าดำเนินการ+ค่าเสื่อม_2'!G35</f>
        <v>1.1000000000000001</v>
      </c>
      <c r="H35" s="47">
        <f>'ค่าดำเนินการ+ค่าเสื่อม_2'!H35</f>
        <v>6.93</v>
      </c>
      <c r="I35" s="47">
        <f>'ค่าดำเนินการ+ค่าเสื่อม_2'!I35</f>
        <v>7.15</v>
      </c>
    </row>
    <row r="36" spans="2:9" ht="18" customHeight="1">
      <c r="B36" s="45">
        <v>11</v>
      </c>
      <c r="C36" s="46" t="s">
        <v>62</v>
      </c>
      <c r="D36" s="45"/>
      <c r="E36" s="44"/>
      <c r="F36" s="47"/>
      <c r="G36" s="47"/>
      <c r="H36" s="47"/>
      <c r="I36" s="47"/>
    </row>
    <row r="37" spans="2:9" ht="18" customHeight="1">
      <c r="B37" s="45"/>
      <c r="C37" s="46" t="s">
        <v>63</v>
      </c>
      <c r="D37" s="45" t="s">
        <v>35</v>
      </c>
      <c r="E37" s="44">
        <f>'ค่าดำเนินการ+ค่าเสื่อม_2'!E37</f>
        <v>14.16</v>
      </c>
      <c r="F37" s="47">
        <f>'ค่าดำเนินการ+ค่าเสื่อม_2'!F37</f>
        <v>2.21</v>
      </c>
      <c r="G37" s="47">
        <f>'ค่าดำเนินการ+ค่าเสื่อม_2'!G37</f>
        <v>2.76</v>
      </c>
      <c r="H37" s="47">
        <f>'ค่าดำเนินการ+ค่าเสื่อม_2'!H37</f>
        <v>16.37</v>
      </c>
      <c r="I37" s="47">
        <f>'ค่าดำเนินการ+ค่าเสื่อม_2'!I37</f>
        <v>16.920000000000002</v>
      </c>
    </row>
    <row r="38" spans="2:9" ht="18" customHeight="1">
      <c r="B38" s="45"/>
      <c r="C38" s="46" t="s">
        <v>64</v>
      </c>
      <c r="D38" s="45" t="s">
        <v>35</v>
      </c>
      <c r="E38" s="44">
        <f>'ค่าดำเนินการ+ค่าเสื่อม_2'!E38</f>
        <v>19.57</v>
      </c>
      <c r="F38" s="47">
        <f>'ค่าดำเนินการ+ค่าเสื่อม_2'!F38</f>
        <v>3.05</v>
      </c>
      <c r="G38" s="47">
        <f>'ค่าดำเนินการ+ค่าเสื่อม_2'!G38</f>
        <v>3.81</v>
      </c>
      <c r="H38" s="47">
        <f>'ค่าดำเนินการ+ค่าเสื่อม_2'!H38</f>
        <v>22.62</v>
      </c>
      <c r="I38" s="47">
        <f>'ค่าดำเนินการ+ค่าเสื่อม_2'!I38</f>
        <v>23.38</v>
      </c>
    </row>
    <row r="39" spans="2:9" ht="18" customHeight="1">
      <c r="B39" s="45"/>
      <c r="C39" s="46" t="s">
        <v>65</v>
      </c>
      <c r="D39" s="45" t="s">
        <v>35</v>
      </c>
      <c r="E39" s="44">
        <f>'ค่าดำเนินการ+ค่าเสื่อม_2'!E39</f>
        <v>29.09</v>
      </c>
      <c r="F39" s="47">
        <f>'ค่าดำเนินการ+ค่าเสื่อม_2'!F39</f>
        <v>4.54</v>
      </c>
      <c r="G39" s="47">
        <f>'ค่าดำเนินการ+ค่าเสื่อม_2'!G39</f>
        <v>5.68</v>
      </c>
      <c r="H39" s="47">
        <f>'ค่าดำเนินการ+ค่าเสื่อม_2'!H39</f>
        <v>33.630000000000003</v>
      </c>
      <c r="I39" s="47">
        <f>'ค่าดำเนินการ+ค่าเสื่อม_2'!I39</f>
        <v>34.770000000000003</v>
      </c>
    </row>
    <row r="40" spans="2:9" ht="18" customHeight="1">
      <c r="B40" s="45"/>
      <c r="C40" s="46" t="s">
        <v>66</v>
      </c>
      <c r="D40" s="45" t="s">
        <v>35</v>
      </c>
      <c r="E40" s="44">
        <f>'ค่าดำเนินการ+ค่าเสื่อม_2'!E40</f>
        <v>42.61</v>
      </c>
      <c r="F40" s="47">
        <f>'ค่าดำเนินการ+ค่าเสื่อม_2'!F40</f>
        <v>6.64</v>
      </c>
      <c r="G40" s="47">
        <f>'ค่าดำเนินการ+ค่าเสื่อม_2'!G40</f>
        <v>8.3000000000000007</v>
      </c>
      <c r="H40" s="47">
        <f>'ค่าดำเนินการ+ค่าเสื่อม_2'!H40</f>
        <v>49.25</v>
      </c>
      <c r="I40" s="47">
        <f>'ค่าดำเนินการ+ค่าเสื่อม_2'!I40</f>
        <v>50.91</v>
      </c>
    </row>
    <row r="41" spans="2:9" ht="18" customHeight="1">
      <c r="B41" s="45">
        <v>12</v>
      </c>
      <c r="C41" s="46" t="s">
        <v>67</v>
      </c>
      <c r="D41" s="45"/>
      <c r="E41" s="44"/>
      <c r="F41" s="47"/>
      <c r="G41" s="47"/>
      <c r="H41" s="47"/>
      <c r="I41" s="47"/>
    </row>
    <row r="42" spans="2:9" ht="18" customHeight="1">
      <c r="B42" s="45"/>
      <c r="C42" s="46" t="s">
        <v>63</v>
      </c>
      <c r="D42" s="45" t="s">
        <v>40</v>
      </c>
      <c r="E42" s="44">
        <f>'ค่าดำเนินการ+ค่าเสื่อม_2'!E42</f>
        <v>1.79</v>
      </c>
      <c r="F42" s="47">
        <f>'ค่าดำเนินการ+ค่าเสื่อม_2'!F42</f>
        <v>0.49</v>
      </c>
      <c r="G42" s="47">
        <f>'ค่าดำเนินการ+ค่าเสื่อม_2'!G42</f>
        <v>0.61</v>
      </c>
      <c r="H42" s="47">
        <f>'ค่าดำเนินการ+ค่าเสื่อม_2'!H42</f>
        <v>2.2799999999999998</v>
      </c>
      <c r="I42" s="47">
        <f>'ค่าดำเนินการ+ค่าเสื่อม_2'!I42</f>
        <v>2.4</v>
      </c>
    </row>
    <row r="43" spans="2:9" ht="18" customHeight="1">
      <c r="B43" s="45"/>
      <c r="C43" s="46" t="s">
        <v>64</v>
      </c>
      <c r="D43" s="45" t="s">
        <v>40</v>
      </c>
      <c r="E43" s="44">
        <f>'ค่าดำเนินการ+ค่าเสื่อม_2'!E43</f>
        <v>2.4700000000000002</v>
      </c>
      <c r="F43" s="47">
        <f>'ค่าดำเนินการ+ค่าเสื่อม_2'!F43</f>
        <v>0.68</v>
      </c>
      <c r="G43" s="47">
        <f>'ค่าดำเนินการ+ค่าเสื่อม_2'!G43</f>
        <v>0.85</v>
      </c>
      <c r="H43" s="47">
        <f>'ค่าดำเนินการ+ค่าเสื่อม_2'!H43</f>
        <v>3.15</v>
      </c>
      <c r="I43" s="47">
        <f>'ค่าดำเนินการ+ค่าเสื่อม_2'!I43</f>
        <v>3.32</v>
      </c>
    </row>
    <row r="44" spans="2:9" ht="18" customHeight="1">
      <c r="B44" s="45"/>
      <c r="C44" s="46" t="s">
        <v>65</v>
      </c>
      <c r="D44" s="45" t="s">
        <v>40</v>
      </c>
      <c r="E44" s="44">
        <f>'ค่าดำเนินการ+ค่าเสื่อม_2'!E44</f>
        <v>3.68</v>
      </c>
      <c r="F44" s="47">
        <f>'ค่าดำเนินการ+ค่าเสื่อม_2'!F44</f>
        <v>1</v>
      </c>
      <c r="G44" s="47">
        <f>'ค่าดำเนินการ+ค่าเสื่อม_2'!G44</f>
        <v>1.25</v>
      </c>
      <c r="H44" s="47">
        <f>'ค่าดำเนินการ+ค่าเสื่อม_2'!H44</f>
        <v>4.68</v>
      </c>
      <c r="I44" s="47">
        <f>'ค่าดำเนินการ+ค่าเสื่อม_2'!I44</f>
        <v>4.93</v>
      </c>
    </row>
    <row r="45" spans="2:9" ht="18" customHeight="1">
      <c r="B45" s="49"/>
      <c r="C45" s="50" t="s">
        <v>66</v>
      </c>
      <c r="D45" s="49" t="s">
        <v>40</v>
      </c>
      <c r="E45" s="51">
        <f>'ค่าดำเนินการ+ค่าเสื่อม_2'!E45</f>
        <v>5.39</v>
      </c>
      <c r="F45" s="59">
        <f>'ค่าดำเนินการ+ค่าเสื่อม_2'!F45</f>
        <v>1.47</v>
      </c>
      <c r="G45" s="59">
        <f>'ค่าดำเนินการ+ค่าเสื่อม_2'!G45</f>
        <v>1.84</v>
      </c>
      <c r="H45" s="59">
        <f>'ค่าดำเนินการ+ค่าเสื่อม_2'!H45</f>
        <v>6.86</v>
      </c>
      <c r="I45" s="59">
        <f>'ค่าดำเนินการ+ค่าเสื่อม_2'!I45</f>
        <v>7.23</v>
      </c>
    </row>
    <row r="46" spans="2:9" ht="18" customHeight="1">
      <c r="B46" s="42">
        <v>13</v>
      </c>
      <c r="C46" s="43" t="s">
        <v>68</v>
      </c>
      <c r="D46" s="42"/>
      <c r="E46" s="60"/>
      <c r="F46" s="61"/>
      <c r="G46" s="61"/>
      <c r="H46" s="61"/>
      <c r="I46" s="61"/>
    </row>
    <row r="47" spans="2:9" ht="18" customHeight="1">
      <c r="B47" s="45"/>
      <c r="C47" s="46" t="s">
        <v>69</v>
      </c>
      <c r="D47" s="45" t="s">
        <v>24</v>
      </c>
      <c r="E47" s="44">
        <f>'ค่าดำเนินการ+ค่าเสื่อม_2'!E47</f>
        <v>355.66</v>
      </c>
      <c r="F47" s="47">
        <f>'ค่าดำเนินการ+ค่าเสื่อม_2'!F47</f>
        <v>16.77</v>
      </c>
      <c r="G47" s="47">
        <f>'ค่าดำเนินการ+ค่าเสื่อม_2'!G47</f>
        <v>20.96</v>
      </c>
      <c r="H47" s="47">
        <f>'ค่าดำเนินการ+ค่าเสื่อม_2'!H47</f>
        <v>372.43</v>
      </c>
      <c r="I47" s="47">
        <f>'ค่าดำเนินการ+ค่าเสื่อม_2'!I47</f>
        <v>376.62</v>
      </c>
    </row>
    <row r="48" spans="2:9" ht="18" customHeight="1">
      <c r="B48" s="45"/>
      <c r="C48" s="46" t="s">
        <v>70</v>
      </c>
      <c r="D48" s="45"/>
      <c r="E48" s="44"/>
      <c r="F48" s="47"/>
      <c r="G48" s="47"/>
      <c r="H48" s="47"/>
      <c r="I48" s="47"/>
    </row>
    <row r="49" spans="2:9" ht="18" customHeight="1">
      <c r="B49" s="45"/>
      <c r="C49" s="46" t="s">
        <v>71</v>
      </c>
      <c r="D49" s="45" t="s">
        <v>72</v>
      </c>
      <c r="E49" s="44">
        <f>'ค่าดำเนินการ+ค่าเสื่อม_2'!E49</f>
        <v>250000</v>
      </c>
      <c r="F49" s="47"/>
      <c r="G49" s="47"/>
      <c r="H49" s="47"/>
      <c r="I49" s="47"/>
    </row>
    <row r="50" spans="2:9" ht="18" customHeight="1">
      <c r="B50" s="45"/>
      <c r="C50" s="46" t="s">
        <v>73</v>
      </c>
      <c r="D50" s="45"/>
      <c r="E50" s="44"/>
      <c r="F50" s="47"/>
      <c r="G50" s="47"/>
      <c r="H50" s="47"/>
      <c r="I50" s="47"/>
    </row>
    <row r="51" spans="2:9" ht="18" customHeight="1">
      <c r="B51" s="45"/>
      <c r="C51" s="46" t="s">
        <v>74</v>
      </c>
      <c r="D51" s="45" t="s">
        <v>35</v>
      </c>
      <c r="E51" s="44">
        <f>'ค่าดำเนินการ+ค่าเสื่อม_2'!E51</f>
        <v>12.03</v>
      </c>
      <c r="F51" s="47">
        <f>'ค่าดำเนินการ+ค่าเสื่อม_2'!F51</f>
        <v>2.82</v>
      </c>
      <c r="G51" s="47">
        <f>'ค่าดำเนินการ+ค่าเสื่อม_2'!G51</f>
        <v>3.53</v>
      </c>
      <c r="H51" s="47">
        <f>'ค่าดำเนินการ+ค่าเสื่อม_2'!H51</f>
        <v>14.85</v>
      </c>
      <c r="I51" s="47">
        <f>'ค่าดำเนินการ+ค่าเสื่อม_2'!I51</f>
        <v>15.56</v>
      </c>
    </row>
    <row r="52" spans="2:9" ht="18" customHeight="1">
      <c r="B52" s="45"/>
      <c r="C52" s="46" t="s">
        <v>75</v>
      </c>
      <c r="D52" s="45" t="s">
        <v>35</v>
      </c>
      <c r="E52" s="44">
        <f>'ค่าดำเนินการ+ค่าเสื่อม_2'!E52</f>
        <v>9.35</v>
      </c>
      <c r="F52" s="47">
        <f>'ค่าดำเนินการ+ค่าเสื่อม_2'!F52</f>
        <v>2.2799999999999998</v>
      </c>
      <c r="G52" s="47">
        <f>'ค่าดำเนินการ+ค่าเสื่อม_2'!G52</f>
        <v>2.85</v>
      </c>
      <c r="H52" s="47">
        <f>'ค่าดำเนินการ+ค่าเสื่อม_2'!H52</f>
        <v>11.63</v>
      </c>
      <c r="I52" s="47">
        <f>'ค่าดำเนินการ+ค่าเสื่อม_2'!I52</f>
        <v>12.2</v>
      </c>
    </row>
    <row r="53" spans="2:9" ht="18" customHeight="1">
      <c r="B53" s="45">
        <v>14</v>
      </c>
      <c r="C53" s="46" t="s">
        <v>76</v>
      </c>
      <c r="D53" s="45"/>
      <c r="E53" s="44"/>
      <c r="F53" s="47"/>
      <c r="G53" s="47"/>
      <c r="H53" s="47"/>
      <c r="I53" s="47"/>
    </row>
    <row r="54" spans="2:9" ht="18" customHeight="1">
      <c r="B54" s="45"/>
      <c r="C54" s="53" t="s">
        <v>77</v>
      </c>
      <c r="D54" s="54" t="s">
        <v>78</v>
      </c>
      <c r="E54" s="44">
        <f>'ค่าดำเนินการ+ค่าเสื่อม_2'!E54</f>
        <v>150000</v>
      </c>
      <c r="F54" s="47"/>
      <c r="G54" s="47"/>
      <c r="H54" s="47"/>
      <c r="I54" s="47"/>
    </row>
    <row r="55" spans="2:9" ht="18" customHeight="1">
      <c r="B55" s="45"/>
      <c r="C55" s="46" t="s">
        <v>79</v>
      </c>
      <c r="D55" s="45" t="s">
        <v>80</v>
      </c>
      <c r="E55" s="44">
        <f>'ค่าดำเนินการ+ค่าเสื่อม_2'!E55</f>
        <v>156.71</v>
      </c>
      <c r="F55" s="47">
        <f>'ค่าดำเนินการ+ค่าเสื่อม_2'!F55</f>
        <v>35.15</v>
      </c>
      <c r="G55" s="47">
        <f>'ค่าดำเนินการ+ค่าเสื่อม_2'!G55</f>
        <v>43.94</v>
      </c>
      <c r="H55" s="47">
        <f>'ค่าดำเนินการ+ค่าเสื่อม_2'!H55</f>
        <v>191.86</v>
      </c>
      <c r="I55" s="47">
        <f>'ค่าดำเนินการ+ค่าเสื่อม_2'!I55</f>
        <v>200.65</v>
      </c>
    </row>
    <row r="56" spans="2:9" ht="18" customHeight="1">
      <c r="B56" s="45"/>
      <c r="C56" s="46" t="s">
        <v>81</v>
      </c>
      <c r="D56" s="45" t="s">
        <v>82</v>
      </c>
      <c r="E56" s="44">
        <f>'ค่าดำเนินการ+ค่าเสื่อม_2'!E56</f>
        <v>12.61</v>
      </c>
      <c r="F56" s="47">
        <f>'ค่าดำเนินการ+ค่าเสื่อม_2'!F56</f>
        <v>1.74</v>
      </c>
      <c r="G56" s="47">
        <f>'ค่าดำเนินการ+ค่าเสื่อม_2'!G56</f>
        <v>2.1800000000000002</v>
      </c>
      <c r="H56" s="47">
        <f>'ค่าดำเนินการ+ค่าเสื่อม_2'!H56</f>
        <v>14.35</v>
      </c>
      <c r="I56" s="47">
        <f>'ค่าดำเนินการ+ค่าเสื่อม_2'!I56</f>
        <v>14.79</v>
      </c>
    </row>
    <row r="57" spans="2:9" ht="18" customHeight="1">
      <c r="B57" s="45"/>
      <c r="C57" s="46" t="s">
        <v>83</v>
      </c>
      <c r="D57" s="45" t="s">
        <v>84</v>
      </c>
      <c r="E57" s="44">
        <f>'ค่าดำเนินการ+ค่าเสื่อม_2'!E57</f>
        <v>15.26</v>
      </c>
      <c r="F57" s="47">
        <f>'ค่าดำเนินการ+ค่าเสื่อม_2'!F57</f>
        <v>5.34</v>
      </c>
      <c r="G57" s="47">
        <f>'ค่าดำเนินการ+ค่าเสื่อม_2'!G57</f>
        <v>6.68</v>
      </c>
      <c r="H57" s="47">
        <f>'ค่าดำเนินการ+ค่าเสื่อม_2'!H57</f>
        <v>20.6</v>
      </c>
      <c r="I57" s="47">
        <f>'ค่าดำเนินการ+ค่าเสื่อม_2'!I57</f>
        <v>21.94</v>
      </c>
    </row>
    <row r="58" spans="2:9" ht="18" customHeight="1">
      <c r="B58" s="45"/>
      <c r="C58" s="46" t="s">
        <v>85</v>
      </c>
      <c r="D58" s="45" t="s">
        <v>35</v>
      </c>
      <c r="E58" s="44">
        <f>'ค่าดำเนินการ+ค่าเสื่อม_2'!E58</f>
        <v>10.15</v>
      </c>
      <c r="F58" s="47">
        <f>'ค่าดำเนินการ+ค่าเสื่อม_2'!F58</f>
        <v>1.92</v>
      </c>
      <c r="G58" s="47">
        <f>'ค่าดำเนินการ+ค่าเสื่อม_2'!G58</f>
        <v>2.4</v>
      </c>
      <c r="H58" s="47">
        <f>'ค่าดำเนินการ+ค่าเสื่อม_2'!H58</f>
        <v>12.07</v>
      </c>
      <c r="I58" s="47">
        <f>'ค่าดำเนินการ+ค่าเสื่อม_2'!I58</f>
        <v>12.55</v>
      </c>
    </row>
    <row r="59" spans="2:9" ht="18" customHeight="1">
      <c r="B59" s="45"/>
      <c r="C59" s="46" t="s">
        <v>86</v>
      </c>
      <c r="D59" s="45" t="s">
        <v>84</v>
      </c>
      <c r="E59" s="44">
        <f>'ค่าดำเนินการ+ค่าเสื่อม_2'!E59</f>
        <v>20.61</v>
      </c>
      <c r="F59" s="47">
        <f>'ค่าดำเนินการ+ค่าเสื่อม_2'!F59</f>
        <v>2.5299999999999998</v>
      </c>
      <c r="G59" s="47">
        <f>'ค่าดำเนินการ+ค่าเสื่อม_2'!G59</f>
        <v>3.16</v>
      </c>
      <c r="H59" s="47">
        <f>'ค่าดำเนินการ+ค่าเสื่อม_2'!H59</f>
        <v>23.14</v>
      </c>
      <c r="I59" s="47">
        <f>'ค่าดำเนินการ+ค่าเสื่อม_2'!I59</f>
        <v>23.77</v>
      </c>
    </row>
    <row r="60" spans="2:9" ht="18" customHeight="1">
      <c r="B60" s="45"/>
      <c r="C60" s="53" t="s">
        <v>87</v>
      </c>
      <c r="D60" s="54" t="s">
        <v>88</v>
      </c>
      <c r="E60" s="44">
        <f>'ค่าดำเนินการ+ค่าเสื่อม_2'!E60</f>
        <v>11.93</v>
      </c>
      <c r="F60" s="47">
        <f>'ค่าดำเนินการ+ค่าเสื่อม_2'!F60</f>
        <v>2.39</v>
      </c>
      <c r="G60" s="47">
        <f>'ค่าดำเนินการ+ค่าเสื่อม_2'!G60</f>
        <v>2.99</v>
      </c>
      <c r="H60" s="47">
        <f>'ค่าดำเนินการ+ค่าเสื่อม_2'!H60</f>
        <v>14.32</v>
      </c>
      <c r="I60" s="47">
        <f>'ค่าดำเนินการ+ค่าเสื่อม_2'!I60</f>
        <v>14.92</v>
      </c>
    </row>
    <row r="61" spans="2:9" ht="18" customHeight="1">
      <c r="B61" s="45"/>
      <c r="C61" s="46" t="s">
        <v>89</v>
      </c>
      <c r="D61" s="45" t="s">
        <v>35</v>
      </c>
      <c r="E61" s="44">
        <f>'ค่าดำเนินการ+ค่าเสื่อม_2'!E61</f>
        <v>8.08</v>
      </c>
      <c r="F61" s="47">
        <f>'ค่าดำเนินการ+ค่าเสื่อม_2'!F61</f>
        <v>1.06</v>
      </c>
      <c r="G61" s="47">
        <f>'ค่าดำเนินการ+ค่าเสื่อม_2'!G61</f>
        <v>1.33</v>
      </c>
      <c r="H61" s="47">
        <f>'ค่าดำเนินการ+ค่าเสื่อม_2'!H61</f>
        <v>9.14</v>
      </c>
      <c r="I61" s="47">
        <f>'ค่าดำเนินการ+ค่าเสื่อม_2'!I61</f>
        <v>9.41</v>
      </c>
    </row>
    <row r="62" spans="2:9" ht="18" customHeight="1">
      <c r="B62" s="45">
        <v>15</v>
      </c>
      <c r="C62" s="46" t="s">
        <v>90</v>
      </c>
      <c r="D62" s="45"/>
      <c r="E62" s="44"/>
      <c r="F62" s="47"/>
      <c r="G62" s="47"/>
      <c r="H62" s="47"/>
      <c r="I62" s="47"/>
    </row>
    <row r="63" spans="2:9" ht="18" customHeight="1">
      <c r="B63" s="45"/>
      <c r="C63" s="46" t="s">
        <v>91</v>
      </c>
      <c r="D63" s="45" t="s">
        <v>42</v>
      </c>
      <c r="E63" s="44">
        <f>'ค่าดำเนินการ+ค่าเสื่อม_2'!E63</f>
        <v>32.32</v>
      </c>
      <c r="F63" s="47">
        <f>'ค่าดำเนินการ+ค่าเสื่อม_2'!F63</f>
        <v>11.03</v>
      </c>
      <c r="G63" s="47">
        <f>'ค่าดำเนินการ+ค่าเสื่อม_2'!G63</f>
        <v>13.79</v>
      </c>
      <c r="H63" s="47">
        <f>'ค่าดำเนินการ+ค่าเสื่อม_2'!H63</f>
        <v>43.35</v>
      </c>
      <c r="I63" s="47">
        <f>'ค่าดำเนินการ+ค่าเสื่อม_2'!I63</f>
        <v>46.11</v>
      </c>
    </row>
    <row r="64" spans="2:9" ht="18" customHeight="1">
      <c r="B64" s="45"/>
      <c r="C64" s="46" t="s">
        <v>92</v>
      </c>
      <c r="D64" s="45" t="s">
        <v>42</v>
      </c>
      <c r="E64" s="44">
        <f>'ค่าดำเนินการ+ค่าเสื่อม_2'!E64</f>
        <v>40.4</v>
      </c>
      <c r="F64" s="47">
        <f>'ค่าดำเนินการ+ค่าเสื่อม_2'!F64</f>
        <v>5.29</v>
      </c>
      <c r="G64" s="47">
        <f>'ค่าดำเนินการ+ค่าเสื่อม_2'!G64</f>
        <v>6.61</v>
      </c>
      <c r="H64" s="47">
        <f>'ค่าดำเนินการ+ค่าเสื่อม_2'!H64</f>
        <v>45.69</v>
      </c>
      <c r="I64" s="47">
        <f>'ค่าดำเนินการ+ค่าเสื่อม_2'!I64</f>
        <v>47.01</v>
      </c>
    </row>
    <row r="65" spans="2:9" ht="18" customHeight="1">
      <c r="B65" s="55"/>
      <c r="C65" s="56" t="s">
        <v>93</v>
      </c>
      <c r="D65" s="55" t="s">
        <v>42</v>
      </c>
      <c r="E65" s="44">
        <f>'ค่าดำเนินการ+ค่าเสื่อม_2'!E65</f>
        <v>35.56</v>
      </c>
      <c r="F65" s="47">
        <f>'ค่าดำเนินการ+ค่าเสื่อม_2'!F65</f>
        <v>11.03</v>
      </c>
      <c r="G65" s="47">
        <f>'ค่าดำเนินการ+ค่าเสื่อม_2'!G65</f>
        <v>13.79</v>
      </c>
      <c r="H65" s="47">
        <f>'ค่าดำเนินการ+ค่าเสื่อม_2'!H65</f>
        <v>46.59</v>
      </c>
      <c r="I65" s="47">
        <f>'ค่าดำเนินการ+ค่าเสื่อม_2'!I65</f>
        <v>49.35</v>
      </c>
    </row>
    <row r="66" spans="2:9" ht="18" customHeight="1">
      <c r="B66" s="45"/>
      <c r="C66" s="46" t="s">
        <v>94</v>
      </c>
      <c r="D66" s="45" t="s">
        <v>42</v>
      </c>
      <c r="E66" s="44">
        <f>'ค่าดำเนินการ+ค่าเสื่อม_2'!E66</f>
        <v>40.4</v>
      </c>
      <c r="F66" s="47">
        <f>'ค่าดำเนินการ+ค่าเสื่อม_2'!F66</f>
        <v>5.29</v>
      </c>
      <c r="G66" s="47">
        <f>'ค่าดำเนินการ+ค่าเสื่อม_2'!G66</f>
        <v>6.61</v>
      </c>
      <c r="H66" s="47">
        <f>'ค่าดำเนินการ+ค่าเสื่อม_2'!H66</f>
        <v>45.69</v>
      </c>
      <c r="I66" s="47">
        <f>'ค่าดำเนินการ+ค่าเสื่อม_2'!I66</f>
        <v>47.01</v>
      </c>
    </row>
    <row r="67" spans="2:9" ht="18" customHeight="1">
      <c r="B67" s="45">
        <v>16</v>
      </c>
      <c r="C67" s="46" t="s">
        <v>95</v>
      </c>
      <c r="D67" s="45"/>
      <c r="E67" s="44"/>
      <c r="F67" s="47"/>
      <c r="G67" s="47"/>
      <c r="H67" s="47"/>
      <c r="I67" s="47"/>
    </row>
    <row r="68" spans="2:9" ht="18" customHeight="1">
      <c r="B68" s="57"/>
      <c r="C68" s="52" t="s">
        <v>96</v>
      </c>
      <c r="D68" s="57" t="s">
        <v>35</v>
      </c>
      <c r="E68" s="44">
        <f>'ค่าดำเนินการ+ค่าเสื่อม_2'!E68</f>
        <v>22.75</v>
      </c>
      <c r="F68" s="47">
        <f>'ค่าดำเนินการ+ค่าเสื่อม_2'!F68</f>
        <v>5.92</v>
      </c>
      <c r="G68" s="47">
        <f>'ค่าดำเนินการ+ค่าเสื่อม_2'!G68</f>
        <v>7.4</v>
      </c>
      <c r="H68" s="47">
        <f>'ค่าดำเนินการ+ค่าเสื่อม_2'!H68</f>
        <v>28.67</v>
      </c>
      <c r="I68" s="47">
        <f>'ค่าดำเนินการ+ค่าเสื่อม_2'!I68</f>
        <v>30.15</v>
      </c>
    </row>
    <row r="69" spans="2:9" ht="18" customHeight="1">
      <c r="B69" s="45"/>
      <c r="C69" s="46" t="s">
        <v>97</v>
      </c>
      <c r="D69" s="45" t="s">
        <v>35</v>
      </c>
      <c r="E69" s="44">
        <f>'ค่าดำเนินการ+ค่าเสื่อม_2'!E69</f>
        <v>28.43</v>
      </c>
      <c r="F69" s="47">
        <f>'ค่าดำเนินการ+ค่าเสื่อม_2'!F69</f>
        <v>7.39</v>
      </c>
      <c r="G69" s="47">
        <f>'ค่าดำเนินการ+ค่าเสื่อม_2'!G69</f>
        <v>9.24</v>
      </c>
      <c r="H69" s="47">
        <f>'ค่าดำเนินการ+ค่าเสื่อม_2'!H69</f>
        <v>35.82</v>
      </c>
      <c r="I69" s="47">
        <f>'ค่าดำเนินการ+ค่าเสื่อม_2'!I69</f>
        <v>37.67</v>
      </c>
    </row>
    <row r="70" spans="2:9" ht="18" customHeight="1">
      <c r="B70" s="46"/>
      <c r="C70" s="46" t="s">
        <v>98</v>
      </c>
      <c r="D70" s="45" t="s">
        <v>35</v>
      </c>
      <c r="E70" s="44">
        <f>'ค่าดำเนินการ+ค่าเสื่อม_2'!E70</f>
        <v>37.909999999999997</v>
      </c>
      <c r="F70" s="47">
        <f>'ค่าดำเนินการ+ค่าเสื่อม_2'!F70</f>
        <v>9.86</v>
      </c>
      <c r="G70" s="47">
        <f>'ค่าดำเนินการ+ค่าเสื่อม_2'!G70</f>
        <v>12.33</v>
      </c>
      <c r="H70" s="47">
        <f>'ค่าดำเนินการ+ค่าเสื่อม_2'!H70</f>
        <v>47.77</v>
      </c>
      <c r="I70" s="47">
        <f>'ค่าดำเนินการ+ค่าเสื่อม_2'!I70</f>
        <v>50.24</v>
      </c>
    </row>
    <row r="71" spans="2:9" ht="18" customHeight="1">
      <c r="B71" s="46"/>
      <c r="C71" s="46" t="s">
        <v>99</v>
      </c>
      <c r="D71" s="45" t="s">
        <v>35</v>
      </c>
      <c r="E71" s="44">
        <f>'ค่าดำเนินการ+ค่าเสื่อม_2'!E71</f>
        <v>45.49</v>
      </c>
      <c r="F71" s="47">
        <f>'ค่าดำเนินการ+ค่าเสื่อม_2'!F71</f>
        <v>11.83</v>
      </c>
      <c r="G71" s="47">
        <f>'ค่าดำเนินการ+ค่าเสื่อม_2'!G71</f>
        <v>14.79</v>
      </c>
      <c r="H71" s="47">
        <f>'ค่าดำเนินการ+ค่าเสื่อม_2'!H71</f>
        <v>57.32</v>
      </c>
      <c r="I71" s="47">
        <f>'ค่าดำเนินการ+ค่าเสื่อม_2'!I71</f>
        <v>60.28</v>
      </c>
    </row>
    <row r="72" spans="2:9" ht="18" customHeight="1">
      <c r="B72" s="45">
        <v>17</v>
      </c>
      <c r="C72" s="46" t="s">
        <v>100</v>
      </c>
      <c r="D72" s="45" t="s">
        <v>35</v>
      </c>
      <c r="E72" s="44">
        <f>'ค่าดำเนินการ+ค่าเสื่อม_2'!E72</f>
        <v>10.1</v>
      </c>
      <c r="F72" s="47">
        <f>'ค่าดำเนินการ+ค่าเสื่อม_2'!F72</f>
        <v>2.0699999999999998</v>
      </c>
      <c r="G72" s="47">
        <f>'ค่าดำเนินการ+ค่าเสื่อม_2'!G72</f>
        <v>2.59</v>
      </c>
      <c r="H72" s="47">
        <f>'ค่าดำเนินการ+ค่าเสื่อม_2'!H72</f>
        <v>12.17</v>
      </c>
      <c r="I72" s="47">
        <f>'ค่าดำเนินการ+ค่าเสื่อม_2'!I72</f>
        <v>12.69</v>
      </c>
    </row>
    <row r="73" spans="2:9" ht="18" customHeight="1">
      <c r="B73" s="45">
        <v>18</v>
      </c>
      <c r="C73" s="46" t="s">
        <v>101</v>
      </c>
      <c r="D73" s="45" t="s">
        <v>35</v>
      </c>
      <c r="E73" s="44">
        <f>'ค่าดำเนินการ+ค่าเสื่อม_2'!E73</f>
        <v>2.31</v>
      </c>
      <c r="F73" s="47">
        <f>'ค่าดำเนินการ+ค่าเสื่อม_2'!F73</f>
        <v>0.39</v>
      </c>
      <c r="G73" s="47">
        <f>'ค่าดำเนินการ+ค่าเสื่อม_2'!G73</f>
        <v>0.49</v>
      </c>
      <c r="H73" s="47">
        <f>'ค่าดำเนินการ+ค่าเสื่อม_2'!H73</f>
        <v>2.7</v>
      </c>
      <c r="I73" s="47">
        <f>'ค่าดำเนินการ+ค่าเสื่อม_2'!I73</f>
        <v>2.8</v>
      </c>
    </row>
    <row r="74" spans="2:9" ht="18" customHeight="1">
      <c r="B74" s="57">
        <v>19</v>
      </c>
      <c r="C74" s="52" t="s">
        <v>102</v>
      </c>
      <c r="D74" s="57"/>
      <c r="E74" s="44"/>
      <c r="F74" s="47"/>
      <c r="G74" s="47"/>
      <c r="H74" s="47"/>
      <c r="I74" s="47"/>
    </row>
    <row r="75" spans="2:9" ht="18" customHeight="1">
      <c r="B75" s="45"/>
      <c r="C75" s="45" t="s">
        <v>103</v>
      </c>
      <c r="D75" s="45" t="s">
        <v>35</v>
      </c>
      <c r="E75" s="44">
        <f>'ค่าดำเนินการ+ค่าเสื่อม_2'!E75</f>
        <v>44.07</v>
      </c>
      <c r="F75" s="47">
        <f>'ค่าดำเนินการ+ค่าเสื่อม_2'!F75</f>
        <v>5.86</v>
      </c>
      <c r="G75" s="47">
        <f>'ค่าดำเนินการ+ค่าเสื่อม_2'!G75</f>
        <v>7.33</v>
      </c>
      <c r="H75" s="47">
        <f>'ค่าดำเนินการ+ค่าเสื่อม_2'!H75</f>
        <v>49.93</v>
      </c>
      <c r="I75" s="47">
        <f>'ค่าดำเนินการ+ค่าเสื่อม_2'!I75</f>
        <v>51.4</v>
      </c>
    </row>
    <row r="76" spans="2:9" ht="18" customHeight="1">
      <c r="B76" s="45"/>
      <c r="C76" s="45" t="s">
        <v>104</v>
      </c>
      <c r="D76" s="45" t="s">
        <v>35</v>
      </c>
      <c r="E76" s="44">
        <f>'ค่าดำเนินการ+ค่าเสื่อม_2'!E76</f>
        <v>60.18</v>
      </c>
      <c r="F76" s="47">
        <f>'ค่าดำเนินการ+ค่าเสื่อม_2'!F76</f>
        <v>7.39</v>
      </c>
      <c r="G76" s="47">
        <f>'ค่าดำเนินการ+ค่าเสื่อม_2'!G76</f>
        <v>9.24</v>
      </c>
      <c r="H76" s="47">
        <f>'ค่าดำเนินการ+ค่าเสื่อม_2'!H76</f>
        <v>67.569999999999993</v>
      </c>
      <c r="I76" s="47">
        <f>'ค่าดำเนินการ+ค่าเสื่อม_2'!I76</f>
        <v>69.42</v>
      </c>
    </row>
    <row r="77" spans="2:9" ht="18" customHeight="1">
      <c r="B77" s="45"/>
      <c r="C77" s="45" t="s">
        <v>105</v>
      </c>
      <c r="D77" s="45" t="s">
        <v>35</v>
      </c>
      <c r="E77" s="44">
        <f>'ค่าดำเนินการ+ค่าเสื่อม_2'!E77</f>
        <v>72.89</v>
      </c>
      <c r="F77" s="47">
        <f>'ค่าดำเนินการ+ค่าเสื่อม_2'!F77</f>
        <v>8.11</v>
      </c>
      <c r="G77" s="47">
        <f>'ค่าดำเนินการ+ค่าเสื่อม_2'!G77</f>
        <v>10.14</v>
      </c>
      <c r="H77" s="47">
        <f>'ค่าดำเนินการ+ค่าเสื่อม_2'!H77</f>
        <v>81</v>
      </c>
      <c r="I77" s="47">
        <f>'ค่าดำเนินการ+ค่าเสื่อม_2'!I77</f>
        <v>83.03</v>
      </c>
    </row>
    <row r="78" spans="2:9" ht="18" customHeight="1">
      <c r="B78" s="45"/>
      <c r="C78" s="45" t="s">
        <v>106</v>
      </c>
      <c r="D78" s="45" t="s">
        <v>35</v>
      </c>
      <c r="E78" s="44">
        <f>'ค่าดำเนินการ+ค่าเสื่อม_2'!E78</f>
        <v>88.36</v>
      </c>
      <c r="F78" s="47">
        <f>'ค่าดำเนินการ+ค่าเสื่อม_2'!F78</f>
        <v>9</v>
      </c>
      <c r="G78" s="47">
        <f>'ค่าดำเนินการ+ค่าเสื่อม_2'!G78</f>
        <v>11.25</v>
      </c>
      <c r="H78" s="47">
        <f>'ค่าดำเนินการ+ค่าเสื่อม_2'!H78</f>
        <v>97.36</v>
      </c>
      <c r="I78" s="47">
        <f>'ค่าดำเนินการ+ค่าเสื่อม_2'!I78</f>
        <v>99.61</v>
      </c>
    </row>
    <row r="79" spans="2:9" ht="18" customHeight="1">
      <c r="B79" s="45">
        <v>20</v>
      </c>
      <c r="C79" s="46" t="s">
        <v>107</v>
      </c>
      <c r="D79" s="45"/>
      <c r="E79" s="44"/>
      <c r="F79" s="47"/>
      <c r="G79" s="47"/>
      <c r="H79" s="47"/>
      <c r="I79" s="47"/>
    </row>
    <row r="80" spans="2:9" ht="18" customHeight="1">
      <c r="B80" s="45"/>
      <c r="C80" s="45" t="s">
        <v>105</v>
      </c>
      <c r="D80" s="45" t="s">
        <v>23</v>
      </c>
      <c r="E80" s="44">
        <f>'ค่าดำเนินการ+ค่าเสื่อม_2'!E80</f>
        <v>10.45</v>
      </c>
      <c r="F80" s="47">
        <f>'ค่าดำเนินการ+ค่าเสื่อม_2'!F80</f>
        <v>1.97</v>
      </c>
      <c r="G80" s="47">
        <f>'ค่าดำเนินการ+ค่าเสื่อม_2'!G80</f>
        <v>2.46</v>
      </c>
      <c r="H80" s="47">
        <f>'ค่าดำเนินการ+ค่าเสื่อม_2'!H80</f>
        <v>12.42</v>
      </c>
      <c r="I80" s="47">
        <f>'ค่าดำเนินการ+ค่าเสื่อม_2'!I80</f>
        <v>12.91</v>
      </c>
    </row>
    <row r="81" spans="2:9" ht="18" customHeight="1">
      <c r="B81" s="49"/>
      <c r="C81" s="49" t="s">
        <v>108</v>
      </c>
      <c r="D81" s="49" t="s">
        <v>23</v>
      </c>
      <c r="E81" s="51">
        <f>'ค่าดำเนินการ+ค่าเสื่อม_2'!E81</f>
        <v>12.19</v>
      </c>
      <c r="F81" s="59">
        <f>'ค่าดำเนินการ+ค่าเสื่อม_2'!F81</f>
        <v>2.2999999999999998</v>
      </c>
      <c r="G81" s="59">
        <f>'ค่าดำเนินการ+ค่าเสื่อม_2'!G81</f>
        <v>2.88</v>
      </c>
      <c r="H81" s="59">
        <f>'ค่าดำเนินการ+ค่าเสื่อม_2'!H81</f>
        <v>14.49</v>
      </c>
      <c r="I81" s="59">
        <f>'ค่าดำเนินการ+ค่าเสื่อม_2'!I81</f>
        <v>15.07</v>
      </c>
    </row>
  </sheetData>
  <mergeCells count="6">
    <mergeCell ref="B1:I1"/>
    <mergeCell ref="B3:B4"/>
    <mergeCell ref="C3:C4"/>
    <mergeCell ref="D3:D4"/>
    <mergeCell ref="F3:G3"/>
    <mergeCell ref="H3:I3"/>
  </mergeCells>
  <printOptions horizontalCentered="1"/>
  <pageMargins left="0.47244094488188981" right="0.19685039370078741" top="0.70866141732283472" bottom="0.27559055118110237" header="0.15748031496062992" footer="0.15748031496062992"/>
  <pageSetup paperSize="9" orientation="portrait" horizontalDpi="4294967293" r:id="rId1"/>
  <headerFooter alignWithMargins="0"/>
  <rowBreaks count="1" manualBreakCount="1">
    <brk id="45" min="1"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S81"/>
  <sheetViews>
    <sheetView showGridLines="0" workbookViewId="0">
      <selection activeCell="J12" sqref="J12"/>
    </sheetView>
  </sheetViews>
  <sheetFormatPr defaultRowHeight="18" customHeight="1"/>
  <cols>
    <col min="1" max="1" width="9.140625" style="777"/>
    <col min="2" max="2" width="6.140625" style="778" customWidth="1"/>
    <col min="3" max="3" width="35.42578125" style="778" customWidth="1"/>
    <col min="4" max="4" width="11" style="777" bestFit="1" customWidth="1"/>
    <col min="5" max="5" width="12.140625" style="778" customWidth="1"/>
    <col min="6" max="9" width="10.140625" style="778" customWidth="1"/>
    <col min="10" max="10" width="9.140625" style="778"/>
    <col min="11" max="11" width="9.140625" style="778" hidden="1" customWidth="1"/>
    <col min="12" max="12" width="6.85546875" style="778" hidden="1" customWidth="1"/>
    <col min="13" max="13" width="30" style="778" hidden="1" customWidth="1"/>
    <col min="14" max="19" width="11" style="777" hidden="1" customWidth="1"/>
    <col min="20" max="35" width="10.140625" style="778" hidden="1" customWidth="1"/>
    <col min="36" max="45" width="9.140625" style="778" hidden="1" customWidth="1"/>
    <col min="46" max="46" width="9.140625" style="778" customWidth="1"/>
    <col min="47" max="259" width="9.140625" style="778"/>
    <col min="260" max="260" width="6.85546875" style="778" customWidth="1"/>
    <col min="261" max="261" width="30" style="778" customWidth="1"/>
    <col min="262" max="262" width="10.5703125" style="778" customWidth="1"/>
    <col min="263" max="263" width="10.140625" style="778" customWidth="1"/>
    <col min="264" max="264" width="8.28515625" style="778" customWidth="1"/>
    <col min="265" max="265" width="6.85546875" style="778" customWidth="1"/>
    <col min="266" max="266" width="7.28515625" style="778" customWidth="1"/>
    <col min="267" max="267" width="7.7109375" style="778" customWidth="1"/>
    <col min="268" max="268" width="9.140625" style="778"/>
    <col min="269" max="269" width="9.85546875" style="778" bestFit="1" customWidth="1"/>
    <col min="270" max="515" width="9.140625" style="778"/>
    <col min="516" max="516" width="6.85546875" style="778" customWidth="1"/>
    <col min="517" max="517" width="30" style="778" customWidth="1"/>
    <col min="518" max="518" width="10.5703125" style="778" customWidth="1"/>
    <col min="519" max="519" width="10.140625" style="778" customWidth="1"/>
    <col min="520" max="520" width="8.28515625" style="778" customWidth="1"/>
    <col min="521" max="521" width="6.85546875" style="778" customWidth="1"/>
    <col min="522" max="522" width="7.28515625" style="778" customWidth="1"/>
    <col min="523" max="523" width="7.7109375" style="778" customWidth="1"/>
    <col min="524" max="524" width="9.140625" style="778"/>
    <col min="525" max="525" width="9.85546875" style="778" bestFit="1" customWidth="1"/>
    <col min="526" max="771" width="9.140625" style="778"/>
    <col min="772" max="772" width="6.85546875" style="778" customWidth="1"/>
    <col min="773" max="773" width="30" style="778" customWidth="1"/>
    <col min="774" max="774" width="10.5703125" style="778" customWidth="1"/>
    <col min="775" max="775" width="10.140625" style="778" customWidth="1"/>
    <col min="776" max="776" width="8.28515625" style="778" customWidth="1"/>
    <col min="777" max="777" width="6.85546875" style="778" customWidth="1"/>
    <col min="778" max="778" width="7.28515625" style="778" customWidth="1"/>
    <col min="779" max="779" width="7.7109375" style="778" customWidth="1"/>
    <col min="780" max="780" width="9.140625" style="778"/>
    <col min="781" max="781" width="9.85546875" style="778" bestFit="1" customWidth="1"/>
    <col min="782" max="1027" width="9.140625" style="778"/>
    <col min="1028" max="1028" width="6.85546875" style="778" customWidth="1"/>
    <col min="1029" max="1029" width="30" style="778" customWidth="1"/>
    <col min="1030" max="1030" width="10.5703125" style="778" customWidth="1"/>
    <col min="1031" max="1031" width="10.140625" style="778" customWidth="1"/>
    <col min="1032" max="1032" width="8.28515625" style="778" customWidth="1"/>
    <col min="1033" max="1033" width="6.85546875" style="778" customWidth="1"/>
    <col min="1034" max="1034" width="7.28515625" style="778" customWidth="1"/>
    <col min="1035" max="1035" width="7.7109375" style="778" customWidth="1"/>
    <col min="1036" max="1036" width="9.140625" style="778"/>
    <col min="1037" max="1037" width="9.85546875" style="778" bestFit="1" customWidth="1"/>
    <col min="1038" max="1283" width="9.140625" style="778"/>
    <col min="1284" max="1284" width="6.85546875" style="778" customWidth="1"/>
    <col min="1285" max="1285" width="30" style="778" customWidth="1"/>
    <col min="1286" max="1286" width="10.5703125" style="778" customWidth="1"/>
    <col min="1287" max="1287" width="10.140625" style="778" customWidth="1"/>
    <col min="1288" max="1288" width="8.28515625" style="778" customWidth="1"/>
    <col min="1289" max="1289" width="6.85546875" style="778" customWidth="1"/>
    <col min="1290" max="1290" width="7.28515625" style="778" customWidth="1"/>
    <col min="1291" max="1291" width="7.7109375" style="778" customWidth="1"/>
    <col min="1292" max="1292" width="9.140625" style="778"/>
    <col min="1293" max="1293" width="9.85546875" style="778" bestFit="1" customWidth="1"/>
    <col min="1294" max="1539" width="9.140625" style="778"/>
    <col min="1540" max="1540" width="6.85546875" style="778" customWidth="1"/>
    <col min="1541" max="1541" width="30" style="778" customWidth="1"/>
    <col min="1542" max="1542" width="10.5703125" style="778" customWidth="1"/>
    <col min="1543" max="1543" width="10.140625" style="778" customWidth="1"/>
    <col min="1544" max="1544" width="8.28515625" style="778" customWidth="1"/>
    <col min="1545" max="1545" width="6.85546875" style="778" customWidth="1"/>
    <col min="1546" max="1546" width="7.28515625" style="778" customWidth="1"/>
    <col min="1547" max="1547" width="7.7109375" style="778" customWidth="1"/>
    <col min="1548" max="1548" width="9.140625" style="778"/>
    <col min="1549" max="1549" width="9.85546875" style="778" bestFit="1" customWidth="1"/>
    <col min="1550" max="1795" width="9.140625" style="778"/>
    <col min="1796" max="1796" width="6.85546875" style="778" customWidth="1"/>
    <col min="1797" max="1797" width="30" style="778" customWidth="1"/>
    <col min="1798" max="1798" width="10.5703125" style="778" customWidth="1"/>
    <col min="1799" max="1799" width="10.140625" style="778" customWidth="1"/>
    <col min="1800" max="1800" width="8.28515625" style="778" customWidth="1"/>
    <col min="1801" max="1801" width="6.85546875" style="778" customWidth="1"/>
    <col min="1802" max="1802" width="7.28515625" style="778" customWidth="1"/>
    <col min="1803" max="1803" width="7.7109375" style="778" customWidth="1"/>
    <col min="1804" max="1804" width="9.140625" style="778"/>
    <col min="1805" max="1805" width="9.85546875" style="778" bestFit="1" customWidth="1"/>
    <col min="1806" max="2051" width="9.140625" style="778"/>
    <col min="2052" max="2052" width="6.85546875" style="778" customWidth="1"/>
    <col min="2053" max="2053" width="30" style="778" customWidth="1"/>
    <col min="2054" max="2054" width="10.5703125" style="778" customWidth="1"/>
    <col min="2055" max="2055" width="10.140625" style="778" customWidth="1"/>
    <col min="2056" max="2056" width="8.28515625" style="778" customWidth="1"/>
    <col min="2057" max="2057" width="6.85546875" style="778" customWidth="1"/>
    <col min="2058" max="2058" width="7.28515625" style="778" customWidth="1"/>
    <col min="2059" max="2059" width="7.7109375" style="778" customWidth="1"/>
    <col min="2060" max="2060" width="9.140625" style="778"/>
    <col min="2061" max="2061" width="9.85546875" style="778" bestFit="1" customWidth="1"/>
    <col min="2062" max="2307" width="9.140625" style="778"/>
    <col min="2308" max="2308" width="6.85546875" style="778" customWidth="1"/>
    <col min="2309" max="2309" width="30" style="778" customWidth="1"/>
    <col min="2310" max="2310" width="10.5703125" style="778" customWidth="1"/>
    <col min="2311" max="2311" width="10.140625" style="778" customWidth="1"/>
    <col min="2312" max="2312" width="8.28515625" style="778" customWidth="1"/>
    <col min="2313" max="2313" width="6.85546875" style="778" customWidth="1"/>
    <col min="2314" max="2314" width="7.28515625" style="778" customWidth="1"/>
    <col min="2315" max="2315" width="7.7109375" style="778" customWidth="1"/>
    <col min="2316" max="2316" width="9.140625" style="778"/>
    <col min="2317" max="2317" width="9.85546875" style="778" bestFit="1" customWidth="1"/>
    <col min="2318" max="2563" width="9.140625" style="778"/>
    <col min="2564" max="2564" width="6.85546875" style="778" customWidth="1"/>
    <col min="2565" max="2565" width="30" style="778" customWidth="1"/>
    <col min="2566" max="2566" width="10.5703125" style="778" customWidth="1"/>
    <col min="2567" max="2567" width="10.140625" style="778" customWidth="1"/>
    <col min="2568" max="2568" width="8.28515625" style="778" customWidth="1"/>
    <col min="2569" max="2569" width="6.85546875" style="778" customWidth="1"/>
    <col min="2570" max="2570" width="7.28515625" style="778" customWidth="1"/>
    <col min="2571" max="2571" width="7.7109375" style="778" customWidth="1"/>
    <col min="2572" max="2572" width="9.140625" style="778"/>
    <col min="2573" max="2573" width="9.85546875" style="778" bestFit="1" customWidth="1"/>
    <col min="2574" max="2819" width="9.140625" style="778"/>
    <col min="2820" max="2820" width="6.85546875" style="778" customWidth="1"/>
    <col min="2821" max="2821" width="30" style="778" customWidth="1"/>
    <col min="2822" max="2822" width="10.5703125" style="778" customWidth="1"/>
    <col min="2823" max="2823" width="10.140625" style="778" customWidth="1"/>
    <col min="2824" max="2824" width="8.28515625" style="778" customWidth="1"/>
    <col min="2825" max="2825" width="6.85546875" style="778" customWidth="1"/>
    <col min="2826" max="2826" width="7.28515625" style="778" customWidth="1"/>
    <col min="2827" max="2827" width="7.7109375" style="778" customWidth="1"/>
    <col min="2828" max="2828" width="9.140625" style="778"/>
    <col min="2829" max="2829" width="9.85546875" style="778" bestFit="1" customWidth="1"/>
    <col min="2830" max="3075" width="9.140625" style="778"/>
    <col min="3076" max="3076" width="6.85546875" style="778" customWidth="1"/>
    <col min="3077" max="3077" width="30" style="778" customWidth="1"/>
    <col min="3078" max="3078" width="10.5703125" style="778" customWidth="1"/>
    <col min="3079" max="3079" width="10.140625" style="778" customWidth="1"/>
    <col min="3080" max="3080" width="8.28515625" style="778" customWidth="1"/>
    <col min="3081" max="3081" width="6.85546875" style="778" customWidth="1"/>
    <col min="3082" max="3082" width="7.28515625" style="778" customWidth="1"/>
    <col min="3083" max="3083" width="7.7109375" style="778" customWidth="1"/>
    <col min="3084" max="3084" width="9.140625" style="778"/>
    <col min="3085" max="3085" width="9.85546875" style="778" bestFit="1" customWidth="1"/>
    <col min="3086" max="3331" width="9.140625" style="778"/>
    <col min="3332" max="3332" width="6.85546875" style="778" customWidth="1"/>
    <col min="3333" max="3333" width="30" style="778" customWidth="1"/>
    <col min="3334" max="3334" width="10.5703125" style="778" customWidth="1"/>
    <col min="3335" max="3335" width="10.140625" style="778" customWidth="1"/>
    <col min="3336" max="3336" width="8.28515625" style="778" customWidth="1"/>
    <col min="3337" max="3337" width="6.85546875" style="778" customWidth="1"/>
    <col min="3338" max="3338" width="7.28515625" style="778" customWidth="1"/>
    <col min="3339" max="3339" width="7.7109375" style="778" customWidth="1"/>
    <col min="3340" max="3340" width="9.140625" style="778"/>
    <col min="3341" max="3341" width="9.85546875" style="778" bestFit="1" customWidth="1"/>
    <col min="3342" max="3587" width="9.140625" style="778"/>
    <col min="3588" max="3588" width="6.85546875" style="778" customWidth="1"/>
    <col min="3589" max="3589" width="30" style="778" customWidth="1"/>
    <col min="3590" max="3590" width="10.5703125" style="778" customWidth="1"/>
    <col min="3591" max="3591" width="10.140625" style="778" customWidth="1"/>
    <col min="3592" max="3592" width="8.28515625" style="778" customWidth="1"/>
    <col min="3593" max="3593" width="6.85546875" style="778" customWidth="1"/>
    <col min="3594" max="3594" width="7.28515625" style="778" customWidth="1"/>
    <col min="3595" max="3595" width="7.7109375" style="778" customWidth="1"/>
    <col min="3596" max="3596" width="9.140625" style="778"/>
    <col min="3597" max="3597" width="9.85546875" style="778" bestFit="1" customWidth="1"/>
    <col min="3598" max="3843" width="9.140625" style="778"/>
    <col min="3844" max="3844" width="6.85546875" style="778" customWidth="1"/>
    <col min="3845" max="3845" width="30" style="778" customWidth="1"/>
    <col min="3846" max="3846" width="10.5703125" style="778" customWidth="1"/>
    <col min="3847" max="3847" width="10.140625" style="778" customWidth="1"/>
    <col min="3848" max="3848" width="8.28515625" style="778" customWidth="1"/>
    <col min="3849" max="3849" width="6.85546875" style="778" customWidth="1"/>
    <col min="3850" max="3850" width="7.28515625" style="778" customWidth="1"/>
    <col min="3851" max="3851" width="7.7109375" style="778" customWidth="1"/>
    <col min="3852" max="3852" width="9.140625" style="778"/>
    <col min="3853" max="3853" width="9.85546875" style="778" bestFit="1" customWidth="1"/>
    <col min="3854" max="4099" width="9.140625" style="778"/>
    <col min="4100" max="4100" width="6.85546875" style="778" customWidth="1"/>
    <col min="4101" max="4101" width="30" style="778" customWidth="1"/>
    <col min="4102" max="4102" width="10.5703125" style="778" customWidth="1"/>
    <col min="4103" max="4103" width="10.140625" style="778" customWidth="1"/>
    <col min="4104" max="4104" width="8.28515625" style="778" customWidth="1"/>
    <col min="4105" max="4105" width="6.85546875" style="778" customWidth="1"/>
    <col min="4106" max="4106" width="7.28515625" style="778" customWidth="1"/>
    <col min="4107" max="4107" width="7.7109375" style="778" customWidth="1"/>
    <col min="4108" max="4108" width="9.140625" style="778"/>
    <col min="4109" max="4109" width="9.85546875" style="778" bestFit="1" customWidth="1"/>
    <col min="4110" max="4355" width="9.140625" style="778"/>
    <col min="4356" max="4356" width="6.85546875" style="778" customWidth="1"/>
    <col min="4357" max="4357" width="30" style="778" customWidth="1"/>
    <col min="4358" max="4358" width="10.5703125" style="778" customWidth="1"/>
    <col min="4359" max="4359" width="10.140625" style="778" customWidth="1"/>
    <col min="4360" max="4360" width="8.28515625" style="778" customWidth="1"/>
    <col min="4361" max="4361" width="6.85546875" style="778" customWidth="1"/>
    <col min="4362" max="4362" width="7.28515625" style="778" customWidth="1"/>
    <col min="4363" max="4363" width="7.7109375" style="778" customWidth="1"/>
    <col min="4364" max="4364" width="9.140625" style="778"/>
    <col min="4365" max="4365" width="9.85546875" style="778" bestFit="1" customWidth="1"/>
    <col min="4366" max="4611" width="9.140625" style="778"/>
    <col min="4612" max="4612" width="6.85546875" style="778" customWidth="1"/>
    <col min="4613" max="4613" width="30" style="778" customWidth="1"/>
    <col min="4614" max="4614" width="10.5703125" style="778" customWidth="1"/>
    <col min="4615" max="4615" width="10.140625" style="778" customWidth="1"/>
    <col min="4616" max="4616" width="8.28515625" style="778" customWidth="1"/>
    <col min="4617" max="4617" width="6.85546875" style="778" customWidth="1"/>
    <col min="4618" max="4618" width="7.28515625" style="778" customWidth="1"/>
    <col min="4619" max="4619" width="7.7109375" style="778" customWidth="1"/>
    <col min="4620" max="4620" width="9.140625" style="778"/>
    <col min="4621" max="4621" width="9.85546875" style="778" bestFit="1" customWidth="1"/>
    <col min="4622" max="4867" width="9.140625" style="778"/>
    <col min="4868" max="4868" width="6.85546875" style="778" customWidth="1"/>
    <col min="4869" max="4869" width="30" style="778" customWidth="1"/>
    <col min="4870" max="4870" width="10.5703125" style="778" customWidth="1"/>
    <col min="4871" max="4871" width="10.140625" style="778" customWidth="1"/>
    <col min="4872" max="4872" width="8.28515625" style="778" customWidth="1"/>
    <col min="4873" max="4873" width="6.85546875" style="778" customWidth="1"/>
    <col min="4874" max="4874" width="7.28515625" style="778" customWidth="1"/>
    <col min="4875" max="4875" width="7.7109375" style="778" customWidth="1"/>
    <col min="4876" max="4876" width="9.140625" style="778"/>
    <col min="4877" max="4877" width="9.85546875" style="778" bestFit="1" customWidth="1"/>
    <col min="4878" max="5123" width="9.140625" style="778"/>
    <col min="5124" max="5124" width="6.85546875" style="778" customWidth="1"/>
    <col min="5125" max="5125" width="30" style="778" customWidth="1"/>
    <col min="5126" max="5126" width="10.5703125" style="778" customWidth="1"/>
    <col min="5127" max="5127" width="10.140625" style="778" customWidth="1"/>
    <col min="5128" max="5128" width="8.28515625" style="778" customWidth="1"/>
    <col min="5129" max="5129" width="6.85546875" style="778" customWidth="1"/>
    <col min="5130" max="5130" width="7.28515625" style="778" customWidth="1"/>
    <col min="5131" max="5131" width="7.7109375" style="778" customWidth="1"/>
    <col min="5132" max="5132" width="9.140625" style="778"/>
    <col min="5133" max="5133" width="9.85546875" style="778" bestFit="1" customWidth="1"/>
    <col min="5134" max="5379" width="9.140625" style="778"/>
    <col min="5380" max="5380" width="6.85546875" style="778" customWidth="1"/>
    <col min="5381" max="5381" width="30" style="778" customWidth="1"/>
    <col min="5382" max="5382" width="10.5703125" style="778" customWidth="1"/>
    <col min="5383" max="5383" width="10.140625" style="778" customWidth="1"/>
    <col min="5384" max="5384" width="8.28515625" style="778" customWidth="1"/>
    <col min="5385" max="5385" width="6.85546875" style="778" customWidth="1"/>
    <col min="5386" max="5386" width="7.28515625" style="778" customWidth="1"/>
    <col min="5387" max="5387" width="7.7109375" style="778" customWidth="1"/>
    <col min="5388" max="5388" width="9.140625" style="778"/>
    <col min="5389" max="5389" width="9.85546875" style="778" bestFit="1" customWidth="1"/>
    <col min="5390" max="5635" width="9.140625" style="778"/>
    <col min="5636" max="5636" width="6.85546875" style="778" customWidth="1"/>
    <col min="5637" max="5637" width="30" style="778" customWidth="1"/>
    <col min="5638" max="5638" width="10.5703125" style="778" customWidth="1"/>
    <col min="5639" max="5639" width="10.140625" style="778" customWidth="1"/>
    <col min="5640" max="5640" width="8.28515625" style="778" customWidth="1"/>
    <col min="5641" max="5641" width="6.85546875" style="778" customWidth="1"/>
    <col min="5642" max="5642" width="7.28515625" style="778" customWidth="1"/>
    <col min="5643" max="5643" width="7.7109375" style="778" customWidth="1"/>
    <col min="5644" max="5644" width="9.140625" style="778"/>
    <col min="5645" max="5645" width="9.85546875" style="778" bestFit="1" customWidth="1"/>
    <col min="5646" max="5891" width="9.140625" style="778"/>
    <col min="5892" max="5892" width="6.85546875" style="778" customWidth="1"/>
    <col min="5893" max="5893" width="30" style="778" customWidth="1"/>
    <col min="5894" max="5894" width="10.5703125" style="778" customWidth="1"/>
    <col min="5895" max="5895" width="10.140625" style="778" customWidth="1"/>
    <col min="5896" max="5896" width="8.28515625" style="778" customWidth="1"/>
    <col min="5897" max="5897" width="6.85546875" style="778" customWidth="1"/>
    <col min="5898" max="5898" width="7.28515625" style="778" customWidth="1"/>
    <col min="5899" max="5899" width="7.7109375" style="778" customWidth="1"/>
    <col min="5900" max="5900" width="9.140625" style="778"/>
    <col min="5901" max="5901" width="9.85546875" style="778" bestFit="1" customWidth="1"/>
    <col min="5902" max="6147" width="9.140625" style="778"/>
    <col min="6148" max="6148" width="6.85546875" style="778" customWidth="1"/>
    <col min="6149" max="6149" width="30" style="778" customWidth="1"/>
    <col min="6150" max="6150" width="10.5703125" style="778" customWidth="1"/>
    <col min="6151" max="6151" width="10.140625" style="778" customWidth="1"/>
    <col min="6152" max="6152" width="8.28515625" style="778" customWidth="1"/>
    <col min="6153" max="6153" width="6.85546875" style="778" customWidth="1"/>
    <col min="6154" max="6154" width="7.28515625" style="778" customWidth="1"/>
    <col min="6155" max="6155" width="7.7109375" style="778" customWidth="1"/>
    <col min="6156" max="6156" width="9.140625" style="778"/>
    <col min="6157" max="6157" width="9.85546875" style="778" bestFit="1" customWidth="1"/>
    <col min="6158" max="6403" width="9.140625" style="778"/>
    <col min="6404" max="6404" width="6.85546875" style="778" customWidth="1"/>
    <col min="6405" max="6405" width="30" style="778" customWidth="1"/>
    <col min="6406" max="6406" width="10.5703125" style="778" customWidth="1"/>
    <col min="6407" max="6407" width="10.140625" style="778" customWidth="1"/>
    <col min="6408" max="6408" width="8.28515625" style="778" customWidth="1"/>
    <col min="6409" max="6409" width="6.85546875" style="778" customWidth="1"/>
    <col min="6410" max="6410" width="7.28515625" style="778" customWidth="1"/>
    <col min="6411" max="6411" width="7.7109375" style="778" customWidth="1"/>
    <col min="6412" max="6412" width="9.140625" style="778"/>
    <col min="6413" max="6413" width="9.85546875" style="778" bestFit="1" customWidth="1"/>
    <col min="6414" max="6659" width="9.140625" style="778"/>
    <col min="6660" max="6660" width="6.85546875" style="778" customWidth="1"/>
    <col min="6661" max="6661" width="30" style="778" customWidth="1"/>
    <col min="6662" max="6662" width="10.5703125" style="778" customWidth="1"/>
    <col min="6663" max="6663" width="10.140625" style="778" customWidth="1"/>
    <col min="6664" max="6664" width="8.28515625" style="778" customWidth="1"/>
    <col min="6665" max="6665" width="6.85546875" style="778" customWidth="1"/>
    <col min="6666" max="6666" width="7.28515625" style="778" customWidth="1"/>
    <col min="6667" max="6667" width="7.7109375" style="778" customWidth="1"/>
    <col min="6668" max="6668" width="9.140625" style="778"/>
    <col min="6669" max="6669" width="9.85546875" style="778" bestFit="1" customWidth="1"/>
    <col min="6670" max="6915" width="9.140625" style="778"/>
    <col min="6916" max="6916" width="6.85546875" style="778" customWidth="1"/>
    <col min="6917" max="6917" width="30" style="778" customWidth="1"/>
    <col min="6918" max="6918" width="10.5703125" style="778" customWidth="1"/>
    <col min="6919" max="6919" width="10.140625" style="778" customWidth="1"/>
    <col min="6920" max="6920" width="8.28515625" style="778" customWidth="1"/>
    <col min="6921" max="6921" width="6.85546875" style="778" customWidth="1"/>
    <col min="6922" max="6922" width="7.28515625" style="778" customWidth="1"/>
    <col min="6923" max="6923" width="7.7109375" style="778" customWidth="1"/>
    <col min="6924" max="6924" width="9.140625" style="778"/>
    <col min="6925" max="6925" width="9.85546875" style="778" bestFit="1" customWidth="1"/>
    <col min="6926" max="7171" width="9.140625" style="778"/>
    <col min="7172" max="7172" width="6.85546875" style="778" customWidth="1"/>
    <col min="7173" max="7173" width="30" style="778" customWidth="1"/>
    <col min="7174" max="7174" width="10.5703125" style="778" customWidth="1"/>
    <col min="7175" max="7175" width="10.140625" style="778" customWidth="1"/>
    <col min="7176" max="7176" width="8.28515625" style="778" customWidth="1"/>
    <col min="7177" max="7177" width="6.85546875" style="778" customWidth="1"/>
    <col min="7178" max="7178" width="7.28515625" style="778" customWidth="1"/>
    <col min="7179" max="7179" width="7.7109375" style="778" customWidth="1"/>
    <col min="7180" max="7180" width="9.140625" style="778"/>
    <col min="7181" max="7181" width="9.85546875" style="778" bestFit="1" customWidth="1"/>
    <col min="7182" max="7427" width="9.140625" style="778"/>
    <col min="7428" max="7428" width="6.85546875" style="778" customWidth="1"/>
    <col min="7429" max="7429" width="30" style="778" customWidth="1"/>
    <col min="7430" max="7430" width="10.5703125" style="778" customWidth="1"/>
    <col min="7431" max="7431" width="10.140625" style="778" customWidth="1"/>
    <col min="7432" max="7432" width="8.28515625" style="778" customWidth="1"/>
    <col min="7433" max="7433" width="6.85546875" style="778" customWidth="1"/>
    <col min="7434" max="7434" width="7.28515625" style="778" customWidth="1"/>
    <col min="7435" max="7435" width="7.7109375" style="778" customWidth="1"/>
    <col min="7436" max="7436" width="9.140625" style="778"/>
    <col min="7437" max="7437" width="9.85546875" style="778" bestFit="1" customWidth="1"/>
    <col min="7438" max="7683" width="9.140625" style="778"/>
    <col min="7684" max="7684" width="6.85546875" style="778" customWidth="1"/>
    <col min="7685" max="7685" width="30" style="778" customWidth="1"/>
    <col min="7686" max="7686" width="10.5703125" style="778" customWidth="1"/>
    <col min="7687" max="7687" width="10.140625" style="778" customWidth="1"/>
    <col min="7688" max="7688" width="8.28515625" style="778" customWidth="1"/>
    <col min="7689" max="7689" width="6.85546875" style="778" customWidth="1"/>
    <col min="7690" max="7690" width="7.28515625" style="778" customWidth="1"/>
    <col min="7691" max="7691" width="7.7109375" style="778" customWidth="1"/>
    <col min="7692" max="7692" width="9.140625" style="778"/>
    <col min="7693" max="7693" width="9.85546875" style="778" bestFit="1" customWidth="1"/>
    <col min="7694" max="7939" width="9.140625" style="778"/>
    <col min="7940" max="7940" width="6.85546875" style="778" customWidth="1"/>
    <col min="7941" max="7941" width="30" style="778" customWidth="1"/>
    <col min="7942" max="7942" width="10.5703125" style="778" customWidth="1"/>
    <col min="7943" max="7943" width="10.140625" style="778" customWidth="1"/>
    <col min="7944" max="7944" width="8.28515625" style="778" customWidth="1"/>
    <col min="7945" max="7945" width="6.85546875" style="778" customWidth="1"/>
    <col min="7946" max="7946" width="7.28515625" style="778" customWidth="1"/>
    <col min="7947" max="7947" width="7.7109375" style="778" customWidth="1"/>
    <col min="7948" max="7948" width="9.140625" style="778"/>
    <col min="7949" max="7949" width="9.85546875" style="778" bestFit="1" customWidth="1"/>
    <col min="7950" max="8195" width="9.140625" style="778"/>
    <col min="8196" max="8196" width="6.85546875" style="778" customWidth="1"/>
    <col min="8197" max="8197" width="30" style="778" customWidth="1"/>
    <col min="8198" max="8198" width="10.5703125" style="778" customWidth="1"/>
    <col min="8199" max="8199" width="10.140625" style="778" customWidth="1"/>
    <col min="8200" max="8200" width="8.28515625" style="778" customWidth="1"/>
    <col min="8201" max="8201" width="6.85546875" style="778" customWidth="1"/>
    <col min="8202" max="8202" width="7.28515625" style="778" customWidth="1"/>
    <col min="8203" max="8203" width="7.7109375" style="778" customWidth="1"/>
    <col min="8204" max="8204" width="9.140625" style="778"/>
    <col min="8205" max="8205" width="9.85546875" style="778" bestFit="1" customWidth="1"/>
    <col min="8206" max="8451" width="9.140625" style="778"/>
    <col min="8452" max="8452" width="6.85546875" style="778" customWidth="1"/>
    <col min="8453" max="8453" width="30" style="778" customWidth="1"/>
    <col min="8454" max="8454" width="10.5703125" style="778" customWidth="1"/>
    <col min="8455" max="8455" width="10.140625" style="778" customWidth="1"/>
    <col min="8456" max="8456" width="8.28515625" style="778" customWidth="1"/>
    <col min="8457" max="8457" width="6.85546875" style="778" customWidth="1"/>
    <col min="8458" max="8458" width="7.28515625" style="778" customWidth="1"/>
    <col min="8459" max="8459" width="7.7109375" style="778" customWidth="1"/>
    <col min="8460" max="8460" width="9.140625" style="778"/>
    <col min="8461" max="8461" width="9.85546875" style="778" bestFit="1" customWidth="1"/>
    <col min="8462" max="8707" width="9.140625" style="778"/>
    <col min="8708" max="8708" width="6.85546875" style="778" customWidth="1"/>
    <col min="8709" max="8709" width="30" style="778" customWidth="1"/>
    <col min="8710" max="8710" width="10.5703125" style="778" customWidth="1"/>
    <col min="8711" max="8711" width="10.140625" style="778" customWidth="1"/>
    <col min="8712" max="8712" width="8.28515625" style="778" customWidth="1"/>
    <col min="8713" max="8713" width="6.85546875" style="778" customWidth="1"/>
    <col min="8714" max="8714" width="7.28515625" style="778" customWidth="1"/>
    <col min="8715" max="8715" width="7.7109375" style="778" customWidth="1"/>
    <col min="8716" max="8716" width="9.140625" style="778"/>
    <col min="8717" max="8717" width="9.85546875" style="778" bestFit="1" customWidth="1"/>
    <col min="8718" max="8963" width="9.140625" style="778"/>
    <col min="8964" max="8964" width="6.85546875" style="778" customWidth="1"/>
    <col min="8965" max="8965" width="30" style="778" customWidth="1"/>
    <col min="8966" max="8966" width="10.5703125" style="778" customWidth="1"/>
    <col min="8967" max="8967" width="10.140625" style="778" customWidth="1"/>
    <col min="8968" max="8968" width="8.28515625" style="778" customWidth="1"/>
    <col min="8969" max="8969" width="6.85546875" style="778" customWidth="1"/>
    <col min="8970" max="8970" width="7.28515625" style="778" customWidth="1"/>
    <col min="8971" max="8971" width="7.7109375" style="778" customWidth="1"/>
    <col min="8972" max="8972" width="9.140625" style="778"/>
    <col min="8973" max="8973" width="9.85546875" style="778" bestFit="1" customWidth="1"/>
    <col min="8974" max="9219" width="9.140625" style="778"/>
    <col min="9220" max="9220" width="6.85546875" style="778" customWidth="1"/>
    <col min="9221" max="9221" width="30" style="778" customWidth="1"/>
    <col min="9222" max="9222" width="10.5703125" style="778" customWidth="1"/>
    <col min="9223" max="9223" width="10.140625" style="778" customWidth="1"/>
    <col min="9224" max="9224" width="8.28515625" style="778" customWidth="1"/>
    <col min="9225" max="9225" width="6.85546875" style="778" customWidth="1"/>
    <col min="9226" max="9226" width="7.28515625" style="778" customWidth="1"/>
    <col min="9227" max="9227" width="7.7109375" style="778" customWidth="1"/>
    <col min="9228" max="9228" width="9.140625" style="778"/>
    <col min="9229" max="9229" width="9.85546875" style="778" bestFit="1" customWidth="1"/>
    <col min="9230" max="9475" width="9.140625" style="778"/>
    <col min="9476" max="9476" width="6.85546875" style="778" customWidth="1"/>
    <col min="9477" max="9477" width="30" style="778" customWidth="1"/>
    <col min="9478" max="9478" width="10.5703125" style="778" customWidth="1"/>
    <col min="9479" max="9479" width="10.140625" style="778" customWidth="1"/>
    <col min="9480" max="9480" width="8.28515625" style="778" customWidth="1"/>
    <col min="9481" max="9481" width="6.85546875" style="778" customWidth="1"/>
    <col min="9482" max="9482" width="7.28515625" style="778" customWidth="1"/>
    <col min="9483" max="9483" width="7.7109375" style="778" customWidth="1"/>
    <col min="9484" max="9484" width="9.140625" style="778"/>
    <col min="9485" max="9485" width="9.85546875" style="778" bestFit="1" customWidth="1"/>
    <col min="9486" max="9731" width="9.140625" style="778"/>
    <col min="9732" max="9732" width="6.85546875" style="778" customWidth="1"/>
    <col min="9733" max="9733" width="30" style="778" customWidth="1"/>
    <col min="9734" max="9734" width="10.5703125" style="778" customWidth="1"/>
    <col min="9735" max="9735" width="10.140625" style="778" customWidth="1"/>
    <col min="9736" max="9736" width="8.28515625" style="778" customWidth="1"/>
    <col min="9737" max="9737" width="6.85546875" style="778" customWidth="1"/>
    <col min="9738" max="9738" width="7.28515625" style="778" customWidth="1"/>
    <col min="9739" max="9739" width="7.7109375" style="778" customWidth="1"/>
    <col min="9740" max="9740" width="9.140625" style="778"/>
    <col min="9741" max="9741" width="9.85546875" style="778" bestFit="1" customWidth="1"/>
    <col min="9742" max="9987" width="9.140625" style="778"/>
    <col min="9988" max="9988" width="6.85546875" style="778" customWidth="1"/>
    <col min="9989" max="9989" width="30" style="778" customWidth="1"/>
    <col min="9990" max="9990" width="10.5703125" style="778" customWidth="1"/>
    <col min="9991" max="9991" width="10.140625" style="778" customWidth="1"/>
    <col min="9992" max="9992" width="8.28515625" style="778" customWidth="1"/>
    <col min="9993" max="9993" width="6.85546875" style="778" customWidth="1"/>
    <col min="9994" max="9994" width="7.28515625" style="778" customWidth="1"/>
    <col min="9995" max="9995" width="7.7109375" style="778" customWidth="1"/>
    <col min="9996" max="9996" width="9.140625" style="778"/>
    <col min="9997" max="9997" width="9.85546875" style="778" bestFit="1" customWidth="1"/>
    <col min="9998" max="10243" width="9.140625" style="778"/>
    <col min="10244" max="10244" width="6.85546875" style="778" customWidth="1"/>
    <col min="10245" max="10245" width="30" style="778" customWidth="1"/>
    <col min="10246" max="10246" width="10.5703125" style="778" customWidth="1"/>
    <col min="10247" max="10247" width="10.140625" style="778" customWidth="1"/>
    <col min="10248" max="10248" width="8.28515625" style="778" customWidth="1"/>
    <col min="10249" max="10249" width="6.85546875" style="778" customWidth="1"/>
    <col min="10250" max="10250" width="7.28515625" style="778" customWidth="1"/>
    <col min="10251" max="10251" width="7.7109375" style="778" customWidth="1"/>
    <col min="10252" max="10252" width="9.140625" style="778"/>
    <col min="10253" max="10253" width="9.85546875" style="778" bestFit="1" customWidth="1"/>
    <col min="10254" max="10499" width="9.140625" style="778"/>
    <col min="10500" max="10500" width="6.85546875" style="778" customWidth="1"/>
    <col min="10501" max="10501" width="30" style="778" customWidth="1"/>
    <col min="10502" max="10502" width="10.5703125" style="778" customWidth="1"/>
    <col min="10503" max="10503" width="10.140625" style="778" customWidth="1"/>
    <col min="10504" max="10504" width="8.28515625" style="778" customWidth="1"/>
    <col min="10505" max="10505" width="6.85546875" style="778" customWidth="1"/>
    <col min="10506" max="10506" width="7.28515625" style="778" customWidth="1"/>
    <col min="10507" max="10507" width="7.7109375" style="778" customWidth="1"/>
    <col min="10508" max="10508" width="9.140625" style="778"/>
    <col min="10509" max="10509" width="9.85546875" style="778" bestFit="1" customWidth="1"/>
    <col min="10510" max="10755" width="9.140625" style="778"/>
    <col min="10756" max="10756" width="6.85546875" style="778" customWidth="1"/>
    <col min="10757" max="10757" width="30" style="778" customWidth="1"/>
    <col min="10758" max="10758" width="10.5703125" style="778" customWidth="1"/>
    <col min="10759" max="10759" width="10.140625" style="778" customWidth="1"/>
    <col min="10760" max="10760" width="8.28515625" style="778" customWidth="1"/>
    <col min="10761" max="10761" width="6.85546875" style="778" customWidth="1"/>
    <col min="10762" max="10762" width="7.28515625" style="778" customWidth="1"/>
    <col min="10763" max="10763" width="7.7109375" style="778" customWidth="1"/>
    <col min="10764" max="10764" width="9.140625" style="778"/>
    <col min="10765" max="10765" width="9.85546875" style="778" bestFit="1" customWidth="1"/>
    <col min="10766" max="11011" width="9.140625" style="778"/>
    <col min="11012" max="11012" width="6.85546875" style="778" customWidth="1"/>
    <col min="11013" max="11013" width="30" style="778" customWidth="1"/>
    <col min="11014" max="11014" width="10.5703125" style="778" customWidth="1"/>
    <col min="11015" max="11015" width="10.140625" style="778" customWidth="1"/>
    <col min="11016" max="11016" width="8.28515625" style="778" customWidth="1"/>
    <col min="11017" max="11017" width="6.85546875" style="778" customWidth="1"/>
    <col min="11018" max="11018" width="7.28515625" style="778" customWidth="1"/>
    <col min="11019" max="11019" width="7.7109375" style="778" customWidth="1"/>
    <col min="11020" max="11020" width="9.140625" style="778"/>
    <col min="11021" max="11021" width="9.85546875" style="778" bestFit="1" customWidth="1"/>
    <col min="11022" max="11267" width="9.140625" style="778"/>
    <col min="11268" max="11268" width="6.85546875" style="778" customWidth="1"/>
    <col min="11269" max="11269" width="30" style="778" customWidth="1"/>
    <col min="11270" max="11270" width="10.5703125" style="778" customWidth="1"/>
    <col min="11271" max="11271" width="10.140625" style="778" customWidth="1"/>
    <col min="11272" max="11272" width="8.28515625" style="778" customWidth="1"/>
    <col min="11273" max="11273" width="6.85546875" style="778" customWidth="1"/>
    <col min="11274" max="11274" width="7.28515625" style="778" customWidth="1"/>
    <col min="11275" max="11275" width="7.7109375" style="778" customWidth="1"/>
    <col min="11276" max="11276" width="9.140625" style="778"/>
    <col min="11277" max="11277" width="9.85546875" style="778" bestFit="1" customWidth="1"/>
    <col min="11278" max="11523" width="9.140625" style="778"/>
    <col min="11524" max="11524" width="6.85546875" style="778" customWidth="1"/>
    <col min="11525" max="11525" width="30" style="778" customWidth="1"/>
    <col min="11526" max="11526" width="10.5703125" style="778" customWidth="1"/>
    <col min="11527" max="11527" width="10.140625" style="778" customWidth="1"/>
    <col min="11528" max="11528" width="8.28515625" style="778" customWidth="1"/>
    <col min="11529" max="11529" width="6.85546875" style="778" customWidth="1"/>
    <col min="11530" max="11530" width="7.28515625" style="778" customWidth="1"/>
    <col min="11531" max="11531" width="7.7109375" style="778" customWidth="1"/>
    <col min="11532" max="11532" width="9.140625" style="778"/>
    <col min="11533" max="11533" width="9.85546875" style="778" bestFit="1" customWidth="1"/>
    <col min="11534" max="11779" width="9.140625" style="778"/>
    <col min="11780" max="11780" width="6.85546875" style="778" customWidth="1"/>
    <col min="11781" max="11781" width="30" style="778" customWidth="1"/>
    <col min="11782" max="11782" width="10.5703125" style="778" customWidth="1"/>
    <col min="11783" max="11783" width="10.140625" style="778" customWidth="1"/>
    <col min="11784" max="11784" width="8.28515625" style="778" customWidth="1"/>
    <col min="11785" max="11785" width="6.85546875" style="778" customWidth="1"/>
    <col min="11786" max="11786" width="7.28515625" style="778" customWidth="1"/>
    <col min="11787" max="11787" width="7.7109375" style="778" customWidth="1"/>
    <col min="11788" max="11788" width="9.140625" style="778"/>
    <col min="11789" max="11789" width="9.85546875" style="778" bestFit="1" customWidth="1"/>
    <col min="11790" max="12035" width="9.140625" style="778"/>
    <col min="12036" max="12036" width="6.85546875" style="778" customWidth="1"/>
    <col min="12037" max="12037" width="30" style="778" customWidth="1"/>
    <col min="12038" max="12038" width="10.5703125" style="778" customWidth="1"/>
    <col min="12039" max="12039" width="10.140625" style="778" customWidth="1"/>
    <col min="12040" max="12040" width="8.28515625" style="778" customWidth="1"/>
    <col min="12041" max="12041" width="6.85546875" style="778" customWidth="1"/>
    <col min="12042" max="12042" width="7.28515625" style="778" customWidth="1"/>
    <col min="12043" max="12043" width="7.7109375" style="778" customWidth="1"/>
    <col min="12044" max="12044" width="9.140625" style="778"/>
    <col min="12045" max="12045" width="9.85546875" style="778" bestFit="1" customWidth="1"/>
    <col min="12046" max="12291" width="9.140625" style="778"/>
    <col min="12292" max="12292" width="6.85546875" style="778" customWidth="1"/>
    <col min="12293" max="12293" width="30" style="778" customWidth="1"/>
    <col min="12294" max="12294" width="10.5703125" style="778" customWidth="1"/>
    <col min="12295" max="12295" width="10.140625" style="778" customWidth="1"/>
    <col min="12296" max="12296" width="8.28515625" style="778" customWidth="1"/>
    <col min="12297" max="12297" width="6.85546875" style="778" customWidth="1"/>
    <col min="12298" max="12298" width="7.28515625" style="778" customWidth="1"/>
    <col min="12299" max="12299" width="7.7109375" style="778" customWidth="1"/>
    <col min="12300" max="12300" width="9.140625" style="778"/>
    <col min="12301" max="12301" width="9.85546875" style="778" bestFit="1" customWidth="1"/>
    <col min="12302" max="12547" width="9.140625" style="778"/>
    <col min="12548" max="12548" width="6.85546875" style="778" customWidth="1"/>
    <col min="12549" max="12549" width="30" style="778" customWidth="1"/>
    <col min="12550" max="12550" width="10.5703125" style="778" customWidth="1"/>
    <col min="12551" max="12551" width="10.140625" style="778" customWidth="1"/>
    <col min="12552" max="12552" width="8.28515625" style="778" customWidth="1"/>
    <col min="12553" max="12553" width="6.85546875" style="778" customWidth="1"/>
    <col min="12554" max="12554" width="7.28515625" style="778" customWidth="1"/>
    <col min="12555" max="12555" width="7.7109375" style="778" customWidth="1"/>
    <col min="12556" max="12556" width="9.140625" style="778"/>
    <col min="12557" max="12557" width="9.85546875" style="778" bestFit="1" customWidth="1"/>
    <col min="12558" max="12803" width="9.140625" style="778"/>
    <col min="12804" max="12804" width="6.85546875" style="778" customWidth="1"/>
    <col min="12805" max="12805" width="30" style="778" customWidth="1"/>
    <col min="12806" max="12806" width="10.5703125" style="778" customWidth="1"/>
    <col min="12807" max="12807" width="10.140625" style="778" customWidth="1"/>
    <col min="12808" max="12808" width="8.28515625" style="778" customWidth="1"/>
    <col min="12809" max="12809" width="6.85546875" style="778" customWidth="1"/>
    <col min="12810" max="12810" width="7.28515625" style="778" customWidth="1"/>
    <col min="12811" max="12811" width="7.7109375" style="778" customWidth="1"/>
    <col min="12812" max="12812" width="9.140625" style="778"/>
    <col min="12813" max="12813" width="9.85546875" style="778" bestFit="1" customWidth="1"/>
    <col min="12814" max="13059" width="9.140625" style="778"/>
    <col min="13060" max="13060" width="6.85546875" style="778" customWidth="1"/>
    <col min="13061" max="13061" width="30" style="778" customWidth="1"/>
    <col min="13062" max="13062" width="10.5703125" style="778" customWidth="1"/>
    <col min="13063" max="13063" width="10.140625" style="778" customWidth="1"/>
    <col min="13064" max="13064" width="8.28515625" style="778" customWidth="1"/>
    <col min="13065" max="13065" width="6.85546875" style="778" customWidth="1"/>
    <col min="13066" max="13066" width="7.28515625" style="778" customWidth="1"/>
    <col min="13067" max="13067" width="7.7109375" style="778" customWidth="1"/>
    <col min="13068" max="13068" width="9.140625" style="778"/>
    <col min="13069" max="13069" width="9.85546875" style="778" bestFit="1" customWidth="1"/>
    <col min="13070" max="13315" width="9.140625" style="778"/>
    <col min="13316" max="13316" width="6.85546875" style="778" customWidth="1"/>
    <col min="13317" max="13317" width="30" style="778" customWidth="1"/>
    <col min="13318" max="13318" width="10.5703125" style="778" customWidth="1"/>
    <col min="13319" max="13319" width="10.140625" style="778" customWidth="1"/>
    <col min="13320" max="13320" width="8.28515625" style="778" customWidth="1"/>
    <col min="13321" max="13321" width="6.85546875" style="778" customWidth="1"/>
    <col min="13322" max="13322" width="7.28515625" style="778" customWidth="1"/>
    <col min="13323" max="13323" width="7.7109375" style="778" customWidth="1"/>
    <col min="13324" max="13324" width="9.140625" style="778"/>
    <col min="13325" max="13325" width="9.85546875" style="778" bestFit="1" customWidth="1"/>
    <col min="13326" max="13571" width="9.140625" style="778"/>
    <col min="13572" max="13572" width="6.85546875" style="778" customWidth="1"/>
    <col min="13573" max="13573" width="30" style="778" customWidth="1"/>
    <col min="13574" max="13574" width="10.5703125" style="778" customWidth="1"/>
    <col min="13575" max="13575" width="10.140625" style="778" customWidth="1"/>
    <col min="13576" max="13576" width="8.28515625" style="778" customWidth="1"/>
    <col min="13577" max="13577" width="6.85546875" style="778" customWidth="1"/>
    <col min="13578" max="13578" width="7.28515625" style="778" customWidth="1"/>
    <col min="13579" max="13579" width="7.7109375" style="778" customWidth="1"/>
    <col min="13580" max="13580" width="9.140625" style="778"/>
    <col min="13581" max="13581" width="9.85546875" style="778" bestFit="1" customWidth="1"/>
    <col min="13582" max="13827" width="9.140625" style="778"/>
    <col min="13828" max="13828" width="6.85546875" style="778" customWidth="1"/>
    <col min="13829" max="13829" width="30" style="778" customWidth="1"/>
    <col min="13830" max="13830" width="10.5703125" style="778" customWidth="1"/>
    <col min="13831" max="13831" width="10.140625" style="778" customWidth="1"/>
    <col min="13832" max="13832" width="8.28515625" style="778" customWidth="1"/>
    <col min="13833" max="13833" width="6.85546875" style="778" customWidth="1"/>
    <col min="13834" max="13834" width="7.28515625" style="778" customWidth="1"/>
    <col min="13835" max="13835" width="7.7109375" style="778" customWidth="1"/>
    <col min="13836" max="13836" width="9.140625" style="778"/>
    <col min="13837" max="13837" width="9.85546875" style="778" bestFit="1" customWidth="1"/>
    <col min="13838" max="14083" width="9.140625" style="778"/>
    <col min="14084" max="14084" width="6.85546875" style="778" customWidth="1"/>
    <col min="14085" max="14085" width="30" style="778" customWidth="1"/>
    <col min="14086" max="14086" width="10.5703125" style="778" customWidth="1"/>
    <col min="14087" max="14087" width="10.140625" style="778" customWidth="1"/>
    <col min="14088" max="14088" width="8.28515625" style="778" customWidth="1"/>
    <col min="14089" max="14089" width="6.85546875" style="778" customWidth="1"/>
    <col min="14090" max="14090" width="7.28515625" style="778" customWidth="1"/>
    <col min="14091" max="14091" width="7.7109375" style="778" customWidth="1"/>
    <col min="14092" max="14092" width="9.140625" style="778"/>
    <col min="14093" max="14093" width="9.85546875" style="778" bestFit="1" customWidth="1"/>
    <col min="14094" max="14339" width="9.140625" style="778"/>
    <col min="14340" max="14340" width="6.85546875" style="778" customWidth="1"/>
    <col min="14341" max="14341" width="30" style="778" customWidth="1"/>
    <col min="14342" max="14342" width="10.5703125" style="778" customWidth="1"/>
    <col min="14343" max="14343" width="10.140625" style="778" customWidth="1"/>
    <col min="14344" max="14344" width="8.28515625" style="778" customWidth="1"/>
    <col min="14345" max="14345" width="6.85546875" style="778" customWidth="1"/>
    <col min="14346" max="14346" width="7.28515625" style="778" customWidth="1"/>
    <col min="14347" max="14347" width="7.7109375" style="778" customWidth="1"/>
    <col min="14348" max="14348" width="9.140625" style="778"/>
    <col min="14349" max="14349" width="9.85546875" style="778" bestFit="1" customWidth="1"/>
    <col min="14350" max="14595" width="9.140625" style="778"/>
    <col min="14596" max="14596" width="6.85546875" style="778" customWidth="1"/>
    <col min="14597" max="14597" width="30" style="778" customWidth="1"/>
    <col min="14598" max="14598" width="10.5703125" style="778" customWidth="1"/>
    <col min="14599" max="14599" width="10.140625" style="778" customWidth="1"/>
    <col min="14600" max="14600" width="8.28515625" style="778" customWidth="1"/>
    <col min="14601" max="14601" width="6.85546875" style="778" customWidth="1"/>
    <col min="14602" max="14602" width="7.28515625" style="778" customWidth="1"/>
    <col min="14603" max="14603" width="7.7109375" style="778" customWidth="1"/>
    <col min="14604" max="14604" width="9.140625" style="778"/>
    <col min="14605" max="14605" width="9.85546875" style="778" bestFit="1" customWidth="1"/>
    <col min="14606" max="14851" width="9.140625" style="778"/>
    <col min="14852" max="14852" width="6.85546875" style="778" customWidth="1"/>
    <col min="14853" max="14853" width="30" style="778" customWidth="1"/>
    <col min="14854" max="14854" width="10.5703125" style="778" customWidth="1"/>
    <col min="14855" max="14855" width="10.140625" style="778" customWidth="1"/>
    <col min="14856" max="14856" width="8.28515625" style="778" customWidth="1"/>
    <col min="14857" max="14857" width="6.85546875" style="778" customWidth="1"/>
    <col min="14858" max="14858" width="7.28515625" style="778" customWidth="1"/>
    <col min="14859" max="14859" width="7.7109375" style="778" customWidth="1"/>
    <col min="14860" max="14860" width="9.140625" style="778"/>
    <col min="14861" max="14861" width="9.85546875" style="778" bestFit="1" customWidth="1"/>
    <col min="14862" max="15107" width="9.140625" style="778"/>
    <col min="15108" max="15108" width="6.85546875" style="778" customWidth="1"/>
    <col min="15109" max="15109" width="30" style="778" customWidth="1"/>
    <col min="15110" max="15110" width="10.5703125" style="778" customWidth="1"/>
    <col min="15111" max="15111" width="10.140625" style="778" customWidth="1"/>
    <col min="15112" max="15112" width="8.28515625" style="778" customWidth="1"/>
    <col min="15113" max="15113" width="6.85546875" style="778" customWidth="1"/>
    <col min="15114" max="15114" width="7.28515625" style="778" customWidth="1"/>
    <col min="15115" max="15115" width="7.7109375" style="778" customWidth="1"/>
    <col min="15116" max="15116" width="9.140625" style="778"/>
    <col min="15117" max="15117" width="9.85546875" style="778" bestFit="1" customWidth="1"/>
    <col min="15118" max="15363" width="9.140625" style="778"/>
    <col min="15364" max="15364" width="6.85546875" style="778" customWidth="1"/>
    <col min="15365" max="15365" width="30" style="778" customWidth="1"/>
    <col min="15366" max="15366" width="10.5703125" style="778" customWidth="1"/>
    <col min="15367" max="15367" width="10.140625" style="778" customWidth="1"/>
    <col min="15368" max="15368" width="8.28515625" style="778" customWidth="1"/>
    <col min="15369" max="15369" width="6.85546875" style="778" customWidth="1"/>
    <col min="15370" max="15370" width="7.28515625" style="778" customWidth="1"/>
    <col min="15371" max="15371" width="7.7109375" style="778" customWidth="1"/>
    <col min="15372" max="15372" width="9.140625" style="778"/>
    <col min="15373" max="15373" width="9.85546875" style="778" bestFit="1" customWidth="1"/>
    <col min="15374" max="15619" width="9.140625" style="778"/>
    <col min="15620" max="15620" width="6.85546875" style="778" customWidth="1"/>
    <col min="15621" max="15621" width="30" style="778" customWidth="1"/>
    <col min="15622" max="15622" width="10.5703125" style="778" customWidth="1"/>
    <col min="15623" max="15623" width="10.140625" style="778" customWidth="1"/>
    <col min="15624" max="15624" width="8.28515625" style="778" customWidth="1"/>
    <col min="15625" max="15625" width="6.85546875" style="778" customWidth="1"/>
    <col min="15626" max="15626" width="7.28515625" style="778" customWidth="1"/>
    <col min="15627" max="15627" width="7.7109375" style="778" customWidth="1"/>
    <col min="15628" max="15628" width="9.140625" style="778"/>
    <col min="15629" max="15629" width="9.85546875" style="778" bestFit="1" customWidth="1"/>
    <col min="15630" max="15875" width="9.140625" style="778"/>
    <col min="15876" max="15876" width="6.85546875" style="778" customWidth="1"/>
    <col min="15877" max="15877" width="30" style="778" customWidth="1"/>
    <col min="15878" max="15878" width="10.5703125" style="778" customWidth="1"/>
    <col min="15879" max="15879" width="10.140625" style="778" customWidth="1"/>
    <col min="15880" max="15880" width="8.28515625" style="778" customWidth="1"/>
    <col min="15881" max="15881" width="6.85546875" style="778" customWidth="1"/>
    <col min="15882" max="15882" width="7.28515625" style="778" customWidth="1"/>
    <col min="15883" max="15883" width="7.7109375" style="778" customWidth="1"/>
    <col min="15884" max="15884" width="9.140625" style="778"/>
    <col min="15885" max="15885" width="9.85546875" style="778" bestFit="1" customWidth="1"/>
    <col min="15886" max="16131" width="9.140625" style="778"/>
    <col min="16132" max="16132" width="6.85546875" style="778" customWidth="1"/>
    <col min="16133" max="16133" width="30" style="778" customWidth="1"/>
    <col min="16134" max="16134" width="10.5703125" style="778" customWidth="1"/>
    <col min="16135" max="16135" width="10.140625" style="778" customWidth="1"/>
    <col min="16136" max="16136" width="8.28515625" style="778" customWidth="1"/>
    <col min="16137" max="16137" width="6.85546875" style="778" customWidth="1"/>
    <col min="16138" max="16138" width="7.28515625" style="778" customWidth="1"/>
    <col min="16139" max="16139" width="7.7109375" style="778" customWidth="1"/>
    <col min="16140" max="16140" width="9.140625" style="778"/>
    <col min="16141" max="16141" width="9.85546875" style="778" bestFit="1" customWidth="1"/>
    <col min="16142" max="16384" width="9.140625" style="778"/>
  </cols>
  <sheetData>
    <row r="1" spans="2:45" ht="18" customHeight="1">
      <c r="B1" s="1186" t="s">
        <v>25</v>
      </c>
      <c r="C1" s="1186"/>
      <c r="D1" s="1186"/>
      <c r="E1" s="1186"/>
      <c r="F1" s="1186"/>
      <c r="G1" s="1186"/>
      <c r="H1" s="1186"/>
      <c r="I1" s="1186"/>
      <c r="L1" s="1187" t="s">
        <v>25</v>
      </c>
      <c r="M1" s="1187"/>
      <c r="N1" s="1187"/>
      <c r="O1" s="1187"/>
      <c r="P1" s="1187"/>
      <c r="Q1" s="1187"/>
      <c r="R1" s="1187"/>
      <c r="S1" s="1187"/>
      <c r="T1" s="1187"/>
    </row>
    <row r="2" spans="2:45" ht="18" customHeight="1">
      <c r="B2" s="778" t="str">
        <f>"ราคาน้ำมันเชื้อเพลิงโซล่า ที่ อำเภอเมือง  "&amp;N2-0.5&amp;".00  -  "&amp;N2-0.5&amp;".99  บาท/ลิตร"</f>
        <v>ราคาน้ำมันเชื้อเพลิงโซล่า ที่ อำเภอเมือง  29.00  -  29.99  บาท/ลิตร</v>
      </c>
      <c r="I2" s="779" t="s">
        <v>26</v>
      </c>
      <c r="L2" s="780" t="s">
        <v>27</v>
      </c>
      <c r="N2" s="781">
        <f>ข้อมูลโครงการ!L5</f>
        <v>29.5</v>
      </c>
      <c r="O2" s="778" t="s">
        <v>17</v>
      </c>
      <c r="P2" s="778"/>
      <c r="Q2" s="778"/>
      <c r="R2" s="778"/>
      <c r="S2" s="778"/>
    </row>
    <row r="3" spans="2:45" ht="18" customHeight="1">
      <c r="B3" s="1190" t="s">
        <v>18</v>
      </c>
      <c r="C3" s="1190" t="s">
        <v>19</v>
      </c>
      <c r="D3" s="1190" t="s">
        <v>20</v>
      </c>
      <c r="E3" s="782" t="s">
        <v>28</v>
      </c>
      <c r="F3" s="1188" t="s">
        <v>29</v>
      </c>
      <c r="G3" s="1189"/>
      <c r="H3" s="1188" t="s">
        <v>30</v>
      </c>
      <c r="I3" s="1189"/>
      <c r="L3" s="783" t="s">
        <v>18</v>
      </c>
      <c r="M3" s="782" t="s">
        <v>19</v>
      </c>
      <c r="N3" s="784" t="s">
        <v>20</v>
      </c>
      <c r="O3" s="1192" t="s">
        <v>28</v>
      </c>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row>
    <row r="4" spans="2:45" ht="18" customHeight="1">
      <c r="B4" s="1191"/>
      <c r="C4" s="1191"/>
      <c r="D4" s="1191"/>
      <c r="E4" s="785" t="s">
        <v>31</v>
      </c>
      <c r="F4" s="786" t="s">
        <v>22</v>
      </c>
      <c r="G4" s="787" t="s">
        <v>32</v>
      </c>
      <c r="H4" s="786" t="s">
        <v>22</v>
      </c>
      <c r="I4" s="787" t="s">
        <v>32</v>
      </c>
      <c r="L4" s="788"/>
      <c r="M4" s="789"/>
      <c r="N4" s="786"/>
      <c r="O4" s="790">
        <v>15.5</v>
      </c>
      <c r="P4" s="790">
        <v>16.5</v>
      </c>
      <c r="Q4" s="790">
        <v>17.5</v>
      </c>
      <c r="R4" s="790">
        <v>18.5</v>
      </c>
      <c r="S4" s="790">
        <v>19.5</v>
      </c>
      <c r="T4" s="790">
        <v>20.5</v>
      </c>
      <c r="U4" s="790">
        <v>21.5</v>
      </c>
      <c r="V4" s="790">
        <v>22.5</v>
      </c>
      <c r="W4" s="790">
        <v>23.5</v>
      </c>
      <c r="X4" s="790">
        <v>24.5</v>
      </c>
      <c r="Y4" s="790">
        <v>25.5</v>
      </c>
      <c r="Z4" s="790">
        <v>26.5</v>
      </c>
      <c r="AA4" s="790">
        <v>27.5</v>
      </c>
      <c r="AB4" s="790">
        <v>28.5</v>
      </c>
      <c r="AC4" s="790">
        <v>29.5</v>
      </c>
      <c r="AD4" s="790">
        <v>30.5</v>
      </c>
      <c r="AE4" s="790">
        <v>31.5</v>
      </c>
      <c r="AF4" s="790">
        <v>32.5</v>
      </c>
      <c r="AG4" s="790">
        <v>33.5</v>
      </c>
      <c r="AH4" s="790">
        <v>34.5</v>
      </c>
      <c r="AI4" s="790">
        <v>35.5</v>
      </c>
      <c r="AJ4" s="790">
        <v>36.5</v>
      </c>
      <c r="AK4" s="790">
        <v>37.5</v>
      </c>
      <c r="AL4" s="790">
        <v>38.5</v>
      </c>
      <c r="AM4" s="790">
        <v>39.5</v>
      </c>
      <c r="AN4" s="790">
        <v>40.5</v>
      </c>
      <c r="AO4" s="790">
        <v>41.5</v>
      </c>
      <c r="AP4" s="790">
        <v>42.5</v>
      </c>
      <c r="AQ4" s="790">
        <v>43.5</v>
      </c>
      <c r="AR4" s="790">
        <v>44.5</v>
      </c>
      <c r="AS4" s="790">
        <v>45.5</v>
      </c>
    </row>
    <row r="5" spans="2:45" ht="18" customHeight="1">
      <c r="B5" s="791">
        <v>1</v>
      </c>
      <c r="C5" s="792" t="s">
        <v>33</v>
      </c>
      <c r="D5" s="791"/>
      <c r="E5" s="793"/>
      <c r="F5" s="791"/>
      <c r="G5" s="792"/>
      <c r="H5" s="792"/>
      <c r="I5" s="792"/>
      <c r="K5" s="778">
        <v>1</v>
      </c>
      <c r="L5" s="791">
        <v>1</v>
      </c>
      <c r="M5" s="792" t="s">
        <v>33</v>
      </c>
      <c r="N5" s="791"/>
      <c r="O5" s="794"/>
      <c r="P5" s="794"/>
      <c r="Q5" s="794"/>
      <c r="R5" s="794"/>
      <c r="S5" s="794"/>
      <c r="T5" s="792"/>
      <c r="U5" s="792"/>
      <c r="V5" s="792"/>
      <c r="W5" s="792"/>
      <c r="X5" s="792"/>
      <c r="Y5" s="792"/>
      <c r="Z5" s="792"/>
      <c r="AA5" s="792"/>
      <c r="AB5" s="792"/>
      <c r="AC5" s="792"/>
      <c r="AD5" s="792"/>
      <c r="AE5" s="792"/>
      <c r="AF5" s="792"/>
      <c r="AG5" s="792"/>
      <c r="AH5" s="792"/>
      <c r="AI5" s="795"/>
      <c r="AJ5" s="792"/>
      <c r="AK5" s="792"/>
      <c r="AL5" s="792"/>
      <c r="AM5" s="792"/>
      <c r="AN5" s="792"/>
      <c r="AO5" s="792"/>
      <c r="AP5" s="792"/>
      <c r="AQ5" s="792"/>
      <c r="AR5" s="792"/>
      <c r="AS5" s="792"/>
    </row>
    <row r="6" spans="2:45" ht="18" customHeight="1">
      <c r="B6" s="796"/>
      <c r="C6" s="797" t="s">
        <v>34</v>
      </c>
      <c r="D6" s="796" t="s">
        <v>35</v>
      </c>
      <c r="E6" s="793">
        <f>HLOOKUP($N$2,$O$4:$AS$81,$K6+1,FALSE)</f>
        <v>1.5</v>
      </c>
      <c r="F6" s="798">
        <v>0.22</v>
      </c>
      <c r="G6" s="793">
        <f>ROUND(F6*1.25,2)</f>
        <v>0.28000000000000003</v>
      </c>
      <c r="H6" s="793">
        <f>ROUND(E6+F6,2)</f>
        <v>1.72</v>
      </c>
      <c r="I6" s="793">
        <f>ROUND(E6+G6,2)</f>
        <v>1.78</v>
      </c>
      <c r="K6" s="778">
        <v>2</v>
      </c>
      <c r="L6" s="796"/>
      <c r="M6" s="797" t="s">
        <v>34</v>
      </c>
      <c r="N6" s="796" t="s">
        <v>35</v>
      </c>
      <c r="O6" s="799">
        <v>1.32</v>
      </c>
      <c r="P6" s="799">
        <v>1.33</v>
      </c>
      <c r="Q6" s="799">
        <v>1.34</v>
      </c>
      <c r="R6" s="799">
        <v>1.36</v>
      </c>
      <c r="S6" s="799">
        <v>1.37</v>
      </c>
      <c r="T6" s="793">
        <v>1.38</v>
      </c>
      <c r="U6" s="793">
        <v>1.4</v>
      </c>
      <c r="V6" s="793">
        <v>1.41</v>
      </c>
      <c r="W6" s="793">
        <v>1.42</v>
      </c>
      <c r="X6" s="793">
        <v>1.43</v>
      </c>
      <c r="Y6" s="793">
        <v>1.45</v>
      </c>
      <c r="Z6" s="793">
        <v>1.46</v>
      </c>
      <c r="AA6" s="793">
        <v>1.47</v>
      </c>
      <c r="AB6" s="793">
        <v>1.48</v>
      </c>
      <c r="AC6" s="793">
        <v>1.5</v>
      </c>
      <c r="AD6" s="793">
        <v>1.51</v>
      </c>
      <c r="AE6" s="793">
        <v>1.52</v>
      </c>
      <c r="AF6" s="793">
        <v>1.54</v>
      </c>
      <c r="AG6" s="793">
        <v>1.55</v>
      </c>
      <c r="AH6" s="793">
        <v>1.56</v>
      </c>
      <c r="AI6" s="800">
        <v>1.57</v>
      </c>
      <c r="AJ6" s="797">
        <v>1.59</v>
      </c>
      <c r="AK6" s="797">
        <v>1.6</v>
      </c>
      <c r="AL6" s="797">
        <v>1.61</v>
      </c>
      <c r="AM6" s="797">
        <v>1.62</v>
      </c>
      <c r="AN6" s="797">
        <v>1.64</v>
      </c>
      <c r="AO6" s="797">
        <v>1.65</v>
      </c>
      <c r="AP6" s="797">
        <v>1.66</v>
      </c>
      <c r="AQ6" s="797">
        <v>1.67</v>
      </c>
      <c r="AR6" s="797">
        <v>1.69</v>
      </c>
      <c r="AS6" s="797">
        <v>1.7</v>
      </c>
    </row>
    <row r="7" spans="2:45" ht="18" customHeight="1">
      <c r="B7" s="796"/>
      <c r="C7" s="797" t="s">
        <v>36</v>
      </c>
      <c r="D7" s="796" t="s">
        <v>35</v>
      </c>
      <c r="E7" s="793">
        <f t="shared" ref="E7:E70" si="0">HLOOKUP($N$2,$O$4:$AS$81,$K7+1,FALSE)</f>
        <v>3.08</v>
      </c>
      <c r="F7" s="793">
        <v>0.55000000000000004</v>
      </c>
      <c r="G7" s="793">
        <f t="shared" ref="G7:G70" si="1">ROUND(F7*1.25,2)</f>
        <v>0.69</v>
      </c>
      <c r="H7" s="793">
        <f t="shared" ref="H7:H70" si="2">ROUND(E7+F7,2)</f>
        <v>3.63</v>
      </c>
      <c r="I7" s="793">
        <f t="shared" ref="I7:I70" si="3">ROUND(E7+G7,2)</f>
        <v>3.77</v>
      </c>
      <c r="K7" s="778">
        <v>3</v>
      </c>
      <c r="L7" s="796"/>
      <c r="M7" s="797" t="s">
        <v>36</v>
      </c>
      <c r="N7" s="796" t="s">
        <v>35</v>
      </c>
      <c r="O7" s="799">
        <v>2.63</v>
      </c>
      <c r="P7" s="799">
        <v>2.66</v>
      </c>
      <c r="Q7" s="799">
        <v>2.7</v>
      </c>
      <c r="R7" s="799">
        <v>2.73</v>
      </c>
      <c r="S7" s="799">
        <v>2.76</v>
      </c>
      <c r="T7" s="793">
        <v>2.79</v>
      </c>
      <c r="U7" s="793">
        <v>2.83</v>
      </c>
      <c r="V7" s="793">
        <v>2.86</v>
      </c>
      <c r="W7" s="793">
        <v>2.89</v>
      </c>
      <c r="X7" s="793">
        <v>2.92</v>
      </c>
      <c r="Y7" s="793">
        <v>2.95</v>
      </c>
      <c r="Z7" s="793">
        <v>2.99</v>
      </c>
      <c r="AA7" s="793">
        <v>3.02</v>
      </c>
      <c r="AB7" s="793">
        <v>3.05</v>
      </c>
      <c r="AC7" s="793">
        <v>3.08</v>
      </c>
      <c r="AD7" s="793">
        <v>3.12</v>
      </c>
      <c r="AE7" s="793">
        <v>3.15</v>
      </c>
      <c r="AF7" s="793">
        <v>3.18</v>
      </c>
      <c r="AG7" s="793">
        <v>3.21</v>
      </c>
      <c r="AH7" s="793">
        <v>3.24</v>
      </c>
      <c r="AI7" s="800">
        <v>3.28</v>
      </c>
      <c r="AJ7" s="797">
        <v>3.31</v>
      </c>
      <c r="AK7" s="797">
        <v>3.34</v>
      </c>
      <c r="AL7" s="797">
        <v>3.37</v>
      </c>
      <c r="AM7" s="797">
        <v>3.41</v>
      </c>
      <c r="AN7" s="797">
        <v>3.44</v>
      </c>
      <c r="AO7" s="797">
        <v>3.47</v>
      </c>
      <c r="AP7" s="797">
        <v>3.5</v>
      </c>
      <c r="AQ7" s="797">
        <v>3.54</v>
      </c>
      <c r="AR7" s="797">
        <v>3.57</v>
      </c>
      <c r="AS7" s="797">
        <v>3.6</v>
      </c>
    </row>
    <row r="8" spans="2:45" ht="18" customHeight="1">
      <c r="B8" s="796"/>
      <c r="C8" s="797" t="s">
        <v>37</v>
      </c>
      <c r="D8" s="796" t="s">
        <v>35</v>
      </c>
      <c r="E8" s="793">
        <f t="shared" si="0"/>
        <v>4.68</v>
      </c>
      <c r="F8" s="793">
        <v>0.78</v>
      </c>
      <c r="G8" s="793">
        <f t="shared" si="1"/>
        <v>0.98</v>
      </c>
      <c r="H8" s="793">
        <f t="shared" si="2"/>
        <v>5.46</v>
      </c>
      <c r="I8" s="793">
        <f t="shared" si="3"/>
        <v>5.66</v>
      </c>
      <c r="K8" s="778">
        <v>4</v>
      </c>
      <c r="L8" s="796"/>
      <c r="M8" s="797" t="s">
        <v>37</v>
      </c>
      <c r="N8" s="796" t="s">
        <v>35</v>
      </c>
      <c r="O8" s="799">
        <v>3.95</v>
      </c>
      <c r="P8" s="799">
        <v>4</v>
      </c>
      <c r="Q8" s="799">
        <v>4.05</v>
      </c>
      <c r="R8" s="799">
        <v>4.1100000000000003</v>
      </c>
      <c r="S8" s="799">
        <v>4.16</v>
      </c>
      <c r="T8" s="793">
        <v>4.21</v>
      </c>
      <c r="U8" s="793">
        <v>4.26</v>
      </c>
      <c r="V8" s="793">
        <v>4.3099999999999996</v>
      </c>
      <c r="W8" s="793">
        <v>4.37</v>
      </c>
      <c r="X8" s="793">
        <v>4.42</v>
      </c>
      <c r="Y8" s="793">
        <v>4.47</v>
      </c>
      <c r="Z8" s="793">
        <v>4.5199999999999996</v>
      </c>
      <c r="AA8" s="793">
        <v>4.58</v>
      </c>
      <c r="AB8" s="793">
        <v>4.63</v>
      </c>
      <c r="AC8" s="793">
        <v>4.68</v>
      </c>
      <c r="AD8" s="793">
        <v>4.7300000000000004</v>
      </c>
      <c r="AE8" s="793">
        <v>4.78</v>
      </c>
      <c r="AF8" s="793">
        <v>4.84</v>
      </c>
      <c r="AG8" s="793">
        <v>4.8899999999999997</v>
      </c>
      <c r="AH8" s="793">
        <v>4.9400000000000004</v>
      </c>
      <c r="AI8" s="800">
        <v>4.99</v>
      </c>
      <c r="AJ8" s="797">
        <v>5.04</v>
      </c>
      <c r="AK8" s="797">
        <v>5.0999999999999996</v>
      </c>
      <c r="AL8" s="797">
        <v>5.15</v>
      </c>
      <c r="AM8" s="797">
        <v>5.2</v>
      </c>
      <c r="AN8" s="797">
        <v>5.25</v>
      </c>
      <c r="AO8" s="797">
        <v>5.31</v>
      </c>
      <c r="AP8" s="797">
        <v>5.36</v>
      </c>
      <c r="AQ8" s="797">
        <v>5.41</v>
      </c>
      <c r="AR8" s="797">
        <v>5.46</v>
      </c>
      <c r="AS8" s="797">
        <v>5.51</v>
      </c>
    </row>
    <row r="9" spans="2:45" ht="18" customHeight="1">
      <c r="B9" s="796">
        <v>2</v>
      </c>
      <c r="C9" s="797" t="s">
        <v>38</v>
      </c>
      <c r="D9" s="796"/>
      <c r="E9" s="793"/>
      <c r="F9" s="797"/>
      <c r="G9" s="793"/>
      <c r="H9" s="793"/>
      <c r="I9" s="793"/>
      <c r="K9" s="778">
        <v>5</v>
      </c>
      <c r="L9" s="796">
        <v>2</v>
      </c>
      <c r="M9" s="797" t="s">
        <v>38</v>
      </c>
      <c r="N9" s="796"/>
      <c r="O9" s="801"/>
      <c r="P9" s="801"/>
      <c r="Q9" s="801"/>
      <c r="R9" s="801"/>
      <c r="S9" s="801"/>
      <c r="T9" s="797"/>
      <c r="U9" s="797"/>
      <c r="V9" s="797"/>
      <c r="W9" s="797"/>
      <c r="X9" s="797"/>
      <c r="Y9" s="797"/>
      <c r="Z9" s="797"/>
      <c r="AA9" s="797"/>
      <c r="AB9" s="797"/>
      <c r="AC9" s="797"/>
      <c r="AD9" s="797"/>
      <c r="AE9" s="797"/>
      <c r="AF9" s="797"/>
      <c r="AG9" s="797"/>
      <c r="AH9" s="797"/>
      <c r="AI9" s="802"/>
      <c r="AJ9" s="797"/>
      <c r="AK9" s="797"/>
      <c r="AL9" s="797"/>
      <c r="AM9" s="797"/>
      <c r="AN9" s="797"/>
      <c r="AO9" s="797"/>
      <c r="AP9" s="797"/>
      <c r="AQ9" s="797"/>
      <c r="AR9" s="797"/>
      <c r="AS9" s="797"/>
    </row>
    <row r="10" spans="2:45" ht="18" customHeight="1">
      <c r="B10" s="796"/>
      <c r="C10" s="797" t="s">
        <v>39</v>
      </c>
      <c r="D10" s="796" t="s">
        <v>40</v>
      </c>
      <c r="E10" s="793">
        <f t="shared" si="0"/>
        <v>18.04</v>
      </c>
      <c r="F10" s="793">
        <v>3.51</v>
      </c>
      <c r="G10" s="793">
        <f t="shared" si="1"/>
        <v>4.3899999999999997</v>
      </c>
      <c r="H10" s="793">
        <f t="shared" si="2"/>
        <v>21.55</v>
      </c>
      <c r="I10" s="793">
        <f t="shared" si="3"/>
        <v>22.43</v>
      </c>
      <c r="K10" s="778">
        <v>6</v>
      </c>
      <c r="L10" s="796"/>
      <c r="M10" s="797" t="s">
        <v>39</v>
      </c>
      <c r="N10" s="796" t="s">
        <v>40</v>
      </c>
      <c r="O10" s="799">
        <v>15.02</v>
      </c>
      <c r="P10" s="799">
        <v>15.24</v>
      </c>
      <c r="Q10" s="799">
        <v>15.46</v>
      </c>
      <c r="R10" s="799">
        <v>15.67</v>
      </c>
      <c r="S10" s="799">
        <v>15.89</v>
      </c>
      <c r="T10" s="793">
        <v>16.100000000000001</v>
      </c>
      <c r="U10" s="793">
        <v>16.32</v>
      </c>
      <c r="V10" s="793">
        <v>16.53</v>
      </c>
      <c r="W10" s="793">
        <v>16.75</v>
      </c>
      <c r="X10" s="793">
        <v>16.96</v>
      </c>
      <c r="Y10" s="793">
        <v>17.809999999999999</v>
      </c>
      <c r="Z10" s="793">
        <v>17.39</v>
      </c>
      <c r="AA10" s="793">
        <v>17.61</v>
      </c>
      <c r="AB10" s="793">
        <v>17.829999999999998</v>
      </c>
      <c r="AC10" s="793">
        <v>18.04</v>
      </c>
      <c r="AD10" s="793">
        <v>18.260000000000002</v>
      </c>
      <c r="AE10" s="793">
        <v>18.47</v>
      </c>
      <c r="AF10" s="793">
        <v>18.690000000000001</v>
      </c>
      <c r="AG10" s="793">
        <v>18.899999999999999</v>
      </c>
      <c r="AH10" s="793">
        <v>19.12</v>
      </c>
      <c r="AI10" s="800">
        <v>19.329999999999998</v>
      </c>
      <c r="AJ10" s="797">
        <v>19.55</v>
      </c>
      <c r="AK10" s="797">
        <v>19.77</v>
      </c>
      <c r="AL10" s="797">
        <v>19.98</v>
      </c>
      <c r="AM10" s="797">
        <v>20.2</v>
      </c>
      <c r="AN10" s="797">
        <v>20.41</v>
      </c>
      <c r="AO10" s="797">
        <v>20.63</v>
      </c>
      <c r="AP10" s="797">
        <v>20.84</v>
      </c>
      <c r="AQ10" s="797">
        <v>21.06</v>
      </c>
      <c r="AR10" s="797">
        <v>21.27</v>
      </c>
      <c r="AS10" s="797">
        <v>21.49</v>
      </c>
    </row>
    <row r="11" spans="2:45" ht="18" customHeight="1">
      <c r="B11" s="796"/>
      <c r="C11" s="797" t="s">
        <v>41</v>
      </c>
      <c r="D11" s="796" t="s">
        <v>42</v>
      </c>
      <c r="E11" s="793">
        <f t="shared" si="0"/>
        <v>34.69</v>
      </c>
      <c r="F11" s="793">
        <v>10.8</v>
      </c>
      <c r="G11" s="793">
        <f t="shared" si="1"/>
        <v>13.5</v>
      </c>
      <c r="H11" s="793">
        <f t="shared" si="2"/>
        <v>45.49</v>
      </c>
      <c r="I11" s="793">
        <f t="shared" si="3"/>
        <v>48.19</v>
      </c>
      <c r="K11" s="778">
        <v>7</v>
      </c>
      <c r="L11" s="796"/>
      <c r="M11" s="797" t="s">
        <v>41</v>
      </c>
      <c r="N11" s="796" t="s">
        <v>42</v>
      </c>
      <c r="O11" s="799">
        <v>28.37</v>
      </c>
      <c r="P11" s="799">
        <v>28.83</v>
      </c>
      <c r="Q11" s="799">
        <v>29.28</v>
      </c>
      <c r="R11" s="799">
        <v>29.73</v>
      </c>
      <c r="S11" s="799">
        <v>30.18</v>
      </c>
      <c r="T11" s="793">
        <v>30.63</v>
      </c>
      <c r="U11" s="793">
        <v>31.08</v>
      </c>
      <c r="V11" s="793">
        <v>31.53</v>
      </c>
      <c r="W11" s="793">
        <v>31.89</v>
      </c>
      <c r="X11" s="793">
        <v>32.43</v>
      </c>
      <c r="Y11" s="793">
        <v>32.880000000000003</v>
      </c>
      <c r="Z11" s="793">
        <v>33.33</v>
      </c>
      <c r="AA11" s="793">
        <v>33.78</v>
      </c>
      <c r="AB11" s="793">
        <v>34.229999999999997</v>
      </c>
      <c r="AC11" s="793">
        <v>34.69</v>
      </c>
      <c r="AD11" s="793">
        <v>35.14</v>
      </c>
      <c r="AE11" s="793">
        <v>35.590000000000003</v>
      </c>
      <c r="AF11" s="793">
        <v>36.04</v>
      </c>
      <c r="AG11" s="793">
        <v>36.49</v>
      </c>
      <c r="AH11" s="793">
        <v>36.94</v>
      </c>
      <c r="AI11" s="800">
        <v>37.39</v>
      </c>
      <c r="AJ11" s="797">
        <v>37.840000000000003</v>
      </c>
      <c r="AK11" s="797">
        <v>38.29</v>
      </c>
      <c r="AL11" s="797">
        <v>38.74</v>
      </c>
      <c r="AM11" s="797">
        <v>39.19</v>
      </c>
      <c r="AN11" s="797">
        <v>39.64</v>
      </c>
      <c r="AO11" s="797">
        <v>40.1</v>
      </c>
      <c r="AP11" s="797">
        <v>40.549999999999997</v>
      </c>
      <c r="AQ11" s="797">
        <v>41</v>
      </c>
      <c r="AR11" s="797">
        <v>41.45</v>
      </c>
      <c r="AS11" s="797">
        <v>41.9</v>
      </c>
    </row>
    <row r="12" spans="2:45" ht="18" customHeight="1">
      <c r="B12" s="796">
        <v>3</v>
      </c>
      <c r="C12" s="797" t="s">
        <v>43</v>
      </c>
      <c r="D12" s="796"/>
      <c r="E12" s="793"/>
      <c r="F12" s="797"/>
      <c r="G12" s="793"/>
      <c r="H12" s="793"/>
      <c r="I12" s="793"/>
      <c r="K12" s="778">
        <v>8</v>
      </c>
      <c r="L12" s="796">
        <v>3</v>
      </c>
      <c r="M12" s="797" t="s">
        <v>43</v>
      </c>
      <c r="N12" s="796"/>
      <c r="O12" s="801"/>
      <c r="P12" s="801"/>
      <c r="Q12" s="801"/>
      <c r="R12" s="801"/>
      <c r="S12" s="801"/>
      <c r="T12" s="797"/>
      <c r="U12" s="797"/>
      <c r="V12" s="797"/>
      <c r="W12" s="797"/>
      <c r="X12" s="797"/>
      <c r="Y12" s="797"/>
      <c r="Z12" s="797"/>
      <c r="AA12" s="797"/>
      <c r="AB12" s="797"/>
      <c r="AC12" s="797"/>
      <c r="AD12" s="797"/>
      <c r="AE12" s="797"/>
      <c r="AF12" s="797"/>
      <c r="AG12" s="797"/>
      <c r="AH12" s="797"/>
      <c r="AI12" s="802"/>
      <c r="AJ12" s="797"/>
      <c r="AK12" s="797"/>
      <c r="AL12" s="797"/>
      <c r="AM12" s="797"/>
      <c r="AN12" s="797"/>
      <c r="AO12" s="797"/>
      <c r="AP12" s="797"/>
      <c r="AQ12" s="797"/>
      <c r="AR12" s="797"/>
      <c r="AS12" s="797"/>
    </row>
    <row r="13" spans="2:45" ht="18" customHeight="1">
      <c r="B13" s="796"/>
      <c r="C13" s="797" t="s">
        <v>44</v>
      </c>
      <c r="D13" s="796" t="s">
        <v>45</v>
      </c>
      <c r="E13" s="793">
        <f t="shared" si="0"/>
        <v>18.22</v>
      </c>
      <c r="F13" s="793">
        <v>3.06</v>
      </c>
      <c r="G13" s="793">
        <f t="shared" si="1"/>
        <v>3.83</v>
      </c>
      <c r="H13" s="793">
        <f t="shared" si="2"/>
        <v>21.28</v>
      </c>
      <c r="I13" s="793">
        <f t="shared" si="3"/>
        <v>22.05</v>
      </c>
      <c r="K13" s="778">
        <v>9</v>
      </c>
      <c r="L13" s="796"/>
      <c r="M13" s="797" t="s">
        <v>44</v>
      </c>
      <c r="N13" s="796" t="s">
        <v>45</v>
      </c>
      <c r="O13" s="799">
        <v>15.59</v>
      </c>
      <c r="P13" s="799">
        <v>15.78</v>
      </c>
      <c r="Q13" s="799">
        <v>15.96</v>
      </c>
      <c r="R13" s="799">
        <v>16.149999999999999</v>
      </c>
      <c r="S13" s="799">
        <v>16.34</v>
      </c>
      <c r="T13" s="793">
        <v>16.53</v>
      </c>
      <c r="U13" s="793">
        <v>16.72</v>
      </c>
      <c r="V13" s="793">
        <v>16.899999999999999</v>
      </c>
      <c r="W13" s="793">
        <v>17.09</v>
      </c>
      <c r="X13" s="793">
        <v>17.28</v>
      </c>
      <c r="Y13" s="793">
        <v>17.47</v>
      </c>
      <c r="Z13" s="793">
        <v>17.649999999999999</v>
      </c>
      <c r="AA13" s="793">
        <v>17.84</v>
      </c>
      <c r="AB13" s="793">
        <v>18.03</v>
      </c>
      <c r="AC13" s="793">
        <v>18.22</v>
      </c>
      <c r="AD13" s="793">
        <v>18.41</v>
      </c>
      <c r="AE13" s="793">
        <v>18.59</v>
      </c>
      <c r="AF13" s="793">
        <v>18.78</v>
      </c>
      <c r="AG13" s="793">
        <v>18.97</v>
      </c>
      <c r="AH13" s="793">
        <v>19.16</v>
      </c>
      <c r="AI13" s="800">
        <v>19.350000000000001</v>
      </c>
      <c r="AJ13" s="797">
        <v>19.53</v>
      </c>
      <c r="AK13" s="797">
        <v>19.72</v>
      </c>
      <c r="AL13" s="797">
        <v>19.91</v>
      </c>
      <c r="AM13" s="797">
        <v>20.100000000000001</v>
      </c>
      <c r="AN13" s="797">
        <v>20.28</v>
      </c>
      <c r="AO13" s="797">
        <v>20.47</v>
      </c>
      <c r="AP13" s="797">
        <v>20.66</v>
      </c>
      <c r="AQ13" s="797">
        <v>20.85</v>
      </c>
      <c r="AR13" s="797">
        <v>21.04</v>
      </c>
      <c r="AS13" s="797">
        <v>21.22</v>
      </c>
    </row>
    <row r="14" spans="2:45" ht="18" customHeight="1">
      <c r="B14" s="796"/>
      <c r="C14" s="797" t="s">
        <v>46</v>
      </c>
      <c r="D14" s="796" t="s">
        <v>40</v>
      </c>
      <c r="E14" s="793">
        <f t="shared" si="0"/>
        <v>6.5</v>
      </c>
      <c r="F14" s="793">
        <v>1.7</v>
      </c>
      <c r="G14" s="793">
        <f t="shared" si="1"/>
        <v>2.13</v>
      </c>
      <c r="H14" s="793">
        <f t="shared" si="2"/>
        <v>8.1999999999999993</v>
      </c>
      <c r="I14" s="793">
        <f t="shared" si="3"/>
        <v>8.6300000000000008</v>
      </c>
      <c r="K14" s="778">
        <v>10</v>
      </c>
      <c r="L14" s="796"/>
      <c r="M14" s="797" t="s">
        <v>46</v>
      </c>
      <c r="N14" s="796" t="s">
        <v>40</v>
      </c>
      <c r="O14" s="799">
        <v>5.36</v>
      </c>
      <c r="P14" s="799">
        <v>5.45</v>
      </c>
      <c r="Q14" s="799">
        <v>5.53</v>
      </c>
      <c r="R14" s="799">
        <v>5.61</v>
      </c>
      <c r="S14" s="799">
        <v>5.69</v>
      </c>
      <c r="T14" s="793">
        <v>5.77</v>
      </c>
      <c r="U14" s="793">
        <v>5.85</v>
      </c>
      <c r="V14" s="793">
        <v>5.93</v>
      </c>
      <c r="W14" s="793">
        <v>6.01</v>
      </c>
      <c r="X14" s="793">
        <v>6.1</v>
      </c>
      <c r="Y14" s="793">
        <v>6.18</v>
      </c>
      <c r="Z14" s="793">
        <v>6.26</v>
      </c>
      <c r="AA14" s="793">
        <v>6.34</v>
      </c>
      <c r="AB14" s="793">
        <v>6.24</v>
      </c>
      <c r="AC14" s="793">
        <v>6.5</v>
      </c>
      <c r="AD14" s="793">
        <v>6.58</v>
      </c>
      <c r="AE14" s="793">
        <v>6.66</v>
      </c>
      <c r="AF14" s="793">
        <v>6.74</v>
      </c>
      <c r="AG14" s="793">
        <v>6.83</v>
      </c>
      <c r="AH14" s="793">
        <v>6.91</v>
      </c>
      <c r="AI14" s="800">
        <v>6.99</v>
      </c>
      <c r="AJ14" s="797">
        <v>7.07</v>
      </c>
      <c r="AK14" s="797">
        <v>7.15</v>
      </c>
      <c r="AL14" s="797">
        <v>7.23</v>
      </c>
      <c r="AM14" s="797">
        <v>7.31</v>
      </c>
      <c r="AN14" s="797">
        <v>7.39</v>
      </c>
      <c r="AO14" s="797">
        <v>7.48</v>
      </c>
      <c r="AP14" s="797">
        <v>7.56</v>
      </c>
      <c r="AQ14" s="797">
        <v>7.64</v>
      </c>
      <c r="AR14" s="797">
        <v>7.72</v>
      </c>
      <c r="AS14" s="797">
        <v>7.8</v>
      </c>
    </row>
    <row r="15" spans="2:45" ht="18" customHeight="1">
      <c r="B15" s="796"/>
      <c r="C15" s="797" t="s">
        <v>47</v>
      </c>
      <c r="D15" s="796" t="s">
        <v>45</v>
      </c>
      <c r="E15" s="793">
        <f t="shared" si="0"/>
        <v>28.95</v>
      </c>
      <c r="F15" s="793">
        <v>3.34</v>
      </c>
      <c r="G15" s="793">
        <f t="shared" si="1"/>
        <v>4.18</v>
      </c>
      <c r="H15" s="793">
        <f t="shared" si="2"/>
        <v>32.29</v>
      </c>
      <c r="I15" s="793">
        <f t="shared" si="3"/>
        <v>33.130000000000003</v>
      </c>
      <c r="K15" s="778">
        <v>11</v>
      </c>
      <c r="L15" s="796"/>
      <c r="M15" s="797" t="s">
        <v>47</v>
      </c>
      <c r="N15" s="796" t="s">
        <v>45</v>
      </c>
      <c r="O15" s="799">
        <v>23.54</v>
      </c>
      <c r="P15" s="799">
        <v>23.93</v>
      </c>
      <c r="Q15" s="799">
        <v>24.31</v>
      </c>
      <c r="R15" s="799">
        <v>24.7</v>
      </c>
      <c r="S15" s="799">
        <v>25.09</v>
      </c>
      <c r="T15" s="793">
        <v>25.47</v>
      </c>
      <c r="U15" s="793">
        <v>25.86</v>
      </c>
      <c r="V15" s="793">
        <v>26.24</v>
      </c>
      <c r="W15" s="793">
        <v>26.63</v>
      </c>
      <c r="X15" s="793">
        <v>27.02</v>
      </c>
      <c r="Y15" s="793">
        <v>27.4</v>
      </c>
      <c r="Z15" s="793">
        <v>27.79</v>
      </c>
      <c r="AA15" s="793">
        <v>28.18</v>
      </c>
      <c r="AB15" s="793">
        <v>28.56</v>
      </c>
      <c r="AC15" s="793">
        <v>28.95</v>
      </c>
      <c r="AD15" s="793">
        <v>29.34</v>
      </c>
      <c r="AE15" s="793">
        <v>29.72</v>
      </c>
      <c r="AF15" s="793">
        <v>30.11</v>
      </c>
      <c r="AG15" s="793">
        <v>30.49</v>
      </c>
      <c r="AH15" s="793">
        <v>30.88</v>
      </c>
      <c r="AI15" s="800">
        <v>31.27</v>
      </c>
      <c r="AJ15" s="797">
        <v>31.65</v>
      </c>
      <c r="AK15" s="797">
        <v>32.04</v>
      </c>
      <c r="AL15" s="797">
        <v>32.43</v>
      </c>
      <c r="AM15" s="797">
        <v>32.81</v>
      </c>
      <c r="AN15" s="797">
        <v>33.200000000000003</v>
      </c>
      <c r="AO15" s="797">
        <v>33.590000000000003</v>
      </c>
      <c r="AP15" s="797">
        <v>33.97</v>
      </c>
      <c r="AQ15" s="797">
        <v>34.36</v>
      </c>
      <c r="AR15" s="797">
        <v>34.75</v>
      </c>
      <c r="AS15" s="797">
        <v>35.130000000000003</v>
      </c>
    </row>
    <row r="16" spans="2:45" ht="18" customHeight="1">
      <c r="B16" s="796"/>
      <c r="C16" s="797" t="s">
        <v>48</v>
      </c>
      <c r="D16" s="796" t="s">
        <v>40</v>
      </c>
      <c r="E16" s="793">
        <f t="shared" si="0"/>
        <v>34.729999999999997</v>
      </c>
      <c r="F16" s="793">
        <v>5.18</v>
      </c>
      <c r="G16" s="793">
        <f t="shared" si="1"/>
        <v>6.48</v>
      </c>
      <c r="H16" s="793">
        <f t="shared" si="2"/>
        <v>39.909999999999997</v>
      </c>
      <c r="I16" s="793">
        <f t="shared" si="3"/>
        <v>41.21</v>
      </c>
      <c r="K16" s="778">
        <v>12</v>
      </c>
      <c r="L16" s="796"/>
      <c r="M16" s="797" t="s">
        <v>48</v>
      </c>
      <c r="N16" s="796" t="s">
        <v>40</v>
      </c>
      <c r="O16" s="799">
        <v>28.45</v>
      </c>
      <c r="P16" s="799">
        <v>28.9</v>
      </c>
      <c r="Q16" s="799">
        <v>29.35</v>
      </c>
      <c r="R16" s="799">
        <v>29.8</v>
      </c>
      <c r="S16" s="799">
        <v>30.25</v>
      </c>
      <c r="T16" s="793">
        <v>30.7</v>
      </c>
      <c r="U16" s="793">
        <v>31.15</v>
      </c>
      <c r="V16" s="793">
        <v>31.59</v>
      </c>
      <c r="W16" s="793">
        <v>32.04</v>
      </c>
      <c r="X16" s="793">
        <v>32.49</v>
      </c>
      <c r="Y16" s="793">
        <v>32.94</v>
      </c>
      <c r="Z16" s="793">
        <v>33.39</v>
      </c>
      <c r="AA16" s="793">
        <v>33.840000000000003</v>
      </c>
      <c r="AB16" s="793">
        <v>34.28</v>
      </c>
      <c r="AC16" s="793">
        <v>34.729999999999997</v>
      </c>
      <c r="AD16" s="793">
        <v>35.18</v>
      </c>
      <c r="AE16" s="793">
        <v>35.630000000000003</v>
      </c>
      <c r="AF16" s="793">
        <v>36.08</v>
      </c>
      <c r="AG16" s="793">
        <v>36.53</v>
      </c>
      <c r="AH16" s="793">
        <v>36.979999999999997</v>
      </c>
      <c r="AI16" s="800">
        <v>37.42</v>
      </c>
      <c r="AJ16" s="797">
        <v>37.869999999999997</v>
      </c>
      <c r="AK16" s="797">
        <v>38.32</v>
      </c>
      <c r="AL16" s="797">
        <v>38.770000000000003</v>
      </c>
      <c r="AM16" s="797">
        <v>39.22</v>
      </c>
      <c r="AN16" s="797">
        <v>39.67</v>
      </c>
      <c r="AO16" s="797">
        <v>40.11</v>
      </c>
      <c r="AP16" s="797">
        <v>40.56</v>
      </c>
      <c r="AQ16" s="797">
        <v>41.01</v>
      </c>
      <c r="AR16" s="797">
        <v>41.46</v>
      </c>
      <c r="AS16" s="797">
        <v>41.91</v>
      </c>
    </row>
    <row r="17" spans="2:45" ht="18" customHeight="1">
      <c r="B17" s="803"/>
      <c r="C17" s="797" t="s">
        <v>49</v>
      </c>
      <c r="D17" s="796" t="s">
        <v>45</v>
      </c>
      <c r="E17" s="793">
        <f t="shared" si="0"/>
        <v>62.47</v>
      </c>
      <c r="F17" s="793">
        <v>4.66</v>
      </c>
      <c r="G17" s="793">
        <f t="shared" si="1"/>
        <v>5.83</v>
      </c>
      <c r="H17" s="793">
        <f t="shared" si="2"/>
        <v>67.13</v>
      </c>
      <c r="I17" s="793">
        <f t="shared" si="3"/>
        <v>68.3</v>
      </c>
      <c r="K17" s="778">
        <v>13</v>
      </c>
      <c r="L17" s="803"/>
      <c r="M17" s="797" t="s">
        <v>49</v>
      </c>
      <c r="N17" s="796" t="s">
        <v>45</v>
      </c>
      <c r="O17" s="799">
        <v>56.42</v>
      </c>
      <c r="P17" s="799">
        <v>56.85</v>
      </c>
      <c r="Q17" s="799">
        <v>57.28</v>
      </c>
      <c r="R17" s="799">
        <v>57.71</v>
      </c>
      <c r="S17" s="799">
        <v>58.15</v>
      </c>
      <c r="T17" s="793">
        <v>58.58</v>
      </c>
      <c r="U17" s="793">
        <v>59.01</v>
      </c>
      <c r="V17" s="793">
        <v>59.45</v>
      </c>
      <c r="W17" s="793">
        <v>59.88</v>
      </c>
      <c r="X17" s="793">
        <v>60.31</v>
      </c>
      <c r="Y17" s="793">
        <v>60.74</v>
      </c>
      <c r="Z17" s="793">
        <v>61.81</v>
      </c>
      <c r="AA17" s="793">
        <v>61.61</v>
      </c>
      <c r="AB17" s="793">
        <v>62.04</v>
      </c>
      <c r="AC17" s="793">
        <v>62.47</v>
      </c>
      <c r="AD17" s="793">
        <v>62.91</v>
      </c>
      <c r="AE17" s="793">
        <v>63.34</v>
      </c>
      <c r="AF17" s="793">
        <v>63.77</v>
      </c>
      <c r="AG17" s="793">
        <v>64.2</v>
      </c>
      <c r="AH17" s="793">
        <v>64.64</v>
      </c>
      <c r="AI17" s="800">
        <v>65.069999999999993</v>
      </c>
      <c r="AJ17" s="797">
        <v>65.5</v>
      </c>
      <c r="AK17" s="797">
        <v>65.930000000000007</v>
      </c>
      <c r="AL17" s="797">
        <v>66.37</v>
      </c>
      <c r="AM17" s="797">
        <v>66.8</v>
      </c>
      <c r="AN17" s="797">
        <v>67.23</v>
      </c>
      <c r="AO17" s="797">
        <v>67.66</v>
      </c>
      <c r="AP17" s="797">
        <v>68.099999999999994</v>
      </c>
      <c r="AQ17" s="797">
        <v>68.53</v>
      </c>
      <c r="AR17" s="797">
        <v>68.959999999999994</v>
      </c>
      <c r="AS17" s="797">
        <v>69.39</v>
      </c>
    </row>
    <row r="18" spans="2:45" ht="18" customHeight="1">
      <c r="B18" s="796"/>
      <c r="C18" s="797" t="s">
        <v>48</v>
      </c>
      <c r="D18" s="796" t="s">
        <v>40</v>
      </c>
      <c r="E18" s="793">
        <f t="shared" si="0"/>
        <v>56.74</v>
      </c>
      <c r="F18" s="793">
        <v>19</v>
      </c>
      <c r="G18" s="793">
        <f t="shared" si="1"/>
        <v>23.75</v>
      </c>
      <c r="H18" s="793">
        <f t="shared" si="2"/>
        <v>75.739999999999995</v>
      </c>
      <c r="I18" s="793">
        <f t="shared" si="3"/>
        <v>80.489999999999995</v>
      </c>
      <c r="K18" s="778">
        <v>14</v>
      </c>
      <c r="L18" s="796"/>
      <c r="M18" s="797" t="s">
        <v>48</v>
      </c>
      <c r="N18" s="796" t="s">
        <v>40</v>
      </c>
      <c r="O18" s="799">
        <v>43.47</v>
      </c>
      <c r="P18" s="799">
        <v>44.42</v>
      </c>
      <c r="Q18" s="799">
        <v>45.37</v>
      </c>
      <c r="R18" s="799">
        <v>46.32</v>
      </c>
      <c r="S18" s="799">
        <v>47.26</v>
      </c>
      <c r="T18" s="793">
        <v>48.21</v>
      </c>
      <c r="U18" s="793">
        <v>49.16</v>
      </c>
      <c r="V18" s="793">
        <v>50.11</v>
      </c>
      <c r="W18" s="793">
        <v>51.05</v>
      </c>
      <c r="X18" s="793">
        <v>52</v>
      </c>
      <c r="Y18" s="793">
        <v>52.95</v>
      </c>
      <c r="Z18" s="793">
        <v>53.9</v>
      </c>
      <c r="AA18" s="793">
        <v>54.85</v>
      </c>
      <c r="AB18" s="793">
        <v>55.79</v>
      </c>
      <c r="AC18" s="793">
        <v>56.74</v>
      </c>
      <c r="AD18" s="793">
        <v>57.69</v>
      </c>
      <c r="AE18" s="793">
        <v>58.64</v>
      </c>
      <c r="AF18" s="793">
        <v>59.58</v>
      </c>
      <c r="AG18" s="793">
        <v>60.53</v>
      </c>
      <c r="AH18" s="793">
        <v>61.48</v>
      </c>
      <c r="AI18" s="800">
        <v>62.43</v>
      </c>
      <c r="AJ18" s="797">
        <v>63.37</v>
      </c>
      <c r="AK18" s="797">
        <v>64.319999999999993</v>
      </c>
      <c r="AL18" s="797">
        <v>65.27</v>
      </c>
      <c r="AM18" s="797">
        <v>66.22</v>
      </c>
      <c r="AN18" s="797">
        <v>67.16</v>
      </c>
      <c r="AO18" s="797">
        <v>68.11</v>
      </c>
      <c r="AP18" s="797">
        <v>69.06</v>
      </c>
      <c r="AQ18" s="797">
        <v>70.010000000000005</v>
      </c>
      <c r="AR18" s="797">
        <v>70.95</v>
      </c>
      <c r="AS18" s="797">
        <v>71.900000000000006</v>
      </c>
    </row>
    <row r="19" spans="2:45" ht="18" customHeight="1">
      <c r="B19" s="796">
        <v>4</v>
      </c>
      <c r="C19" s="797" t="s">
        <v>50</v>
      </c>
      <c r="D19" s="796"/>
      <c r="E19" s="793"/>
      <c r="F19" s="797"/>
      <c r="G19" s="793"/>
      <c r="H19" s="793"/>
      <c r="I19" s="793"/>
      <c r="K19" s="778">
        <v>15</v>
      </c>
      <c r="L19" s="796">
        <v>4</v>
      </c>
      <c r="M19" s="797" t="s">
        <v>50</v>
      </c>
      <c r="N19" s="796"/>
      <c r="O19" s="801"/>
      <c r="P19" s="801"/>
      <c r="Q19" s="801"/>
      <c r="R19" s="801"/>
      <c r="S19" s="801"/>
      <c r="T19" s="797"/>
      <c r="U19" s="797"/>
      <c r="V19" s="797"/>
      <c r="W19" s="797"/>
      <c r="X19" s="797"/>
      <c r="Y19" s="797"/>
      <c r="Z19" s="797"/>
      <c r="AA19" s="797"/>
      <c r="AB19" s="797"/>
      <c r="AC19" s="797"/>
      <c r="AD19" s="797"/>
      <c r="AE19" s="797"/>
      <c r="AF19" s="797"/>
      <c r="AG19" s="797"/>
      <c r="AH19" s="797"/>
      <c r="AI19" s="802"/>
      <c r="AJ19" s="797"/>
      <c r="AK19" s="797"/>
      <c r="AL19" s="797"/>
      <c r="AM19" s="797"/>
      <c r="AN19" s="797"/>
      <c r="AO19" s="797"/>
      <c r="AP19" s="797"/>
      <c r="AQ19" s="797"/>
      <c r="AR19" s="797"/>
      <c r="AS19" s="797"/>
    </row>
    <row r="20" spans="2:45" ht="18" customHeight="1">
      <c r="B20" s="796"/>
      <c r="C20" s="797" t="s">
        <v>39</v>
      </c>
      <c r="D20" s="796" t="s">
        <v>40</v>
      </c>
      <c r="E20" s="793">
        <f t="shared" si="0"/>
        <v>25.25</v>
      </c>
      <c r="F20" s="793">
        <v>6.52</v>
      </c>
      <c r="G20" s="793">
        <f t="shared" si="1"/>
        <v>8.15</v>
      </c>
      <c r="H20" s="793">
        <f t="shared" si="2"/>
        <v>31.77</v>
      </c>
      <c r="I20" s="793">
        <f t="shared" si="3"/>
        <v>33.4</v>
      </c>
      <c r="K20" s="778">
        <v>16</v>
      </c>
      <c r="L20" s="796"/>
      <c r="M20" s="797" t="s">
        <v>39</v>
      </c>
      <c r="N20" s="796" t="s">
        <v>40</v>
      </c>
      <c r="O20" s="799">
        <v>21</v>
      </c>
      <c r="P20" s="799">
        <v>21.3</v>
      </c>
      <c r="Q20" s="799">
        <v>21.61</v>
      </c>
      <c r="R20" s="799">
        <v>21.91</v>
      </c>
      <c r="S20" s="799">
        <v>22.21</v>
      </c>
      <c r="T20" s="793">
        <v>22.52</v>
      </c>
      <c r="U20" s="793">
        <v>22.82</v>
      </c>
      <c r="V20" s="793">
        <v>23.12</v>
      </c>
      <c r="W20" s="793">
        <v>23.43</v>
      </c>
      <c r="X20" s="793">
        <v>23.73</v>
      </c>
      <c r="Y20" s="793">
        <v>24.04</v>
      </c>
      <c r="Z20" s="793">
        <v>24.34</v>
      </c>
      <c r="AA20" s="793">
        <v>24.64</v>
      </c>
      <c r="AB20" s="793">
        <v>24.95</v>
      </c>
      <c r="AC20" s="793">
        <v>25.25</v>
      </c>
      <c r="AD20" s="793">
        <v>25.55</v>
      </c>
      <c r="AE20" s="793">
        <v>25.86</v>
      </c>
      <c r="AF20" s="793">
        <v>26.16</v>
      </c>
      <c r="AG20" s="793">
        <v>26.47</v>
      </c>
      <c r="AH20" s="793">
        <v>26.77</v>
      </c>
      <c r="AI20" s="800">
        <v>27.07</v>
      </c>
      <c r="AJ20" s="797">
        <v>27.38</v>
      </c>
      <c r="AK20" s="797">
        <v>27.68</v>
      </c>
      <c r="AL20" s="797">
        <v>27.98</v>
      </c>
      <c r="AM20" s="797">
        <v>28.29</v>
      </c>
      <c r="AN20" s="797">
        <v>28.59</v>
      </c>
      <c r="AO20" s="797">
        <v>28.89</v>
      </c>
      <c r="AP20" s="797">
        <v>29.2</v>
      </c>
      <c r="AQ20" s="797">
        <v>29.5</v>
      </c>
      <c r="AR20" s="797">
        <v>29.81</v>
      </c>
      <c r="AS20" s="797">
        <v>30.11</v>
      </c>
    </row>
    <row r="21" spans="2:45" ht="18" customHeight="1">
      <c r="B21" s="796"/>
      <c r="C21" s="797" t="s">
        <v>51</v>
      </c>
      <c r="D21" s="796" t="s">
        <v>42</v>
      </c>
      <c r="E21" s="793">
        <f t="shared" si="0"/>
        <v>8.2100000000000009</v>
      </c>
      <c r="F21" s="793">
        <v>1.46</v>
      </c>
      <c r="G21" s="793">
        <f t="shared" si="1"/>
        <v>1.83</v>
      </c>
      <c r="H21" s="793">
        <f t="shared" si="2"/>
        <v>9.67</v>
      </c>
      <c r="I21" s="793">
        <f t="shared" si="3"/>
        <v>10.039999999999999</v>
      </c>
      <c r="K21" s="778">
        <v>17</v>
      </c>
      <c r="L21" s="796"/>
      <c r="M21" s="797" t="s">
        <v>51</v>
      </c>
      <c r="N21" s="796" t="s">
        <v>42</v>
      </c>
      <c r="O21" s="799">
        <v>7.05</v>
      </c>
      <c r="P21" s="799">
        <v>7.14</v>
      </c>
      <c r="Q21" s="799">
        <v>7.22</v>
      </c>
      <c r="R21" s="799">
        <v>7.3</v>
      </c>
      <c r="S21" s="799">
        <v>7.39</v>
      </c>
      <c r="T21" s="793">
        <v>7.47</v>
      </c>
      <c r="U21" s="793">
        <v>7.55</v>
      </c>
      <c r="V21" s="793">
        <v>7.63</v>
      </c>
      <c r="W21" s="793">
        <v>7.72</v>
      </c>
      <c r="X21" s="793">
        <v>7.8</v>
      </c>
      <c r="Y21" s="793">
        <v>7.88</v>
      </c>
      <c r="Z21" s="793">
        <v>7.96</v>
      </c>
      <c r="AA21" s="793">
        <v>8.0500000000000007</v>
      </c>
      <c r="AB21" s="793">
        <v>8.1300000000000008</v>
      </c>
      <c r="AC21" s="793">
        <v>8.2100000000000009</v>
      </c>
      <c r="AD21" s="793">
        <v>8.3000000000000007</v>
      </c>
      <c r="AE21" s="793">
        <v>8.3800000000000008</v>
      </c>
      <c r="AF21" s="793">
        <v>8.4600000000000009</v>
      </c>
      <c r="AG21" s="793">
        <v>8.5399999999999991</v>
      </c>
      <c r="AH21" s="793">
        <v>8.6300000000000008</v>
      </c>
      <c r="AI21" s="800">
        <v>8.7100000000000009</v>
      </c>
      <c r="AJ21" s="797">
        <v>8.7899999999999991</v>
      </c>
      <c r="AK21" s="797">
        <v>8.8800000000000008</v>
      </c>
      <c r="AL21" s="797">
        <v>8.9600000000000009</v>
      </c>
      <c r="AM21" s="797">
        <v>9.0399999999999991</v>
      </c>
      <c r="AN21" s="797">
        <v>9.1199999999999992</v>
      </c>
      <c r="AO21" s="797">
        <v>9.2100000000000009</v>
      </c>
      <c r="AP21" s="797">
        <v>9.2899999999999991</v>
      </c>
      <c r="AQ21" s="797">
        <v>9.3699999999999992</v>
      </c>
      <c r="AR21" s="797">
        <v>9.4600000000000009</v>
      </c>
      <c r="AS21" s="797">
        <v>9.5399999999999991</v>
      </c>
    </row>
    <row r="22" spans="2:45" ht="18" customHeight="1">
      <c r="B22" s="796"/>
      <c r="C22" s="797" t="s">
        <v>41</v>
      </c>
      <c r="D22" s="796" t="s">
        <v>42</v>
      </c>
      <c r="E22" s="793">
        <f t="shared" si="0"/>
        <v>41.62</v>
      </c>
      <c r="F22" s="793">
        <v>12.96</v>
      </c>
      <c r="G22" s="793">
        <f t="shared" si="1"/>
        <v>16.2</v>
      </c>
      <c r="H22" s="793">
        <f t="shared" si="2"/>
        <v>54.58</v>
      </c>
      <c r="I22" s="793">
        <f t="shared" si="3"/>
        <v>57.82</v>
      </c>
      <c r="K22" s="778">
        <v>18</v>
      </c>
      <c r="L22" s="796"/>
      <c r="M22" s="797" t="s">
        <v>41</v>
      </c>
      <c r="N22" s="796" t="s">
        <v>42</v>
      </c>
      <c r="O22" s="799">
        <v>34.049999999999997</v>
      </c>
      <c r="P22" s="799">
        <v>34.590000000000003</v>
      </c>
      <c r="Q22" s="799">
        <v>35.130000000000003</v>
      </c>
      <c r="R22" s="799">
        <v>35.67</v>
      </c>
      <c r="S22" s="799">
        <v>36.21</v>
      </c>
      <c r="T22" s="793">
        <v>36.57</v>
      </c>
      <c r="U22" s="793">
        <v>37.29</v>
      </c>
      <c r="V22" s="793">
        <v>37.840000000000003</v>
      </c>
      <c r="W22" s="793">
        <v>38.380000000000003</v>
      </c>
      <c r="X22" s="793">
        <v>38.92</v>
      </c>
      <c r="Y22" s="793">
        <v>39.46</v>
      </c>
      <c r="Z22" s="793">
        <v>40</v>
      </c>
      <c r="AA22" s="793">
        <v>40.54</v>
      </c>
      <c r="AB22" s="793">
        <v>41.08</v>
      </c>
      <c r="AC22" s="793">
        <v>41.62</v>
      </c>
      <c r="AD22" s="793">
        <v>42.16</v>
      </c>
      <c r="AE22" s="793">
        <v>42.7</v>
      </c>
      <c r="AF22" s="793">
        <v>43.25</v>
      </c>
      <c r="AG22" s="793">
        <v>43.79</v>
      </c>
      <c r="AH22" s="793">
        <v>44.33</v>
      </c>
      <c r="AI22" s="800">
        <v>44.87</v>
      </c>
      <c r="AJ22" s="797">
        <v>45.41</v>
      </c>
      <c r="AK22" s="797">
        <v>45.95</v>
      </c>
      <c r="AL22" s="797">
        <v>46.49</v>
      </c>
      <c r="AM22" s="797">
        <v>47.03</v>
      </c>
      <c r="AN22" s="797">
        <v>47.57</v>
      </c>
      <c r="AO22" s="797">
        <v>48.11</v>
      </c>
      <c r="AP22" s="797">
        <v>48.66</v>
      </c>
      <c r="AQ22" s="797">
        <v>49.2</v>
      </c>
      <c r="AR22" s="797">
        <v>49.74</v>
      </c>
      <c r="AS22" s="797">
        <v>50.28</v>
      </c>
    </row>
    <row r="23" spans="2:45" ht="18" customHeight="1">
      <c r="B23" s="796">
        <v>5</v>
      </c>
      <c r="C23" s="797" t="s">
        <v>52</v>
      </c>
      <c r="D23" s="796"/>
      <c r="E23" s="793"/>
      <c r="F23" s="797"/>
      <c r="G23" s="793"/>
      <c r="H23" s="793"/>
      <c r="I23" s="793"/>
      <c r="K23" s="778">
        <v>19</v>
      </c>
      <c r="L23" s="796">
        <v>5</v>
      </c>
      <c r="M23" s="797" t="s">
        <v>52</v>
      </c>
      <c r="N23" s="796"/>
      <c r="O23" s="801"/>
      <c r="P23" s="801"/>
      <c r="Q23" s="801"/>
      <c r="R23" s="801"/>
      <c r="S23" s="801"/>
      <c r="T23" s="797"/>
      <c r="U23" s="797"/>
      <c r="V23" s="797"/>
      <c r="W23" s="797"/>
      <c r="X23" s="797"/>
      <c r="Y23" s="797"/>
      <c r="Z23" s="797"/>
      <c r="AA23" s="797"/>
      <c r="AB23" s="797"/>
      <c r="AC23" s="797"/>
      <c r="AD23" s="797"/>
      <c r="AE23" s="797"/>
      <c r="AF23" s="797"/>
      <c r="AG23" s="797"/>
      <c r="AH23" s="797"/>
      <c r="AI23" s="802"/>
      <c r="AJ23" s="797"/>
      <c r="AK23" s="797"/>
      <c r="AL23" s="797"/>
      <c r="AM23" s="797"/>
      <c r="AN23" s="797"/>
      <c r="AO23" s="797"/>
      <c r="AP23" s="797"/>
      <c r="AQ23" s="797"/>
      <c r="AR23" s="797"/>
      <c r="AS23" s="797"/>
    </row>
    <row r="24" spans="2:45" ht="18" customHeight="1">
      <c r="B24" s="796"/>
      <c r="C24" s="797" t="s">
        <v>51</v>
      </c>
      <c r="D24" s="796" t="s">
        <v>42</v>
      </c>
      <c r="E24" s="793">
        <f t="shared" si="0"/>
        <v>15.46</v>
      </c>
      <c r="F24" s="793">
        <v>2.75</v>
      </c>
      <c r="G24" s="793">
        <f t="shared" si="1"/>
        <v>3.44</v>
      </c>
      <c r="H24" s="793">
        <f t="shared" si="2"/>
        <v>18.21</v>
      </c>
      <c r="I24" s="793">
        <f t="shared" si="3"/>
        <v>18.899999999999999</v>
      </c>
      <c r="K24" s="778">
        <v>20</v>
      </c>
      <c r="L24" s="796"/>
      <c r="M24" s="797" t="s">
        <v>51</v>
      </c>
      <c r="N24" s="796" t="s">
        <v>42</v>
      </c>
      <c r="O24" s="799">
        <v>13.27</v>
      </c>
      <c r="P24" s="799">
        <v>13.43</v>
      </c>
      <c r="Q24" s="799">
        <v>13.59</v>
      </c>
      <c r="R24" s="799">
        <v>13.74</v>
      </c>
      <c r="S24" s="799">
        <v>13.9</v>
      </c>
      <c r="T24" s="793">
        <v>14.05</v>
      </c>
      <c r="U24" s="793">
        <v>14.21</v>
      </c>
      <c r="V24" s="793">
        <v>14.36</v>
      </c>
      <c r="W24" s="793">
        <v>14.52</v>
      </c>
      <c r="X24" s="793">
        <v>14.68</v>
      </c>
      <c r="Y24" s="793">
        <v>14.83</v>
      </c>
      <c r="Z24" s="793">
        <v>14.99</v>
      </c>
      <c r="AA24" s="793">
        <v>15.14</v>
      </c>
      <c r="AB24" s="793">
        <v>15.3</v>
      </c>
      <c r="AC24" s="793">
        <v>15.46</v>
      </c>
      <c r="AD24" s="793">
        <v>15.61</v>
      </c>
      <c r="AE24" s="793">
        <v>15.77</v>
      </c>
      <c r="AF24" s="793">
        <v>15.92</v>
      </c>
      <c r="AG24" s="793">
        <v>16.079999999999998</v>
      </c>
      <c r="AH24" s="793">
        <v>16.23</v>
      </c>
      <c r="AI24" s="800">
        <v>16.39</v>
      </c>
      <c r="AJ24" s="797">
        <v>16.55</v>
      </c>
      <c r="AK24" s="797">
        <v>16.7</v>
      </c>
      <c r="AL24" s="797">
        <v>16.86</v>
      </c>
      <c r="AM24" s="797">
        <v>17.010000000000002</v>
      </c>
      <c r="AN24" s="797">
        <v>17.170000000000002</v>
      </c>
      <c r="AO24" s="797">
        <v>17.32</v>
      </c>
      <c r="AP24" s="797">
        <v>17.48</v>
      </c>
      <c r="AQ24" s="797">
        <v>17.64</v>
      </c>
      <c r="AR24" s="797">
        <v>17.79</v>
      </c>
      <c r="AS24" s="797">
        <v>17.95</v>
      </c>
    </row>
    <row r="25" spans="2:45" ht="18" customHeight="1">
      <c r="B25" s="803"/>
      <c r="C25" s="797" t="s">
        <v>41</v>
      </c>
      <c r="D25" s="796" t="s">
        <v>42</v>
      </c>
      <c r="E25" s="793">
        <f t="shared" si="0"/>
        <v>49.61</v>
      </c>
      <c r="F25" s="793">
        <v>20.9</v>
      </c>
      <c r="G25" s="793">
        <f t="shared" si="1"/>
        <v>26.13</v>
      </c>
      <c r="H25" s="793">
        <f t="shared" si="2"/>
        <v>70.510000000000005</v>
      </c>
      <c r="I25" s="793">
        <f t="shared" si="3"/>
        <v>75.739999999999995</v>
      </c>
      <c r="K25" s="778">
        <v>21</v>
      </c>
      <c r="L25" s="803"/>
      <c r="M25" s="797" t="s">
        <v>41</v>
      </c>
      <c r="N25" s="796" t="s">
        <v>42</v>
      </c>
      <c r="O25" s="799">
        <v>40.89</v>
      </c>
      <c r="P25" s="799">
        <v>41.51</v>
      </c>
      <c r="Q25" s="799">
        <v>42.13</v>
      </c>
      <c r="R25" s="799">
        <v>42.76</v>
      </c>
      <c r="S25" s="799">
        <v>43.38</v>
      </c>
      <c r="T25" s="793">
        <v>44</v>
      </c>
      <c r="U25" s="793">
        <v>44.63</v>
      </c>
      <c r="V25" s="793">
        <v>45.25</v>
      </c>
      <c r="W25" s="793">
        <v>45.87</v>
      </c>
      <c r="X25" s="793">
        <v>46.5</v>
      </c>
      <c r="Y25" s="793">
        <v>47.12</v>
      </c>
      <c r="Z25" s="793">
        <v>47.74</v>
      </c>
      <c r="AA25" s="793">
        <v>48.36</v>
      </c>
      <c r="AB25" s="793">
        <v>48.99</v>
      </c>
      <c r="AC25" s="793">
        <v>49.61</v>
      </c>
      <c r="AD25" s="793">
        <v>50.23</v>
      </c>
      <c r="AE25" s="793">
        <v>50.86</v>
      </c>
      <c r="AF25" s="793">
        <v>51.48</v>
      </c>
      <c r="AG25" s="793">
        <v>52.1</v>
      </c>
      <c r="AH25" s="793">
        <v>52.73</v>
      </c>
      <c r="AI25" s="800">
        <v>53.35</v>
      </c>
      <c r="AJ25" s="797">
        <v>53.97</v>
      </c>
      <c r="AK25" s="797">
        <v>54.6</v>
      </c>
      <c r="AL25" s="797">
        <v>55.22</v>
      </c>
      <c r="AM25" s="797">
        <v>55.84</v>
      </c>
      <c r="AN25" s="797">
        <v>56.47</v>
      </c>
      <c r="AO25" s="797">
        <v>57.09</v>
      </c>
      <c r="AP25" s="797">
        <v>57.71</v>
      </c>
      <c r="AQ25" s="797">
        <v>58.34</v>
      </c>
      <c r="AR25" s="797">
        <v>58.96</v>
      </c>
      <c r="AS25" s="797">
        <v>59.58</v>
      </c>
    </row>
    <row r="26" spans="2:45" ht="18" customHeight="1">
      <c r="B26" s="796">
        <v>6</v>
      </c>
      <c r="C26" s="797" t="s">
        <v>53</v>
      </c>
      <c r="D26" s="796"/>
      <c r="E26" s="793"/>
      <c r="F26" s="797"/>
      <c r="G26" s="793"/>
      <c r="H26" s="793"/>
      <c r="I26" s="793"/>
      <c r="K26" s="778">
        <v>22</v>
      </c>
      <c r="L26" s="796">
        <v>6</v>
      </c>
      <c r="M26" s="797" t="s">
        <v>53</v>
      </c>
      <c r="N26" s="796"/>
      <c r="O26" s="801"/>
      <c r="P26" s="801"/>
      <c r="Q26" s="801"/>
      <c r="R26" s="801"/>
      <c r="S26" s="801"/>
      <c r="T26" s="797"/>
      <c r="U26" s="797"/>
      <c r="V26" s="797"/>
      <c r="W26" s="797"/>
      <c r="X26" s="797"/>
      <c r="Y26" s="797"/>
      <c r="Z26" s="797"/>
      <c r="AA26" s="797"/>
      <c r="AB26" s="797"/>
      <c r="AC26" s="797"/>
      <c r="AD26" s="797"/>
      <c r="AE26" s="797"/>
      <c r="AF26" s="797"/>
      <c r="AG26" s="797"/>
      <c r="AH26" s="797"/>
      <c r="AI26" s="802"/>
      <c r="AJ26" s="797"/>
      <c r="AK26" s="797"/>
      <c r="AL26" s="797"/>
      <c r="AM26" s="797"/>
      <c r="AN26" s="797"/>
      <c r="AO26" s="797"/>
      <c r="AP26" s="797"/>
      <c r="AQ26" s="797"/>
      <c r="AR26" s="797"/>
      <c r="AS26" s="797"/>
    </row>
    <row r="27" spans="2:45" ht="18" customHeight="1">
      <c r="B27" s="796"/>
      <c r="C27" s="797" t="s">
        <v>54</v>
      </c>
      <c r="D27" s="796" t="s">
        <v>42</v>
      </c>
      <c r="E27" s="793">
        <f t="shared" si="0"/>
        <v>20.37</v>
      </c>
      <c r="F27" s="793">
        <v>4.2</v>
      </c>
      <c r="G27" s="793">
        <f t="shared" si="1"/>
        <v>5.25</v>
      </c>
      <c r="H27" s="793">
        <f t="shared" si="2"/>
        <v>24.57</v>
      </c>
      <c r="I27" s="793">
        <f t="shared" si="3"/>
        <v>25.62</v>
      </c>
      <c r="K27" s="778">
        <v>23</v>
      </c>
      <c r="L27" s="796"/>
      <c r="M27" s="797" t="s">
        <v>54</v>
      </c>
      <c r="N27" s="796" t="s">
        <v>42</v>
      </c>
      <c r="O27" s="799">
        <v>18.37</v>
      </c>
      <c r="P27" s="799">
        <v>18.510000000000002</v>
      </c>
      <c r="Q27" s="799">
        <v>18.649999999999999</v>
      </c>
      <c r="R27" s="799">
        <v>18.8</v>
      </c>
      <c r="S27" s="799">
        <v>18.940000000000001</v>
      </c>
      <c r="T27" s="793">
        <v>19.079999999999998</v>
      </c>
      <c r="U27" s="793">
        <v>19.23</v>
      </c>
      <c r="V27" s="793">
        <v>19.37</v>
      </c>
      <c r="W27" s="793">
        <v>19.510000000000002</v>
      </c>
      <c r="X27" s="793">
        <v>19.649999999999999</v>
      </c>
      <c r="Y27" s="793">
        <v>19.8</v>
      </c>
      <c r="Z27" s="793">
        <v>19.940000000000001</v>
      </c>
      <c r="AA27" s="793">
        <v>20.079999999999998</v>
      </c>
      <c r="AB27" s="793">
        <v>20.22</v>
      </c>
      <c r="AC27" s="793">
        <v>20.37</v>
      </c>
      <c r="AD27" s="793">
        <v>20.51</v>
      </c>
      <c r="AE27" s="793">
        <v>20.65</v>
      </c>
      <c r="AF27" s="793">
        <v>20.8</v>
      </c>
      <c r="AG27" s="793">
        <v>20.94</v>
      </c>
      <c r="AH27" s="793">
        <v>21.08</v>
      </c>
      <c r="AI27" s="800">
        <v>21.22</v>
      </c>
      <c r="AJ27" s="797">
        <v>21.37</v>
      </c>
      <c r="AK27" s="797">
        <v>21.51</v>
      </c>
      <c r="AL27" s="797">
        <v>21.65</v>
      </c>
      <c r="AM27" s="797">
        <v>21.8</v>
      </c>
      <c r="AN27" s="797">
        <v>21.94</v>
      </c>
      <c r="AO27" s="797">
        <v>22.08</v>
      </c>
      <c r="AP27" s="797">
        <v>22.22</v>
      </c>
      <c r="AQ27" s="797">
        <v>22.37</v>
      </c>
      <c r="AR27" s="797">
        <v>22.51</v>
      </c>
      <c r="AS27" s="797">
        <v>22.65</v>
      </c>
    </row>
    <row r="28" spans="2:45" ht="18" customHeight="1">
      <c r="B28" s="796"/>
      <c r="C28" s="797" t="s">
        <v>41</v>
      </c>
      <c r="D28" s="796" t="s">
        <v>42</v>
      </c>
      <c r="E28" s="793">
        <f t="shared" si="0"/>
        <v>60.84</v>
      </c>
      <c r="F28" s="793">
        <v>25.71</v>
      </c>
      <c r="G28" s="793">
        <f t="shared" si="1"/>
        <v>32.14</v>
      </c>
      <c r="H28" s="793">
        <f t="shared" si="2"/>
        <v>86.55</v>
      </c>
      <c r="I28" s="793">
        <f t="shared" si="3"/>
        <v>92.98</v>
      </c>
      <c r="K28" s="778">
        <v>24</v>
      </c>
      <c r="L28" s="796"/>
      <c r="M28" s="797" t="s">
        <v>41</v>
      </c>
      <c r="N28" s="796" t="s">
        <v>42</v>
      </c>
      <c r="O28" s="799">
        <v>49.96</v>
      </c>
      <c r="P28" s="799">
        <v>50.73</v>
      </c>
      <c r="Q28" s="799">
        <v>51.51</v>
      </c>
      <c r="R28" s="799">
        <v>52.29</v>
      </c>
      <c r="S28" s="799">
        <v>53.07</v>
      </c>
      <c r="T28" s="793">
        <v>53.84</v>
      </c>
      <c r="U28" s="793">
        <v>54.62</v>
      </c>
      <c r="V28" s="793">
        <v>55.4</v>
      </c>
      <c r="W28" s="793">
        <v>56.17</v>
      </c>
      <c r="X28" s="793">
        <v>56.95</v>
      </c>
      <c r="Y28" s="793">
        <v>57.73</v>
      </c>
      <c r="Z28" s="793">
        <v>58.51</v>
      </c>
      <c r="AA28" s="793">
        <v>59.28</v>
      </c>
      <c r="AB28" s="793">
        <v>60.06</v>
      </c>
      <c r="AC28" s="793">
        <v>60.84</v>
      </c>
      <c r="AD28" s="793">
        <v>61.61</v>
      </c>
      <c r="AE28" s="793">
        <v>62.39</v>
      </c>
      <c r="AF28" s="793">
        <v>63.17</v>
      </c>
      <c r="AG28" s="793">
        <v>63.95</v>
      </c>
      <c r="AH28" s="793">
        <v>64.72</v>
      </c>
      <c r="AI28" s="800">
        <v>65.5</v>
      </c>
      <c r="AJ28" s="797">
        <v>66.28</v>
      </c>
      <c r="AK28" s="797">
        <v>67.06</v>
      </c>
      <c r="AL28" s="797">
        <v>67.83</v>
      </c>
      <c r="AM28" s="797">
        <v>68.61</v>
      </c>
      <c r="AN28" s="797">
        <v>69.39</v>
      </c>
      <c r="AO28" s="797">
        <v>70.16</v>
      </c>
      <c r="AP28" s="797">
        <v>70.94</v>
      </c>
      <c r="AQ28" s="797">
        <v>71.72</v>
      </c>
      <c r="AR28" s="797">
        <v>72.5</v>
      </c>
      <c r="AS28" s="797">
        <v>73.27</v>
      </c>
    </row>
    <row r="29" spans="2:45" ht="18" customHeight="1">
      <c r="B29" s="796">
        <v>7</v>
      </c>
      <c r="C29" s="797" t="s">
        <v>55</v>
      </c>
      <c r="D29" s="796" t="s">
        <v>42</v>
      </c>
      <c r="E29" s="793">
        <f t="shared" si="0"/>
        <v>6.35</v>
      </c>
      <c r="F29" s="793">
        <v>1.66</v>
      </c>
      <c r="G29" s="793">
        <f t="shared" si="1"/>
        <v>2.08</v>
      </c>
      <c r="H29" s="793">
        <f t="shared" si="2"/>
        <v>8.01</v>
      </c>
      <c r="I29" s="793">
        <f t="shared" si="3"/>
        <v>8.43</v>
      </c>
      <c r="K29" s="778">
        <v>25</v>
      </c>
      <c r="L29" s="796">
        <v>7</v>
      </c>
      <c r="M29" s="797" t="s">
        <v>55</v>
      </c>
      <c r="N29" s="796" t="s">
        <v>42</v>
      </c>
      <c r="O29" s="799">
        <v>5.28</v>
      </c>
      <c r="P29" s="799">
        <v>5.35</v>
      </c>
      <c r="Q29" s="799">
        <v>5.43</v>
      </c>
      <c r="R29" s="799">
        <v>5.51</v>
      </c>
      <c r="S29" s="799">
        <v>5.58</v>
      </c>
      <c r="T29" s="793">
        <v>5.66</v>
      </c>
      <c r="U29" s="793">
        <v>5.74</v>
      </c>
      <c r="V29" s="793">
        <v>5.81</v>
      </c>
      <c r="W29" s="793">
        <v>5.89</v>
      </c>
      <c r="X29" s="793">
        <v>5.97</v>
      </c>
      <c r="Y29" s="793">
        <v>6.04</v>
      </c>
      <c r="Z29" s="793">
        <v>6.12</v>
      </c>
      <c r="AA29" s="793">
        <v>6.2</v>
      </c>
      <c r="AB29" s="793">
        <v>6.27</v>
      </c>
      <c r="AC29" s="793">
        <v>6.35</v>
      </c>
      <c r="AD29" s="793">
        <v>6.43</v>
      </c>
      <c r="AE29" s="793">
        <v>6.5</v>
      </c>
      <c r="AF29" s="793">
        <v>6.58</v>
      </c>
      <c r="AG29" s="793">
        <v>6.66</v>
      </c>
      <c r="AH29" s="793">
        <v>6.73</v>
      </c>
      <c r="AI29" s="800">
        <v>6.81</v>
      </c>
      <c r="AJ29" s="797">
        <v>6.88</v>
      </c>
      <c r="AK29" s="797">
        <v>6.96</v>
      </c>
      <c r="AL29" s="797">
        <v>7.04</v>
      </c>
      <c r="AM29" s="797">
        <v>7.11</v>
      </c>
      <c r="AN29" s="797">
        <v>7.19</v>
      </c>
      <c r="AO29" s="797">
        <v>7.27</v>
      </c>
      <c r="AP29" s="797">
        <v>7.34</v>
      </c>
      <c r="AQ29" s="797">
        <v>7.42</v>
      </c>
      <c r="AR29" s="797">
        <v>7.5</v>
      </c>
      <c r="AS29" s="797">
        <v>7.57</v>
      </c>
    </row>
    <row r="30" spans="2:45" ht="18" customHeight="1">
      <c r="B30" s="796">
        <v>8</v>
      </c>
      <c r="C30" s="797" t="s">
        <v>56</v>
      </c>
      <c r="D30" s="796"/>
      <c r="E30" s="793"/>
      <c r="F30" s="797"/>
      <c r="G30" s="793"/>
      <c r="H30" s="793"/>
      <c r="I30" s="793"/>
      <c r="K30" s="778">
        <v>26</v>
      </c>
      <c r="L30" s="796">
        <v>8</v>
      </c>
      <c r="M30" s="797" t="s">
        <v>56</v>
      </c>
      <c r="N30" s="796"/>
      <c r="O30" s="801"/>
      <c r="P30" s="801"/>
      <c r="Q30" s="801"/>
      <c r="R30" s="801"/>
      <c r="S30" s="801"/>
      <c r="T30" s="797"/>
      <c r="U30" s="797"/>
      <c r="V30" s="797"/>
      <c r="W30" s="797"/>
      <c r="X30" s="797"/>
      <c r="Y30" s="797"/>
      <c r="Z30" s="797"/>
      <c r="AA30" s="797"/>
      <c r="AB30" s="797"/>
      <c r="AC30" s="797"/>
      <c r="AD30" s="797"/>
      <c r="AE30" s="797"/>
      <c r="AF30" s="797"/>
      <c r="AG30" s="797"/>
      <c r="AH30" s="797"/>
      <c r="AI30" s="802"/>
      <c r="AJ30" s="797"/>
      <c r="AK30" s="797"/>
      <c r="AL30" s="797"/>
      <c r="AM30" s="797"/>
      <c r="AN30" s="797"/>
      <c r="AO30" s="797"/>
      <c r="AP30" s="797"/>
      <c r="AQ30" s="797"/>
      <c r="AR30" s="797"/>
      <c r="AS30" s="797"/>
    </row>
    <row r="31" spans="2:45" ht="18" customHeight="1">
      <c r="B31" s="796"/>
      <c r="C31" s="797" t="s">
        <v>57</v>
      </c>
      <c r="D31" s="796" t="s">
        <v>35</v>
      </c>
      <c r="E31" s="793">
        <f t="shared" si="0"/>
        <v>8.73</v>
      </c>
      <c r="F31" s="793">
        <v>2.11</v>
      </c>
      <c r="G31" s="793">
        <f t="shared" si="1"/>
        <v>2.64</v>
      </c>
      <c r="H31" s="793">
        <f t="shared" si="2"/>
        <v>10.84</v>
      </c>
      <c r="I31" s="793">
        <f t="shared" si="3"/>
        <v>11.37</v>
      </c>
      <c r="K31" s="778">
        <v>27</v>
      </c>
      <c r="L31" s="796"/>
      <c r="M31" s="797" t="s">
        <v>57</v>
      </c>
      <c r="N31" s="796" t="s">
        <v>35</v>
      </c>
      <c r="O31" s="799">
        <v>7.32</v>
      </c>
      <c r="P31" s="799">
        <v>7.42</v>
      </c>
      <c r="Q31" s="799">
        <v>7.52</v>
      </c>
      <c r="R31" s="799">
        <v>7.62</v>
      </c>
      <c r="S31" s="799">
        <v>7.72</v>
      </c>
      <c r="T31" s="793">
        <v>7.82</v>
      </c>
      <c r="U31" s="793">
        <v>7.92</v>
      </c>
      <c r="V31" s="793">
        <v>8.02</v>
      </c>
      <c r="W31" s="793">
        <v>8.1199999999999992</v>
      </c>
      <c r="X31" s="793">
        <v>8.2200000000000006</v>
      </c>
      <c r="Y31" s="793">
        <v>8.32</v>
      </c>
      <c r="Z31" s="793">
        <v>8.42</v>
      </c>
      <c r="AA31" s="793">
        <v>8.52</v>
      </c>
      <c r="AB31" s="793">
        <v>8.6300000000000008</v>
      </c>
      <c r="AC31" s="793">
        <v>8.73</v>
      </c>
      <c r="AD31" s="793">
        <v>8.83</v>
      </c>
      <c r="AE31" s="793">
        <v>8.93</v>
      </c>
      <c r="AF31" s="793">
        <v>9.0299999999999994</v>
      </c>
      <c r="AG31" s="793">
        <v>9.1300000000000008</v>
      </c>
      <c r="AH31" s="793">
        <v>9.23</v>
      </c>
      <c r="AI31" s="800">
        <v>9.33</v>
      </c>
      <c r="AJ31" s="797">
        <v>9.43</v>
      </c>
      <c r="AK31" s="797">
        <v>9.5299999999999994</v>
      </c>
      <c r="AL31" s="797">
        <v>9.6300000000000008</v>
      </c>
      <c r="AM31" s="797">
        <v>9.73</v>
      </c>
      <c r="AN31" s="797">
        <v>9.83</v>
      </c>
      <c r="AO31" s="797">
        <v>9.93</v>
      </c>
      <c r="AP31" s="797">
        <v>10.029999999999999</v>
      </c>
      <c r="AQ31" s="797">
        <v>10.130000000000001</v>
      </c>
      <c r="AR31" s="797">
        <v>10.23</v>
      </c>
      <c r="AS31" s="797">
        <v>10.33</v>
      </c>
    </row>
    <row r="32" spans="2:45" ht="18" customHeight="1">
      <c r="B32" s="803"/>
      <c r="C32" s="797" t="s">
        <v>58</v>
      </c>
      <c r="D32" s="796" t="s">
        <v>35</v>
      </c>
      <c r="E32" s="793">
        <f t="shared" si="0"/>
        <v>10.65</v>
      </c>
      <c r="F32" s="793">
        <v>3.38</v>
      </c>
      <c r="G32" s="793">
        <f t="shared" si="1"/>
        <v>4.2300000000000004</v>
      </c>
      <c r="H32" s="793">
        <f t="shared" si="2"/>
        <v>14.03</v>
      </c>
      <c r="I32" s="793">
        <f t="shared" si="3"/>
        <v>14.88</v>
      </c>
      <c r="K32" s="778">
        <v>28</v>
      </c>
      <c r="L32" s="803"/>
      <c r="M32" s="797" t="s">
        <v>58</v>
      </c>
      <c r="N32" s="796" t="s">
        <v>35</v>
      </c>
      <c r="O32" s="799">
        <v>8.91</v>
      </c>
      <c r="P32" s="799">
        <v>9.0399999999999991</v>
      </c>
      <c r="Q32" s="799">
        <v>9.16</v>
      </c>
      <c r="R32" s="799">
        <v>9.2899999999999991</v>
      </c>
      <c r="S32" s="799">
        <v>9.41</v>
      </c>
      <c r="T32" s="793">
        <v>9.5299999999999994</v>
      </c>
      <c r="U32" s="793">
        <v>9.66</v>
      </c>
      <c r="V32" s="793">
        <v>9.7799999999999994</v>
      </c>
      <c r="W32" s="793">
        <v>9.9</v>
      </c>
      <c r="X32" s="793">
        <v>10.029999999999999</v>
      </c>
      <c r="Y32" s="793">
        <v>10.15</v>
      </c>
      <c r="Z32" s="793">
        <v>10.28</v>
      </c>
      <c r="AA32" s="793">
        <v>10.4</v>
      </c>
      <c r="AB32" s="793">
        <v>10.52</v>
      </c>
      <c r="AC32" s="793">
        <v>10.65</v>
      </c>
      <c r="AD32" s="793">
        <v>10.77</v>
      </c>
      <c r="AE32" s="793">
        <v>10.89</v>
      </c>
      <c r="AF32" s="793">
        <v>11.02</v>
      </c>
      <c r="AG32" s="793">
        <v>11.14</v>
      </c>
      <c r="AH32" s="793">
        <v>11.27</v>
      </c>
      <c r="AI32" s="800">
        <v>11.39</v>
      </c>
      <c r="AJ32" s="797">
        <v>11.51</v>
      </c>
      <c r="AK32" s="797">
        <v>11.64</v>
      </c>
      <c r="AL32" s="797">
        <v>11.76</v>
      </c>
      <c r="AM32" s="797">
        <v>11.88</v>
      </c>
      <c r="AN32" s="797">
        <v>12.01</v>
      </c>
      <c r="AO32" s="797">
        <v>12.13</v>
      </c>
      <c r="AP32" s="797">
        <v>12.26</v>
      </c>
      <c r="AQ32" s="797">
        <v>12.38</v>
      </c>
      <c r="AR32" s="797">
        <v>12.5</v>
      </c>
      <c r="AS32" s="797">
        <v>12.63</v>
      </c>
    </row>
    <row r="33" spans="2:45" ht="18" customHeight="1">
      <c r="B33" s="796"/>
      <c r="C33" s="797" t="s">
        <v>59</v>
      </c>
      <c r="D33" s="796" t="s">
        <v>35</v>
      </c>
      <c r="E33" s="793">
        <f t="shared" si="0"/>
        <v>9.51</v>
      </c>
      <c r="F33" s="793">
        <v>1.75</v>
      </c>
      <c r="G33" s="793">
        <f t="shared" si="1"/>
        <v>2.19</v>
      </c>
      <c r="H33" s="793">
        <f t="shared" si="2"/>
        <v>11.26</v>
      </c>
      <c r="I33" s="793">
        <f t="shared" si="3"/>
        <v>11.7</v>
      </c>
      <c r="K33" s="778">
        <v>29</v>
      </c>
      <c r="L33" s="796"/>
      <c r="M33" s="797" t="s">
        <v>59</v>
      </c>
      <c r="N33" s="796" t="s">
        <v>35</v>
      </c>
      <c r="O33" s="799">
        <v>8.15</v>
      </c>
      <c r="P33" s="799">
        <v>8.24</v>
      </c>
      <c r="Q33" s="799">
        <v>8.34</v>
      </c>
      <c r="R33" s="799">
        <v>8.44</v>
      </c>
      <c r="S33" s="799">
        <v>8.5399999999999991</v>
      </c>
      <c r="T33" s="793">
        <v>8.64</v>
      </c>
      <c r="U33" s="793">
        <v>8.73</v>
      </c>
      <c r="V33" s="793">
        <v>8.83</v>
      </c>
      <c r="W33" s="793">
        <v>8.93</v>
      </c>
      <c r="X33" s="793">
        <v>9.0299999999999994</v>
      </c>
      <c r="Y33" s="793">
        <v>9.1199999999999992</v>
      </c>
      <c r="Z33" s="793">
        <v>9.2200000000000006</v>
      </c>
      <c r="AA33" s="793">
        <v>9.32</v>
      </c>
      <c r="AB33" s="793">
        <v>9.42</v>
      </c>
      <c r="AC33" s="793">
        <v>9.51</v>
      </c>
      <c r="AD33" s="793">
        <v>9.61</v>
      </c>
      <c r="AE33" s="793">
        <v>9.7100000000000009</v>
      </c>
      <c r="AF33" s="793">
        <v>9.81</v>
      </c>
      <c r="AG33" s="793">
        <v>9.91</v>
      </c>
      <c r="AH33" s="793">
        <v>10</v>
      </c>
      <c r="AI33" s="800">
        <v>10.1</v>
      </c>
      <c r="AJ33" s="797">
        <v>10.199999999999999</v>
      </c>
      <c r="AK33" s="797">
        <v>10.3</v>
      </c>
      <c r="AL33" s="797">
        <v>10.39</v>
      </c>
      <c r="AM33" s="797">
        <v>10.49</v>
      </c>
      <c r="AN33" s="797">
        <v>10.59</v>
      </c>
      <c r="AO33" s="797">
        <v>10.69</v>
      </c>
      <c r="AP33" s="797">
        <v>10.79</v>
      </c>
      <c r="AQ33" s="797">
        <v>10.88</v>
      </c>
      <c r="AR33" s="797">
        <v>10.98</v>
      </c>
      <c r="AS33" s="797">
        <v>11.08</v>
      </c>
    </row>
    <row r="34" spans="2:45" ht="18" customHeight="1">
      <c r="B34" s="796">
        <v>9</v>
      </c>
      <c r="C34" s="797" t="s">
        <v>60</v>
      </c>
      <c r="D34" s="796" t="s">
        <v>35</v>
      </c>
      <c r="E34" s="793">
        <f t="shared" si="0"/>
        <v>6.53</v>
      </c>
      <c r="F34" s="793">
        <v>0.62</v>
      </c>
      <c r="G34" s="793">
        <f t="shared" si="1"/>
        <v>0.78</v>
      </c>
      <c r="H34" s="793">
        <f t="shared" si="2"/>
        <v>7.15</v>
      </c>
      <c r="I34" s="793">
        <f t="shared" si="3"/>
        <v>7.31</v>
      </c>
      <c r="K34" s="778">
        <v>30</v>
      </c>
      <c r="L34" s="796">
        <v>9</v>
      </c>
      <c r="M34" s="797" t="s">
        <v>60</v>
      </c>
      <c r="N34" s="796" t="s">
        <v>35</v>
      </c>
      <c r="O34" s="799">
        <v>4.7300000000000004</v>
      </c>
      <c r="P34" s="799">
        <v>4.8600000000000003</v>
      </c>
      <c r="Q34" s="799">
        <v>4.9800000000000004</v>
      </c>
      <c r="R34" s="799">
        <v>5.1100000000000003</v>
      </c>
      <c r="S34" s="799">
        <v>5.24</v>
      </c>
      <c r="T34" s="793">
        <v>5.37</v>
      </c>
      <c r="U34" s="793">
        <v>5.5</v>
      </c>
      <c r="V34" s="793">
        <v>5.63</v>
      </c>
      <c r="W34" s="793">
        <v>5.76</v>
      </c>
      <c r="X34" s="793">
        <v>5.89</v>
      </c>
      <c r="Y34" s="793">
        <v>6.01</v>
      </c>
      <c r="Z34" s="793">
        <v>6.14</v>
      </c>
      <c r="AA34" s="793">
        <v>6.27</v>
      </c>
      <c r="AB34" s="793">
        <v>6.4</v>
      </c>
      <c r="AC34" s="793">
        <v>6.53</v>
      </c>
      <c r="AD34" s="793">
        <v>6.66</v>
      </c>
      <c r="AE34" s="793">
        <v>6.79</v>
      </c>
      <c r="AF34" s="793">
        <v>6.92</v>
      </c>
      <c r="AG34" s="793">
        <v>7.05</v>
      </c>
      <c r="AH34" s="793">
        <v>7.17</v>
      </c>
      <c r="AI34" s="800">
        <v>7.3</v>
      </c>
      <c r="AJ34" s="797">
        <v>7.43</v>
      </c>
      <c r="AK34" s="797">
        <v>7.56</v>
      </c>
      <c r="AL34" s="797">
        <v>7.69</v>
      </c>
      <c r="AM34" s="797">
        <v>7.82</v>
      </c>
      <c r="AN34" s="797">
        <v>7.95</v>
      </c>
      <c r="AO34" s="797">
        <v>8.08</v>
      </c>
      <c r="AP34" s="797">
        <v>8.2100000000000009</v>
      </c>
      <c r="AQ34" s="797">
        <v>8.33</v>
      </c>
      <c r="AR34" s="797">
        <v>8.4600000000000009</v>
      </c>
      <c r="AS34" s="797">
        <v>8.59</v>
      </c>
    </row>
    <row r="35" spans="2:45" ht="18" customHeight="1">
      <c r="B35" s="796">
        <v>10</v>
      </c>
      <c r="C35" s="797" t="s">
        <v>61</v>
      </c>
      <c r="D35" s="796" t="s">
        <v>35</v>
      </c>
      <c r="E35" s="793">
        <f t="shared" si="0"/>
        <v>6.05</v>
      </c>
      <c r="F35" s="793">
        <v>0.88</v>
      </c>
      <c r="G35" s="793">
        <f t="shared" si="1"/>
        <v>1.1000000000000001</v>
      </c>
      <c r="H35" s="793">
        <f t="shared" si="2"/>
        <v>6.93</v>
      </c>
      <c r="I35" s="793">
        <f t="shared" si="3"/>
        <v>7.15</v>
      </c>
      <c r="K35" s="778">
        <v>31</v>
      </c>
      <c r="L35" s="796">
        <v>10</v>
      </c>
      <c r="M35" s="797" t="s">
        <v>61</v>
      </c>
      <c r="N35" s="796" t="s">
        <v>35</v>
      </c>
      <c r="O35" s="799">
        <v>4.38</v>
      </c>
      <c r="P35" s="799">
        <v>4.5</v>
      </c>
      <c r="Q35" s="799">
        <v>4.62</v>
      </c>
      <c r="R35" s="799">
        <v>4.74</v>
      </c>
      <c r="S35" s="799">
        <v>4.8600000000000003</v>
      </c>
      <c r="T35" s="793">
        <v>4.9800000000000004</v>
      </c>
      <c r="U35" s="793">
        <v>5.0999999999999996</v>
      </c>
      <c r="V35" s="793">
        <v>5.22</v>
      </c>
      <c r="W35" s="793">
        <v>5.34</v>
      </c>
      <c r="X35" s="793">
        <v>5.46</v>
      </c>
      <c r="Y35" s="793">
        <v>5.57</v>
      </c>
      <c r="Z35" s="793">
        <v>5.69</v>
      </c>
      <c r="AA35" s="793">
        <v>5.81</v>
      </c>
      <c r="AB35" s="793">
        <v>5.93</v>
      </c>
      <c r="AC35" s="793">
        <v>6.05</v>
      </c>
      <c r="AD35" s="793">
        <v>6.17</v>
      </c>
      <c r="AE35" s="793">
        <v>6.29</v>
      </c>
      <c r="AF35" s="793">
        <v>6.41</v>
      </c>
      <c r="AG35" s="793">
        <v>6.53</v>
      </c>
      <c r="AH35" s="793">
        <v>6.65</v>
      </c>
      <c r="AI35" s="800">
        <v>6.77</v>
      </c>
      <c r="AJ35" s="797">
        <v>6.89</v>
      </c>
      <c r="AK35" s="797">
        <v>7.01</v>
      </c>
      <c r="AL35" s="797">
        <v>7.13</v>
      </c>
      <c r="AM35" s="797">
        <v>7.25</v>
      </c>
      <c r="AN35" s="797">
        <v>7.37</v>
      </c>
      <c r="AO35" s="797">
        <v>7.48</v>
      </c>
      <c r="AP35" s="797">
        <v>7.6</v>
      </c>
      <c r="AQ35" s="797">
        <v>7.72</v>
      </c>
      <c r="AR35" s="797">
        <v>7.84</v>
      </c>
      <c r="AS35" s="797">
        <v>7.96</v>
      </c>
    </row>
    <row r="36" spans="2:45" ht="18" customHeight="1">
      <c r="B36" s="796">
        <v>11</v>
      </c>
      <c r="C36" s="797" t="s">
        <v>62</v>
      </c>
      <c r="D36" s="796"/>
      <c r="E36" s="793"/>
      <c r="F36" s="797"/>
      <c r="G36" s="793"/>
      <c r="H36" s="793"/>
      <c r="I36" s="793"/>
      <c r="K36" s="778">
        <v>32</v>
      </c>
      <c r="L36" s="796">
        <v>11</v>
      </c>
      <c r="M36" s="797" t="s">
        <v>62</v>
      </c>
      <c r="N36" s="796"/>
      <c r="O36" s="801"/>
      <c r="P36" s="801"/>
      <c r="Q36" s="801"/>
      <c r="R36" s="801"/>
      <c r="S36" s="801"/>
      <c r="T36" s="797"/>
      <c r="U36" s="797"/>
      <c r="V36" s="797"/>
      <c r="W36" s="797"/>
      <c r="X36" s="797"/>
      <c r="Y36" s="797"/>
      <c r="Z36" s="797"/>
      <c r="AA36" s="797"/>
      <c r="AB36" s="797"/>
      <c r="AC36" s="797"/>
      <c r="AD36" s="797"/>
      <c r="AE36" s="797"/>
      <c r="AF36" s="797"/>
      <c r="AG36" s="797"/>
      <c r="AH36" s="797"/>
      <c r="AI36" s="802"/>
      <c r="AJ36" s="797"/>
      <c r="AK36" s="797"/>
      <c r="AL36" s="797"/>
      <c r="AM36" s="797"/>
      <c r="AN36" s="797"/>
      <c r="AO36" s="797"/>
      <c r="AP36" s="797"/>
      <c r="AQ36" s="797"/>
      <c r="AR36" s="797"/>
      <c r="AS36" s="797"/>
    </row>
    <row r="37" spans="2:45" ht="18" customHeight="1">
      <c r="B37" s="796"/>
      <c r="C37" s="797" t="s">
        <v>63</v>
      </c>
      <c r="D37" s="796" t="s">
        <v>35</v>
      </c>
      <c r="E37" s="793">
        <f t="shared" si="0"/>
        <v>14.16</v>
      </c>
      <c r="F37" s="793">
        <v>2.21</v>
      </c>
      <c r="G37" s="793">
        <f t="shared" si="1"/>
        <v>2.76</v>
      </c>
      <c r="H37" s="793">
        <f t="shared" si="2"/>
        <v>16.37</v>
      </c>
      <c r="I37" s="793">
        <f t="shared" si="3"/>
        <v>16.920000000000002</v>
      </c>
      <c r="K37" s="778">
        <v>33</v>
      </c>
      <c r="L37" s="796"/>
      <c r="M37" s="797" t="s">
        <v>63</v>
      </c>
      <c r="N37" s="796" t="s">
        <v>35</v>
      </c>
      <c r="O37" s="799">
        <v>10.52</v>
      </c>
      <c r="P37" s="799">
        <v>10.78</v>
      </c>
      <c r="Q37" s="799">
        <v>11.04</v>
      </c>
      <c r="R37" s="799">
        <v>11.3</v>
      </c>
      <c r="S37" s="799">
        <v>11.56</v>
      </c>
      <c r="T37" s="793">
        <v>11.82</v>
      </c>
      <c r="U37" s="793">
        <v>12.08</v>
      </c>
      <c r="V37" s="793">
        <v>12.34</v>
      </c>
      <c r="W37" s="793">
        <v>12.6</v>
      </c>
      <c r="X37" s="793">
        <v>12.86</v>
      </c>
      <c r="Y37" s="793">
        <v>13.12</v>
      </c>
      <c r="Z37" s="793">
        <v>13.38</v>
      </c>
      <c r="AA37" s="793">
        <v>13.64</v>
      </c>
      <c r="AB37" s="793">
        <v>13.9</v>
      </c>
      <c r="AC37" s="793">
        <v>14.16</v>
      </c>
      <c r="AD37" s="793">
        <v>14.42</v>
      </c>
      <c r="AE37" s="793">
        <v>14.68</v>
      </c>
      <c r="AF37" s="793">
        <v>14.94</v>
      </c>
      <c r="AG37" s="793">
        <v>15.2</v>
      </c>
      <c r="AH37" s="793">
        <v>15.46</v>
      </c>
      <c r="AI37" s="800">
        <v>15.72</v>
      </c>
      <c r="AJ37" s="797">
        <v>15.98</v>
      </c>
      <c r="AK37" s="797">
        <v>16.239999999999998</v>
      </c>
      <c r="AL37" s="797">
        <v>16.5</v>
      </c>
      <c r="AM37" s="797">
        <v>16.760000000000002</v>
      </c>
      <c r="AN37" s="797">
        <v>17.02</v>
      </c>
      <c r="AO37" s="797">
        <v>17.28</v>
      </c>
      <c r="AP37" s="797">
        <v>17.54</v>
      </c>
      <c r="AQ37" s="797">
        <v>17.8</v>
      </c>
      <c r="AR37" s="797">
        <v>18.059999999999999</v>
      </c>
      <c r="AS37" s="797">
        <v>18.32</v>
      </c>
    </row>
    <row r="38" spans="2:45" ht="18" customHeight="1">
      <c r="B38" s="796"/>
      <c r="C38" s="797" t="s">
        <v>64</v>
      </c>
      <c r="D38" s="796" t="s">
        <v>35</v>
      </c>
      <c r="E38" s="793">
        <f t="shared" si="0"/>
        <v>19.57</v>
      </c>
      <c r="F38" s="793">
        <v>3.05</v>
      </c>
      <c r="G38" s="793">
        <f t="shared" si="1"/>
        <v>3.81</v>
      </c>
      <c r="H38" s="793">
        <f t="shared" si="2"/>
        <v>22.62</v>
      </c>
      <c r="I38" s="793">
        <f t="shared" si="3"/>
        <v>23.38</v>
      </c>
      <c r="K38" s="778">
        <v>34</v>
      </c>
      <c r="L38" s="796"/>
      <c r="M38" s="797" t="s">
        <v>64</v>
      </c>
      <c r="N38" s="796" t="s">
        <v>35</v>
      </c>
      <c r="O38" s="799">
        <v>14.54</v>
      </c>
      <c r="P38" s="799">
        <v>14.89</v>
      </c>
      <c r="Q38" s="799">
        <v>15.25</v>
      </c>
      <c r="R38" s="799">
        <v>15.61</v>
      </c>
      <c r="S38" s="799">
        <v>15.97</v>
      </c>
      <c r="T38" s="793">
        <v>16.329999999999998</v>
      </c>
      <c r="U38" s="793">
        <v>16.690000000000001</v>
      </c>
      <c r="V38" s="793">
        <v>17.05</v>
      </c>
      <c r="W38" s="793">
        <v>17.41</v>
      </c>
      <c r="X38" s="793">
        <v>17.77</v>
      </c>
      <c r="Y38" s="793">
        <v>18.13</v>
      </c>
      <c r="Z38" s="793">
        <v>18.489999999999998</v>
      </c>
      <c r="AA38" s="793">
        <v>18.850000000000001</v>
      </c>
      <c r="AB38" s="793">
        <v>19.21</v>
      </c>
      <c r="AC38" s="793">
        <v>19.57</v>
      </c>
      <c r="AD38" s="793">
        <v>19.93</v>
      </c>
      <c r="AE38" s="793">
        <v>20.28</v>
      </c>
      <c r="AF38" s="793">
        <v>20.64</v>
      </c>
      <c r="AG38" s="793">
        <v>21</v>
      </c>
      <c r="AH38" s="793">
        <v>21.36</v>
      </c>
      <c r="AI38" s="800">
        <v>21.72</v>
      </c>
      <c r="AJ38" s="797">
        <v>22.08</v>
      </c>
      <c r="AK38" s="797">
        <v>22.44</v>
      </c>
      <c r="AL38" s="797">
        <v>22.8</v>
      </c>
      <c r="AM38" s="797">
        <v>23.16</v>
      </c>
      <c r="AN38" s="797">
        <v>23.52</v>
      </c>
      <c r="AO38" s="797">
        <v>23.88</v>
      </c>
      <c r="AP38" s="797">
        <v>24.24</v>
      </c>
      <c r="AQ38" s="797">
        <v>24.6</v>
      </c>
      <c r="AR38" s="797">
        <v>24.96</v>
      </c>
      <c r="AS38" s="797">
        <v>25.31</v>
      </c>
    </row>
    <row r="39" spans="2:45" ht="18" customHeight="1">
      <c r="B39" s="796"/>
      <c r="C39" s="797" t="s">
        <v>65</v>
      </c>
      <c r="D39" s="796" t="s">
        <v>35</v>
      </c>
      <c r="E39" s="793">
        <f t="shared" si="0"/>
        <v>29.09</v>
      </c>
      <c r="F39" s="793">
        <v>4.54</v>
      </c>
      <c r="G39" s="793">
        <f t="shared" si="1"/>
        <v>5.68</v>
      </c>
      <c r="H39" s="793">
        <f t="shared" si="2"/>
        <v>33.630000000000003</v>
      </c>
      <c r="I39" s="793">
        <f t="shared" si="3"/>
        <v>34.770000000000003</v>
      </c>
      <c r="K39" s="778">
        <v>35</v>
      </c>
      <c r="L39" s="796"/>
      <c r="M39" s="797" t="s">
        <v>65</v>
      </c>
      <c r="N39" s="796" t="s">
        <v>35</v>
      </c>
      <c r="O39" s="799">
        <v>21.61</v>
      </c>
      <c r="P39" s="799">
        <v>22.15</v>
      </c>
      <c r="Q39" s="799">
        <v>22.68</v>
      </c>
      <c r="R39" s="799">
        <v>23.21</v>
      </c>
      <c r="S39" s="799">
        <v>23.75</v>
      </c>
      <c r="T39" s="793">
        <v>24.28</v>
      </c>
      <c r="U39" s="793">
        <v>24.82</v>
      </c>
      <c r="V39" s="793">
        <v>25.35</v>
      </c>
      <c r="W39" s="793">
        <v>25.89</v>
      </c>
      <c r="X39" s="793">
        <v>26.42</v>
      </c>
      <c r="Y39" s="793">
        <v>26.95</v>
      </c>
      <c r="Z39" s="793">
        <v>27.49</v>
      </c>
      <c r="AA39" s="793">
        <v>28.02</v>
      </c>
      <c r="AB39" s="793">
        <v>28.56</v>
      </c>
      <c r="AC39" s="793">
        <v>29.09</v>
      </c>
      <c r="AD39" s="793">
        <v>29.63</v>
      </c>
      <c r="AE39" s="793">
        <v>30.16</v>
      </c>
      <c r="AF39" s="793">
        <v>30.69</v>
      </c>
      <c r="AG39" s="793">
        <v>31.23</v>
      </c>
      <c r="AH39" s="793">
        <v>31.76</v>
      </c>
      <c r="AI39" s="800">
        <v>32.299999999999997</v>
      </c>
      <c r="AJ39" s="797">
        <v>32.83</v>
      </c>
      <c r="AK39" s="797">
        <v>33.369999999999997</v>
      </c>
      <c r="AL39" s="797">
        <v>33.9</v>
      </c>
      <c r="AM39" s="797">
        <v>34.43</v>
      </c>
      <c r="AN39" s="797">
        <v>34.97</v>
      </c>
      <c r="AO39" s="797">
        <v>35.5</v>
      </c>
      <c r="AP39" s="797">
        <v>36.04</v>
      </c>
      <c r="AQ39" s="797">
        <v>36.57</v>
      </c>
      <c r="AR39" s="797">
        <v>37.1</v>
      </c>
      <c r="AS39" s="797">
        <v>37.64</v>
      </c>
    </row>
    <row r="40" spans="2:45" ht="18" customHeight="1">
      <c r="B40" s="796"/>
      <c r="C40" s="797" t="s">
        <v>66</v>
      </c>
      <c r="D40" s="796" t="s">
        <v>35</v>
      </c>
      <c r="E40" s="793">
        <f t="shared" si="0"/>
        <v>42.61</v>
      </c>
      <c r="F40" s="793">
        <v>6.64</v>
      </c>
      <c r="G40" s="793">
        <f t="shared" si="1"/>
        <v>8.3000000000000007</v>
      </c>
      <c r="H40" s="793">
        <f t="shared" si="2"/>
        <v>49.25</v>
      </c>
      <c r="I40" s="793">
        <f t="shared" si="3"/>
        <v>50.91</v>
      </c>
      <c r="K40" s="778">
        <v>36</v>
      </c>
      <c r="L40" s="796"/>
      <c r="M40" s="797" t="s">
        <v>66</v>
      </c>
      <c r="N40" s="796" t="s">
        <v>35</v>
      </c>
      <c r="O40" s="799">
        <v>31.65</v>
      </c>
      <c r="P40" s="799">
        <v>32.44</v>
      </c>
      <c r="Q40" s="799">
        <v>33.22</v>
      </c>
      <c r="R40" s="799">
        <v>34</v>
      </c>
      <c r="S40" s="799">
        <v>34.78</v>
      </c>
      <c r="T40" s="793">
        <v>35.57</v>
      </c>
      <c r="U40" s="793">
        <v>36.35</v>
      </c>
      <c r="V40" s="793">
        <v>37.130000000000003</v>
      </c>
      <c r="W40" s="793">
        <v>37.909999999999997</v>
      </c>
      <c r="X40" s="793">
        <v>38.700000000000003</v>
      </c>
      <c r="Y40" s="793">
        <v>39.479999999999997</v>
      </c>
      <c r="Z40" s="793">
        <v>40.26</v>
      </c>
      <c r="AA40" s="793">
        <v>41.04</v>
      </c>
      <c r="AB40" s="793">
        <v>41.82</v>
      </c>
      <c r="AC40" s="793">
        <v>42.61</v>
      </c>
      <c r="AD40" s="793">
        <v>43.39</v>
      </c>
      <c r="AE40" s="793">
        <v>44.17</v>
      </c>
      <c r="AF40" s="793">
        <v>44.95</v>
      </c>
      <c r="AG40" s="793">
        <v>45.74</v>
      </c>
      <c r="AH40" s="793">
        <v>46.52</v>
      </c>
      <c r="AI40" s="800">
        <v>47.3</v>
      </c>
      <c r="AJ40" s="797">
        <v>48.08</v>
      </c>
      <c r="AK40" s="797">
        <v>48.87</v>
      </c>
      <c r="AL40" s="797">
        <v>49.65</v>
      </c>
      <c r="AM40" s="797">
        <v>50.43</v>
      </c>
      <c r="AN40" s="797">
        <v>51.21</v>
      </c>
      <c r="AO40" s="797">
        <v>52</v>
      </c>
      <c r="AP40" s="797">
        <v>52.78</v>
      </c>
      <c r="AQ40" s="797">
        <v>53.56</v>
      </c>
      <c r="AR40" s="797">
        <v>54.34</v>
      </c>
      <c r="AS40" s="797">
        <v>55.13</v>
      </c>
    </row>
    <row r="41" spans="2:45" ht="18" customHeight="1">
      <c r="B41" s="796">
        <v>12</v>
      </c>
      <c r="C41" s="797" t="s">
        <v>67</v>
      </c>
      <c r="D41" s="796"/>
      <c r="E41" s="793"/>
      <c r="F41" s="797"/>
      <c r="G41" s="793"/>
      <c r="H41" s="793"/>
      <c r="I41" s="793"/>
      <c r="K41" s="778">
        <v>37</v>
      </c>
      <c r="L41" s="796">
        <v>12</v>
      </c>
      <c r="M41" s="797" t="s">
        <v>67</v>
      </c>
      <c r="N41" s="796"/>
      <c r="O41" s="801"/>
      <c r="P41" s="801"/>
      <c r="Q41" s="801"/>
      <c r="R41" s="801"/>
      <c r="S41" s="801"/>
      <c r="T41" s="797"/>
      <c r="U41" s="797"/>
      <c r="V41" s="797"/>
      <c r="W41" s="797"/>
      <c r="X41" s="797"/>
      <c r="Y41" s="797"/>
      <c r="Z41" s="797"/>
      <c r="AA41" s="797"/>
      <c r="AB41" s="797"/>
      <c r="AC41" s="797"/>
      <c r="AD41" s="797"/>
      <c r="AE41" s="797"/>
      <c r="AF41" s="797"/>
      <c r="AG41" s="797"/>
      <c r="AH41" s="797"/>
      <c r="AI41" s="802"/>
      <c r="AJ41" s="797"/>
      <c r="AK41" s="797"/>
      <c r="AL41" s="797"/>
      <c r="AM41" s="797"/>
      <c r="AN41" s="797"/>
      <c r="AO41" s="797"/>
      <c r="AP41" s="797"/>
      <c r="AQ41" s="797"/>
      <c r="AR41" s="797"/>
      <c r="AS41" s="797"/>
    </row>
    <row r="42" spans="2:45" ht="18" customHeight="1">
      <c r="B42" s="796"/>
      <c r="C42" s="797" t="s">
        <v>63</v>
      </c>
      <c r="D42" s="796" t="s">
        <v>40</v>
      </c>
      <c r="E42" s="793">
        <f t="shared" si="0"/>
        <v>1.79</v>
      </c>
      <c r="F42" s="793">
        <v>0.49</v>
      </c>
      <c r="G42" s="793">
        <f t="shared" si="1"/>
        <v>0.61</v>
      </c>
      <c r="H42" s="793">
        <f t="shared" si="2"/>
        <v>2.2799999999999998</v>
      </c>
      <c r="I42" s="793">
        <f t="shared" si="3"/>
        <v>2.4</v>
      </c>
      <c r="K42" s="778">
        <v>38</v>
      </c>
      <c r="L42" s="796"/>
      <c r="M42" s="797" t="s">
        <v>63</v>
      </c>
      <c r="N42" s="796" t="s">
        <v>40</v>
      </c>
      <c r="O42" s="799">
        <v>1.54</v>
      </c>
      <c r="P42" s="799">
        <v>1.56</v>
      </c>
      <c r="Q42" s="799">
        <v>1.57</v>
      </c>
      <c r="R42" s="799">
        <v>1.59</v>
      </c>
      <c r="S42" s="799">
        <v>1.61</v>
      </c>
      <c r="T42" s="793">
        <v>1.63</v>
      </c>
      <c r="U42" s="793">
        <v>1.65</v>
      </c>
      <c r="V42" s="793">
        <v>1.66</v>
      </c>
      <c r="W42" s="793">
        <v>1.68</v>
      </c>
      <c r="X42" s="793">
        <v>1.7</v>
      </c>
      <c r="Y42" s="793">
        <v>1.72</v>
      </c>
      <c r="Z42" s="793">
        <v>1.74</v>
      </c>
      <c r="AA42" s="793">
        <v>1.75</v>
      </c>
      <c r="AB42" s="793">
        <v>1.77</v>
      </c>
      <c r="AC42" s="793">
        <v>1.79</v>
      </c>
      <c r="AD42" s="793">
        <v>1.81</v>
      </c>
      <c r="AE42" s="793">
        <v>1.83</v>
      </c>
      <c r="AF42" s="793">
        <v>1.84</v>
      </c>
      <c r="AG42" s="793">
        <v>1.86</v>
      </c>
      <c r="AH42" s="793">
        <v>1.88</v>
      </c>
      <c r="AI42" s="800">
        <v>1.9</v>
      </c>
      <c r="AJ42" s="797">
        <v>1.92</v>
      </c>
      <c r="AK42" s="797">
        <v>1.93</v>
      </c>
      <c r="AL42" s="797">
        <v>1.95</v>
      </c>
      <c r="AM42" s="797">
        <v>1.97</v>
      </c>
      <c r="AN42" s="797">
        <v>1.99</v>
      </c>
      <c r="AO42" s="797">
        <v>2.0099999999999998</v>
      </c>
      <c r="AP42" s="797">
        <v>2.02</v>
      </c>
      <c r="AQ42" s="797">
        <v>2.04</v>
      </c>
      <c r="AR42" s="797">
        <v>2.06</v>
      </c>
      <c r="AS42" s="797">
        <v>2.08</v>
      </c>
    </row>
    <row r="43" spans="2:45" ht="18" customHeight="1">
      <c r="B43" s="796"/>
      <c r="C43" s="797" t="s">
        <v>64</v>
      </c>
      <c r="D43" s="796" t="s">
        <v>40</v>
      </c>
      <c r="E43" s="793">
        <f t="shared" si="0"/>
        <v>2.4700000000000002</v>
      </c>
      <c r="F43" s="793">
        <v>0.68</v>
      </c>
      <c r="G43" s="793">
        <f t="shared" si="1"/>
        <v>0.85</v>
      </c>
      <c r="H43" s="793">
        <f t="shared" si="2"/>
        <v>3.15</v>
      </c>
      <c r="I43" s="793">
        <f t="shared" si="3"/>
        <v>3.32</v>
      </c>
      <c r="K43" s="778">
        <v>39</v>
      </c>
      <c r="L43" s="796"/>
      <c r="M43" s="797" t="s">
        <v>64</v>
      </c>
      <c r="N43" s="796" t="s">
        <v>40</v>
      </c>
      <c r="O43" s="799">
        <v>2.12</v>
      </c>
      <c r="P43" s="799">
        <v>2.15</v>
      </c>
      <c r="Q43" s="799">
        <v>2.17</v>
      </c>
      <c r="R43" s="799">
        <v>2.2000000000000002</v>
      </c>
      <c r="S43" s="799">
        <v>2.2200000000000002</v>
      </c>
      <c r="T43" s="793">
        <v>2.25</v>
      </c>
      <c r="U43" s="793">
        <v>2.27</v>
      </c>
      <c r="V43" s="793">
        <v>2.2999999999999998</v>
      </c>
      <c r="W43" s="793">
        <v>2.3199999999999998</v>
      </c>
      <c r="X43" s="793">
        <v>2.35</v>
      </c>
      <c r="Y43" s="793">
        <v>2.37</v>
      </c>
      <c r="Z43" s="793">
        <v>2.4</v>
      </c>
      <c r="AA43" s="793">
        <v>2.42</v>
      </c>
      <c r="AB43" s="793">
        <v>2.4500000000000002</v>
      </c>
      <c r="AC43" s="793">
        <v>2.4700000000000002</v>
      </c>
      <c r="AD43" s="793">
        <v>2.5</v>
      </c>
      <c r="AE43" s="793">
        <v>2.52</v>
      </c>
      <c r="AF43" s="793">
        <v>2.5499999999999998</v>
      </c>
      <c r="AG43" s="793">
        <v>2.57</v>
      </c>
      <c r="AH43" s="793">
        <v>2.6</v>
      </c>
      <c r="AI43" s="800">
        <v>2.62</v>
      </c>
      <c r="AJ43" s="797">
        <v>2.65</v>
      </c>
      <c r="AK43" s="797">
        <v>2.67</v>
      </c>
      <c r="AL43" s="797">
        <v>2.7</v>
      </c>
      <c r="AM43" s="797">
        <v>2.72</v>
      </c>
      <c r="AN43" s="797">
        <v>2.75</v>
      </c>
      <c r="AO43" s="797">
        <v>2.77</v>
      </c>
      <c r="AP43" s="797">
        <v>2.8</v>
      </c>
      <c r="AQ43" s="797">
        <v>2.82</v>
      </c>
      <c r="AR43" s="797">
        <v>2.85</v>
      </c>
      <c r="AS43" s="797">
        <v>2.87</v>
      </c>
    </row>
    <row r="44" spans="2:45" ht="18" customHeight="1">
      <c r="B44" s="796"/>
      <c r="C44" s="797" t="s">
        <v>65</v>
      </c>
      <c r="D44" s="796" t="s">
        <v>40</v>
      </c>
      <c r="E44" s="793">
        <f t="shared" si="0"/>
        <v>3.68</v>
      </c>
      <c r="F44" s="793">
        <v>1</v>
      </c>
      <c r="G44" s="793">
        <f t="shared" si="1"/>
        <v>1.25</v>
      </c>
      <c r="H44" s="793">
        <f t="shared" si="2"/>
        <v>4.68</v>
      </c>
      <c r="I44" s="793">
        <f t="shared" si="3"/>
        <v>4.93</v>
      </c>
      <c r="K44" s="778">
        <v>40</v>
      </c>
      <c r="L44" s="796"/>
      <c r="M44" s="797" t="s">
        <v>65</v>
      </c>
      <c r="N44" s="796" t="s">
        <v>40</v>
      </c>
      <c r="O44" s="799">
        <v>3.16</v>
      </c>
      <c r="P44" s="799">
        <v>3.2</v>
      </c>
      <c r="Q44" s="799">
        <v>3.23</v>
      </c>
      <c r="R44" s="799">
        <v>3.27</v>
      </c>
      <c r="S44" s="799">
        <v>3.31</v>
      </c>
      <c r="T44" s="793">
        <v>3.34</v>
      </c>
      <c r="U44" s="793">
        <v>3.38</v>
      </c>
      <c r="V44" s="793">
        <v>3.42</v>
      </c>
      <c r="W44" s="793">
        <v>3.45</v>
      </c>
      <c r="X44" s="793">
        <v>3.49</v>
      </c>
      <c r="Y44" s="793">
        <v>3.53</v>
      </c>
      <c r="Z44" s="793">
        <v>3.57</v>
      </c>
      <c r="AA44" s="793">
        <v>3.6</v>
      </c>
      <c r="AB44" s="793">
        <v>3.64</v>
      </c>
      <c r="AC44" s="793">
        <v>3.68</v>
      </c>
      <c r="AD44" s="793">
        <v>3.71</v>
      </c>
      <c r="AE44" s="793">
        <v>3.75</v>
      </c>
      <c r="AF44" s="793">
        <v>3.79</v>
      </c>
      <c r="AG44" s="793">
        <v>3.83</v>
      </c>
      <c r="AH44" s="793">
        <v>3.86</v>
      </c>
      <c r="AI44" s="800">
        <v>3.9</v>
      </c>
      <c r="AJ44" s="797">
        <v>3.94</v>
      </c>
      <c r="AK44" s="797">
        <v>3.97</v>
      </c>
      <c r="AL44" s="797">
        <v>4.01</v>
      </c>
      <c r="AM44" s="797">
        <v>4.05</v>
      </c>
      <c r="AN44" s="797">
        <v>4.09</v>
      </c>
      <c r="AO44" s="797">
        <v>4.12</v>
      </c>
      <c r="AP44" s="797">
        <v>4.16</v>
      </c>
      <c r="AQ44" s="797">
        <v>4.2</v>
      </c>
      <c r="AR44" s="797">
        <v>4.2300000000000004</v>
      </c>
      <c r="AS44" s="797">
        <v>4.2699999999999996</v>
      </c>
    </row>
    <row r="45" spans="2:45" ht="18" customHeight="1">
      <c r="B45" s="804"/>
      <c r="C45" s="805" t="s">
        <v>66</v>
      </c>
      <c r="D45" s="804" t="s">
        <v>40</v>
      </c>
      <c r="E45" s="806">
        <f t="shared" si="0"/>
        <v>5.39</v>
      </c>
      <c r="F45" s="806">
        <v>1.47</v>
      </c>
      <c r="G45" s="806">
        <f t="shared" si="1"/>
        <v>1.84</v>
      </c>
      <c r="H45" s="806">
        <f t="shared" si="2"/>
        <v>6.86</v>
      </c>
      <c r="I45" s="806">
        <f t="shared" si="3"/>
        <v>7.23</v>
      </c>
      <c r="K45" s="778">
        <v>41</v>
      </c>
      <c r="L45" s="804"/>
      <c r="M45" s="805" t="s">
        <v>66</v>
      </c>
      <c r="N45" s="804" t="s">
        <v>40</v>
      </c>
      <c r="O45" s="807">
        <v>4.63</v>
      </c>
      <c r="P45" s="807">
        <v>4.68</v>
      </c>
      <c r="Q45" s="807">
        <v>4.7300000000000004</v>
      </c>
      <c r="R45" s="807">
        <v>4.79</v>
      </c>
      <c r="S45" s="807">
        <v>4.84</v>
      </c>
      <c r="T45" s="806">
        <v>4.9000000000000004</v>
      </c>
      <c r="U45" s="806">
        <v>4.95</v>
      </c>
      <c r="V45" s="806">
        <v>5.01</v>
      </c>
      <c r="W45" s="806">
        <v>5.0599999999999996</v>
      </c>
      <c r="X45" s="806">
        <v>5.1100000000000003</v>
      </c>
      <c r="Y45" s="806">
        <v>5.17</v>
      </c>
      <c r="Z45" s="806">
        <v>5.22</v>
      </c>
      <c r="AA45" s="806">
        <v>5.28</v>
      </c>
      <c r="AB45" s="806">
        <v>5.33</v>
      </c>
      <c r="AC45" s="806">
        <v>5.39</v>
      </c>
      <c r="AD45" s="806">
        <v>5.44</v>
      </c>
      <c r="AE45" s="806">
        <v>5.49</v>
      </c>
      <c r="AF45" s="806">
        <v>5.55</v>
      </c>
      <c r="AG45" s="806">
        <v>5.6</v>
      </c>
      <c r="AH45" s="806">
        <v>5.66</v>
      </c>
      <c r="AI45" s="808">
        <v>5.71</v>
      </c>
      <c r="AJ45" s="797">
        <v>5.77</v>
      </c>
      <c r="AK45" s="797">
        <v>5.82</v>
      </c>
      <c r="AL45" s="805">
        <v>5.87</v>
      </c>
      <c r="AM45" s="805">
        <v>5.93</v>
      </c>
      <c r="AN45" s="805">
        <v>5.98</v>
      </c>
      <c r="AO45" s="805">
        <v>6.04</v>
      </c>
      <c r="AP45" s="805">
        <v>6.09</v>
      </c>
      <c r="AQ45" s="805">
        <v>6.15</v>
      </c>
      <c r="AR45" s="805">
        <v>6.2</v>
      </c>
      <c r="AS45" s="805">
        <v>6.25</v>
      </c>
    </row>
    <row r="46" spans="2:45" ht="18" customHeight="1">
      <c r="B46" s="791">
        <v>13</v>
      </c>
      <c r="C46" s="792" t="s">
        <v>68</v>
      </c>
      <c r="D46" s="791"/>
      <c r="E46" s="809"/>
      <c r="F46" s="792"/>
      <c r="G46" s="810"/>
      <c r="H46" s="810"/>
      <c r="I46" s="810"/>
      <c r="K46" s="778">
        <v>42</v>
      </c>
      <c r="L46" s="796">
        <v>13</v>
      </c>
      <c r="M46" s="797" t="s">
        <v>68</v>
      </c>
      <c r="N46" s="796"/>
      <c r="O46" s="801"/>
      <c r="P46" s="801"/>
      <c r="Q46" s="801"/>
      <c r="R46" s="801"/>
      <c r="S46" s="801"/>
      <c r="T46" s="797"/>
      <c r="U46" s="797"/>
      <c r="V46" s="797"/>
      <c r="W46" s="797"/>
      <c r="X46" s="797"/>
      <c r="Y46" s="797"/>
      <c r="Z46" s="797"/>
      <c r="AA46" s="797"/>
      <c r="AB46" s="797"/>
      <c r="AC46" s="797"/>
      <c r="AD46" s="797"/>
      <c r="AE46" s="797"/>
      <c r="AF46" s="797"/>
      <c r="AG46" s="797"/>
      <c r="AH46" s="797"/>
      <c r="AI46" s="802"/>
      <c r="AJ46" s="797"/>
      <c r="AK46" s="797"/>
      <c r="AL46" s="792"/>
      <c r="AM46" s="792"/>
      <c r="AN46" s="792"/>
      <c r="AO46" s="792"/>
      <c r="AP46" s="792"/>
      <c r="AQ46" s="792"/>
      <c r="AR46" s="792"/>
      <c r="AS46" s="792"/>
    </row>
    <row r="47" spans="2:45" ht="18" customHeight="1">
      <c r="B47" s="796"/>
      <c r="C47" s="797" t="s">
        <v>69</v>
      </c>
      <c r="D47" s="796" t="s">
        <v>24</v>
      </c>
      <c r="E47" s="793">
        <f t="shared" si="0"/>
        <v>355.66</v>
      </c>
      <c r="F47" s="793">
        <v>16.77</v>
      </c>
      <c r="G47" s="793">
        <f t="shared" si="1"/>
        <v>20.96</v>
      </c>
      <c r="H47" s="793">
        <f t="shared" si="2"/>
        <v>372.43</v>
      </c>
      <c r="I47" s="793">
        <f t="shared" si="3"/>
        <v>376.62</v>
      </c>
      <c r="K47" s="778">
        <v>43</v>
      </c>
      <c r="L47" s="796"/>
      <c r="M47" s="797" t="s">
        <v>69</v>
      </c>
      <c r="N47" s="796" t="s">
        <v>24</v>
      </c>
      <c r="O47" s="799">
        <v>204.69</v>
      </c>
      <c r="P47" s="799">
        <v>215.47</v>
      </c>
      <c r="Q47" s="799">
        <v>226.26</v>
      </c>
      <c r="R47" s="799">
        <v>237.04</v>
      </c>
      <c r="S47" s="799">
        <v>247.82</v>
      </c>
      <c r="T47" s="793">
        <v>285.61</v>
      </c>
      <c r="U47" s="793">
        <v>269.39</v>
      </c>
      <c r="V47" s="793">
        <v>280.17</v>
      </c>
      <c r="W47" s="793">
        <v>290.95999999999998</v>
      </c>
      <c r="X47" s="793">
        <v>301.74</v>
      </c>
      <c r="Y47" s="793">
        <v>312.52</v>
      </c>
      <c r="Z47" s="793">
        <v>323.31</v>
      </c>
      <c r="AA47" s="793">
        <v>334.09</v>
      </c>
      <c r="AB47" s="793">
        <v>344.87</v>
      </c>
      <c r="AC47" s="793">
        <v>355.66</v>
      </c>
      <c r="AD47" s="793">
        <v>366.44</v>
      </c>
      <c r="AE47" s="793">
        <v>377.22</v>
      </c>
      <c r="AF47" s="793">
        <v>388.01</v>
      </c>
      <c r="AG47" s="793">
        <v>398.79</v>
      </c>
      <c r="AH47" s="793">
        <v>409.58</v>
      </c>
      <c r="AI47" s="800">
        <v>420.36</v>
      </c>
      <c r="AJ47" s="797">
        <v>431.14</v>
      </c>
      <c r="AK47" s="797">
        <v>441.93</v>
      </c>
      <c r="AL47" s="797">
        <v>452.71</v>
      </c>
      <c r="AM47" s="797">
        <v>463.49</v>
      </c>
      <c r="AN47" s="797">
        <v>474.28</v>
      </c>
      <c r="AO47" s="797">
        <v>485.06</v>
      </c>
      <c r="AP47" s="797">
        <v>495.84</v>
      </c>
      <c r="AQ47" s="797">
        <v>506.63</v>
      </c>
      <c r="AR47" s="797">
        <v>517.41</v>
      </c>
      <c r="AS47" s="797">
        <v>528.19000000000005</v>
      </c>
    </row>
    <row r="48" spans="2:45" ht="18" customHeight="1">
      <c r="B48" s="796"/>
      <c r="C48" s="797" t="s">
        <v>70</v>
      </c>
      <c r="D48" s="796"/>
      <c r="E48" s="793"/>
      <c r="F48" s="797"/>
      <c r="G48" s="793"/>
      <c r="H48" s="793"/>
      <c r="I48" s="793"/>
      <c r="K48" s="778">
        <v>44</v>
      </c>
      <c r="L48" s="796"/>
      <c r="M48" s="797" t="s">
        <v>70</v>
      </c>
      <c r="N48" s="796"/>
      <c r="O48" s="801"/>
      <c r="P48" s="801"/>
      <c r="Q48" s="801"/>
      <c r="R48" s="801"/>
      <c r="S48" s="801"/>
      <c r="T48" s="797"/>
      <c r="U48" s="797"/>
      <c r="V48" s="797"/>
      <c r="W48" s="797"/>
      <c r="X48" s="797"/>
      <c r="Y48" s="797"/>
      <c r="Z48" s="797"/>
      <c r="AA48" s="797"/>
      <c r="AB48" s="797"/>
      <c r="AC48" s="797"/>
      <c r="AD48" s="797"/>
      <c r="AE48" s="797"/>
      <c r="AF48" s="797"/>
      <c r="AG48" s="797"/>
      <c r="AH48" s="797"/>
      <c r="AI48" s="802"/>
      <c r="AJ48" s="797"/>
      <c r="AK48" s="797"/>
      <c r="AL48" s="797"/>
      <c r="AM48" s="797"/>
      <c r="AN48" s="797"/>
      <c r="AO48" s="797"/>
      <c r="AP48" s="797"/>
      <c r="AQ48" s="797"/>
      <c r="AR48" s="797"/>
      <c r="AS48" s="797"/>
    </row>
    <row r="49" spans="2:45" ht="18" customHeight="1">
      <c r="B49" s="796"/>
      <c r="C49" s="797" t="s">
        <v>71</v>
      </c>
      <c r="D49" s="796" t="s">
        <v>72</v>
      </c>
      <c r="E49" s="793">
        <f t="shared" si="0"/>
        <v>250000</v>
      </c>
      <c r="F49" s="797"/>
      <c r="G49" s="793"/>
      <c r="H49" s="793"/>
      <c r="I49" s="793"/>
      <c r="K49" s="778">
        <v>45</v>
      </c>
      <c r="L49" s="796"/>
      <c r="M49" s="797" t="s">
        <v>71</v>
      </c>
      <c r="N49" s="796" t="s">
        <v>72</v>
      </c>
      <c r="O49" s="811">
        <v>250000</v>
      </c>
      <c r="P49" s="811">
        <v>250000</v>
      </c>
      <c r="Q49" s="811">
        <v>250000</v>
      </c>
      <c r="R49" s="811">
        <v>250000</v>
      </c>
      <c r="S49" s="811">
        <v>250000</v>
      </c>
      <c r="T49" s="812">
        <v>250000</v>
      </c>
      <c r="U49" s="812">
        <v>250000</v>
      </c>
      <c r="V49" s="812">
        <v>250000</v>
      </c>
      <c r="W49" s="812">
        <v>250000</v>
      </c>
      <c r="X49" s="812">
        <v>250000</v>
      </c>
      <c r="Y49" s="812">
        <v>250000</v>
      </c>
      <c r="Z49" s="812">
        <v>250000</v>
      </c>
      <c r="AA49" s="812">
        <v>250000</v>
      </c>
      <c r="AB49" s="812">
        <v>250000</v>
      </c>
      <c r="AC49" s="812">
        <v>250000</v>
      </c>
      <c r="AD49" s="812">
        <v>250000</v>
      </c>
      <c r="AE49" s="812">
        <v>250000</v>
      </c>
      <c r="AF49" s="812">
        <v>250000</v>
      </c>
      <c r="AG49" s="812">
        <v>250000</v>
      </c>
      <c r="AH49" s="812">
        <v>250000</v>
      </c>
      <c r="AI49" s="813">
        <v>250000</v>
      </c>
      <c r="AJ49" s="797">
        <v>250000</v>
      </c>
      <c r="AK49" s="797">
        <v>250000</v>
      </c>
      <c r="AL49" s="797">
        <v>250000</v>
      </c>
      <c r="AM49" s="797">
        <v>250000</v>
      </c>
      <c r="AN49" s="797">
        <v>250000</v>
      </c>
      <c r="AO49" s="797">
        <v>250000</v>
      </c>
      <c r="AP49" s="797">
        <v>250000</v>
      </c>
      <c r="AQ49" s="797">
        <v>250000</v>
      </c>
      <c r="AR49" s="797">
        <v>250000</v>
      </c>
      <c r="AS49" s="797">
        <v>250000</v>
      </c>
    </row>
    <row r="50" spans="2:45" ht="18" customHeight="1">
      <c r="B50" s="796"/>
      <c r="C50" s="797" t="s">
        <v>73</v>
      </c>
      <c r="D50" s="796"/>
      <c r="E50" s="793"/>
      <c r="F50" s="797"/>
      <c r="G50" s="793"/>
      <c r="H50" s="793"/>
      <c r="I50" s="793"/>
      <c r="K50" s="778">
        <v>46</v>
      </c>
      <c r="L50" s="796"/>
      <c r="M50" s="797" t="s">
        <v>73</v>
      </c>
      <c r="N50" s="796"/>
      <c r="O50" s="801"/>
      <c r="P50" s="801"/>
      <c r="Q50" s="801"/>
      <c r="R50" s="801"/>
      <c r="S50" s="801"/>
      <c r="T50" s="797"/>
      <c r="U50" s="797"/>
      <c r="V50" s="797"/>
      <c r="W50" s="797"/>
      <c r="X50" s="797"/>
      <c r="Y50" s="797"/>
      <c r="Z50" s="797"/>
      <c r="AA50" s="797"/>
      <c r="AB50" s="797"/>
      <c r="AC50" s="797"/>
      <c r="AD50" s="797"/>
      <c r="AE50" s="797"/>
      <c r="AF50" s="797"/>
      <c r="AG50" s="797"/>
      <c r="AH50" s="797"/>
      <c r="AI50" s="802"/>
      <c r="AJ50" s="797"/>
      <c r="AK50" s="797"/>
      <c r="AL50" s="797"/>
      <c r="AM50" s="797"/>
      <c r="AN50" s="797"/>
      <c r="AO50" s="797"/>
      <c r="AP50" s="797"/>
      <c r="AQ50" s="797"/>
      <c r="AR50" s="797"/>
      <c r="AS50" s="797"/>
    </row>
    <row r="51" spans="2:45" ht="18" customHeight="1">
      <c r="B51" s="796"/>
      <c r="C51" s="797" t="s">
        <v>74</v>
      </c>
      <c r="D51" s="796" t="s">
        <v>35</v>
      </c>
      <c r="E51" s="793">
        <f t="shared" si="0"/>
        <v>12.03</v>
      </c>
      <c r="F51" s="793">
        <v>2.82</v>
      </c>
      <c r="G51" s="793">
        <f t="shared" si="1"/>
        <v>3.53</v>
      </c>
      <c r="H51" s="793">
        <f t="shared" si="2"/>
        <v>14.85</v>
      </c>
      <c r="I51" s="793">
        <f t="shared" si="3"/>
        <v>15.56</v>
      </c>
      <c r="K51" s="778">
        <v>47</v>
      </c>
      <c r="L51" s="796"/>
      <c r="M51" s="797" t="s">
        <v>74</v>
      </c>
      <c r="N51" s="796" t="s">
        <v>35</v>
      </c>
      <c r="O51" s="799">
        <v>9.7200000000000006</v>
      </c>
      <c r="P51" s="799">
        <v>9.8800000000000008</v>
      </c>
      <c r="Q51" s="799">
        <v>10.050000000000001</v>
      </c>
      <c r="R51" s="799">
        <v>10.210000000000001</v>
      </c>
      <c r="S51" s="799">
        <v>10.38</v>
      </c>
      <c r="T51" s="793">
        <v>10.55</v>
      </c>
      <c r="U51" s="793">
        <v>10.71</v>
      </c>
      <c r="V51" s="793">
        <v>10.88</v>
      </c>
      <c r="W51" s="793">
        <v>11.04</v>
      </c>
      <c r="X51" s="793">
        <v>11.21</v>
      </c>
      <c r="Y51" s="793">
        <v>11.37</v>
      </c>
      <c r="Z51" s="793">
        <v>11.54</v>
      </c>
      <c r="AA51" s="793">
        <v>11.7</v>
      </c>
      <c r="AB51" s="793">
        <v>11.87</v>
      </c>
      <c r="AC51" s="793">
        <v>12.03</v>
      </c>
      <c r="AD51" s="793">
        <v>12.2</v>
      </c>
      <c r="AE51" s="793">
        <v>12.36</v>
      </c>
      <c r="AF51" s="793">
        <v>12.53</v>
      </c>
      <c r="AG51" s="793">
        <v>12.7</v>
      </c>
      <c r="AH51" s="793">
        <v>12.86</v>
      </c>
      <c r="AI51" s="800">
        <v>13.03</v>
      </c>
      <c r="AJ51" s="797">
        <v>13.19</v>
      </c>
      <c r="AK51" s="797">
        <v>13.36</v>
      </c>
      <c r="AL51" s="797">
        <v>13.52</v>
      </c>
      <c r="AM51" s="797">
        <v>13.69</v>
      </c>
      <c r="AN51" s="797">
        <v>13.85</v>
      </c>
      <c r="AO51" s="797">
        <v>14.02</v>
      </c>
      <c r="AP51" s="797">
        <v>14.18</v>
      </c>
      <c r="AQ51" s="797">
        <v>14.35</v>
      </c>
      <c r="AR51" s="797">
        <v>14.51</v>
      </c>
      <c r="AS51" s="797">
        <v>14.68</v>
      </c>
    </row>
    <row r="52" spans="2:45" ht="18" customHeight="1">
      <c r="B52" s="796"/>
      <c r="C52" s="797" t="s">
        <v>75</v>
      </c>
      <c r="D52" s="796" t="s">
        <v>35</v>
      </c>
      <c r="E52" s="793">
        <f t="shared" si="0"/>
        <v>9.35</v>
      </c>
      <c r="F52" s="793">
        <v>2.2799999999999998</v>
      </c>
      <c r="G52" s="793">
        <f t="shared" si="1"/>
        <v>2.85</v>
      </c>
      <c r="H52" s="793">
        <f t="shared" si="2"/>
        <v>11.63</v>
      </c>
      <c r="I52" s="793">
        <f t="shared" si="3"/>
        <v>12.2</v>
      </c>
      <c r="K52" s="778">
        <v>48</v>
      </c>
      <c r="L52" s="796"/>
      <c r="M52" s="797" t="s">
        <v>75</v>
      </c>
      <c r="N52" s="796" t="s">
        <v>35</v>
      </c>
      <c r="O52" s="799">
        <v>7.81</v>
      </c>
      <c r="P52" s="799">
        <v>7.92</v>
      </c>
      <c r="Q52" s="799">
        <v>8.0299999999999994</v>
      </c>
      <c r="R52" s="799">
        <v>8.14</v>
      </c>
      <c r="S52" s="799">
        <v>8.25</v>
      </c>
      <c r="T52" s="793">
        <v>8.36</v>
      </c>
      <c r="U52" s="793">
        <v>8.4700000000000006</v>
      </c>
      <c r="V52" s="793">
        <v>8.58</v>
      </c>
      <c r="W52" s="793">
        <v>8.69</v>
      </c>
      <c r="X52" s="793">
        <v>8.8000000000000007</v>
      </c>
      <c r="Y52" s="793">
        <v>8.91</v>
      </c>
      <c r="Z52" s="793">
        <v>9.02</v>
      </c>
      <c r="AA52" s="793">
        <v>9.1300000000000008</v>
      </c>
      <c r="AB52" s="793">
        <v>9.24</v>
      </c>
      <c r="AC52" s="793">
        <v>9.35</v>
      </c>
      <c r="AD52" s="793">
        <v>9.4600000000000009</v>
      </c>
      <c r="AE52" s="793">
        <v>9.57</v>
      </c>
      <c r="AF52" s="793">
        <v>9.68</v>
      </c>
      <c r="AG52" s="793">
        <v>9.7899999999999991</v>
      </c>
      <c r="AH52" s="793">
        <v>9.9</v>
      </c>
      <c r="AI52" s="800">
        <v>10.01</v>
      </c>
      <c r="AJ52" s="797">
        <v>10.130000000000001</v>
      </c>
      <c r="AK52" s="797">
        <v>10.24</v>
      </c>
      <c r="AL52" s="797">
        <v>10.35</v>
      </c>
      <c r="AM52" s="797">
        <v>10.46</v>
      </c>
      <c r="AN52" s="797">
        <v>10.57</v>
      </c>
      <c r="AO52" s="797">
        <v>10.68</v>
      </c>
      <c r="AP52" s="797">
        <v>10.79</v>
      </c>
      <c r="AQ52" s="797">
        <v>10.9</v>
      </c>
      <c r="AR52" s="797">
        <v>11.01</v>
      </c>
      <c r="AS52" s="797">
        <v>11.12</v>
      </c>
    </row>
    <row r="53" spans="2:45" ht="18" customHeight="1">
      <c r="B53" s="796">
        <v>14</v>
      </c>
      <c r="C53" s="797" t="s">
        <v>76</v>
      </c>
      <c r="D53" s="796"/>
      <c r="E53" s="793"/>
      <c r="F53" s="797"/>
      <c r="G53" s="793"/>
      <c r="H53" s="793"/>
      <c r="I53" s="793"/>
      <c r="K53" s="778">
        <v>49</v>
      </c>
      <c r="L53" s="796">
        <v>14</v>
      </c>
      <c r="M53" s="797" t="s">
        <v>76</v>
      </c>
      <c r="N53" s="796"/>
      <c r="O53" s="801"/>
      <c r="P53" s="801"/>
      <c r="Q53" s="801"/>
      <c r="R53" s="801"/>
      <c r="S53" s="801"/>
      <c r="T53" s="797"/>
      <c r="U53" s="797"/>
      <c r="V53" s="797"/>
      <c r="W53" s="797"/>
      <c r="X53" s="797"/>
      <c r="Y53" s="797"/>
      <c r="Z53" s="797"/>
      <c r="AA53" s="797"/>
      <c r="AB53" s="797"/>
      <c r="AC53" s="797"/>
      <c r="AD53" s="797"/>
      <c r="AE53" s="797"/>
      <c r="AF53" s="797"/>
      <c r="AG53" s="797"/>
      <c r="AH53" s="797"/>
      <c r="AI53" s="802"/>
      <c r="AJ53" s="797"/>
      <c r="AK53" s="797"/>
      <c r="AL53" s="797"/>
      <c r="AM53" s="797"/>
      <c r="AN53" s="797"/>
      <c r="AO53" s="797"/>
      <c r="AP53" s="797"/>
      <c r="AQ53" s="797"/>
      <c r="AR53" s="797"/>
      <c r="AS53" s="797"/>
    </row>
    <row r="54" spans="2:45" ht="18" customHeight="1">
      <c r="B54" s="796"/>
      <c r="C54" s="814" t="s">
        <v>77</v>
      </c>
      <c r="D54" s="815" t="s">
        <v>78</v>
      </c>
      <c r="E54" s="793">
        <f t="shared" si="0"/>
        <v>150000</v>
      </c>
      <c r="F54" s="797"/>
      <c r="G54" s="793"/>
      <c r="H54" s="793"/>
      <c r="I54" s="793"/>
      <c r="K54" s="778">
        <v>50</v>
      </c>
      <c r="L54" s="796"/>
      <c r="M54" s="814" t="s">
        <v>77</v>
      </c>
      <c r="N54" s="815" t="s">
        <v>78</v>
      </c>
      <c r="O54" s="816">
        <v>150000</v>
      </c>
      <c r="P54" s="816">
        <v>150000</v>
      </c>
      <c r="Q54" s="816">
        <v>150000</v>
      </c>
      <c r="R54" s="816">
        <v>150000</v>
      </c>
      <c r="S54" s="816">
        <v>150000</v>
      </c>
      <c r="T54" s="817">
        <v>150000</v>
      </c>
      <c r="U54" s="817">
        <v>150000</v>
      </c>
      <c r="V54" s="817">
        <v>150000</v>
      </c>
      <c r="W54" s="817">
        <v>150000</v>
      </c>
      <c r="X54" s="817">
        <v>150000</v>
      </c>
      <c r="Y54" s="817">
        <v>150000</v>
      </c>
      <c r="Z54" s="817">
        <v>150000</v>
      </c>
      <c r="AA54" s="817">
        <v>150000</v>
      </c>
      <c r="AB54" s="817">
        <v>150000</v>
      </c>
      <c r="AC54" s="817">
        <v>150000</v>
      </c>
      <c r="AD54" s="817">
        <v>150000</v>
      </c>
      <c r="AE54" s="817">
        <v>150000</v>
      </c>
      <c r="AF54" s="817">
        <v>150000</v>
      </c>
      <c r="AG54" s="817">
        <v>150000</v>
      </c>
      <c r="AH54" s="817">
        <v>150000</v>
      </c>
      <c r="AI54" s="818">
        <v>150000</v>
      </c>
      <c r="AJ54" s="797">
        <v>150000</v>
      </c>
      <c r="AK54" s="797">
        <v>150000</v>
      </c>
      <c r="AL54" s="797">
        <v>150000</v>
      </c>
      <c r="AM54" s="797">
        <v>150000</v>
      </c>
      <c r="AN54" s="797">
        <v>150000</v>
      </c>
      <c r="AO54" s="797">
        <v>150000</v>
      </c>
      <c r="AP54" s="797">
        <v>150000</v>
      </c>
      <c r="AQ54" s="797">
        <v>150000</v>
      </c>
      <c r="AR54" s="797">
        <v>150000</v>
      </c>
      <c r="AS54" s="797">
        <v>150000</v>
      </c>
    </row>
    <row r="55" spans="2:45" ht="18" customHeight="1">
      <c r="B55" s="796"/>
      <c r="C55" s="797" t="s">
        <v>79</v>
      </c>
      <c r="D55" s="796" t="s">
        <v>80</v>
      </c>
      <c r="E55" s="793">
        <f t="shared" si="0"/>
        <v>156.71</v>
      </c>
      <c r="F55" s="793">
        <v>35.15</v>
      </c>
      <c r="G55" s="793">
        <f t="shared" si="1"/>
        <v>43.94</v>
      </c>
      <c r="H55" s="793">
        <f t="shared" si="2"/>
        <v>191.86</v>
      </c>
      <c r="I55" s="793">
        <f t="shared" si="3"/>
        <v>200.65</v>
      </c>
      <c r="K55" s="778">
        <v>51</v>
      </c>
      <c r="L55" s="796"/>
      <c r="M55" s="797" t="s">
        <v>79</v>
      </c>
      <c r="N55" s="796" t="s">
        <v>80</v>
      </c>
      <c r="O55" s="799">
        <v>108.21</v>
      </c>
      <c r="P55" s="799">
        <v>111.67</v>
      </c>
      <c r="Q55" s="799">
        <v>115.14</v>
      </c>
      <c r="R55" s="799">
        <v>118.6</v>
      </c>
      <c r="S55" s="799">
        <v>122.07</v>
      </c>
      <c r="T55" s="793">
        <v>125.53</v>
      </c>
      <c r="U55" s="793">
        <v>129</v>
      </c>
      <c r="V55" s="793">
        <v>132.46</v>
      </c>
      <c r="W55" s="793">
        <v>135.93</v>
      </c>
      <c r="X55" s="793">
        <v>139.38999999999999</v>
      </c>
      <c r="Y55" s="793">
        <v>142.85</v>
      </c>
      <c r="Z55" s="793">
        <v>146.32</v>
      </c>
      <c r="AA55" s="793">
        <v>149.78</v>
      </c>
      <c r="AB55" s="793">
        <v>153.25</v>
      </c>
      <c r="AC55" s="793">
        <v>156.71</v>
      </c>
      <c r="AD55" s="793">
        <v>160.18</v>
      </c>
      <c r="AE55" s="793">
        <v>163.63999999999999</v>
      </c>
      <c r="AF55" s="793">
        <v>167.11</v>
      </c>
      <c r="AG55" s="793">
        <v>170.57</v>
      </c>
      <c r="AH55" s="793">
        <v>174.04</v>
      </c>
      <c r="AI55" s="800">
        <v>177.5</v>
      </c>
      <c r="AJ55" s="797">
        <v>180.97</v>
      </c>
      <c r="AK55" s="797">
        <v>184.43</v>
      </c>
      <c r="AL55" s="797">
        <v>187.9</v>
      </c>
      <c r="AM55" s="797">
        <v>191.36</v>
      </c>
      <c r="AN55" s="797">
        <v>194.83</v>
      </c>
      <c r="AO55" s="797">
        <v>198.29</v>
      </c>
      <c r="AP55" s="797">
        <v>201.75</v>
      </c>
      <c r="AQ55" s="797">
        <v>205.22</v>
      </c>
      <c r="AR55" s="797">
        <v>208.68</v>
      </c>
      <c r="AS55" s="797">
        <v>212.15</v>
      </c>
    </row>
    <row r="56" spans="2:45" ht="18" customHeight="1">
      <c r="B56" s="796"/>
      <c r="C56" s="797" t="s">
        <v>81</v>
      </c>
      <c r="D56" s="796" t="s">
        <v>82</v>
      </c>
      <c r="E56" s="793">
        <f t="shared" si="0"/>
        <v>12.61</v>
      </c>
      <c r="F56" s="793">
        <v>1.74</v>
      </c>
      <c r="G56" s="793">
        <f t="shared" si="1"/>
        <v>2.1800000000000002</v>
      </c>
      <c r="H56" s="793">
        <f t="shared" si="2"/>
        <v>14.35</v>
      </c>
      <c r="I56" s="793">
        <f t="shared" si="3"/>
        <v>14.79</v>
      </c>
      <c r="K56" s="778">
        <v>52</v>
      </c>
      <c r="L56" s="796"/>
      <c r="M56" s="797" t="s">
        <v>81</v>
      </c>
      <c r="N56" s="796" t="s">
        <v>82</v>
      </c>
      <c r="O56" s="799">
        <v>8.75</v>
      </c>
      <c r="P56" s="799">
        <v>9.02</v>
      </c>
      <c r="Q56" s="799">
        <v>9.3000000000000007</v>
      </c>
      <c r="R56" s="799">
        <v>9.58</v>
      </c>
      <c r="S56" s="799">
        <v>9.85</v>
      </c>
      <c r="T56" s="793">
        <v>10.130000000000001</v>
      </c>
      <c r="U56" s="793">
        <v>10.4</v>
      </c>
      <c r="V56" s="793">
        <v>10.68</v>
      </c>
      <c r="W56" s="793">
        <v>10.96</v>
      </c>
      <c r="X56" s="793">
        <v>11.23</v>
      </c>
      <c r="Y56" s="793">
        <v>11.51</v>
      </c>
      <c r="Z56" s="793">
        <v>11.78</v>
      </c>
      <c r="AA56" s="793">
        <v>12.06</v>
      </c>
      <c r="AB56" s="793">
        <v>12.34</v>
      </c>
      <c r="AC56" s="793">
        <v>12.61</v>
      </c>
      <c r="AD56" s="793">
        <v>12.89</v>
      </c>
      <c r="AE56" s="793">
        <v>13.16</v>
      </c>
      <c r="AF56" s="793">
        <v>13.44</v>
      </c>
      <c r="AG56" s="793">
        <v>13.72</v>
      </c>
      <c r="AH56" s="793">
        <v>13.99</v>
      </c>
      <c r="AI56" s="800">
        <v>14.27</v>
      </c>
      <c r="AJ56" s="797">
        <v>14.54</v>
      </c>
      <c r="AK56" s="797">
        <v>14.82</v>
      </c>
      <c r="AL56" s="797">
        <v>15.1</v>
      </c>
      <c r="AM56" s="797">
        <v>15.37</v>
      </c>
      <c r="AN56" s="797">
        <v>15.65</v>
      </c>
      <c r="AO56" s="797">
        <v>15.92</v>
      </c>
      <c r="AP56" s="797">
        <v>16.2</v>
      </c>
      <c r="AQ56" s="797">
        <v>16.48</v>
      </c>
      <c r="AR56" s="797">
        <v>16.75</v>
      </c>
      <c r="AS56" s="797">
        <v>17.03</v>
      </c>
    </row>
    <row r="57" spans="2:45" ht="18" customHeight="1">
      <c r="B57" s="796"/>
      <c r="C57" s="797" t="s">
        <v>83</v>
      </c>
      <c r="D57" s="796" t="s">
        <v>84</v>
      </c>
      <c r="E57" s="793">
        <f t="shared" si="0"/>
        <v>15.26</v>
      </c>
      <c r="F57" s="793">
        <v>5.34</v>
      </c>
      <c r="G57" s="793">
        <f t="shared" si="1"/>
        <v>6.68</v>
      </c>
      <c r="H57" s="793">
        <f t="shared" si="2"/>
        <v>20.6</v>
      </c>
      <c r="I57" s="793">
        <f t="shared" si="3"/>
        <v>21.94</v>
      </c>
      <c r="K57" s="778">
        <v>53</v>
      </c>
      <c r="L57" s="796"/>
      <c r="M57" s="797" t="s">
        <v>83</v>
      </c>
      <c r="N57" s="796" t="s">
        <v>84</v>
      </c>
      <c r="O57" s="799">
        <v>15.26</v>
      </c>
      <c r="P57" s="799">
        <v>15.26</v>
      </c>
      <c r="Q57" s="799">
        <v>15.26</v>
      </c>
      <c r="R57" s="799">
        <v>15.26</v>
      </c>
      <c r="S57" s="799">
        <v>15.26</v>
      </c>
      <c r="T57" s="793">
        <v>15.26</v>
      </c>
      <c r="U57" s="793">
        <v>15.26</v>
      </c>
      <c r="V57" s="793">
        <v>15.26</v>
      </c>
      <c r="W57" s="793">
        <v>15.26</v>
      </c>
      <c r="X57" s="793">
        <v>15.26</v>
      </c>
      <c r="Y57" s="793">
        <v>15.26</v>
      </c>
      <c r="Z57" s="793">
        <v>15.26</v>
      </c>
      <c r="AA57" s="793">
        <v>15.26</v>
      </c>
      <c r="AB57" s="793">
        <v>15.26</v>
      </c>
      <c r="AC57" s="793">
        <v>15.26</v>
      </c>
      <c r="AD57" s="793">
        <v>15.26</v>
      </c>
      <c r="AE57" s="793">
        <v>15.26</v>
      </c>
      <c r="AF57" s="793">
        <v>15.26</v>
      </c>
      <c r="AG57" s="793">
        <v>15.26</v>
      </c>
      <c r="AH57" s="793">
        <v>15.26</v>
      </c>
      <c r="AI57" s="800">
        <v>15.26</v>
      </c>
      <c r="AJ57" s="797">
        <v>15.26</v>
      </c>
      <c r="AK57" s="797">
        <v>15.26</v>
      </c>
      <c r="AL57" s="797">
        <v>15.26</v>
      </c>
      <c r="AM57" s="797">
        <v>15.26</v>
      </c>
      <c r="AN57" s="797">
        <v>15.26</v>
      </c>
      <c r="AO57" s="797">
        <v>15.26</v>
      </c>
      <c r="AP57" s="797">
        <v>15.26</v>
      </c>
      <c r="AQ57" s="797">
        <v>15.26</v>
      </c>
      <c r="AR57" s="797">
        <v>15.26</v>
      </c>
      <c r="AS57" s="797">
        <v>15.26</v>
      </c>
    </row>
    <row r="58" spans="2:45" ht="18" customHeight="1">
      <c r="B58" s="796"/>
      <c r="C58" s="797" t="s">
        <v>85</v>
      </c>
      <c r="D58" s="796" t="s">
        <v>35</v>
      </c>
      <c r="E58" s="793">
        <f t="shared" si="0"/>
        <v>10.15</v>
      </c>
      <c r="F58" s="793">
        <v>1.92</v>
      </c>
      <c r="G58" s="793">
        <f t="shared" si="1"/>
        <v>2.4</v>
      </c>
      <c r="H58" s="793">
        <f t="shared" si="2"/>
        <v>12.07</v>
      </c>
      <c r="I58" s="793">
        <f t="shared" si="3"/>
        <v>12.55</v>
      </c>
      <c r="K58" s="778">
        <v>54</v>
      </c>
      <c r="L58" s="796"/>
      <c r="M58" s="797" t="s">
        <v>85</v>
      </c>
      <c r="N58" s="796" t="s">
        <v>35</v>
      </c>
      <c r="O58" s="799">
        <v>9.48</v>
      </c>
      <c r="P58" s="799">
        <v>9.5299999999999994</v>
      </c>
      <c r="Q58" s="799">
        <v>9.58</v>
      </c>
      <c r="R58" s="799">
        <v>9.6199999999999992</v>
      </c>
      <c r="S58" s="799">
        <v>9.67</v>
      </c>
      <c r="T58" s="793">
        <v>9.7200000000000006</v>
      </c>
      <c r="U58" s="793">
        <v>9.77</v>
      </c>
      <c r="V58" s="793">
        <v>9.82</v>
      </c>
      <c r="W58" s="793">
        <v>9.86</v>
      </c>
      <c r="X58" s="793">
        <v>9.91</v>
      </c>
      <c r="Y58" s="793">
        <v>9.9600000000000009</v>
      </c>
      <c r="Z58" s="793">
        <v>10.01</v>
      </c>
      <c r="AA58" s="793">
        <v>10.06</v>
      </c>
      <c r="AB58" s="793">
        <v>10.1</v>
      </c>
      <c r="AC58" s="793">
        <v>10.15</v>
      </c>
      <c r="AD58" s="793">
        <v>10.199999999999999</v>
      </c>
      <c r="AE58" s="793">
        <v>10.25</v>
      </c>
      <c r="AF58" s="793">
        <v>10.29</v>
      </c>
      <c r="AG58" s="793">
        <v>10.34</v>
      </c>
      <c r="AH58" s="793">
        <v>10.39</v>
      </c>
      <c r="AI58" s="800">
        <v>10.44</v>
      </c>
      <c r="AJ58" s="797">
        <v>10.49</v>
      </c>
      <c r="AK58" s="797">
        <v>10.53</v>
      </c>
      <c r="AL58" s="797">
        <v>10.58</v>
      </c>
      <c r="AM58" s="797">
        <v>10.63</v>
      </c>
      <c r="AN58" s="797">
        <v>10.68</v>
      </c>
      <c r="AO58" s="797">
        <v>10.73</v>
      </c>
      <c r="AP58" s="797">
        <v>10.77</v>
      </c>
      <c r="AQ58" s="797">
        <v>10.82</v>
      </c>
      <c r="AR58" s="797">
        <v>10.87</v>
      </c>
      <c r="AS58" s="797">
        <v>10.92</v>
      </c>
    </row>
    <row r="59" spans="2:45" ht="18" customHeight="1">
      <c r="B59" s="796"/>
      <c r="C59" s="797" t="s">
        <v>86</v>
      </c>
      <c r="D59" s="796" t="s">
        <v>84</v>
      </c>
      <c r="E59" s="793">
        <f t="shared" si="0"/>
        <v>20.61</v>
      </c>
      <c r="F59" s="793">
        <v>2.5299999999999998</v>
      </c>
      <c r="G59" s="793">
        <f t="shared" si="1"/>
        <v>3.16</v>
      </c>
      <c r="H59" s="793">
        <f t="shared" si="2"/>
        <v>23.14</v>
      </c>
      <c r="I59" s="793">
        <f t="shared" si="3"/>
        <v>23.77</v>
      </c>
      <c r="K59" s="778">
        <v>55</v>
      </c>
      <c r="L59" s="796"/>
      <c r="M59" s="797" t="s">
        <v>86</v>
      </c>
      <c r="N59" s="796" t="s">
        <v>84</v>
      </c>
      <c r="O59" s="799">
        <v>17.190000000000001</v>
      </c>
      <c r="P59" s="799">
        <v>17.440000000000001</v>
      </c>
      <c r="Q59" s="799">
        <v>17.68</v>
      </c>
      <c r="R59" s="799">
        <v>17.920000000000002</v>
      </c>
      <c r="S59" s="799">
        <v>18.170000000000002</v>
      </c>
      <c r="T59" s="793">
        <v>18.41</v>
      </c>
      <c r="U59" s="793">
        <v>18.66</v>
      </c>
      <c r="V59" s="793">
        <v>18.899999999999999</v>
      </c>
      <c r="W59" s="793">
        <v>19.149999999999999</v>
      </c>
      <c r="X59" s="793">
        <v>19.39</v>
      </c>
      <c r="Y59" s="793">
        <v>19.63</v>
      </c>
      <c r="Z59" s="793">
        <v>19.88</v>
      </c>
      <c r="AA59" s="793">
        <v>20.12</v>
      </c>
      <c r="AB59" s="793">
        <v>20.37</v>
      </c>
      <c r="AC59" s="793">
        <v>20.61</v>
      </c>
      <c r="AD59" s="793">
        <v>20.86</v>
      </c>
      <c r="AE59" s="793">
        <v>21.1</v>
      </c>
      <c r="AF59" s="793">
        <v>21.34</v>
      </c>
      <c r="AG59" s="793">
        <v>21.59</v>
      </c>
      <c r="AH59" s="793">
        <v>21.83</v>
      </c>
      <c r="AI59" s="800">
        <v>22.08</v>
      </c>
      <c r="AJ59" s="797">
        <v>22.32</v>
      </c>
      <c r="AK59" s="797">
        <v>22.56</v>
      </c>
      <c r="AL59" s="797">
        <v>22.81</v>
      </c>
      <c r="AM59" s="797">
        <v>23.05</v>
      </c>
      <c r="AN59" s="797">
        <v>23.3</v>
      </c>
      <c r="AO59" s="797">
        <v>23.54</v>
      </c>
      <c r="AP59" s="797">
        <v>23.79</v>
      </c>
      <c r="AQ59" s="797">
        <v>24.03</v>
      </c>
      <c r="AR59" s="797">
        <v>24.27</v>
      </c>
      <c r="AS59" s="797">
        <v>24.52</v>
      </c>
    </row>
    <row r="60" spans="2:45" ht="18" customHeight="1">
      <c r="B60" s="796"/>
      <c r="C60" s="814" t="s">
        <v>87</v>
      </c>
      <c r="D60" s="815" t="s">
        <v>88</v>
      </c>
      <c r="E60" s="793">
        <f t="shared" si="0"/>
        <v>11.93</v>
      </c>
      <c r="F60" s="793">
        <v>2.39</v>
      </c>
      <c r="G60" s="793">
        <f t="shared" si="1"/>
        <v>2.99</v>
      </c>
      <c r="H60" s="793">
        <f t="shared" si="2"/>
        <v>14.32</v>
      </c>
      <c r="I60" s="793">
        <f t="shared" si="3"/>
        <v>14.92</v>
      </c>
      <c r="K60" s="778">
        <v>56</v>
      </c>
      <c r="L60" s="796"/>
      <c r="M60" s="814" t="s">
        <v>87</v>
      </c>
      <c r="N60" s="815" t="s">
        <v>88</v>
      </c>
      <c r="O60" s="799">
        <v>8.8000000000000007</v>
      </c>
      <c r="P60" s="799">
        <v>9.02</v>
      </c>
      <c r="Q60" s="799">
        <v>9.24</v>
      </c>
      <c r="R60" s="799">
        <v>9.4700000000000006</v>
      </c>
      <c r="S60" s="799">
        <v>9.69</v>
      </c>
      <c r="T60" s="793">
        <v>9.92</v>
      </c>
      <c r="U60" s="793">
        <v>10.14</v>
      </c>
      <c r="V60" s="793">
        <v>10.36</v>
      </c>
      <c r="W60" s="793">
        <v>10.59</v>
      </c>
      <c r="X60" s="793">
        <v>10.81</v>
      </c>
      <c r="Y60" s="793">
        <v>11.04</v>
      </c>
      <c r="Z60" s="793">
        <v>11.26</v>
      </c>
      <c r="AA60" s="793">
        <v>11.48</v>
      </c>
      <c r="AB60" s="793">
        <v>11.71</v>
      </c>
      <c r="AC60" s="793">
        <v>11.93</v>
      </c>
      <c r="AD60" s="793">
        <v>12.16</v>
      </c>
      <c r="AE60" s="793">
        <v>12.38</v>
      </c>
      <c r="AF60" s="793">
        <v>12.6</v>
      </c>
      <c r="AG60" s="793">
        <v>12.83</v>
      </c>
      <c r="AH60" s="793">
        <v>13.05</v>
      </c>
      <c r="AI60" s="800">
        <v>13.28</v>
      </c>
      <c r="AJ60" s="797">
        <v>13.5</v>
      </c>
      <c r="AK60" s="797">
        <v>13.72</v>
      </c>
      <c r="AL60" s="797">
        <v>13.95</v>
      </c>
      <c r="AM60" s="797">
        <v>14.17</v>
      </c>
      <c r="AN60" s="797">
        <v>14.4</v>
      </c>
      <c r="AO60" s="797">
        <v>14.62</v>
      </c>
      <c r="AP60" s="797">
        <v>14.84</v>
      </c>
      <c r="AQ60" s="797">
        <v>15.07</v>
      </c>
      <c r="AR60" s="797">
        <v>15.29</v>
      </c>
      <c r="AS60" s="797">
        <v>15.52</v>
      </c>
    </row>
    <row r="61" spans="2:45" ht="18" customHeight="1">
      <c r="B61" s="796"/>
      <c r="C61" s="797" t="s">
        <v>89</v>
      </c>
      <c r="D61" s="796" t="s">
        <v>35</v>
      </c>
      <c r="E61" s="793">
        <f t="shared" si="0"/>
        <v>8.08</v>
      </c>
      <c r="F61" s="793">
        <v>1.06</v>
      </c>
      <c r="G61" s="793">
        <f t="shared" si="1"/>
        <v>1.33</v>
      </c>
      <c r="H61" s="793">
        <f t="shared" si="2"/>
        <v>9.14</v>
      </c>
      <c r="I61" s="793">
        <f t="shared" si="3"/>
        <v>9.41</v>
      </c>
      <c r="K61" s="778">
        <v>57</v>
      </c>
      <c r="L61" s="796"/>
      <c r="M61" s="797" t="s">
        <v>89</v>
      </c>
      <c r="N61" s="796" t="s">
        <v>35</v>
      </c>
      <c r="O61" s="799">
        <v>6.19</v>
      </c>
      <c r="P61" s="799">
        <v>6.32</v>
      </c>
      <c r="Q61" s="799">
        <v>6.46</v>
      </c>
      <c r="R61" s="799">
        <v>6.59</v>
      </c>
      <c r="S61" s="799">
        <v>6.73</v>
      </c>
      <c r="T61" s="793">
        <v>6.86</v>
      </c>
      <c r="U61" s="793">
        <v>7</v>
      </c>
      <c r="V61" s="793">
        <v>7.13</v>
      </c>
      <c r="W61" s="793">
        <v>7.27</v>
      </c>
      <c r="X61" s="793">
        <v>7.4</v>
      </c>
      <c r="Y61" s="793">
        <v>7.54</v>
      </c>
      <c r="Z61" s="793">
        <v>7.67</v>
      </c>
      <c r="AA61" s="793">
        <v>7.81</v>
      </c>
      <c r="AB61" s="793">
        <v>7.94</v>
      </c>
      <c r="AC61" s="793">
        <v>8.08</v>
      </c>
      <c r="AD61" s="793">
        <v>8.2100000000000009</v>
      </c>
      <c r="AE61" s="793">
        <v>8.35</v>
      </c>
      <c r="AF61" s="793">
        <v>8.48</v>
      </c>
      <c r="AG61" s="793">
        <v>8.6199999999999992</v>
      </c>
      <c r="AH61" s="793">
        <v>8.76</v>
      </c>
      <c r="AI61" s="800">
        <v>8.89</v>
      </c>
      <c r="AJ61" s="797">
        <v>9.0299999999999994</v>
      </c>
      <c r="AK61" s="797">
        <v>9.16</v>
      </c>
      <c r="AL61" s="797">
        <v>9.3000000000000007</v>
      </c>
      <c r="AM61" s="797">
        <v>9.43</v>
      </c>
      <c r="AN61" s="797">
        <v>9.57</v>
      </c>
      <c r="AO61" s="797">
        <v>9.6999999999999993</v>
      </c>
      <c r="AP61" s="797">
        <v>9.84</v>
      </c>
      <c r="AQ61" s="797">
        <v>9.9700000000000006</v>
      </c>
      <c r="AR61" s="797">
        <v>10.11</v>
      </c>
      <c r="AS61" s="797">
        <v>10.24</v>
      </c>
    </row>
    <row r="62" spans="2:45" ht="18" customHeight="1">
      <c r="B62" s="796">
        <v>15</v>
      </c>
      <c r="C62" s="797" t="s">
        <v>90</v>
      </c>
      <c r="D62" s="796"/>
      <c r="E62" s="793"/>
      <c r="F62" s="797"/>
      <c r="G62" s="793"/>
      <c r="H62" s="793"/>
      <c r="I62" s="793"/>
      <c r="K62" s="778">
        <v>58</v>
      </c>
      <c r="L62" s="796">
        <v>15</v>
      </c>
      <c r="M62" s="797" t="s">
        <v>90</v>
      </c>
      <c r="N62" s="796"/>
      <c r="O62" s="801"/>
      <c r="P62" s="801"/>
      <c r="Q62" s="801"/>
      <c r="R62" s="801"/>
      <c r="S62" s="801"/>
      <c r="T62" s="797"/>
      <c r="U62" s="797"/>
      <c r="V62" s="797"/>
      <c r="W62" s="797"/>
      <c r="X62" s="797"/>
      <c r="Y62" s="797"/>
      <c r="Z62" s="797"/>
      <c r="AA62" s="797"/>
      <c r="AB62" s="797"/>
      <c r="AC62" s="797"/>
      <c r="AD62" s="797"/>
      <c r="AE62" s="797"/>
      <c r="AF62" s="797"/>
      <c r="AG62" s="797"/>
      <c r="AH62" s="797"/>
      <c r="AI62" s="802"/>
      <c r="AJ62" s="797"/>
      <c r="AK62" s="797"/>
      <c r="AL62" s="797"/>
      <c r="AM62" s="797"/>
      <c r="AN62" s="797"/>
      <c r="AO62" s="797"/>
      <c r="AP62" s="797"/>
      <c r="AQ62" s="797"/>
      <c r="AR62" s="797"/>
      <c r="AS62" s="797"/>
    </row>
    <row r="63" spans="2:45" ht="18" customHeight="1">
      <c r="B63" s="796"/>
      <c r="C63" s="797" t="s">
        <v>91</v>
      </c>
      <c r="D63" s="796" t="s">
        <v>42</v>
      </c>
      <c r="E63" s="793">
        <f t="shared" si="0"/>
        <v>32.32</v>
      </c>
      <c r="F63" s="793">
        <v>11.03</v>
      </c>
      <c r="G63" s="793">
        <f t="shared" si="1"/>
        <v>13.79</v>
      </c>
      <c r="H63" s="793">
        <f t="shared" si="2"/>
        <v>43.35</v>
      </c>
      <c r="I63" s="793">
        <f t="shared" si="3"/>
        <v>46.11</v>
      </c>
      <c r="K63" s="778">
        <v>59</v>
      </c>
      <c r="L63" s="796"/>
      <c r="M63" s="797" t="s">
        <v>91</v>
      </c>
      <c r="N63" s="796" t="s">
        <v>42</v>
      </c>
      <c r="O63" s="799">
        <v>26.69</v>
      </c>
      <c r="P63" s="799">
        <v>27.09</v>
      </c>
      <c r="Q63" s="799">
        <v>27.49</v>
      </c>
      <c r="R63" s="799">
        <v>27.9</v>
      </c>
      <c r="S63" s="799">
        <v>28.3</v>
      </c>
      <c r="T63" s="793">
        <v>28.7</v>
      </c>
      <c r="U63" s="793">
        <v>29.1</v>
      </c>
      <c r="V63" s="793">
        <v>29.51</v>
      </c>
      <c r="W63" s="793">
        <v>29.91</v>
      </c>
      <c r="X63" s="793">
        <v>30.31</v>
      </c>
      <c r="Y63" s="793">
        <v>30.71</v>
      </c>
      <c r="Z63" s="793">
        <v>31.12</v>
      </c>
      <c r="AA63" s="793">
        <v>31.52</v>
      </c>
      <c r="AB63" s="793">
        <v>31.92</v>
      </c>
      <c r="AC63" s="793">
        <v>32.32</v>
      </c>
      <c r="AD63" s="793">
        <v>32.729999999999997</v>
      </c>
      <c r="AE63" s="793">
        <v>33.130000000000003</v>
      </c>
      <c r="AF63" s="793">
        <v>33.53</v>
      </c>
      <c r="AG63" s="793">
        <v>33.93</v>
      </c>
      <c r="AH63" s="793">
        <v>34.340000000000003</v>
      </c>
      <c r="AI63" s="800">
        <v>34.74</v>
      </c>
      <c r="AJ63" s="797">
        <v>35.14</v>
      </c>
      <c r="AK63" s="797">
        <v>35.54</v>
      </c>
      <c r="AL63" s="797">
        <v>35.950000000000003</v>
      </c>
      <c r="AM63" s="797">
        <v>36.35</v>
      </c>
      <c r="AN63" s="797">
        <v>36.75</v>
      </c>
      <c r="AO63" s="797">
        <v>37.15</v>
      </c>
      <c r="AP63" s="797">
        <v>37.56</v>
      </c>
      <c r="AQ63" s="797">
        <v>37.96</v>
      </c>
      <c r="AR63" s="797">
        <v>38.36</v>
      </c>
      <c r="AS63" s="797">
        <v>38.76</v>
      </c>
    </row>
    <row r="64" spans="2:45" ht="18" customHeight="1">
      <c r="B64" s="796"/>
      <c r="C64" s="797" t="s">
        <v>92</v>
      </c>
      <c r="D64" s="796" t="s">
        <v>42</v>
      </c>
      <c r="E64" s="793">
        <f t="shared" si="0"/>
        <v>40.4</v>
      </c>
      <c r="F64" s="793">
        <v>5.29</v>
      </c>
      <c r="G64" s="793">
        <f t="shared" si="1"/>
        <v>6.61</v>
      </c>
      <c r="H64" s="793">
        <f t="shared" si="2"/>
        <v>45.69</v>
      </c>
      <c r="I64" s="793">
        <f t="shared" si="3"/>
        <v>47.01</v>
      </c>
      <c r="K64" s="778">
        <v>60</v>
      </c>
      <c r="L64" s="796"/>
      <c r="M64" s="797" t="s">
        <v>92</v>
      </c>
      <c r="N64" s="796" t="s">
        <v>42</v>
      </c>
      <c r="O64" s="799">
        <v>30.93</v>
      </c>
      <c r="P64" s="799">
        <v>31.6</v>
      </c>
      <c r="Q64" s="799">
        <v>32.28</v>
      </c>
      <c r="R64" s="799">
        <v>32.96</v>
      </c>
      <c r="S64" s="799">
        <v>33.630000000000003</v>
      </c>
      <c r="T64" s="793">
        <v>34.31</v>
      </c>
      <c r="U64" s="793">
        <v>34.99</v>
      </c>
      <c r="V64" s="793">
        <v>35.659999999999997</v>
      </c>
      <c r="W64" s="793">
        <v>36.340000000000003</v>
      </c>
      <c r="X64" s="793">
        <v>37.01</v>
      </c>
      <c r="Y64" s="793">
        <v>37.69</v>
      </c>
      <c r="Z64" s="793">
        <v>38.369999999999997</v>
      </c>
      <c r="AA64" s="793">
        <v>39.04</v>
      </c>
      <c r="AB64" s="793">
        <v>39.72</v>
      </c>
      <c r="AC64" s="793">
        <v>40.4</v>
      </c>
      <c r="AD64" s="793">
        <v>41.07</v>
      </c>
      <c r="AE64" s="793">
        <v>41.75</v>
      </c>
      <c r="AF64" s="793">
        <v>42.42</v>
      </c>
      <c r="AG64" s="793">
        <v>43.1</v>
      </c>
      <c r="AH64" s="793">
        <v>43.78</v>
      </c>
      <c r="AI64" s="800">
        <v>44.45</v>
      </c>
      <c r="AJ64" s="797">
        <v>45.13</v>
      </c>
      <c r="AK64" s="797">
        <v>45.8</v>
      </c>
      <c r="AL64" s="797">
        <v>46.48</v>
      </c>
      <c r="AM64" s="797">
        <v>47.16</v>
      </c>
      <c r="AN64" s="797">
        <v>47.83</v>
      </c>
      <c r="AO64" s="797">
        <v>48.51</v>
      </c>
      <c r="AP64" s="797">
        <v>49.19</v>
      </c>
      <c r="AQ64" s="797">
        <v>49.86</v>
      </c>
      <c r="AR64" s="797">
        <v>50.54</v>
      </c>
      <c r="AS64" s="797">
        <v>51.21</v>
      </c>
    </row>
    <row r="65" spans="2:45" ht="18" customHeight="1">
      <c r="B65" s="819"/>
      <c r="C65" s="820" t="s">
        <v>93</v>
      </c>
      <c r="D65" s="819" t="s">
        <v>42</v>
      </c>
      <c r="E65" s="793">
        <f t="shared" si="0"/>
        <v>35.56</v>
      </c>
      <c r="F65" s="821">
        <v>11.03</v>
      </c>
      <c r="G65" s="793">
        <f t="shared" si="1"/>
        <v>13.79</v>
      </c>
      <c r="H65" s="793">
        <f t="shared" si="2"/>
        <v>46.59</v>
      </c>
      <c r="I65" s="793">
        <f t="shared" si="3"/>
        <v>49.35</v>
      </c>
      <c r="K65" s="778">
        <v>61</v>
      </c>
      <c r="L65" s="819"/>
      <c r="M65" s="820" t="s">
        <v>93</v>
      </c>
      <c r="N65" s="819" t="s">
        <v>42</v>
      </c>
      <c r="O65" s="822">
        <v>29.36</v>
      </c>
      <c r="P65" s="822">
        <v>29.8</v>
      </c>
      <c r="Q65" s="822">
        <v>30.24</v>
      </c>
      <c r="R65" s="822">
        <v>30.69</v>
      </c>
      <c r="S65" s="822">
        <v>31.13</v>
      </c>
      <c r="T65" s="821">
        <v>31.57</v>
      </c>
      <c r="U65" s="821">
        <v>32.020000000000003</v>
      </c>
      <c r="V65" s="821">
        <v>32.46</v>
      </c>
      <c r="W65" s="821">
        <v>32.9</v>
      </c>
      <c r="X65" s="821">
        <v>33.340000000000003</v>
      </c>
      <c r="Y65" s="821">
        <v>33.79</v>
      </c>
      <c r="Z65" s="821">
        <v>34.229999999999997</v>
      </c>
      <c r="AA65" s="821">
        <v>34.67</v>
      </c>
      <c r="AB65" s="821">
        <v>35.11</v>
      </c>
      <c r="AC65" s="821">
        <v>35.56</v>
      </c>
      <c r="AD65" s="821">
        <v>36</v>
      </c>
      <c r="AE65" s="821">
        <v>36.44</v>
      </c>
      <c r="AF65" s="821">
        <v>36.89</v>
      </c>
      <c r="AG65" s="821">
        <v>37.33</v>
      </c>
      <c r="AH65" s="821">
        <v>37.770000000000003</v>
      </c>
      <c r="AI65" s="823">
        <v>38.21</v>
      </c>
      <c r="AJ65" s="797">
        <v>38.659999999999997</v>
      </c>
      <c r="AK65" s="797">
        <v>39.1</v>
      </c>
      <c r="AL65" s="797">
        <v>39.54</v>
      </c>
      <c r="AM65" s="797">
        <v>39.979999999999997</v>
      </c>
      <c r="AN65" s="797">
        <v>40.43</v>
      </c>
      <c r="AO65" s="797">
        <v>40.869999999999997</v>
      </c>
      <c r="AP65" s="797">
        <v>41.31</v>
      </c>
      <c r="AQ65" s="797">
        <v>41.76</v>
      </c>
      <c r="AR65" s="797">
        <v>42.2</v>
      </c>
      <c r="AS65" s="797">
        <v>42.64</v>
      </c>
    </row>
    <row r="66" spans="2:45" ht="18" customHeight="1">
      <c r="B66" s="796"/>
      <c r="C66" s="797" t="s">
        <v>94</v>
      </c>
      <c r="D66" s="796" t="s">
        <v>42</v>
      </c>
      <c r="E66" s="793">
        <f t="shared" si="0"/>
        <v>40.4</v>
      </c>
      <c r="F66" s="793">
        <v>5.29</v>
      </c>
      <c r="G66" s="793">
        <f t="shared" si="1"/>
        <v>6.61</v>
      </c>
      <c r="H66" s="793">
        <f t="shared" si="2"/>
        <v>45.69</v>
      </c>
      <c r="I66" s="793">
        <f t="shared" si="3"/>
        <v>47.01</v>
      </c>
      <c r="K66" s="778">
        <v>62</v>
      </c>
      <c r="L66" s="796"/>
      <c r="M66" s="797" t="s">
        <v>94</v>
      </c>
      <c r="N66" s="796" t="s">
        <v>42</v>
      </c>
      <c r="O66" s="799">
        <v>30.93</v>
      </c>
      <c r="P66" s="799">
        <v>31.6</v>
      </c>
      <c r="Q66" s="799">
        <v>32.28</v>
      </c>
      <c r="R66" s="799">
        <v>32.96</v>
      </c>
      <c r="S66" s="799">
        <v>33.630000000000003</v>
      </c>
      <c r="T66" s="793">
        <v>34.31</v>
      </c>
      <c r="U66" s="793">
        <v>34.99</v>
      </c>
      <c r="V66" s="793">
        <v>35.659999999999997</v>
      </c>
      <c r="W66" s="793">
        <v>36.340000000000003</v>
      </c>
      <c r="X66" s="793">
        <v>37.01</v>
      </c>
      <c r="Y66" s="793">
        <v>37.69</v>
      </c>
      <c r="Z66" s="793">
        <v>38.369999999999997</v>
      </c>
      <c r="AA66" s="793">
        <v>39.04</v>
      </c>
      <c r="AB66" s="793">
        <v>39.72</v>
      </c>
      <c r="AC66" s="793">
        <v>40.4</v>
      </c>
      <c r="AD66" s="793">
        <v>41.07</v>
      </c>
      <c r="AE66" s="793">
        <v>41.75</v>
      </c>
      <c r="AF66" s="793">
        <v>42.42</v>
      </c>
      <c r="AG66" s="793">
        <v>43.1</v>
      </c>
      <c r="AH66" s="793">
        <v>43.78</v>
      </c>
      <c r="AI66" s="800">
        <v>44.45</v>
      </c>
      <c r="AJ66" s="797">
        <v>45.13</v>
      </c>
      <c r="AK66" s="797">
        <v>45.8</v>
      </c>
      <c r="AL66" s="797">
        <v>46.48</v>
      </c>
      <c r="AM66" s="797">
        <v>47.16</v>
      </c>
      <c r="AN66" s="797">
        <v>47.83</v>
      </c>
      <c r="AO66" s="797">
        <v>48.51</v>
      </c>
      <c r="AP66" s="797">
        <v>49.19</v>
      </c>
      <c r="AQ66" s="797">
        <v>49.86</v>
      </c>
      <c r="AR66" s="797">
        <v>50.54</v>
      </c>
      <c r="AS66" s="797">
        <v>51.21</v>
      </c>
    </row>
    <row r="67" spans="2:45" ht="18" customHeight="1">
      <c r="B67" s="796">
        <v>16</v>
      </c>
      <c r="C67" s="797" t="s">
        <v>95</v>
      </c>
      <c r="D67" s="796"/>
      <c r="E67" s="793"/>
      <c r="F67" s="793"/>
      <c r="G67" s="793"/>
      <c r="H67" s="793"/>
      <c r="I67" s="793"/>
      <c r="K67" s="778">
        <v>63</v>
      </c>
      <c r="L67" s="796">
        <v>16</v>
      </c>
      <c r="M67" s="797" t="s">
        <v>95</v>
      </c>
      <c r="N67" s="796"/>
      <c r="O67" s="799"/>
      <c r="P67" s="799"/>
      <c r="Q67" s="799"/>
      <c r="R67" s="799"/>
      <c r="S67" s="799"/>
      <c r="T67" s="793"/>
      <c r="U67" s="793"/>
      <c r="W67" s="793"/>
      <c r="X67" s="793"/>
      <c r="Y67" s="793"/>
      <c r="Z67" s="793"/>
      <c r="AA67" s="793"/>
      <c r="AB67" s="793"/>
      <c r="AC67" s="793"/>
      <c r="AD67" s="793"/>
      <c r="AE67" s="793"/>
      <c r="AF67" s="793"/>
      <c r="AG67" s="793"/>
      <c r="AH67" s="793"/>
      <c r="AI67" s="800"/>
      <c r="AJ67" s="797"/>
      <c r="AK67" s="797"/>
      <c r="AL67" s="797"/>
      <c r="AM67" s="797"/>
      <c r="AN67" s="797"/>
      <c r="AO67" s="797"/>
      <c r="AP67" s="797"/>
      <c r="AQ67" s="797"/>
      <c r="AR67" s="797"/>
      <c r="AS67" s="797"/>
    </row>
    <row r="68" spans="2:45" ht="18" customHeight="1">
      <c r="B68" s="824"/>
      <c r="C68" s="825" t="s">
        <v>96</v>
      </c>
      <c r="D68" s="824" t="s">
        <v>35</v>
      </c>
      <c r="E68" s="793">
        <f t="shared" si="0"/>
        <v>22.75</v>
      </c>
      <c r="F68" s="809">
        <v>5.92</v>
      </c>
      <c r="G68" s="793">
        <f t="shared" si="1"/>
        <v>7.4</v>
      </c>
      <c r="H68" s="793">
        <f t="shared" si="2"/>
        <v>28.67</v>
      </c>
      <c r="I68" s="793">
        <f t="shared" si="3"/>
        <v>30.15</v>
      </c>
      <c r="K68" s="778">
        <v>64</v>
      </c>
      <c r="L68" s="824"/>
      <c r="M68" s="825" t="s">
        <v>96</v>
      </c>
      <c r="N68" s="824" t="s">
        <v>35</v>
      </c>
      <c r="O68" s="826">
        <v>20.76</v>
      </c>
      <c r="P68" s="826">
        <v>20.9</v>
      </c>
      <c r="Q68" s="826">
        <v>21.04</v>
      </c>
      <c r="R68" s="826">
        <v>21.18</v>
      </c>
      <c r="S68" s="826">
        <v>21.33</v>
      </c>
      <c r="T68" s="809">
        <v>21.47</v>
      </c>
      <c r="U68" s="809">
        <v>21.61</v>
      </c>
      <c r="V68" s="793">
        <v>21.75</v>
      </c>
      <c r="W68" s="809">
        <v>21.89</v>
      </c>
      <c r="X68" s="809">
        <v>22.04</v>
      </c>
      <c r="Y68" s="809">
        <v>22.18</v>
      </c>
      <c r="Z68" s="809">
        <v>22.32</v>
      </c>
      <c r="AA68" s="809">
        <v>22.46</v>
      </c>
      <c r="AB68" s="809">
        <v>22.6</v>
      </c>
      <c r="AC68" s="809">
        <v>22.75</v>
      </c>
      <c r="AD68" s="809">
        <v>22.89</v>
      </c>
      <c r="AE68" s="809">
        <v>23.03</v>
      </c>
      <c r="AF68" s="809">
        <v>23.17</v>
      </c>
      <c r="AG68" s="809">
        <v>23.31</v>
      </c>
      <c r="AH68" s="809">
        <v>23.46</v>
      </c>
      <c r="AI68" s="827">
        <v>23.6</v>
      </c>
      <c r="AJ68" s="797">
        <v>23.74</v>
      </c>
      <c r="AK68" s="797">
        <v>23.88</v>
      </c>
      <c r="AL68" s="797">
        <v>24.02</v>
      </c>
      <c r="AM68" s="797">
        <v>24.16</v>
      </c>
      <c r="AN68" s="797">
        <v>24.31</v>
      </c>
      <c r="AO68" s="797">
        <v>24.45</v>
      </c>
      <c r="AP68" s="797">
        <v>24.59</v>
      </c>
      <c r="AQ68" s="797">
        <v>24.73</v>
      </c>
      <c r="AR68" s="797">
        <v>24.87</v>
      </c>
      <c r="AS68" s="797">
        <v>25.02</v>
      </c>
    </row>
    <row r="69" spans="2:45" ht="18" customHeight="1">
      <c r="B69" s="796"/>
      <c r="C69" s="797" t="s">
        <v>97</v>
      </c>
      <c r="D69" s="796" t="s">
        <v>35</v>
      </c>
      <c r="E69" s="793">
        <f t="shared" si="0"/>
        <v>28.43</v>
      </c>
      <c r="F69" s="793">
        <v>7.39</v>
      </c>
      <c r="G69" s="793">
        <f t="shared" si="1"/>
        <v>9.24</v>
      </c>
      <c r="H69" s="793">
        <f t="shared" si="2"/>
        <v>35.82</v>
      </c>
      <c r="I69" s="793">
        <f t="shared" si="3"/>
        <v>37.67</v>
      </c>
      <c r="K69" s="778">
        <v>65</v>
      </c>
      <c r="L69" s="796"/>
      <c r="M69" s="797" t="s">
        <v>97</v>
      </c>
      <c r="N69" s="796" t="s">
        <v>35</v>
      </c>
      <c r="O69" s="799">
        <v>25.95</v>
      </c>
      <c r="P69" s="799">
        <v>26.12</v>
      </c>
      <c r="Q69" s="799">
        <v>26.3</v>
      </c>
      <c r="R69" s="799">
        <v>26.48</v>
      </c>
      <c r="S69" s="799">
        <v>26.66</v>
      </c>
      <c r="T69" s="793">
        <v>26.83</v>
      </c>
      <c r="U69" s="793">
        <v>27.01</v>
      </c>
      <c r="V69" s="809">
        <v>27.19</v>
      </c>
      <c r="W69" s="793">
        <v>27.37</v>
      </c>
      <c r="X69" s="793">
        <v>27.54</v>
      </c>
      <c r="Y69" s="793">
        <v>27.72</v>
      </c>
      <c r="Z69" s="793">
        <v>27.9</v>
      </c>
      <c r="AA69" s="793">
        <v>28.08</v>
      </c>
      <c r="AB69" s="793">
        <v>28.25</v>
      </c>
      <c r="AC69" s="793">
        <v>28.43</v>
      </c>
      <c r="AD69" s="793">
        <v>28.61</v>
      </c>
      <c r="AE69" s="793">
        <v>28.79</v>
      </c>
      <c r="AF69" s="793">
        <v>28.96</v>
      </c>
      <c r="AG69" s="793">
        <v>29.14</v>
      </c>
      <c r="AH69" s="793">
        <v>29.32</v>
      </c>
      <c r="AI69" s="800">
        <v>29.5</v>
      </c>
      <c r="AJ69" s="797">
        <v>29.67</v>
      </c>
      <c r="AK69" s="797">
        <v>29.85</v>
      </c>
      <c r="AL69" s="797">
        <v>30.03</v>
      </c>
      <c r="AM69" s="797">
        <v>30.21</v>
      </c>
      <c r="AN69" s="797">
        <v>30.38</v>
      </c>
      <c r="AO69" s="797">
        <v>30.56</v>
      </c>
      <c r="AP69" s="797">
        <v>30.74</v>
      </c>
      <c r="AQ69" s="797">
        <v>30.92</v>
      </c>
      <c r="AR69" s="797">
        <v>31.09</v>
      </c>
      <c r="AS69" s="797">
        <v>31.27</v>
      </c>
    </row>
    <row r="70" spans="2:45" ht="18" customHeight="1">
      <c r="B70" s="797"/>
      <c r="C70" s="797" t="s">
        <v>98</v>
      </c>
      <c r="D70" s="796" t="s">
        <v>35</v>
      </c>
      <c r="E70" s="793">
        <f t="shared" si="0"/>
        <v>37.909999999999997</v>
      </c>
      <c r="F70" s="793">
        <v>9.86</v>
      </c>
      <c r="G70" s="793">
        <f t="shared" si="1"/>
        <v>12.33</v>
      </c>
      <c r="H70" s="793">
        <f t="shared" si="2"/>
        <v>47.77</v>
      </c>
      <c r="I70" s="793">
        <f t="shared" si="3"/>
        <v>50.24</v>
      </c>
      <c r="K70" s="778">
        <v>66</v>
      </c>
      <c r="L70" s="797"/>
      <c r="M70" s="797" t="s">
        <v>98</v>
      </c>
      <c r="N70" s="796" t="s">
        <v>35</v>
      </c>
      <c r="O70" s="799">
        <v>34.6</v>
      </c>
      <c r="P70" s="799">
        <v>34.83</v>
      </c>
      <c r="Q70" s="799">
        <v>35.07</v>
      </c>
      <c r="R70" s="799">
        <v>35.31</v>
      </c>
      <c r="S70" s="799">
        <v>35.54</v>
      </c>
      <c r="T70" s="793">
        <v>35.78</v>
      </c>
      <c r="U70" s="793">
        <v>36.020000000000003</v>
      </c>
      <c r="V70" s="793">
        <v>36.25</v>
      </c>
      <c r="W70" s="793">
        <v>36.49</v>
      </c>
      <c r="X70" s="793">
        <v>36.729999999999997</v>
      </c>
      <c r="Y70" s="793">
        <v>36.96</v>
      </c>
      <c r="Z70" s="793">
        <v>37.200000000000003</v>
      </c>
      <c r="AA70" s="793">
        <v>37.44</v>
      </c>
      <c r="AB70" s="793">
        <v>37.67</v>
      </c>
      <c r="AC70" s="793">
        <v>37.909999999999997</v>
      </c>
      <c r="AD70" s="793">
        <v>38.15</v>
      </c>
      <c r="AE70" s="793">
        <v>38.380000000000003</v>
      </c>
      <c r="AF70" s="793">
        <v>38.619999999999997</v>
      </c>
      <c r="AG70" s="793">
        <v>38.86</v>
      </c>
      <c r="AH70" s="793">
        <v>39.090000000000003</v>
      </c>
      <c r="AI70" s="800">
        <v>39.33</v>
      </c>
      <c r="AJ70" s="797">
        <v>39.57</v>
      </c>
      <c r="AK70" s="797">
        <v>39.799999999999997</v>
      </c>
      <c r="AL70" s="797">
        <v>40.04</v>
      </c>
      <c r="AM70" s="797">
        <v>40.270000000000003</v>
      </c>
      <c r="AN70" s="797">
        <v>40.51</v>
      </c>
      <c r="AO70" s="797">
        <v>40.75</v>
      </c>
      <c r="AP70" s="797">
        <v>40.98</v>
      </c>
      <c r="AQ70" s="797">
        <v>41.22</v>
      </c>
      <c r="AR70" s="797">
        <v>41.46</v>
      </c>
      <c r="AS70" s="797">
        <v>41.69</v>
      </c>
    </row>
    <row r="71" spans="2:45" ht="18" customHeight="1">
      <c r="B71" s="797"/>
      <c r="C71" s="797" t="s">
        <v>99</v>
      </c>
      <c r="D71" s="796" t="s">
        <v>35</v>
      </c>
      <c r="E71" s="793">
        <f t="shared" ref="E71:E81" si="4">HLOOKUP($N$2,$O$4:$AS$81,$K71+1,FALSE)</f>
        <v>45.49</v>
      </c>
      <c r="F71" s="793">
        <v>11.83</v>
      </c>
      <c r="G71" s="793">
        <f t="shared" ref="G71:G81" si="5">ROUND(F71*1.25,2)</f>
        <v>14.79</v>
      </c>
      <c r="H71" s="793">
        <f t="shared" ref="H71:H81" si="6">ROUND(E71+F71,2)</f>
        <v>57.32</v>
      </c>
      <c r="I71" s="793">
        <f t="shared" ref="I71:I81" si="7">ROUND(E71+G71,2)</f>
        <v>60.28</v>
      </c>
      <c r="K71" s="778">
        <v>67</v>
      </c>
      <c r="L71" s="797"/>
      <c r="M71" s="797" t="s">
        <v>99</v>
      </c>
      <c r="N71" s="796" t="s">
        <v>35</v>
      </c>
      <c r="O71" s="799">
        <v>41.52</v>
      </c>
      <c r="P71" s="799">
        <v>41.8</v>
      </c>
      <c r="Q71" s="799">
        <v>42.08</v>
      </c>
      <c r="R71" s="799">
        <v>42.37</v>
      </c>
      <c r="S71" s="799">
        <v>42.65</v>
      </c>
      <c r="T71" s="793">
        <v>42.94</v>
      </c>
      <c r="U71" s="793">
        <v>43.22</v>
      </c>
      <c r="V71" s="793">
        <v>43.5</v>
      </c>
      <c r="W71" s="793">
        <v>43.79</v>
      </c>
      <c r="X71" s="793">
        <v>44.07</v>
      </c>
      <c r="Y71" s="793">
        <v>44.36</v>
      </c>
      <c r="Z71" s="793">
        <v>44.64</v>
      </c>
      <c r="AA71" s="793">
        <v>44.92</v>
      </c>
      <c r="AB71" s="793">
        <v>45.21</v>
      </c>
      <c r="AC71" s="793">
        <v>45.49</v>
      </c>
      <c r="AD71" s="793">
        <v>45.77</v>
      </c>
      <c r="AE71" s="793">
        <v>46.06</v>
      </c>
      <c r="AF71" s="793">
        <v>46.34</v>
      </c>
      <c r="AG71" s="793">
        <v>46.63</v>
      </c>
      <c r="AH71" s="793">
        <v>46.91</v>
      </c>
      <c r="AI71" s="800">
        <v>47.19</v>
      </c>
      <c r="AJ71" s="797">
        <v>47.48</v>
      </c>
      <c r="AK71" s="797">
        <v>47.76</v>
      </c>
      <c r="AL71" s="797">
        <v>48.05</v>
      </c>
      <c r="AM71" s="797">
        <v>48.33</v>
      </c>
      <c r="AN71" s="797">
        <v>48.61</v>
      </c>
      <c r="AO71" s="797">
        <v>48.9</v>
      </c>
      <c r="AP71" s="797">
        <v>49.18</v>
      </c>
      <c r="AQ71" s="797">
        <v>49.47</v>
      </c>
      <c r="AR71" s="797">
        <v>49.75</v>
      </c>
      <c r="AS71" s="797">
        <v>50.03</v>
      </c>
    </row>
    <row r="72" spans="2:45" ht="18" customHeight="1">
      <c r="B72" s="796">
        <v>17</v>
      </c>
      <c r="C72" s="797" t="s">
        <v>100</v>
      </c>
      <c r="D72" s="796" t="s">
        <v>35</v>
      </c>
      <c r="E72" s="793">
        <f t="shared" si="4"/>
        <v>10.1</v>
      </c>
      <c r="F72" s="793">
        <v>2.0699999999999998</v>
      </c>
      <c r="G72" s="793">
        <f t="shared" si="5"/>
        <v>2.59</v>
      </c>
      <c r="H72" s="793">
        <f t="shared" si="6"/>
        <v>12.17</v>
      </c>
      <c r="I72" s="793">
        <f t="shared" si="7"/>
        <v>12.69</v>
      </c>
      <c r="K72" s="778">
        <v>68</v>
      </c>
      <c r="L72" s="796">
        <v>17</v>
      </c>
      <c r="M72" s="797" t="s">
        <v>100</v>
      </c>
      <c r="N72" s="796" t="s">
        <v>35</v>
      </c>
      <c r="O72" s="799">
        <v>7.68</v>
      </c>
      <c r="P72" s="799">
        <v>7.86</v>
      </c>
      <c r="Q72" s="799">
        <v>8.0299999999999994</v>
      </c>
      <c r="R72" s="799">
        <v>8.1999999999999993</v>
      </c>
      <c r="S72" s="799">
        <v>8.3699999999999992</v>
      </c>
      <c r="T72" s="793">
        <v>8.5500000000000007</v>
      </c>
      <c r="U72" s="793">
        <v>8.7200000000000006</v>
      </c>
      <c r="V72" s="793">
        <v>8.89</v>
      </c>
      <c r="W72" s="793">
        <v>9.06</v>
      </c>
      <c r="X72" s="793">
        <v>9.24</v>
      </c>
      <c r="Y72" s="793">
        <v>9.41</v>
      </c>
      <c r="Z72" s="793">
        <v>9.58</v>
      </c>
      <c r="AA72" s="793">
        <v>9.76</v>
      </c>
      <c r="AB72" s="793">
        <v>9.93</v>
      </c>
      <c r="AC72" s="793">
        <v>10.1</v>
      </c>
      <c r="AD72" s="793">
        <v>10.27</v>
      </c>
      <c r="AE72" s="793">
        <v>10.45</v>
      </c>
      <c r="AF72" s="793">
        <v>10.62</v>
      </c>
      <c r="AG72" s="793">
        <v>10.79</v>
      </c>
      <c r="AH72" s="793">
        <v>10.96</v>
      </c>
      <c r="AI72" s="800">
        <v>11.14</v>
      </c>
      <c r="AJ72" s="797">
        <v>11.31</v>
      </c>
      <c r="AK72" s="797">
        <v>11.48</v>
      </c>
      <c r="AL72" s="797">
        <v>11.65</v>
      </c>
      <c r="AM72" s="797">
        <v>11.83</v>
      </c>
      <c r="AN72" s="797">
        <v>12</v>
      </c>
      <c r="AO72" s="797">
        <v>12.17</v>
      </c>
      <c r="AP72" s="797">
        <v>12.34</v>
      </c>
      <c r="AQ72" s="797">
        <v>12.52</v>
      </c>
      <c r="AR72" s="797">
        <v>12.69</v>
      </c>
      <c r="AS72" s="797">
        <v>12.86</v>
      </c>
    </row>
    <row r="73" spans="2:45" ht="18" customHeight="1">
      <c r="B73" s="796">
        <v>18</v>
      </c>
      <c r="C73" s="797" t="s">
        <v>101</v>
      </c>
      <c r="D73" s="796" t="s">
        <v>35</v>
      </c>
      <c r="E73" s="793">
        <f t="shared" si="4"/>
        <v>2.31</v>
      </c>
      <c r="F73" s="793">
        <v>0.39</v>
      </c>
      <c r="G73" s="793">
        <f t="shared" si="5"/>
        <v>0.49</v>
      </c>
      <c r="H73" s="793">
        <f t="shared" si="6"/>
        <v>2.7</v>
      </c>
      <c r="I73" s="793">
        <f t="shared" si="7"/>
        <v>2.8</v>
      </c>
      <c r="K73" s="778">
        <v>69</v>
      </c>
      <c r="L73" s="796">
        <v>18</v>
      </c>
      <c r="M73" s="797" t="s">
        <v>101</v>
      </c>
      <c r="N73" s="796" t="s">
        <v>35</v>
      </c>
      <c r="O73" s="828">
        <v>1.7</v>
      </c>
      <c r="P73" s="828">
        <v>1.74</v>
      </c>
      <c r="Q73" s="828">
        <v>1.79</v>
      </c>
      <c r="R73" s="828">
        <v>1.83</v>
      </c>
      <c r="S73" s="828">
        <v>1.87</v>
      </c>
      <c r="T73" s="829">
        <v>1.92</v>
      </c>
      <c r="U73" s="829">
        <v>1.96</v>
      </c>
      <c r="V73" s="793">
        <v>2.0099999999999998</v>
      </c>
      <c r="W73" s="829">
        <v>2.0499999999999998</v>
      </c>
      <c r="X73" s="829">
        <v>2.09</v>
      </c>
      <c r="Y73" s="829">
        <v>2.14</v>
      </c>
      <c r="Z73" s="829">
        <v>2.1800000000000002</v>
      </c>
      <c r="AA73" s="829">
        <v>2.23</v>
      </c>
      <c r="AB73" s="829">
        <v>2.27</v>
      </c>
      <c r="AC73" s="829">
        <v>2.31</v>
      </c>
      <c r="AD73" s="829">
        <v>2.36</v>
      </c>
      <c r="AE73" s="829">
        <v>2.4</v>
      </c>
      <c r="AF73" s="829">
        <v>2.4500000000000002</v>
      </c>
      <c r="AG73" s="829">
        <v>2.4900000000000002</v>
      </c>
      <c r="AH73" s="829">
        <v>2.5299999999999998</v>
      </c>
      <c r="AI73" s="830">
        <v>2.58</v>
      </c>
      <c r="AJ73" s="797">
        <v>2.62</v>
      </c>
      <c r="AK73" s="797">
        <v>2.66</v>
      </c>
      <c r="AL73" s="797">
        <v>2.71</v>
      </c>
      <c r="AM73" s="797">
        <v>2.75</v>
      </c>
      <c r="AN73" s="797">
        <v>2.8</v>
      </c>
      <c r="AO73" s="797">
        <v>2.84</v>
      </c>
      <c r="AP73" s="797">
        <v>2.88</v>
      </c>
      <c r="AQ73" s="797">
        <v>2.93</v>
      </c>
      <c r="AR73" s="797">
        <v>2.97</v>
      </c>
      <c r="AS73" s="797">
        <v>3.02</v>
      </c>
    </row>
    <row r="74" spans="2:45" ht="18" customHeight="1">
      <c r="B74" s="824">
        <v>19</v>
      </c>
      <c r="C74" s="825" t="s">
        <v>102</v>
      </c>
      <c r="D74" s="824"/>
      <c r="E74" s="793"/>
      <c r="F74" s="809"/>
      <c r="G74" s="793"/>
      <c r="H74" s="793"/>
      <c r="I74" s="793"/>
      <c r="K74" s="778">
        <v>70</v>
      </c>
      <c r="L74" s="824">
        <v>19</v>
      </c>
      <c r="M74" s="825" t="s">
        <v>102</v>
      </c>
      <c r="N74" s="824"/>
      <c r="O74" s="826"/>
      <c r="P74" s="826"/>
      <c r="Q74" s="826"/>
      <c r="R74" s="826"/>
      <c r="S74" s="826"/>
      <c r="T74" s="809"/>
      <c r="U74" s="809"/>
      <c r="W74" s="809"/>
      <c r="X74" s="809"/>
      <c r="Y74" s="809"/>
      <c r="Z74" s="809"/>
      <c r="AA74" s="809"/>
      <c r="AB74" s="809"/>
      <c r="AC74" s="809"/>
      <c r="AD74" s="809"/>
      <c r="AE74" s="809"/>
      <c r="AF74" s="809"/>
      <c r="AG74" s="809"/>
      <c r="AH74" s="809"/>
      <c r="AI74" s="827"/>
      <c r="AJ74" s="797"/>
      <c r="AK74" s="797"/>
      <c r="AL74" s="797"/>
      <c r="AM74" s="797"/>
      <c r="AN74" s="797"/>
      <c r="AO74" s="797"/>
      <c r="AP74" s="797"/>
      <c r="AQ74" s="797"/>
      <c r="AR74" s="797"/>
      <c r="AS74" s="797"/>
    </row>
    <row r="75" spans="2:45" ht="18" customHeight="1">
      <c r="B75" s="796"/>
      <c r="C75" s="796" t="s">
        <v>103</v>
      </c>
      <c r="D75" s="796" t="s">
        <v>35</v>
      </c>
      <c r="E75" s="793">
        <f t="shared" si="4"/>
        <v>44.07</v>
      </c>
      <c r="F75" s="793">
        <v>5.86</v>
      </c>
      <c r="G75" s="793">
        <f t="shared" si="5"/>
        <v>7.33</v>
      </c>
      <c r="H75" s="793">
        <f t="shared" si="6"/>
        <v>49.93</v>
      </c>
      <c r="I75" s="793">
        <f t="shared" si="7"/>
        <v>51.4</v>
      </c>
      <c r="K75" s="778">
        <v>71</v>
      </c>
      <c r="L75" s="796"/>
      <c r="M75" s="796" t="s">
        <v>103</v>
      </c>
      <c r="N75" s="796" t="s">
        <v>35</v>
      </c>
      <c r="O75" s="799">
        <v>39.54</v>
      </c>
      <c r="P75" s="799">
        <v>39.86</v>
      </c>
      <c r="Q75" s="799">
        <v>40.19</v>
      </c>
      <c r="R75" s="799">
        <v>40.51</v>
      </c>
      <c r="S75" s="799">
        <v>40.83</v>
      </c>
      <c r="T75" s="793">
        <v>41.16</v>
      </c>
      <c r="U75" s="793">
        <v>41.48</v>
      </c>
      <c r="V75" s="829">
        <v>41.8</v>
      </c>
      <c r="W75" s="793">
        <v>42.13</v>
      </c>
      <c r="X75" s="793">
        <v>42.45</v>
      </c>
      <c r="Y75" s="793">
        <v>42.77</v>
      </c>
      <c r="Z75" s="793">
        <v>43.1</v>
      </c>
      <c r="AA75" s="793">
        <v>43.42</v>
      </c>
      <c r="AB75" s="793">
        <v>43.74</v>
      </c>
      <c r="AC75" s="793">
        <v>44.07</v>
      </c>
      <c r="AD75" s="793">
        <v>44.39</v>
      </c>
      <c r="AE75" s="793">
        <v>44.71</v>
      </c>
      <c r="AF75" s="793">
        <v>45.04</v>
      </c>
      <c r="AG75" s="793">
        <v>45.36</v>
      </c>
      <c r="AH75" s="793">
        <v>45.68</v>
      </c>
      <c r="AI75" s="800">
        <v>46.01</v>
      </c>
      <c r="AJ75" s="797">
        <v>46.33</v>
      </c>
      <c r="AK75" s="797">
        <v>46.65</v>
      </c>
      <c r="AL75" s="797">
        <v>46.98</v>
      </c>
      <c r="AM75" s="797">
        <v>47.3</v>
      </c>
      <c r="AN75" s="797">
        <v>47.62</v>
      </c>
      <c r="AO75" s="797">
        <v>47.95</v>
      </c>
      <c r="AP75" s="797">
        <v>48.27</v>
      </c>
      <c r="AQ75" s="797">
        <v>48.59</v>
      </c>
      <c r="AR75" s="797">
        <v>48.92</v>
      </c>
      <c r="AS75" s="797">
        <v>49.24</v>
      </c>
    </row>
    <row r="76" spans="2:45" ht="18" customHeight="1">
      <c r="B76" s="796"/>
      <c r="C76" s="796" t="s">
        <v>104</v>
      </c>
      <c r="D76" s="796" t="s">
        <v>35</v>
      </c>
      <c r="E76" s="793">
        <f t="shared" si="4"/>
        <v>60.18</v>
      </c>
      <c r="F76" s="793">
        <v>7.39</v>
      </c>
      <c r="G76" s="793">
        <f t="shared" si="5"/>
        <v>9.24</v>
      </c>
      <c r="H76" s="793">
        <f t="shared" si="6"/>
        <v>67.569999999999993</v>
      </c>
      <c r="I76" s="793">
        <f t="shared" si="7"/>
        <v>69.42</v>
      </c>
      <c r="K76" s="778">
        <v>72</v>
      </c>
      <c r="L76" s="796"/>
      <c r="M76" s="796" t="s">
        <v>104</v>
      </c>
      <c r="N76" s="796" t="s">
        <v>35</v>
      </c>
      <c r="O76" s="799">
        <v>54.83</v>
      </c>
      <c r="P76" s="799">
        <v>55.21</v>
      </c>
      <c r="Q76" s="799">
        <v>55.59</v>
      </c>
      <c r="R76" s="799">
        <v>55.98</v>
      </c>
      <c r="S76" s="799">
        <v>56.36</v>
      </c>
      <c r="T76" s="793">
        <v>56.74</v>
      </c>
      <c r="U76" s="793">
        <v>57.12</v>
      </c>
      <c r="V76" s="809">
        <v>57.5</v>
      </c>
      <c r="W76" s="793">
        <v>57.89</v>
      </c>
      <c r="X76" s="793">
        <v>58.27</v>
      </c>
      <c r="Y76" s="793">
        <v>58.65</v>
      </c>
      <c r="Z76" s="793">
        <v>59.03</v>
      </c>
      <c r="AA76" s="793">
        <v>59.41</v>
      </c>
      <c r="AB76" s="793">
        <v>59.8</v>
      </c>
      <c r="AC76" s="793">
        <v>60.18</v>
      </c>
      <c r="AD76" s="793">
        <v>60.56</v>
      </c>
      <c r="AE76" s="793">
        <v>60.94</v>
      </c>
      <c r="AF76" s="793">
        <v>61.32</v>
      </c>
      <c r="AG76" s="793">
        <v>61.71</v>
      </c>
      <c r="AH76" s="793">
        <v>62.09</v>
      </c>
      <c r="AI76" s="800">
        <v>62.47</v>
      </c>
      <c r="AJ76" s="797">
        <v>62.85</v>
      </c>
      <c r="AK76" s="797">
        <v>63.23</v>
      </c>
      <c r="AL76" s="797">
        <v>63.62</v>
      </c>
      <c r="AM76" s="797">
        <v>64</v>
      </c>
      <c r="AN76" s="797">
        <v>64.38</v>
      </c>
      <c r="AO76" s="797">
        <v>64.760000000000005</v>
      </c>
      <c r="AP76" s="797">
        <v>65.14</v>
      </c>
      <c r="AQ76" s="797">
        <v>65.53</v>
      </c>
      <c r="AR76" s="797">
        <v>65.91</v>
      </c>
      <c r="AS76" s="797">
        <v>66.290000000000006</v>
      </c>
    </row>
    <row r="77" spans="2:45" ht="18" customHeight="1">
      <c r="B77" s="796"/>
      <c r="C77" s="796" t="s">
        <v>105</v>
      </c>
      <c r="D77" s="796" t="s">
        <v>35</v>
      </c>
      <c r="E77" s="793">
        <f t="shared" si="4"/>
        <v>72.89</v>
      </c>
      <c r="F77" s="793">
        <v>8.11</v>
      </c>
      <c r="G77" s="793">
        <f t="shared" si="5"/>
        <v>10.14</v>
      </c>
      <c r="H77" s="793">
        <f t="shared" si="6"/>
        <v>81</v>
      </c>
      <c r="I77" s="793">
        <f t="shared" si="7"/>
        <v>83.03</v>
      </c>
      <c r="K77" s="778">
        <v>73</v>
      </c>
      <c r="L77" s="796"/>
      <c r="M77" s="796" t="s">
        <v>105</v>
      </c>
      <c r="N77" s="796" t="s">
        <v>35</v>
      </c>
      <c r="O77" s="799">
        <v>66.36</v>
      </c>
      <c r="P77" s="799">
        <v>66.83</v>
      </c>
      <c r="Q77" s="799">
        <v>67.3</v>
      </c>
      <c r="R77" s="799">
        <v>67.760000000000005</v>
      </c>
      <c r="S77" s="799">
        <v>68.23</v>
      </c>
      <c r="T77" s="793">
        <v>68.69</v>
      </c>
      <c r="U77" s="793">
        <v>69.16</v>
      </c>
      <c r="V77" s="793">
        <v>69.63</v>
      </c>
      <c r="W77" s="793">
        <v>70.09</v>
      </c>
      <c r="X77" s="793">
        <v>70.56</v>
      </c>
      <c r="Y77" s="793">
        <v>71.02</v>
      </c>
      <c r="Z77" s="793">
        <v>71.489999999999995</v>
      </c>
      <c r="AA77" s="793">
        <v>71.959999999999994</v>
      </c>
      <c r="AB77" s="793">
        <v>72.42</v>
      </c>
      <c r="AC77" s="793">
        <v>72.89</v>
      </c>
      <c r="AD77" s="793">
        <v>73.36</v>
      </c>
      <c r="AE77" s="793">
        <v>73.819999999999993</v>
      </c>
      <c r="AF77" s="793">
        <v>74.290000000000006</v>
      </c>
      <c r="AG77" s="793">
        <v>74.75</v>
      </c>
      <c r="AH77" s="793">
        <v>75.22</v>
      </c>
      <c r="AI77" s="800">
        <v>75.69</v>
      </c>
      <c r="AJ77" s="797">
        <v>76.150000000000006</v>
      </c>
      <c r="AK77" s="797">
        <v>76.62</v>
      </c>
      <c r="AL77" s="797">
        <v>77.08</v>
      </c>
      <c r="AM77" s="797">
        <v>77.55</v>
      </c>
      <c r="AN77" s="797">
        <v>78.02</v>
      </c>
      <c r="AO77" s="797">
        <v>78.48</v>
      </c>
      <c r="AP77" s="797">
        <v>78.95</v>
      </c>
      <c r="AQ77" s="797">
        <v>79.41</v>
      </c>
      <c r="AR77" s="797">
        <v>79.88</v>
      </c>
      <c r="AS77" s="797">
        <v>80.349999999999994</v>
      </c>
    </row>
    <row r="78" spans="2:45" ht="18" customHeight="1">
      <c r="B78" s="796"/>
      <c r="C78" s="796" t="s">
        <v>106</v>
      </c>
      <c r="D78" s="796" t="s">
        <v>35</v>
      </c>
      <c r="E78" s="793">
        <f t="shared" si="4"/>
        <v>88.36</v>
      </c>
      <c r="F78" s="793">
        <v>9</v>
      </c>
      <c r="G78" s="793">
        <f t="shared" si="5"/>
        <v>11.25</v>
      </c>
      <c r="H78" s="793">
        <f t="shared" si="6"/>
        <v>97.36</v>
      </c>
      <c r="I78" s="793">
        <f t="shared" si="7"/>
        <v>99.61</v>
      </c>
      <c r="K78" s="778">
        <v>74</v>
      </c>
      <c r="L78" s="796"/>
      <c r="M78" s="796" t="s">
        <v>106</v>
      </c>
      <c r="N78" s="796" t="s">
        <v>35</v>
      </c>
      <c r="O78" s="799">
        <v>80.41</v>
      </c>
      <c r="P78" s="799">
        <v>80.97</v>
      </c>
      <c r="Q78" s="799">
        <v>81.540000000000006</v>
      </c>
      <c r="R78" s="799">
        <v>82.11</v>
      </c>
      <c r="S78" s="799">
        <v>82.68</v>
      </c>
      <c r="T78" s="793">
        <v>83.25</v>
      </c>
      <c r="U78" s="793">
        <v>83.82</v>
      </c>
      <c r="V78" s="793">
        <v>84.38</v>
      </c>
      <c r="W78" s="793">
        <v>84.95</v>
      </c>
      <c r="X78" s="793">
        <v>85.52</v>
      </c>
      <c r="Y78" s="793">
        <v>86.09</v>
      </c>
      <c r="Z78" s="793">
        <v>86.66</v>
      </c>
      <c r="AA78" s="793">
        <v>87.23</v>
      </c>
      <c r="AB78" s="793">
        <v>57.8</v>
      </c>
      <c r="AC78" s="793">
        <v>88.36</v>
      </c>
      <c r="AD78" s="793">
        <v>88.93</v>
      </c>
      <c r="AE78" s="793">
        <v>89.5</v>
      </c>
      <c r="AF78" s="793">
        <v>90.07</v>
      </c>
      <c r="AG78" s="793">
        <v>90.64</v>
      </c>
      <c r="AH78" s="793">
        <v>91.21</v>
      </c>
      <c r="AI78" s="800">
        <v>91.77</v>
      </c>
      <c r="AJ78" s="797">
        <v>92.34</v>
      </c>
      <c r="AK78" s="797">
        <v>92.91</v>
      </c>
      <c r="AL78" s="797">
        <v>93.48</v>
      </c>
      <c r="AM78" s="797">
        <v>94.05</v>
      </c>
      <c r="AN78" s="797">
        <v>94.62</v>
      </c>
      <c r="AO78" s="797">
        <v>95.19</v>
      </c>
      <c r="AP78" s="797">
        <v>95.75</v>
      </c>
      <c r="AQ78" s="797">
        <v>96.32</v>
      </c>
      <c r="AR78" s="797">
        <v>96.89</v>
      </c>
      <c r="AS78" s="797">
        <v>97.46</v>
      </c>
    </row>
    <row r="79" spans="2:45" ht="18" customHeight="1">
      <c r="B79" s="796">
        <v>20</v>
      </c>
      <c r="C79" s="797" t="s">
        <v>107</v>
      </c>
      <c r="D79" s="796"/>
      <c r="E79" s="793"/>
      <c r="F79" s="793"/>
      <c r="G79" s="793"/>
      <c r="H79" s="793"/>
      <c r="I79" s="793"/>
      <c r="K79" s="778">
        <v>75</v>
      </c>
      <c r="L79" s="796">
        <v>20</v>
      </c>
      <c r="M79" s="797" t="s">
        <v>107</v>
      </c>
      <c r="N79" s="796"/>
      <c r="O79" s="799"/>
      <c r="P79" s="799"/>
      <c r="Q79" s="799"/>
      <c r="R79" s="799"/>
      <c r="S79" s="799"/>
      <c r="T79" s="793"/>
      <c r="U79" s="793"/>
      <c r="V79" s="793"/>
      <c r="W79" s="793"/>
      <c r="X79" s="793"/>
      <c r="Y79" s="793"/>
      <c r="Z79" s="793"/>
      <c r="AA79" s="793"/>
      <c r="AB79" s="793"/>
      <c r="AC79" s="793"/>
      <c r="AD79" s="793"/>
      <c r="AE79" s="793"/>
      <c r="AF79" s="793"/>
      <c r="AG79" s="793"/>
      <c r="AH79" s="793"/>
      <c r="AI79" s="800"/>
      <c r="AJ79" s="797"/>
      <c r="AK79" s="797"/>
      <c r="AL79" s="797"/>
      <c r="AM79" s="797"/>
      <c r="AN79" s="797"/>
      <c r="AO79" s="797"/>
      <c r="AP79" s="797"/>
      <c r="AQ79" s="797"/>
      <c r="AR79" s="797"/>
      <c r="AS79" s="797"/>
    </row>
    <row r="80" spans="2:45" ht="18" customHeight="1">
      <c r="B80" s="796"/>
      <c r="C80" s="796" t="s">
        <v>105</v>
      </c>
      <c r="D80" s="796" t="s">
        <v>23</v>
      </c>
      <c r="E80" s="793">
        <f t="shared" si="4"/>
        <v>10.45</v>
      </c>
      <c r="F80" s="793">
        <v>1.97</v>
      </c>
      <c r="G80" s="793">
        <f t="shared" si="5"/>
        <v>2.46</v>
      </c>
      <c r="H80" s="793">
        <f t="shared" si="6"/>
        <v>12.42</v>
      </c>
      <c r="I80" s="793">
        <f t="shared" si="7"/>
        <v>12.91</v>
      </c>
      <c r="K80" s="778">
        <v>76</v>
      </c>
      <c r="L80" s="796"/>
      <c r="M80" s="796" t="s">
        <v>105</v>
      </c>
      <c r="N80" s="796" t="s">
        <v>23</v>
      </c>
      <c r="O80" s="799">
        <v>7.73</v>
      </c>
      <c r="P80" s="799">
        <v>7.93</v>
      </c>
      <c r="Q80" s="799">
        <v>8.1199999999999992</v>
      </c>
      <c r="R80" s="799">
        <v>8.31</v>
      </c>
      <c r="S80" s="799">
        <v>8.51</v>
      </c>
      <c r="T80" s="793">
        <v>8.6999999999999993</v>
      </c>
      <c r="U80" s="793">
        <v>8.9</v>
      </c>
      <c r="V80" s="793">
        <v>9.09</v>
      </c>
      <c r="W80" s="793">
        <v>9.2799999999999994</v>
      </c>
      <c r="X80" s="793">
        <v>9.48</v>
      </c>
      <c r="Y80" s="793">
        <v>9.67</v>
      </c>
      <c r="Z80" s="793">
        <v>9.86</v>
      </c>
      <c r="AA80" s="793">
        <v>10.06</v>
      </c>
      <c r="AB80" s="793">
        <v>10.25</v>
      </c>
      <c r="AC80" s="793">
        <v>10.45</v>
      </c>
      <c r="AD80" s="793">
        <v>10.64</v>
      </c>
      <c r="AE80" s="793">
        <v>10.83</v>
      </c>
      <c r="AF80" s="793">
        <v>11.03</v>
      </c>
      <c r="AG80" s="793">
        <v>11.22</v>
      </c>
      <c r="AH80" s="793">
        <v>11.42</v>
      </c>
      <c r="AI80" s="800">
        <v>11.61</v>
      </c>
      <c r="AJ80" s="797">
        <v>11.8</v>
      </c>
      <c r="AK80" s="797">
        <v>12</v>
      </c>
      <c r="AL80" s="797">
        <v>12.19</v>
      </c>
      <c r="AM80" s="797">
        <v>12.39</v>
      </c>
      <c r="AN80" s="797">
        <v>12.58</v>
      </c>
      <c r="AO80" s="797">
        <v>12.77</v>
      </c>
      <c r="AP80" s="797">
        <v>12.97</v>
      </c>
      <c r="AQ80" s="797">
        <v>13.16</v>
      </c>
      <c r="AR80" s="797">
        <v>13.36</v>
      </c>
      <c r="AS80" s="797">
        <v>13.55</v>
      </c>
    </row>
    <row r="81" spans="2:45" ht="18" customHeight="1">
      <c r="B81" s="804"/>
      <c r="C81" s="804" t="s">
        <v>108</v>
      </c>
      <c r="D81" s="804" t="s">
        <v>23</v>
      </c>
      <c r="E81" s="806">
        <f t="shared" si="4"/>
        <v>12.19</v>
      </c>
      <c r="F81" s="806">
        <v>2.2999999999999998</v>
      </c>
      <c r="G81" s="806">
        <f t="shared" si="5"/>
        <v>2.88</v>
      </c>
      <c r="H81" s="806">
        <f t="shared" si="6"/>
        <v>14.49</v>
      </c>
      <c r="I81" s="806">
        <f t="shared" si="7"/>
        <v>15.07</v>
      </c>
      <c r="K81" s="778">
        <v>77</v>
      </c>
      <c r="L81" s="804"/>
      <c r="M81" s="804" t="s">
        <v>108</v>
      </c>
      <c r="N81" s="804" t="s">
        <v>23</v>
      </c>
      <c r="O81" s="807">
        <v>9.02</v>
      </c>
      <c r="P81" s="807">
        <v>9.25</v>
      </c>
      <c r="Q81" s="807">
        <v>9.4700000000000006</v>
      </c>
      <c r="R81" s="807">
        <v>9.6999999999999993</v>
      </c>
      <c r="S81" s="807">
        <v>9.93</v>
      </c>
      <c r="T81" s="806">
        <v>10.15</v>
      </c>
      <c r="U81" s="806">
        <v>10.38</v>
      </c>
      <c r="V81" s="806">
        <v>10.6</v>
      </c>
      <c r="W81" s="806">
        <v>10.83</v>
      </c>
      <c r="X81" s="806">
        <v>11.06</v>
      </c>
      <c r="Y81" s="806">
        <v>11.28</v>
      </c>
      <c r="Z81" s="806">
        <v>11.51</v>
      </c>
      <c r="AA81" s="806">
        <v>11.74</v>
      </c>
      <c r="AB81" s="806">
        <v>11.96</v>
      </c>
      <c r="AC81" s="806">
        <v>12.19</v>
      </c>
      <c r="AD81" s="806">
        <v>12.41</v>
      </c>
      <c r="AE81" s="806">
        <v>12.64</v>
      </c>
      <c r="AF81" s="806">
        <v>12.87</v>
      </c>
      <c r="AG81" s="806">
        <v>13.09</v>
      </c>
      <c r="AH81" s="806">
        <v>13.32</v>
      </c>
      <c r="AI81" s="808">
        <v>13.54</v>
      </c>
      <c r="AJ81" s="805">
        <v>13.77</v>
      </c>
      <c r="AK81" s="805">
        <v>14</v>
      </c>
      <c r="AL81" s="805">
        <v>14.22</v>
      </c>
      <c r="AM81" s="805">
        <v>14.45</v>
      </c>
      <c r="AN81" s="805">
        <v>14.68</v>
      </c>
      <c r="AO81" s="805">
        <v>14.9</v>
      </c>
      <c r="AP81" s="805">
        <v>15.13</v>
      </c>
      <c r="AQ81" s="805">
        <v>15.35</v>
      </c>
      <c r="AR81" s="805">
        <v>15.58</v>
      </c>
      <c r="AS81" s="805">
        <v>15.81</v>
      </c>
    </row>
  </sheetData>
  <mergeCells count="8">
    <mergeCell ref="B1:I1"/>
    <mergeCell ref="L1:T1"/>
    <mergeCell ref="F3:G3"/>
    <mergeCell ref="H3:I3"/>
    <mergeCell ref="B3:B4"/>
    <mergeCell ref="C3:C4"/>
    <mergeCell ref="D3:D4"/>
    <mergeCell ref="O3:AS3"/>
  </mergeCells>
  <printOptions horizontalCentered="1"/>
  <pageMargins left="0.47244094488188981" right="0.19685039370078741" top="0.62" bottom="0.27559055118110237" header="0.15748031496062992" footer="0.15748031496062992"/>
  <pageSetup paperSize="9" scale="89" orientation="portrait" horizontalDpi="4294967293" r:id="rId1"/>
  <headerFooter alignWithMargins="0"/>
  <rowBreaks count="1" manualBreakCount="1">
    <brk id="45"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21</vt:i4>
      </vt:variant>
      <vt:variant>
        <vt:lpstr>ช่วงที่มีชื่อ</vt:lpstr>
      </vt:variant>
      <vt:variant>
        <vt:i4>48</vt:i4>
      </vt:variant>
    </vt:vector>
  </HeadingPairs>
  <TitlesOfParts>
    <vt:vector size="69" baseType="lpstr">
      <vt:lpstr>อ่านก่อน</vt:lpstr>
      <vt:lpstr>ข้อมูลโครงการ</vt:lpstr>
      <vt:lpstr>ค่าวัสดุที่แหล่ง</vt:lpstr>
      <vt:lpstr>ข้อมูลวัสดุ</vt:lpstr>
      <vt:lpstr>ข้อมูลค่าแรงงาน</vt:lpstr>
      <vt:lpstr>Unit Cost</vt:lpstr>
      <vt:lpstr>BOQ</vt:lpstr>
      <vt:lpstr>ปร5</vt:lpstr>
      <vt:lpstr>เสนอboq</vt:lpstr>
      <vt:lpstr>ปร5เสนอ</vt:lpstr>
      <vt:lpstr>Factor F</vt:lpstr>
      <vt:lpstr>ปริมาณงาน</vt:lpstr>
      <vt:lpstr>สรุปวัสดุและค่าดำเนินการ</vt:lpstr>
      <vt:lpstr>ระยะทางและค่าขนส่ง</vt:lpstr>
      <vt:lpstr>ข้อมูลงานคอนกรีต</vt:lpstr>
      <vt:lpstr>รวมตารางคำนวณ</vt:lpstr>
      <vt:lpstr>ท่อ คสล.</vt:lpstr>
      <vt:lpstr>รถ 6 ล้อ</vt:lpstr>
      <vt:lpstr>รถ 10 ล้อ</vt:lpstr>
      <vt:lpstr>รถ 10 ล้อ+พ่วง</vt:lpstr>
      <vt:lpstr>ค่าดำเนินการ+ค่าเสื่อมราคา</vt:lpstr>
      <vt:lpstr>Oขุดรื้อบดทับ_AC</vt:lpstr>
      <vt:lpstr>Oขุดรื้อบดทับ_ลูกรัง</vt:lpstr>
      <vt:lpstr>Oขุดรื้อบดทับ_หินคลุก</vt:lpstr>
      <vt:lpstr>Oค่าขนส่งคอนกรีต</vt:lpstr>
      <vt:lpstr>Oค่าตัดรอยต่อและหยอดยาง</vt:lpstr>
      <vt:lpstr>Oค่าบ่มผิวทาง</vt:lpstr>
      <vt:lpstr>Oค่าแบบข้างตามยาว</vt:lpstr>
      <vt:lpstr>Oค่าปูผิวคอนกรีต</vt:lpstr>
      <vt:lpstr>Oค่าผสมคอนกรีต</vt:lpstr>
      <vt:lpstr>Oค่าหยอดยางรอยต่อคอนกรีต</vt:lpstr>
      <vt:lpstr>Oดิน_ขุดขน</vt:lpstr>
      <vt:lpstr>Oดิน_ขุดตัด</vt:lpstr>
      <vt:lpstr>Oดิน_ตัก</vt:lpstr>
      <vt:lpstr>Oดิน_บดทับ</vt:lpstr>
      <vt:lpstr>Oตัดแต่งขั้นบันได</vt:lpstr>
      <vt:lpstr>Oถางป่า_กลาง</vt:lpstr>
      <vt:lpstr>Oถางป่า_เบา</vt:lpstr>
      <vt:lpstr>Oถางป่า_หนัก</vt:lpstr>
      <vt:lpstr>Oแท็คโค๊ต</vt:lpstr>
      <vt:lpstr>Oไพรม์โค้ต</vt:lpstr>
      <vt:lpstr>Oลูกรังคัดเลือกรองพื้นทาง_ขุดขน</vt:lpstr>
      <vt:lpstr>Oลูกรังคัดเลือกรองพื้นทาง_บดทับ</vt:lpstr>
      <vt:lpstr>Oลูกรังคัดเลือกรองพื้นทาง_ผสม</vt:lpstr>
      <vt:lpstr>Oหินแข็ง_เจาะระเบิด</vt:lpstr>
      <vt:lpstr>Oหินแข็ง_ดันและตัก</vt:lpstr>
      <vt:lpstr>Oหินคลุก_บดทับ</vt:lpstr>
      <vt:lpstr>Oหินคลุก_ผสม</vt:lpstr>
      <vt:lpstr>Oหินผุ_ขุดตัด</vt:lpstr>
      <vt:lpstr>Oหินผุ_ดันและตัก</vt:lpstr>
      <vt:lpstr>Oไหล่ทางลูกรัง_บดทับ</vt:lpstr>
      <vt:lpstr>Oไหล่ทางลูกรัง_ผสม</vt:lpstr>
      <vt:lpstr>BOQ!Print_Area</vt:lpstr>
      <vt:lpstr>'Factor F'!Print_Area</vt:lpstr>
      <vt:lpstr>'Unit Cost'!Print_Area</vt:lpstr>
      <vt:lpstr>ข้อมูลค่าแรงงาน!Print_Area</vt:lpstr>
      <vt:lpstr>ข้อมูลโครงการ!Print_Area</vt:lpstr>
      <vt:lpstr>ข้อมูลงานคอนกรีต!Print_Area</vt:lpstr>
      <vt:lpstr>'ค่าดำเนินการ+ค่าเสื่อมราคา'!Print_Area</vt:lpstr>
      <vt:lpstr>ค่าวัสดุที่แหล่ง!Print_Area</vt:lpstr>
      <vt:lpstr>'ท่อ คสล.'!Print_Area</vt:lpstr>
      <vt:lpstr>ปริมาณงาน!Print_Area</vt:lpstr>
      <vt:lpstr>'รถ 10 ล้อ'!Print_Area</vt:lpstr>
      <vt:lpstr>'รถ 10 ล้อ+พ่วง'!Print_Area</vt:lpstr>
      <vt:lpstr>'รถ 6 ล้อ'!Print_Area</vt:lpstr>
      <vt:lpstr>ระยะทางและค่าขนส่ง!Print_Area</vt:lpstr>
      <vt:lpstr>สรุปวัสดุและค่าดำเนินการ!Print_Area</vt:lpstr>
      <vt:lpstr>'ค่าดำเนินการ+ค่าเสื่อมราคา'!Print_Titles</vt:lpstr>
      <vt:lpstr>สรุปวัสดุและค่าดำเนินการ!Print_Titles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T.Tharatep</dc:creator>
  <cp:lastModifiedBy>Mr.Robin ThaiSakon</cp:lastModifiedBy>
  <cp:lastPrinted>2024-03-22T04:07:54Z</cp:lastPrinted>
  <dcterms:created xsi:type="dcterms:W3CDTF">2015-11-01T07:54:02Z</dcterms:created>
  <dcterms:modified xsi:type="dcterms:W3CDTF">2024-05-29T02:21:52Z</dcterms:modified>
</cp:coreProperties>
</file>