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ช่างนพ\จัดซื้อ อบต.ท่าตูม\ข้อบัญญัติ 2569\ข้อบัญญัติ 2569\โครงวางทอระบายน้ำ  หน้าที่ทำการ อบต\"/>
    </mc:Choice>
  </mc:AlternateContent>
  <xr:revisionPtr revIDLastSave="0" documentId="8_{AB5F1101-4152-4BBA-989B-F7D5B6BB084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แบบสรุปข้อมูลวัสดุ" sheetId="6" r:id="rId1"/>
    <sheet name="วัสดุมวลรวม" sheetId="5" r:id="rId2"/>
    <sheet name="แบบ ปร.5 (ก)" sheetId="2" r:id="rId3"/>
    <sheet name="แบบ ปร 4" sheetId="8" r:id="rId4"/>
  </sheets>
  <definedNames>
    <definedName name="_xlnm.Print_Area" localSheetId="1">วัสดุมวลรวม!$A$1:$AG$63</definedName>
  </definedNames>
  <calcPr calcId="191029"/>
</workbook>
</file>

<file path=xl/calcChain.xml><?xml version="1.0" encoding="utf-8"?>
<calcChain xmlns="http://schemas.openxmlformats.org/spreadsheetml/2006/main">
  <c r="Z6" i="2" l="1"/>
  <c r="W6" i="2"/>
  <c r="V6" i="2"/>
  <c r="AA49" i="5"/>
  <c r="AA48" i="5"/>
  <c r="AA50" i="5" l="1"/>
  <c r="AA43" i="5"/>
  <c r="R43" i="5"/>
  <c r="R50" i="5" l="1"/>
  <c r="AA60" i="5"/>
  <c r="AA61" i="5"/>
  <c r="AA59" i="5"/>
  <c r="AA42" i="5"/>
  <c r="AA30" i="5"/>
  <c r="AA51" i="5"/>
  <c r="AA44" i="5"/>
  <c r="AA41" i="5"/>
  <c r="AA40" i="5"/>
  <c r="AA39" i="5"/>
  <c r="AA36" i="5"/>
  <c r="AA35" i="5"/>
  <c r="AA34" i="5"/>
  <c r="AA33" i="5"/>
  <c r="AA32" i="5"/>
  <c r="AA31" i="5"/>
  <c r="AA29" i="5"/>
  <c r="AA28" i="5"/>
  <c r="AA20" i="5"/>
  <c r="AA19" i="5"/>
  <c r="AA18" i="5"/>
  <c r="AA17" i="5"/>
  <c r="AA16" i="5"/>
  <c r="AA14" i="5"/>
  <c r="AA13" i="5"/>
  <c r="AA12" i="5"/>
  <c r="AA11" i="5"/>
  <c r="AI21" i="8"/>
  <c r="AI22" i="8"/>
  <c r="AI20" i="8"/>
  <c r="AA18" i="8"/>
  <c r="AI18" i="8"/>
  <c r="AA13" i="8"/>
  <c r="AI13" i="8"/>
  <c r="AA62" i="5" l="1"/>
  <c r="AA63" i="5" s="1"/>
  <c r="AA52" i="5"/>
  <c r="AA21" i="5"/>
  <c r="AA22" i="5" s="1"/>
  <c r="W20" i="8" s="1"/>
  <c r="AA20" i="8" s="1"/>
  <c r="AM20" i="8" s="1"/>
  <c r="AA45" i="5"/>
  <c r="AA46" i="5" s="1"/>
  <c r="AA37" i="5"/>
  <c r="AM18" i="8"/>
  <c r="AM13" i="8"/>
  <c r="AA14" i="8"/>
  <c r="AI14" i="8"/>
  <c r="AA55" i="5" l="1"/>
  <c r="AA54" i="5"/>
  <c r="W21" i="8" s="1"/>
  <c r="AA21" i="8" s="1"/>
  <c r="AM21" i="8" s="1"/>
  <c r="W22" i="8"/>
  <c r="AA22" i="8" s="1"/>
  <c r="AM22" i="8" s="1"/>
  <c r="AM14" i="8"/>
  <c r="AI15" i="8" l="1"/>
  <c r="AI16" i="8"/>
  <c r="AI11" i="8"/>
  <c r="AA15" i="8"/>
  <c r="AA16" i="8"/>
  <c r="AA11" i="8"/>
  <c r="AM15" i="8" l="1"/>
  <c r="AM11" i="8"/>
  <c r="AM27" i="8" s="1"/>
  <c r="AM16" i="8"/>
  <c r="E4" i="8"/>
  <c r="H2" i="8"/>
  <c r="F5" i="2"/>
  <c r="F2" i="2"/>
  <c r="E6" i="5"/>
  <c r="E4" i="5"/>
  <c r="M11" i="2" l="1"/>
  <c r="P3" i="8"/>
  <c r="E3" i="8"/>
  <c r="U11" i="2" l="1"/>
  <c r="U20" i="2" s="1"/>
  <c r="U21" i="2" l="1"/>
  <c r="B2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28" authorId="0" shapeId="0" xr:uid="{A6318778-A99D-487A-865A-3C6933E07BFD}">
      <text>
        <r>
          <rPr>
            <b/>
            <sz val="9"/>
            <color indexed="81"/>
            <rFont val="Tahoma"/>
            <family val="2"/>
          </rPr>
          <t xml:space="preserve">คอนกรีต Class B คือ คอนกรีตที่มีกำลังอัดประลัย (compressive strength) ตามมาตรฐาน โดยทั่วไปจะหมายถึงคอนกรีตที่มีกำลังอัดประมาณ 210 กิโลกรัมต่อตารางเซนติเมตร (ksc) 
หรือ 210 กิโลกรัมต่อตารางเซนติเมตร. คอนกรีต Class B นิยมใช้ในงานก่อสร้างทั่วไปที่ไม่ต้องการกำลังอัดสูงมาก เช่น พื้นลานจอดรถ, ถนน, งานฐานรากที่ไม่ลึกมาก.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 xr:uid="{1CF5AE40-BD54-4EA9-B1E6-BBE6667FE5E1}">
      <text>
        <r>
          <rPr>
            <b/>
            <sz val="9"/>
            <color indexed="81"/>
            <rFont val="Tahoma"/>
            <family val="2"/>
          </rPr>
          <t>เหล็กฉาก มอก. 50x50 มม. 4 มม. 6 ม. 18.36 กก.น้ำหนักต่อชิ้น (กก.)18.36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" authorId="0" shapeId="0" xr:uid="{34CFDBA2-A379-442D-A64E-0B9161781B43}">
      <text>
        <r>
          <rPr>
            <b/>
            <sz val="9"/>
            <color indexed="81"/>
            <rFont val="Tahoma"/>
            <family val="2"/>
          </rPr>
          <t xml:space="preserve">คอนกรีต Class B คือ คอนกรีตที่มีกำลังอัดประลัย (compressive strength) ตามมาตรฐาน โดยทั่วไปจะหมายถึงคอนกรีตที่มีกำลังอัดประมาณ 210 กิโลกรัมต่อตารางเซนติเมตร (ksc) 
หรือ 210 กิโลกรัมต่อตารางเซนติเมตร. คอนกรีต Class B นิยมใช้ในงานก่อสร้างทั่วไปที่ไม่ต้องการกำลังอัดสูงมาก เช่น พื้นลานจอดรถ, ถนน, งานฐานรากที่ไม่ลึกมาก.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4" authorId="0" shapeId="0" xr:uid="{ABAD7F58-D6A6-4FCA-BB97-2110914B44C3}">
      <text>
        <r>
          <rPr>
            <b/>
            <sz val="9"/>
            <color indexed="81"/>
            <rFont val="Tahoma"/>
            <family val="2"/>
          </rPr>
          <t>เหล็กฉาก มอก. 50x50 มม. 4 มม. 6 ม. 18.36 กก.น้ำหนักต่อชิ้น (กก.)18.36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" authorId="0" shapeId="0" xr:uid="{822D4FCD-CF2C-4121-8ACC-C997EDF333EE}">
      <text>
        <r>
          <rPr>
            <b/>
            <sz val="9"/>
            <color indexed="81"/>
            <rFont val="Tahoma"/>
            <family val="2"/>
          </rPr>
          <t>ยาว 6 ม. ขนาด 2 นิ้ว (50 มม.) หนา 12 มม.น้ำหนักต่อชิ้น (กก.)28.26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<sst xmlns="http://schemas.openxmlformats.org/spreadsheetml/2006/main" count="391" uniqueCount="202">
  <si>
    <t>สถานที่ก่อสร้าง</t>
  </si>
  <si>
    <t>หน่วยงาน</t>
  </si>
  <si>
    <t>ประมาณราคาเมื่อวันที่</t>
  </si>
  <si>
    <t>ลำดับที่</t>
  </si>
  <si>
    <t>หมายเหตุ</t>
  </si>
  <si>
    <t>ค่าก่อสร้าง</t>
  </si>
  <si>
    <t>หน่วย : บาท</t>
  </si>
  <si>
    <t>รายการ</t>
  </si>
  <si>
    <t>(</t>
  </si>
  <si>
    <t>)</t>
  </si>
  <si>
    <t>จำนวน</t>
  </si>
  <si>
    <t>แผ่น</t>
  </si>
  <si>
    <t>Factor</t>
  </si>
  <si>
    <t>ค่างานต้นทุน</t>
  </si>
  <si>
    <t>เงื่อนไข</t>
  </si>
  <si>
    <t>เงินล่วงหน้าจ่าย</t>
  </si>
  <si>
    <t>เงินประกันผลงานหัก</t>
  </si>
  <si>
    <t>ดอกเบี้ยเงินกู้</t>
  </si>
  <si>
    <t>ค่าภาษีมูลค่าเพิ่ม</t>
  </si>
  <si>
    <t>%</t>
  </si>
  <si>
    <t>รวมค่าก่อสร้าง</t>
  </si>
  <si>
    <t>ยอดสุทธิ</t>
  </si>
  <si>
    <t>[]</t>
  </si>
  <si>
    <t>สรุปค่าก่อสร้าง</t>
  </si>
  <si>
    <t>ราคาค่าวัสดุ และ</t>
  </si>
  <si>
    <t>ค่าแรงงาน</t>
  </si>
  <si>
    <t>จำนวนเงิน</t>
  </si>
  <si>
    <t>ราคาต่อหน่วย</t>
  </si>
  <si>
    <t>ค่าวัสดุ</t>
  </si>
  <si>
    <t>หน่วย</t>
  </si>
  <si>
    <t>ประมาณราคาค่าก่อสร้าง</t>
  </si>
  <si>
    <t>รายการปริมาณงานและราคา</t>
  </si>
  <si>
    <t>งานก่อสร้าง</t>
  </si>
  <si>
    <t xml:space="preserve">แบบ ปร.4 </t>
  </si>
  <si>
    <t xml:space="preserve">หมู่ที่ </t>
  </si>
  <si>
    <t>ตำบลท่าตูม  อำเภอท่าตูม  จังหวัดสุรินทร์</t>
  </si>
  <si>
    <t>แบบเลขที่</t>
  </si>
  <si>
    <t>แบบ ปร 4  ที่แนบ</t>
  </si>
  <si>
    <t>ตารางเมตร</t>
  </si>
  <si>
    <t>แบบ ปร.5</t>
  </si>
  <si>
    <t>ขนาดหรือเนื้ออาคาร</t>
  </si>
  <si>
    <t>เฉลี่ยค่าประมาณราคา</t>
  </si>
  <si>
    <t>บาท/ตารางเมตร</t>
  </si>
  <si>
    <t xml:space="preserve">รายละเอียดตามปริมาณงานและแบบแปลนที่กำหนด        </t>
  </si>
  <si>
    <t>ลวดผูกเหล็ก</t>
  </si>
  <si>
    <t>ชื่อโครงการ</t>
  </si>
  <si>
    <t>ชื่อสายทาง</t>
  </si>
  <si>
    <t xml:space="preserve">สถานที่  </t>
  </si>
  <si>
    <t>ราคาน้ำมันเชื้อเพลิงโซล่า ที่อำเภอเมือง</t>
  </si>
  <si>
    <t>บาท/ลิตร</t>
  </si>
  <si>
    <t xml:space="preserve"> =</t>
  </si>
  <si>
    <t>ทรายหยาบ</t>
  </si>
  <si>
    <t>บาท/ลบ.ม.</t>
  </si>
  <si>
    <t>บาท/กก.</t>
  </si>
  <si>
    <t>วัสดุมวลรวมของงานก่อสร้างอาคาร</t>
  </si>
  <si>
    <t>แบบสรุปข้อมูลวัสดุและค่าดำเนินการ</t>
  </si>
  <si>
    <t xml:space="preserve">สถานที่        </t>
  </si>
  <si>
    <t xml:space="preserve"> - ราคาสินค้าเฉลี่ยวัสดุก่อสร้างของจังหวัด สุรินทร์ เดือน</t>
  </si>
  <si>
    <t>ปี</t>
  </si>
  <si>
    <t xml:space="preserve"> - ราคาน้ำมันเพลิงโซล่า ที่อำเภอเมือง</t>
  </si>
  <si>
    <t xml:space="preserve"> - เงินล่วงหน้าจ่าย</t>
  </si>
  <si>
    <t xml:space="preserve">% </t>
  </si>
  <si>
    <t xml:space="preserve"> - ดอกเบี้ยเงินกู้ </t>
  </si>
  <si>
    <t xml:space="preserve"> - เงินประกันผลงานหัก</t>
  </si>
  <si>
    <t xml:space="preserve"> - ค่าภาษีมูลค่าเพิ่ม (VAT)</t>
  </si>
  <si>
    <t>ที่</t>
  </si>
  <si>
    <t>ระยะขนส่ง</t>
  </si>
  <si>
    <t>ค่าขนส่ง</t>
  </si>
  <si>
    <t>ค่าขึ้นลง</t>
  </si>
  <si>
    <t>ค่าตัด/ดัด</t>
  </si>
  <si>
    <t>รวม</t>
  </si>
  <si>
    <t>(บาท)</t>
  </si>
  <si>
    <t>(กม.)</t>
  </si>
  <si>
    <t>เหล็ก(บาท)</t>
  </si>
  <si>
    <t xml:space="preserve">เหล็กกลมผิวเรียบ SR 24 ø 19 มม. </t>
  </si>
  <si>
    <t>บาท/ตัน</t>
  </si>
  <si>
    <t xml:space="preserve">เหล็กกลมผิวข้ออ้อย SD 30 ø 12 มม. </t>
  </si>
  <si>
    <t>เหล็ก Wire mesh ศก 3.8 มม.</t>
  </si>
  <si>
    <t>บาท/ม้วน</t>
  </si>
  <si>
    <t>คอนกรีตผสมเสร็จ 240 กก./ตร.ซม.</t>
  </si>
  <si>
    <t>ยาง Asphalt Cement</t>
  </si>
  <si>
    <t>ยาง Cut-Back Asphalt</t>
  </si>
  <si>
    <t>หิน Single Size</t>
  </si>
  <si>
    <t>หินผสมแอสฟัลต์คอนกรีต</t>
  </si>
  <si>
    <t>หินผสมคอนกรีต</t>
  </si>
  <si>
    <t>ทรายผสมคอนกรีต</t>
  </si>
  <si>
    <t>หินคลุก ราคา ณ .โรงโม่</t>
  </si>
  <si>
    <t>หินใหญ่ ราคา ณ. โรงโม่</t>
  </si>
  <si>
    <t>หินฝุ่น ราคา ณ. โรงโม่</t>
  </si>
  <si>
    <t xml:space="preserve">หินย่อย เบอร์ 1 ราคา ณ. โรงโม่ </t>
  </si>
  <si>
    <t xml:space="preserve">หินย่อย เบอร์ 2 ราคา ณ. โรงโม่ </t>
  </si>
  <si>
    <t>หินย่อย 3/4" ราคา ณ. โรงโม่</t>
  </si>
  <si>
    <t>หินย่อย 3/8" ราคา ณ. โรงโม่</t>
  </si>
  <si>
    <t>วัสดุลูกรังรองพื้นทาง</t>
  </si>
  <si>
    <t>วัสดุคัดเลือก " ก "</t>
  </si>
  <si>
    <t>วัสดุคัดเลือก " ข "</t>
  </si>
  <si>
    <t>ทรายถมคันทาง</t>
  </si>
  <si>
    <t>ดินถมคันทาง</t>
  </si>
  <si>
    <t>อื่นๆ</t>
  </si>
  <si>
    <t>เดือน</t>
  </si>
  <si>
    <t>พ.ศ.</t>
  </si>
  <si>
    <t>ที่ทำการองค์การบริหารส่วนตำบลท่าตูม</t>
  </si>
  <si>
    <t xml:space="preserve"> -</t>
  </si>
  <si>
    <t>ลบ.ม.</t>
  </si>
  <si>
    <t>ตร.ม.</t>
  </si>
  <si>
    <t>วางท่อระบายน้ำ คสล. ด้านหน้าที่ทำการองค์การบริหารส่วนตำบลท่าตูม</t>
  </si>
  <si>
    <t>งานรื้อถอนพื้น คสล. วางบนดิน ( หนา 10 - 15 ซม)</t>
  </si>
  <si>
    <t>ประเภทงานอาคาร</t>
  </si>
  <si>
    <t>องค์การบริหารส่วนตำบลท่าตูม อำเภอท่าตูม จังหัดสุรินทร์</t>
  </si>
  <si>
    <t xml:space="preserve">15 มวลรวมงานท่อระบายน้ำ คสล. </t>
  </si>
  <si>
    <t xml:space="preserve">งานท่อระบายน้ำ คสล. ขนาดเส้นผ่าศูนย์กลาง 0.60 เมตร (รวมค่าติดตั้งแล้ว) </t>
  </si>
  <si>
    <t>ขุดดินและถมกลับ  ลึก</t>
  </si>
  <si>
    <t xml:space="preserve">เมตร </t>
  </si>
  <si>
    <t>ลบ.ม. @</t>
  </si>
  <si>
    <t>บาท / เมตร</t>
  </si>
  <si>
    <t xml:space="preserve">คอนกรีตหยาบ รองท่อ / ล็อกท่อ </t>
  </si>
  <si>
    <t xml:space="preserve">ทรายหยาบรองพื้น หนา 0.05 เมตร </t>
  </si>
  <si>
    <t>ค่าแรงทรายหยาบรองพื้น</t>
  </si>
  <si>
    <t>ปูนทรายรอยต่อท่อ</t>
  </si>
  <si>
    <t>ซีเมนต์ผสม</t>
  </si>
  <si>
    <t>กก. @</t>
  </si>
  <si>
    <t>ค่าท่อ  จำนวน</t>
  </si>
  <si>
    <t>เมตร. @</t>
  </si>
  <si>
    <t>บาท/เมตร</t>
  </si>
  <si>
    <t>ค่ายกขึ้นลง 24 ท่อน / เที่ยว เที่ยวละ 300 บาท</t>
  </si>
  <si>
    <t>ค่าวาง</t>
  </si>
  <si>
    <t>รวมงานท่อระบายน้ำ คสล. ขนาด ศก. 0.60 เมตร (รวมค่าติดตั้งแล้ว ) ยาว 1 เมตร</t>
  </si>
  <si>
    <t>ค่างานต้นทุ่น</t>
  </si>
  <si>
    <t>6 งานเบ็ดเตล็ด  (MISCELLANEOUS)</t>
  </si>
  <si>
    <t>6.3 งานโครงสร้างเบ็ดเตล็ด (MISCELLANEOUS STRUCTURES)</t>
  </si>
  <si>
    <t>6.3 (3) บ่อพักน้ำรับน้ำ</t>
  </si>
  <si>
    <r>
      <t xml:space="preserve">6.3 (3.1.2) สำหรับท่อกลมคอนกรีตเสริมเหล็ก </t>
    </r>
    <r>
      <rPr>
        <b/>
        <sz val="10"/>
        <color theme="1"/>
        <rFont val="Tahoma"/>
        <family val="2"/>
      </rPr>
      <t>Ø 0.60 เมตร</t>
    </r>
  </si>
  <si>
    <t>ก. อ่างรับน้ำคอนกรีตเสริมเหล็ก (R.C. MANHOLE) (ไม่รวมฝาปิด)</t>
  </si>
  <si>
    <t>@</t>
  </si>
  <si>
    <t xml:space="preserve">บาท </t>
  </si>
  <si>
    <r>
      <t xml:space="preserve">เหล็กเสริม 16.8 กก.  ( </t>
    </r>
    <r>
      <rPr>
        <b/>
        <sz val="10"/>
        <color theme="1"/>
        <rFont val="Tahoma"/>
        <family val="2"/>
      </rPr>
      <t>Ø 9 มม.)</t>
    </r>
  </si>
  <si>
    <t>บาท/ตัน/1000</t>
  </si>
  <si>
    <r>
      <t xml:space="preserve">เหล็กเสริม 88.20 กก.  ( </t>
    </r>
    <r>
      <rPr>
        <b/>
        <sz val="10"/>
        <color theme="1"/>
        <rFont val="Tahoma"/>
        <family val="2"/>
      </rPr>
      <t>Ø 12 มม.)</t>
    </r>
  </si>
  <si>
    <t>ลวดผูกเหล็ก 3.5 กก.</t>
  </si>
  <si>
    <t>ไม้แบบ (1) 6.91 ลบ.ฟ.</t>
  </si>
  <si>
    <t>เหล็กฉาก 50 x 50 x 0.4 มม. 20.23 กก.</t>
  </si>
  <si>
    <t>ขุดดิน 1.00 ลบ.ม.</t>
  </si>
  <si>
    <t>ทรายหยาบรองพื้น 0.337 กก.</t>
  </si>
  <si>
    <t>คอนกรีตหยาบ 0.225 ลบ.ม.</t>
  </si>
  <si>
    <t xml:space="preserve">ค่างานต้นทุนเฉพาะ MANHOLE </t>
  </si>
  <si>
    <t>บาท/EACH</t>
  </si>
  <si>
    <t>ข. ฝาคอนกรีต (รวม 2 ฝา)</t>
  </si>
  <si>
    <t>คอนกรีต CLASS B. 0.117 ลบ.ม.</t>
  </si>
  <si>
    <t>เหล็กเสริม 14.6 กก. ( Ø 9 มม.)</t>
  </si>
  <si>
    <t>ลวดผูกเหล็ก 0.48 กก.</t>
  </si>
  <si>
    <r>
      <t xml:space="preserve">ท่อเหล็กเคลือบสังกะสี </t>
    </r>
    <r>
      <rPr>
        <b/>
        <sz val="10"/>
        <color theme="1"/>
        <rFont val="Tahoma"/>
        <family val="2"/>
      </rPr>
      <t>Ø</t>
    </r>
    <r>
      <rPr>
        <b/>
        <sz val="10"/>
        <color theme="1"/>
        <rFont val="Tahoma"/>
        <family val="2"/>
        <scheme val="minor"/>
      </rPr>
      <t xml:space="preserve"> 2 " 0.40 เมตร</t>
    </r>
  </si>
  <si>
    <t>เหล็กฉาก 50 x 50 x 0.4 มม. 18.86 กก.</t>
  </si>
  <si>
    <t>ค่างานต้นทุนฝาคอนกรีต (2 ฝา)</t>
  </si>
  <si>
    <t>ค่าต้นทุน = ค่างาน MANHOLE + ฝาปิด</t>
  </si>
  <si>
    <t xml:space="preserve">ค. ฝาปิดตะแกรงเหล็ก (คิด 2 ฝา ) </t>
  </si>
  <si>
    <t>แผ่นเหล็ก 12 มม. X 50 มม. 144.07 กก.</t>
  </si>
  <si>
    <t>ค่าเชื่อมเหล็ก/ตัดประกอบ 144.07 กก.</t>
  </si>
  <si>
    <t>ค่างานต้นทุนฝาตะแกรงเหล็ก 2 ฝา</t>
  </si>
  <si>
    <t>ลบ.ฟ.</t>
  </si>
  <si>
    <t>รวมค่าวัสดุและแรงงาน</t>
  </si>
  <si>
    <t>งานรื้อถอน</t>
  </si>
  <si>
    <t>งานเทคอนกรีตพื้น คสล.</t>
  </si>
  <si>
    <t>คอนกรีตผสมเสร็จรูปลูกบาศก์  280 กก./ตรม.</t>
  </si>
  <si>
    <t>เหล็กตะแกรงสำเร็จรูป ขนาด 20x20 ซม. ศก. 4 มม.</t>
  </si>
  <si>
    <t>ไม้แบบ</t>
  </si>
  <si>
    <t>งานปรับพื้น คสล . ด้วยยางมะตอยสำเร็จรูป</t>
  </si>
  <si>
    <t>ปูยางมะตอยสำเร็จรูป</t>
  </si>
  <si>
    <t>ท่อน</t>
  </si>
  <si>
    <t>ทบทวนราคาเมื่อวันที่</t>
  </si>
  <si>
    <t>บ่อ</t>
  </si>
  <si>
    <t>คอนกรีต  0.84 ลบ.ม.</t>
  </si>
  <si>
    <t>ค่าต้นทุนบ่อพักรับน้ำสำหรับท่อ ขนาด 0.60 เมตร  (ฝาปิดคอนกรีต)</t>
  </si>
  <si>
    <t>ค่าต้นทุนบ่อพักรับน้ำสำหรับท่อ ขนาด 0.60 เมตร  (ฝาตะแกรงเหล็ก)</t>
  </si>
  <si>
    <t>ค่าทาสีน้ำมันและกันสนิม 2 ชั้น 3.356 ตร.ม.</t>
  </si>
  <si>
    <t>สีทารองพื้นกันสนิม  จำนวน</t>
  </si>
  <si>
    <t>GL.</t>
  </si>
  <si>
    <t>สีทาทับหน้า 2 เที่ยว จำนวน</t>
  </si>
  <si>
    <t>น้ำมันสน หรือน้ำมันซักแห้ง  จำนวน</t>
  </si>
  <si>
    <t>รวมวัสดุทาสีน้ำมันกันสนิมเหล็ก  พื้นที่ 1  ตร.ม.</t>
  </si>
  <si>
    <t xml:space="preserve"> 12.11 งานทาสีน้ำมันและกันสนิมเหล็ก  (รองพื้นกันสนิม+สีน้ำมัน 2 เที่ยว)</t>
  </si>
  <si>
    <t>บาท/GL.</t>
  </si>
  <si>
    <t>บาท/ตร.ม.</t>
  </si>
  <si>
    <t>ท่อระบายน้ำ คสล. ขนาด 0.60 เมตร</t>
  </si>
  <si>
    <t>บ่อพักน้ำ คสล. สำหรับ ท่อขนาด 0.60 เมตร (ฝาคอนกรีต)</t>
  </si>
  <si>
    <t>บ่อพักน้ำ คสล. สำหรับ ท่อขนาด 0.60 เมตร (ฝาตะแกรงเหล็ก)</t>
  </si>
  <si>
    <t>ไม้แบบ (2)  …... ลบ.ฟ.</t>
  </si>
  <si>
    <t>มีนาคม</t>
  </si>
  <si>
    <t>คำนวณราคาเมื่อวันที่</t>
  </si>
  <si>
    <t xml:space="preserve">  คณะกรรมการกำหนดราคากลาง                       </t>
  </si>
  <si>
    <t>(ลงชื่อ)</t>
  </si>
  <si>
    <t>ประธานกรรมการ</t>
  </si>
  <si>
    <t xml:space="preserve"> (นายมานะ  ห่อทรัพย์)</t>
  </si>
  <si>
    <t>กรรมการ</t>
  </si>
  <si>
    <t>เห็นชอบ</t>
  </si>
  <si>
    <t>(นายสมเดช  เกษแก้ว)</t>
  </si>
  <si>
    <t xml:space="preserve">       (นายสุรพงษ์  บรรจุสุข)</t>
  </si>
  <si>
    <t xml:space="preserve">    นายกองค์การบริหารส่วนตำบลท่าตูม</t>
  </si>
  <si>
    <t>กรรมการและเลขานุการ</t>
  </si>
  <si>
    <t xml:space="preserve"> (นายวรภัทร  บุญยัง)</t>
  </si>
  <si>
    <t>ปริมาณงาน</t>
  </si>
  <si>
    <t>ขนาดเส้นผ่านศูนย์กลาง 0.60 เมตร จำนวน  275  ท่อน  พร้อมบ่อพักน้ำ  จำนวน  22  บ่อ</t>
  </si>
  <si>
    <t>งานวางท่อระบายน้ำ คสล. และ บ่อพักน้ำ คสล.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</si>
</sst>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.0000"/>
    <numFmt numFmtId="189" formatCode="_-* #,##0.000_-;\-* #,##0.00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0"/>
      <color theme="1"/>
      <name val="Calibri"/>
      <family val="2"/>
    </font>
    <font>
      <sz val="12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name val="Tahoma"/>
      <family val="2"/>
      <charset val="222"/>
      <scheme val="minor"/>
    </font>
    <font>
      <sz val="10"/>
      <color theme="1"/>
      <name val="Tahoma"/>
      <family val="2"/>
      <scheme val="maj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  <font>
      <sz val="10"/>
      <name val="Tahoma"/>
      <family val="2"/>
      <scheme val="minor"/>
    </font>
    <font>
      <b/>
      <sz val="10"/>
      <color theme="1"/>
      <name val="Tahoma"/>
      <family val="2"/>
      <scheme val="major"/>
    </font>
    <font>
      <sz val="8"/>
      <name val="Tahoma"/>
      <family val="2"/>
      <charset val="222"/>
      <scheme val="minor"/>
    </font>
    <font>
      <b/>
      <sz val="10"/>
      <name val="Tahoma"/>
      <family val="2"/>
      <scheme val="minor"/>
    </font>
    <font>
      <b/>
      <sz val="10"/>
      <color theme="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  <scheme val="major"/>
    </font>
    <font>
      <b/>
      <sz val="10"/>
      <name val="Tahoma"/>
      <family val="2"/>
    </font>
    <font>
      <b/>
      <sz val="10"/>
      <color theme="0"/>
      <name val="Tahoma"/>
      <family val="2"/>
      <scheme val="minor"/>
    </font>
    <font>
      <sz val="10"/>
      <color theme="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3" fontId="2" fillId="0" borderId="0" xfId="1" applyFont="1" applyBorder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/>
    <xf numFmtId="0" fontId="10" fillId="0" borderId="13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" fontId="7" fillId="0" borderId="13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7" fillId="2" borderId="0" xfId="0" applyFont="1" applyFill="1" applyAlignment="1">
      <alignment vertical="center"/>
    </xf>
    <xf numFmtId="0" fontId="3" fillId="2" borderId="12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87" fontId="7" fillId="0" borderId="0" xfId="1" applyNumberFormat="1" applyFont="1" applyBorder="1" applyAlignment="1">
      <alignment horizontal="left" vertical="center"/>
    </xf>
    <xf numFmtId="43" fontId="7" fillId="0" borderId="0" xfId="1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87" fontId="7" fillId="0" borderId="0" xfId="1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0" fillId="3" borderId="0" xfId="0" applyFill="1"/>
    <xf numFmtId="0" fontId="2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9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3" fillId="0" borderId="0" xfId="0" applyNumberFormat="1" applyFont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3" fontId="7" fillId="0" borderId="23" xfId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9" fontId="21" fillId="0" borderId="0" xfId="1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 vertical="center"/>
    </xf>
    <xf numFmtId="0" fontId="23" fillId="0" borderId="28" xfId="0" applyFont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43" fontId="7" fillId="0" borderId="0" xfId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43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2" borderId="0" xfId="0" applyNumberFormat="1" applyFont="1" applyFill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43" fontId="2" fillId="0" borderId="2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3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3" fontId="8" fillId="0" borderId="13" xfId="1" applyFont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188" fontId="8" fillId="0" borderId="21" xfId="0" applyNumberFormat="1" applyFont="1" applyBorder="1" applyAlignment="1">
      <alignment horizontal="center" vertical="center"/>
    </xf>
    <xf numFmtId="188" fontId="8" fillId="0" borderId="13" xfId="0" applyNumberFormat="1" applyFont="1" applyBorder="1" applyAlignment="1">
      <alignment horizontal="center" vertical="center"/>
    </xf>
    <xf numFmtId="188" fontId="8" fillId="0" borderId="2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4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43" fontId="7" fillId="0" borderId="26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43" fontId="7" fillId="0" borderId="23" xfId="1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/>
    </xf>
    <xf numFmtId="43" fontId="7" fillId="0" borderId="35" xfId="1" applyFont="1" applyBorder="1" applyAlignment="1">
      <alignment horizontal="left" vertical="center"/>
    </xf>
    <xf numFmtId="43" fontId="3" fillId="0" borderId="35" xfId="0" applyNumberFormat="1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7" fillId="0" borderId="21" xfId="1" applyFont="1" applyBorder="1" applyAlignment="1">
      <alignment horizontal="left" vertical="center"/>
    </xf>
    <xf numFmtId="43" fontId="7" fillId="0" borderId="13" xfId="1" applyFont="1" applyBorder="1" applyAlignment="1">
      <alignment horizontal="left" vertical="center"/>
    </xf>
    <xf numFmtId="43" fontId="7" fillId="0" borderId="22" xfId="1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43" fontId="7" fillId="0" borderId="40" xfId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3" fontId="7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41"/>
  <sheetViews>
    <sheetView workbookViewId="0">
      <selection activeCell="AO26" sqref="AO26"/>
    </sheetView>
  </sheetViews>
  <sheetFormatPr defaultColWidth="3.09765625" defaultRowHeight="19.5" customHeight="1" x14ac:dyDescent="0.25"/>
  <cols>
    <col min="1" max="16384" width="3.09765625" style="49"/>
  </cols>
  <sheetData>
    <row r="1" spans="1:57" ht="19.5" customHeight="1" x14ac:dyDescent="0.2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27" t="s">
        <v>55</v>
      </c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57" ht="19.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57" ht="19.5" customHeight="1" x14ac:dyDescent="0.25">
      <c r="A3" s="126" t="s">
        <v>45</v>
      </c>
      <c r="B3" s="126"/>
      <c r="C3" s="126"/>
      <c r="D3" s="126"/>
      <c r="E3" s="43" t="s">
        <v>105</v>
      </c>
      <c r="F3" s="9"/>
      <c r="G3" s="9"/>
      <c r="H3" s="9"/>
      <c r="I3" s="9"/>
      <c r="J3" s="9"/>
      <c r="K3" s="9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57" ht="19.5" customHeight="1" x14ac:dyDescent="0.25">
      <c r="A4" s="126" t="s">
        <v>46</v>
      </c>
      <c r="B4" s="126"/>
      <c r="C4" s="126"/>
      <c r="D4" s="126"/>
      <c r="E4" s="43"/>
      <c r="F4" s="9"/>
      <c r="G4" s="9"/>
      <c r="H4" s="9"/>
      <c r="I4" s="9"/>
      <c r="J4" s="9"/>
      <c r="K4" s="9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57" ht="19.5" customHeight="1" x14ac:dyDescent="0.25">
      <c r="A5" s="9" t="s">
        <v>56</v>
      </c>
      <c r="B5" s="9"/>
      <c r="C5" s="9"/>
      <c r="D5" s="9"/>
      <c r="E5" s="43" t="s">
        <v>108</v>
      </c>
      <c r="F5" s="9"/>
      <c r="G5" s="9"/>
      <c r="H5" s="9"/>
      <c r="I5" s="9"/>
      <c r="J5" s="9"/>
      <c r="K5" s="9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57" ht="19.5" customHeight="1" x14ac:dyDescent="0.25">
      <c r="A6" s="50" t="s">
        <v>57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22"/>
      <c r="P6" s="122"/>
      <c r="Q6" s="122"/>
      <c r="R6" s="122"/>
      <c r="S6" s="122"/>
      <c r="T6" s="24" t="s">
        <v>58</v>
      </c>
      <c r="U6" s="122"/>
      <c r="V6" s="122"/>
      <c r="W6" s="122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57" ht="19.5" customHeight="1" x14ac:dyDescent="0.25">
      <c r="A7" s="9" t="s">
        <v>59</v>
      </c>
      <c r="B7" s="9"/>
      <c r="C7" s="9"/>
      <c r="D7" s="9"/>
      <c r="E7" s="9"/>
      <c r="F7" s="9"/>
      <c r="G7" s="9"/>
      <c r="H7" s="9"/>
      <c r="I7" s="9"/>
      <c r="J7" s="9"/>
      <c r="K7" s="9"/>
      <c r="L7" s="122"/>
      <c r="M7" s="122"/>
      <c r="N7" s="122"/>
      <c r="O7" s="122"/>
      <c r="P7" s="122"/>
      <c r="Q7" s="126" t="s">
        <v>49</v>
      </c>
      <c r="R7" s="126"/>
      <c r="S7" s="126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57" ht="19.5" customHeight="1" x14ac:dyDescent="0.25">
      <c r="A8" s="9" t="s">
        <v>60</v>
      </c>
      <c r="B8" s="43"/>
      <c r="C8" s="43"/>
      <c r="D8" s="43"/>
      <c r="E8" s="43"/>
      <c r="F8" s="43"/>
      <c r="G8" s="43"/>
      <c r="H8" s="43"/>
      <c r="I8" s="43"/>
      <c r="J8" s="122">
        <v>0</v>
      </c>
      <c r="K8" s="122"/>
      <c r="L8" s="122"/>
      <c r="M8" s="123" t="s">
        <v>61</v>
      </c>
      <c r="N8" s="123"/>
      <c r="O8" s="43"/>
      <c r="P8" s="43"/>
      <c r="Q8" s="9" t="s">
        <v>62</v>
      </c>
      <c r="R8" s="43"/>
      <c r="S8" s="43"/>
      <c r="T8" s="43"/>
      <c r="U8" s="43"/>
      <c r="V8" s="43"/>
      <c r="W8" s="43"/>
      <c r="X8" s="43"/>
      <c r="Y8" s="122">
        <v>7</v>
      </c>
      <c r="Z8" s="122"/>
      <c r="AA8" s="122"/>
      <c r="AB8" s="123" t="s">
        <v>61</v>
      </c>
      <c r="AC8" s="123"/>
      <c r="AD8" s="43"/>
      <c r="AE8" s="43"/>
      <c r="AF8" s="43"/>
      <c r="AG8" s="43"/>
    </row>
    <row r="9" spans="1:57" ht="19.5" customHeight="1" x14ac:dyDescent="0.25">
      <c r="A9" s="9" t="s">
        <v>63</v>
      </c>
      <c r="B9" s="43"/>
      <c r="C9" s="43"/>
      <c r="D9" s="43"/>
      <c r="E9" s="43"/>
      <c r="F9" s="43"/>
      <c r="G9" s="43"/>
      <c r="H9" s="43"/>
      <c r="I9" s="43"/>
      <c r="J9" s="122">
        <v>0</v>
      </c>
      <c r="K9" s="122"/>
      <c r="L9" s="122"/>
      <c r="M9" s="123" t="s">
        <v>61</v>
      </c>
      <c r="N9" s="123"/>
      <c r="O9" s="43"/>
      <c r="P9" s="43"/>
      <c r="Q9" s="9" t="s">
        <v>64</v>
      </c>
      <c r="R9" s="43"/>
      <c r="S9" s="43"/>
      <c r="T9" s="43"/>
      <c r="U9" s="43"/>
      <c r="V9" s="43"/>
      <c r="W9" s="43"/>
      <c r="X9" s="43"/>
      <c r="Y9" s="122">
        <v>7</v>
      </c>
      <c r="Z9" s="122"/>
      <c r="AA9" s="122"/>
      <c r="AB9" s="123" t="s">
        <v>61</v>
      </c>
      <c r="AC9" s="123"/>
      <c r="AD9" s="43"/>
      <c r="AE9" s="43"/>
      <c r="AF9" s="43"/>
      <c r="AG9" s="43"/>
    </row>
    <row r="11" spans="1:57" ht="19.5" customHeight="1" x14ac:dyDescent="0.25">
      <c r="A11" s="124" t="s">
        <v>65</v>
      </c>
      <c r="B11" s="115" t="s">
        <v>7</v>
      </c>
      <c r="C11" s="116"/>
      <c r="D11" s="116"/>
      <c r="E11" s="116"/>
      <c r="F11" s="116"/>
      <c r="G11" s="116"/>
      <c r="H11" s="116"/>
      <c r="I11" s="116"/>
      <c r="J11" s="116"/>
      <c r="K11" s="117"/>
      <c r="L11" s="115" t="s">
        <v>29</v>
      </c>
      <c r="M11" s="116"/>
      <c r="N11" s="117"/>
      <c r="O11" s="115" t="s">
        <v>28</v>
      </c>
      <c r="P11" s="116"/>
      <c r="Q11" s="117"/>
      <c r="R11" s="115" t="s">
        <v>66</v>
      </c>
      <c r="S11" s="116"/>
      <c r="T11" s="117"/>
      <c r="U11" s="115" t="s">
        <v>67</v>
      </c>
      <c r="V11" s="116"/>
      <c r="W11" s="117"/>
      <c r="X11" s="115" t="s">
        <v>68</v>
      </c>
      <c r="Y11" s="116"/>
      <c r="Z11" s="117"/>
      <c r="AA11" s="115" t="s">
        <v>69</v>
      </c>
      <c r="AB11" s="116"/>
      <c r="AC11" s="117"/>
      <c r="AD11" s="115" t="s">
        <v>70</v>
      </c>
      <c r="AE11" s="116"/>
      <c r="AF11" s="116"/>
      <c r="AG11" s="117"/>
    </row>
    <row r="12" spans="1:57" ht="19.5" customHeight="1" x14ac:dyDescent="0.25">
      <c r="A12" s="125"/>
      <c r="B12" s="118"/>
      <c r="C12" s="119"/>
      <c r="D12" s="119"/>
      <c r="E12" s="119"/>
      <c r="F12" s="119"/>
      <c r="G12" s="119"/>
      <c r="H12" s="119"/>
      <c r="I12" s="119"/>
      <c r="J12" s="119"/>
      <c r="K12" s="120"/>
      <c r="L12" s="118"/>
      <c r="M12" s="119"/>
      <c r="N12" s="120"/>
      <c r="O12" s="118" t="s">
        <v>71</v>
      </c>
      <c r="P12" s="119"/>
      <c r="Q12" s="120"/>
      <c r="R12" s="118" t="s">
        <v>72</v>
      </c>
      <c r="S12" s="119"/>
      <c r="T12" s="120"/>
      <c r="U12" s="118" t="s">
        <v>71</v>
      </c>
      <c r="V12" s="119"/>
      <c r="W12" s="120"/>
      <c r="X12" s="118" t="s">
        <v>71</v>
      </c>
      <c r="Y12" s="119"/>
      <c r="Z12" s="120"/>
      <c r="AA12" s="118" t="s">
        <v>73</v>
      </c>
      <c r="AB12" s="119"/>
      <c r="AC12" s="120"/>
      <c r="AD12" s="118" t="s">
        <v>71</v>
      </c>
      <c r="AE12" s="119"/>
      <c r="AF12" s="119"/>
      <c r="AG12" s="120"/>
    </row>
    <row r="13" spans="1:57" ht="19.5" customHeight="1" x14ac:dyDescent="0.25">
      <c r="A13" s="51"/>
      <c r="B13" s="52"/>
      <c r="C13" s="53"/>
      <c r="D13" s="53"/>
      <c r="E13" s="53"/>
      <c r="F13" s="53"/>
      <c r="G13" s="53"/>
      <c r="H13" s="53"/>
      <c r="I13" s="53"/>
      <c r="J13" s="53"/>
      <c r="K13" s="54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</row>
    <row r="14" spans="1:57" ht="19.5" customHeight="1" x14ac:dyDescent="0.25">
      <c r="A14" s="55">
        <v>1</v>
      </c>
      <c r="B14" s="56" t="s">
        <v>74</v>
      </c>
      <c r="C14" s="43"/>
      <c r="D14" s="43"/>
      <c r="E14" s="43"/>
      <c r="F14" s="43"/>
      <c r="G14" s="43"/>
      <c r="H14" s="43"/>
      <c r="I14" s="43"/>
      <c r="J14" s="43"/>
      <c r="K14" s="57"/>
      <c r="L14" s="113" t="s">
        <v>75</v>
      </c>
      <c r="M14" s="113"/>
      <c r="N14" s="113"/>
      <c r="O14" s="114"/>
      <c r="P14" s="114"/>
      <c r="Q14" s="114"/>
      <c r="R14" s="56"/>
      <c r="S14" s="58"/>
      <c r="T14" s="57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</row>
    <row r="15" spans="1:57" ht="19.5" customHeight="1" x14ac:dyDescent="0.25">
      <c r="A15" s="55">
        <v>2</v>
      </c>
      <c r="B15" s="56" t="s">
        <v>76</v>
      </c>
      <c r="C15" s="43"/>
      <c r="D15" s="43"/>
      <c r="E15" s="43"/>
      <c r="F15" s="43"/>
      <c r="G15" s="43"/>
      <c r="H15" s="43"/>
      <c r="I15" s="43"/>
      <c r="J15" s="43"/>
      <c r="K15" s="57"/>
      <c r="L15" s="113" t="s">
        <v>75</v>
      </c>
      <c r="M15" s="113"/>
      <c r="N15" s="113"/>
      <c r="O15" s="114"/>
      <c r="P15" s="114"/>
      <c r="Q15" s="114"/>
      <c r="R15" s="56"/>
      <c r="S15" s="60"/>
      <c r="T15" s="57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</row>
    <row r="16" spans="1:57" ht="19.5" customHeight="1" x14ac:dyDescent="0.25">
      <c r="A16" s="55">
        <v>3</v>
      </c>
      <c r="B16" s="56" t="s">
        <v>77</v>
      </c>
      <c r="C16" s="43"/>
      <c r="D16" s="43"/>
      <c r="E16" s="43"/>
      <c r="F16" s="43"/>
      <c r="G16" s="43"/>
      <c r="H16" s="43"/>
      <c r="I16" s="43"/>
      <c r="J16" s="43"/>
      <c r="K16" s="57"/>
      <c r="L16" s="113" t="s">
        <v>78</v>
      </c>
      <c r="M16" s="113"/>
      <c r="N16" s="113"/>
      <c r="O16" s="114"/>
      <c r="P16" s="114"/>
      <c r="Q16" s="114"/>
      <c r="R16" s="56"/>
      <c r="S16" s="58"/>
      <c r="T16" s="57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I16" s="70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1:57" ht="19.5" customHeight="1" x14ac:dyDescent="0.25">
      <c r="A17" s="55">
        <v>4</v>
      </c>
      <c r="B17" s="56" t="s">
        <v>44</v>
      </c>
      <c r="C17" s="43"/>
      <c r="D17" s="43"/>
      <c r="E17" s="43"/>
      <c r="F17" s="43"/>
      <c r="G17" s="43"/>
      <c r="H17" s="43"/>
      <c r="I17" s="43"/>
      <c r="J17" s="43"/>
      <c r="K17" s="57"/>
      <c r="L17" s="113" t="s">
        <v>53</v>
      </c>
      <c r="M17" s="113"/>
      <c r="N17" s="113"/>
      <c r="O17" s="114"/>
      <c r="P17" s="114"/>
      <c r="Q17" s="114"/>
      <c r="R17" s="56"/>
      <c r="S17" s="58"/>
      <c r="T17" s="57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I17" s="70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71"/>
      <c r="AW17" s="71"/>
      <c r="AX17" s="71"/>
      <c r="AY17" s="71"/>
      <c r="AZ17" s="71"/>
      <c r="BA17" s="71"/>
      <c r="BB17" s="71"/>
      <c r="BC17" s="71"/>
      <c r="BD17" s="71"/>
      <c r="BE17" s="71"/>
    </row>
    <row r="18" spans="1:57" ht="19.5" customHeight="1" x14ac:dyDescent="0.25">
      <c r="A18" s="55">
        <v>5</v>
      </c>
      <c r="B18" s="56" t="s">
        <v>79</v>
      </c>
      <c r="C18" s="43"/>
      <c r="D18" s="43"/>
      <c r="E18" s="43"/>
      <c r="F18" s="43"/>
      <c r="G18" s="43"/>
      <c r="H18" s="43"/>
      <c r="I18" s="43"/>
      <c r="J18" s="43"/>
      <c r="K18" s="57"/>
      <c r="L18" s="113" t="s">
        <v>52</v>
      </c>
      <c r="M18" s="113"/>
      <c r="N18" s="113"/>
      <c r="O18" s="114"/>
      <c r="P18" s="114"/>
      <c r="Q18" s="114"/>
      <c r="R18" s="56"/>
      <c r="S18" s="58"/>
      <c r="T18" s="57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I18" s="70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71"/>
      <c r="AW18" s="71"/>
      <c r="AX18" s="71"/>
      <c r="AY18" s="71"/>
      <c r="AZ18" s="71"/>
      <c r="BA18" s="71"/>
      <c r="BB18" s="71"/>
      <c r="BC18" s="71"/>
      <c r="BD18" s="71"/>
      <c r="BE18" s="71"/>
    </row>
    <row r="19" spans="1:57" ht="19.5" customHeight="1" x14ac:dyDescent="0.25">
      <c r="A19" s="55">
        <v>6</v>
      </c>
      <c r="B19" s="56" t="s">
        <v>80</v>
      </c>
      <c r="C19" s="43"/>
      <c r="D19" s="43"/>
      <c r="E19" s="43"/>
      <c r="F19" s="43"/>
      <c r="G19" s="43"/>
      <c r="H19" s="43"/>
      <c r="I19" s="43"/>
      <c r="J19" s="43"/>
      <c r="K19" s="57"/>
      <c r="L19" s="113" t="s">
        <v>75</v>
      </c>
      <c r="M19" s="113"/>
      <c r="N19" s="113"/>
      <c r="O19" s="114"/>
      <c r="P19" s="114"/>
      <c r="Q19" s="114"/>
      <c r="R19" s="56"/>
      <c r="S19" s="58"/>
      <c r="T19" s="57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</row>
    <row r="20" spans="1:57" ht="19.5" customHeight="1" x14ac:dyDescent="0.25">
      <c r="A20" s="55">
        <v>7</v>
      </c>
      <c r="B20" s="56" t="s">
        <v>81</v>
      </c>
      <c r="C20" s="43"/>
      <c r="D20" s="43"/>
      <c r="E20" s="43"/>
      <c r="F20" s="43"/>
      <c r="G20" s="43"/>
      <c r="H20" s="43"/>
      <c r="I20" s="43"/>
      <c r="J20" s="43"/>
      <c r="K20" s="57"/>
      <c r="L20" s="113" t="s">
        <v>75</v>
      </c>
      <c r="M20" s="113"/>
      <c r="N20" s="113"/>
      <c r="O20" s="114"/>
      <c r="P20" s="114"/>
      <c r="Q20" s="114"/>
      <c r="R20" s="56"/>
      <c r="S20" s="58"/>
      <c r="T20" s="57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</row>
    <row r="21" spans="1:57" ht="19.5" customHeight="1" x14ac:dyDescent="0.25">
      <c r="A21" s="55">
        <v>8</v>
      </c>
      <c r="B21" s="56" t="s">
        <v>82</v>
      </c>
      <c r="C21" s="43"/>
      <c r="D21" s="43"/>
      <c r="E21" s="43"/>
      <c r="F21" s="43"/>
      <c r="G21" s="43"/>
      <c r="H21" s="43"/>
      <c r="I21" s="43"/>
      <c r="J21" s="43"/>
      <c r="K21" s="57"/>
      <c r="L21" s="113" t="s">
        <v>52</v>
      </c>
      <c r="M21" s="113"/>
      <c r="N21" s="113"/>
      <c r="O21" s="114"/>
      <c r="P21" s="114"/>
      <c r="Q21" s="114"/>
      <c r="R21" s="56"/>
      <c r="S21" s="58"/>
      <c r="T21" s="57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</row>
    <row r="22" spans="1:57" ht="19.5" customHeight="1" x14ac:dyDescent="0.25">
      <c r="A22" s="55">
        <v>9</v>
      </c>
      <c r="B22" s="56" t="s">
        <v>83</v>
      </c>
      <c r="C22" s="43"/>
      <c r="D22" s="43"/>
      <c r="E22" s="43"/>
      <c r="F22" s="43"/>
      <c r="G22" s="43"/>
      <c r="H22" s="43"/>
      <c r="I22" s="43"/>
      <c r="J22" s="43"/>
      <c r="K22" s="57"/>
      <c r="L22" s="113" t="s">
        <v>52</v>
      </c>
      <c r="M22" s="113"/>
      <c r="N22" s="113"/>
      <c r="O22" s="114"/>
      <c r="P22" s="114"/>
      <c r="Q22" s="114"/>
      <c r="R22" s="56"/>
      <c r="S22" s="58"/>
      <c r="T22" s="57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</row>
    <row r="23" spans="1:57" ht="19.5" customHeight="1" x14ac:dyDescent="0.25">
      <c r="A23" s="55">
        <v>10</v>
      </c>
      <c r="B23" s="56" t="s">
        <v>84</v>
      </c>
      <c r="C23" s="43"/>
      <c r="D23" s="43"/>
      <c r="E23" s="43"/>
      <c r="F23" s="43"/>
      <c r="G23" s="43"/>
      <c r="H23" s="43"/>
      <c r="I23" s="43"/>
      <c r="J23" s="43"/>
      <c r="K23" s="57"/>
      <c r="L23" s="113" t="s">
        <v>52</v>
      </c>
      <c r="M23" s="113"/>
      <c r="N23" s="113"/>
      <c r="O23" s="114"/>
      <c r="P23" s="114"/>
      <c r="Q23" s="114"/>
      <c r="R23" s="56"/>
      <c r="S23" s="58"/>
      <c r="T23" s="57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BA23" s="59"/>
    </row>
    <row r="24" spans="1:57" ht="19.5" customHeight="1" x14ac:dyDescent="0.25">
      <c r="A24" s="55">
        <v>11</v>
      </c>
      <c r="B24" s="56" t="s">
        <v>85</v>
      </c>
      <c r="C24" s="43"/>
      <c r="D24" s="43"/>
      <c r="E24" s="43"/>
      <c r="F24" s="43"/>
      <c r="G24" s="43"/>
      <c r="H24" s="43"/>
      <c r="I24" s="43"/>
      <c r="J24" s="43"/>
      <c r="K24" s="57"/>
      <c r="L24" s="113" t="s">
        <v>52</v>
      </c>
      <c r="M24" s="113"/>
      <c r="N24" s="113"/>
      <c r="O24" s="114"/>
      <c r="P24" s="114"/>
      <c r="Q24" s="114"/>
      <c r="R24" s="56"/>
      <c r="S24" s="58"/>
      <c r="T24" s="57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BA24" s="59"/>
    </row>
    <row r="25" spans="1:57" ht="19.5" customHeight="1" x14ac:dyDescent="0.25">
      <c r="A25" s="55">
        <v>12</v>
      </c>
      <c r="B25" s="56" t="s">
        <v>86</v>
      </c>
      <c r="C25" s="43"/>
      <c r="D25" s="43"/>
      <c r="E25" s="43"/>
      <c r="F25" s="43"/>
      <c r="G25" s="43"/>
      <c r="H25" s="43"/>
      <c r="I25" s="43"/>
      <c r="J25" s="43"/>
      <c r="K25" s="57"/>
      <c r="L25" s="113" t="s">
        <v>52</v>
      </c>
      <c r="M25" s="113"/>
      <c r="N25" s="113"/>
      <c r="O25" s="114"/>
      <c r="P25" s="114"/>
      <c r="Q25" s="114"/>
      <c r="R25" s="56"/>
      <c r="S25" s="58"/>
      <c r="T25" s="57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BA25" s="59"/>
    </row>
    <row r="26" spans="1:57" ht="19.5" customHeight="1" x14ac:dyDescent="0.25">
      <c r="A26" s="55">
        <v>13</v>
      </c>
      <c r="B26" s="56" t="s">
        <v>87</v>
      </c>
      <c r="C26" s="43"/>
      <c r="D26" s="43"/>
      <c r="E26" s="43"/>
      <c r="F26" s="43"/>
      <c r="G26" s="43"/>
      <c r="H26" s="43"/>
      <c r="I26" s="43"/>
      <c r="J26" s="43"/>
      <c r="K26" s="57"/>
      <c r="L26" s="113" t="s">
        <v>52</v>
      </c>
      <c r="M26" s="113"/>
      <c r="N26" s="113"/>
      <c r="O26" s="114"/>
      <c r="P26" s="114"/>
      <c r="Q26" s="114"/>
      <c r="R26" s="56"/>
      <c r="S26" s="58"/>
      <c r="T26" s="57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BA26" s="59"/>
    </row>
    <row r="27" spans="1:57" ht="19.5" customHeight="1" x14ac:dyDescent="0.25">
      <c r="A27" s="55">
        <v>14</v>
      </c>
      <c r="B27" s="56" t="s">
        <v>88</v>
      </c>
      <c r="C27" s="43"/>
      <c r="D27" s="43"/>
      <c r="E27" s="43"/>
      <c r="F27" s="43"/>
      <c r="G27" s="43"/>
      <c r="H27" s="43"/>
      <c r="I27" s="43"/>
      <c r="J27" s="43"/>
      <c r="K27" s="57"/>
      <c r="L27" s="113" t="s">
        <v>52</v>
      </c>
      <c r="M27" s="113"/>
      <c r="N27" s="113"/>
      <c r="O27" s="114"/>
      <c r="P27" s="114"/>
      <c r="Q27" s="114"/>
      <c r="R27" s="56"/>
      <c r="S27" s="58"/>
      <c r="T27" s="57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BA27" s="59"/>
    </row>
    <row r="28" spans="1:57" ht="19.5" customHeight="1" x14ac:dyDescent="0.25">
      <c r="A28" s="55">
        <v>15</v>
      </c>
      <c r="B28" s="56" t="s">
        <v>89</v>
      </c>
      <c r="C28" s="43"/>
      <c r="D28" s="43"/>
      <c r="E28" s="43"/>
      <c r="F28" s="43"/>
      <c r="G28" s="43"/>
      <c r="H28" s="43"/>
      <c r="I28" s="43"/>
      <c r="J28" s="43"/>
      <c r="K28" s="57"/>
      <c r="L28" s="113" t="s">
        <v>52</v>
      </c>
      <c r="M28" s="113"/>
      <c r="N28" s="113"/>
      <c r="O28" s="114"/>
      <c r="P28" s="114"/>
      <c r="Q28" s="114"/>
      <c r="R28" s="56"/>
      <c r="S28" s="58"/>
      <c r="T28" s="57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</row>
    <row r="29" spans="1:57" ht="19.5" customHeight="1" x14ac:dyDescent="0.25">
      <c r="A29" s="55">
        <v>16</v>
      </c>
      <c r="B29" s="56" t="s">
        <v>90</v>
      </c>
      <c r="C29" s="43"/>
      <c r="D29" s="43"/>
      <c r="E29" s="43"/>
      <c r="F29" s="43"/>
      <c r="G29" s="43"/>
      <c r="H29" s="43"/>
      <c r="I29" s="43"/>
      <c r="J29" s="43"/>
      <c r="K29" s="57"/>
      <c r="L29" s="113" t="s">
        <v>52</v>
      </c>
      <c r="M29" s="113"/>
      <c r="N29" s="113"/>
      <c r="O29" s="114"/>
      <c r="P29" s="114"/>
      <c r="Q29" s="114"/>
      <c r="R29" s="56"/>
      <c r="S29" s="58"/>
      <c r="T29" s="57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</row>
    <row r="30" spans="1:57" ht="19.5" customHeight="1" x14ac:dyDescent="0.25">
      <c r="A30" s="55">
        <v>17</v>
      </c>
      <c r="B30" s="56" t="s">
        <v>91</v>
      </c>
      <c r="C30" s="43"/>
      <c r="D30" s="43"/>
      <c r="E30" s="43"/>
      <c r="F30" s="43"/>
      <c r="G30" s="43"/>
      <c r="H30" s="43"/>
      <c r="I30" s="43"/>
      <c r="J30" s="43"/>
      <c r="K30" s="57"/>
      <c r="L30" s="113" t="s">
        <v>52</v>
      </c>
      <c r="M30" s="113"/>
      <c r="N30" s="113"/>
      <c r="O30" s="114"/>
      <c r="P30" s="114"/>
      <c r="Q30" s="114"/>
      <c r="R30" s="56"/>
      <c r="S30" s="58"/>
      <c r="T30" s="57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</row>
    <row r="31" spans="1:57" ht="19.5" customHeight="1" x14ac:dyDescent="0.25">
      <c r="A31" s="55">
        <v>18</v>
      </c>
      <c r="B31" s="56" t="s">
        <v>92</v>
      </c>
      <c r="C31" s="43"/>
      <c r="D31" s="43"/>
      <c r="E31" s="43"/>
      <c r="F31" s="43"/>
      <c r="G31" s="43"/>
      <c r="H31" s="43"/>
      <c r="I31" s="43"/>
      <c r="J31" s="43"/>
      <c r="K31" s="57"/>
      <c r="L31" s="113" t="s">
        <v>52</v>
      </c>
      <c r="M31" s="113"/>
      <c r="N31" s="113"/>
      <c r="O31" s="114"/>
      <c r="P31" s="114"/>
      <c r="Q31" s="114"/>
      <c r="R31" s="56"/>
      <c r="S31" s="58"/>
      <c r="T31" s="57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</row>
    <row r="32" spans="1:57" ht="19.5" customHeight="1" x14ac:dyDescent="0.25">
      <c r="A32" s="55">
        <v>19</v>
      </c>
      <c r="B32" s="56" t="s">
        <v>93</v>
      </c>
      <c r="C32" s="43"/>
      <c r="D32" s="43"/>
      <c r="E32" s="43"/>
      <c r="F32" s="43"/>
      <c r="G32" s="43"/>
      <c r="H32" s="43"/>
      <c r="I32" s="43"/>
      <c r="J32" s="43"/>
      <c r="K32" s="57"/>
      <c r="L32" s="113" t="s">
        <v>52</v>
      </c>
      <c r="M32" s="113"/>
      <c r="N32" s="113"/>
      <c r="O32" s="114"/>
      <c r="P32" s="114"/>
      <c r="Q32" s="114"/>
      <c r="R32" s="56"/>
      <c r="S32" s="58"/>
      <c r="T32" s="57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</row>
    <row r="33" spans="1:47" ht="19.5" customHeight="1" x14ac:dyDescent="0.25">
      <c r="A33" s="55">
        <v>20</v>
      </c>
      <c r="B33" s="56" t="s">
        <v>94</v>
      </c>
      <c r="C33" s="43"/>
      <c r="D33" s="43"/>
      <c r="E33" s="43"/>
      <c r="F33" s="43"/>
      <c r="G33" s="43"/>
      <c r="H33" s="43"/>
      <c r="I33" s="43"/>
      <c r="J33" s="43"/>
      <c r="K33" s="57"/>
      <c r="L33" s="113" t="s">
        <v>52</v>
      </c>
      <c r="M33" s="113"/>
      <c r="N33" s="113"/>
      <c r="O33" s="114"/>
      <c r="P33" s="114"/>
      <c r="Q33" s="114"/>
      <c r="R33" s="56"/>
      <c r="S33" s="61"/>
      <c r="T33" s="57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</row>
    <row r="34" spans="1:47" ht="19.5" customHeight="1" x14ac:dyDescent="0.25">
      <c r="A34" s="55">
        <v>21</v>
      </c>
      <c r="B34" s="56" t="s">
        <v>95</v>
      </c>
      <c r="C34" s="43"/>
      <c r="D34" s="43"/>
      <c r="E34" s="43"/>
      <c r="F34" s="43"/>
      <c r="G34" s="43"/>
      <c r="H34" s="43"/>
      <c r="I34" s="43"/>
      <c r="J34" s="43"/>
      <c r="K34" s="57"/>
      <c r="L34" s="113" t="s">
        <v>52</v>
      </c>
      <c r="M34" s="113"/>
      <c r="N34" s="113"/>
      <c r="O34" s="114"/>
      <c r="P34" s="114"/>
      <c r="Q34" s="114"/>
      <c r="R34" s="56"/>
      <c r="S34" s="58"/>
      <c r="T34" s="57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</row>
    <row r="35" spans="1:47" ht="19.5" customHeight="1" x14ac:dyDescent="0.25">
      <c r="A35" s="55">
        <v>22</v>
      </c>
      <c r="B35" s="56" t="s">
        <v>96</v>
      </c>
      <c r="C35" s="43"/>
      <c r="D35" s="43"/>
      <c r="E35" s="43"/>
      <c r="F35" s="43"/>
      <c r="G35" s="43"/>
      <c r="H35" s="43"/>
      <c r="I35" s="43"/>
      <c r="J35" s="43"/>
      <c r="K35" s="57"/>
      <c r="L35" s="113" t="s">
        <v>52</v>
      </c>
      <c r="M35" s="113"/>
      <c r="N35" s="113"/>
      <c r="O35" s="114"/>
      <c r="P35" s="114"/>
      <c r="Q35" s="114"/>
      <c r="R35" s="56"/>
      <c r="S35" s="43"/>
      <c r="T35" s="57"/>
      <c r="U35" s="114"/>
      <c r="V35" s="114"/>
      <c r="W35" s="114"/>
      <c r="X35" s="113"/>
      <c r="Y35" s="113"/>
      <c r="Z35" s="113"/>
      <c r="AA35" s="113"/>
      <c r="AB35" s="113"/>
      <c r="AC35" s="113"/>
      <c r="AD35" s="114"/>
      <c r="AE35" s="114"/>
      <c r="AF35" s="114"/>
      <c r="AG35" s="114"/>
    </row>
    <row r="36" spans="1:47" ht="19.5" customHeight="1" x14ac:dyDescent="0.25">
      <c r="A36" s="55">
        <v>23</v>
      </c>
      <c r="B36" s="56" t="s">
        <v>97</v>
      </c>
      <c r="C36" s="43"/>
      <c r="D36" s="43"/>
      <c r="E36" s="43"/>
      <c r="F36" s="43"/>
      <c r="G36" s="43"/>
      <c r="H36" s="43"/>
      <c r="I36" s="43"/>
      <c r="J36" s="43"/>
      <c r="K36" s="57"/>
      <c r="L36" s="113" t="s">
        <v>52</v>
      </c>
      <c r="M36" s="113"/>
      <c r="N36" s="113"/>
      <c r="O36" s="114"/>
      <c r="P36" s="114"/>
      <c r="Q36" s="114"/>
      <c r="R36" s="56"/>
      <c r="S36" s="43"/>
      <c r="T36" s="57"/>
      <c r="U36" s="114"/>
      <c r="V36" s="114"/>
      <c r="W36" s="114"/>
      <c r="X36" s="113"/>
      <c r="Y36" s="113"/>
      <c r="Z36" s="113"/>
      <c r="AA36" s="113"/>
      <c r="AB36" s="113"/>
      <c r="AC36" s="113"/>
      <c r="AD36" s="114"/>
      <c r="AE36" s="114"/>
      <c r="AF36" s="114"/>
      <c r="AG36" s="114"/>
    </row>
    <row r="37" spans="1:47" ht="19.5" customHeight="1" x14ac:dyDescent="0.25">
      <c r="A37" s="55">
        <v>24</v>
      </c>
      <c r="B37" s="56" t="s">
        <v>98</v>
      </c>
      <c r="C37" s="43"/>
      <c r="D37" s="43"/>
      <c r="E37" s="43"/>
      <c r="F37" s="43"/>
      <c r="G37" s="43"/>
      <c r="H37" s="43"/>
      <c r="I37" s="43"/>
      <c r="J37" s="43"/>
      <c r="K37" s="57"/>
      <c r="L37" s="113"/>
      <c r="M37" s="113"/>
      <c r="N37" s="113"/>
      <c r="O37" s="114"/>
      <c r="P37" s="114"/>
      <c r="Q37" s="114"/>
      <c r="R37" s="56"/>
      <c r="S37" s="43"/>
      <c r="T37" s="57"/>
      <c r="U37" s="114"/>
      <c r="V37" s="114"/>
      <c r="W37" s="114"/>
      <c r="X37" s="113"/>
      <c r="Y37" s="113"/>
      <c r="Z37" s="113"/>
      <c r="AA37" s="113"/>
      <c r="AB37" s="113"/>
      <c r="AC37" s="113"/>
      <c r="AD37" s="114"/>
      <c r="AE37" s="114"/>
      <c r="AF37" s="114"/>
      <c r="AG37" s="114"/>
    </row>
    <row r="38" spans="1:47" ht="19.5" customHeight="1" x14ac:dyDescent="0.25">
      <c r="A38" s="62"/>
      <c r="B38" s="63"/>
      <c r="C38" s="64"/>
      <c r="D38" s="64"/>
      <c r="E38" s="64"/>
      <c r="F38" s="64"/>
      <c r="G38" s="64"/>
      <c r="H38" s="64"/>
      <c r="I38" s="64"/>
      <c r="J38" s="64"/>
      <c r="K38" s="65"/>
      <c r="L38" s="112"/>
      <c r="M38" s="112"/>
      <c r="N38" s="112"/>
      <c r="O38" s="112"/>
      <c r="P38" s="112"/>
      <c r="Q38" s="112"/>
      <c r="R38" s="66"/>
      <c r="S38" s="67"/>
      <c r="T38" s="68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</row>
    <row r="41" spans="1:47" ht="19.5" customHeight="1" x14ac:dyDescent="0.25">
      <c r="B41" s="69"/>
    </row>
  </sheetData>
  <mergeCells count="187">
    <mergeCell ref="L7:P7"/>
    <mergeCell ref="Q7:S7"/>
    <mergeCell ref="J8:L8"/>
    <mergeCell ref="M8:N8"/>
    <mergeCell ref="Y8:AA8"/>
    <mergeCell ref="AB8:AC8"/>
    <mergeCell ref="M1:W1"/>
    <mergeCell ref="A3:D3"/>
    <mergeCell ref="A4:D4"/>
    <mergeCell ref="O6:S6"/>
    <mergeCell ref="U6:W6"/>
    <mergeCell ref="J9:L9"/>
    <mergeCell ref="M9:N9"/>
    <mergeCell ref="Y9:AA9"/>
    <mergeCell ref="AB9:AC9"/>
    <mergeCell ref="A11:A12"/>
    <mergeCell ref="B11:K12"/>
    <mergeCell ref="L11:N12"/>
    <mergeCell ref="O11:Q11"/>
    <mergeCell ref="R11:T11"/>
    <mergeCell ref="U11:W11"/>
    <mergeCell ref="X11:Z11"/>
    <mergeCell ref="AA11:AC11"/>
    <mergeCell ref="AD11:AG11"/>
    <mergeCell ref="O12:Q12"/>
    <mergeCell ref="R12:T12"/>
    <mergeCell ref="U12:W12"/>
    <mergeCell ref="X12:Z12"/>
    <mergeCell ref="AA12:AC12"/>
    <mergeCell ref="AD12:AG12"/>
    <mergeCell ref="AD13:AG13"/>
    <mergeCell ref="L14:N14"/>
    <mergeCell ref="O14:Q14"/>
    <mergeCell ref="U14:W14"/>
    <mergeCell ref="X14:Z14"/>
    <mergeCell ref="AA14:AC14"/>
    <mergeCell ref="AD14:AG14"/>
    <mergeCell ref="L13:N13"/>
    <mergeCell ref="O13:Q13"/>
    <mergeCell ref="R13:T13"/>
    <mergeCell ref="U13:W13"/>
    <mergeCell ref="X13:Z13"/>
    <mergeCell ref="AA13:AC13"/>
    <mergeCell ref="L16:N16"/>
    <mergeCell ref="O16:Q16"/>
    <mergeCell ref="U16:W16"/>
    <mergeCell ref="X16:Z16"/>
    <mergeCell ref="AA16:AC16"/>
    <mergeCell ref="AD16:AG16"/>
    <mergeCell ref="L15:N15"/>
    <mergeCell ref="O15:Q15"/>
    <mergeCell ref="U15:W15"/>
    <mergeCell ref="X15:Z15"/>
    <mergeCell ref="AA15:AC15"/>
    <mergeCell ref="AD15:AG15"/>
    <mergeCell ref="L18:N18"/>
    <mergeCell ref="O18:Q18"/>
    <mergeCell ref="U18:W18"/>
    <mergeCell ref="X18:Z18"/>
    <mergeCell ref="AA18:AC18"/>
    <mergeCell ref="AD18:AG18"/>
    <mergeCell ref="L17:N17"/>
    <mergeCell ref="O17:Q17"/>
    <mergeCell ref="U17:W17"/>
    <mergeCell ref="X17:Z17"/>
    <mergeCell ref="AA17:AC17"/>
    <mergeCell ref="AD17:AG17"/>
    <mergeCell ref="L20:N20"/>
    <mergeCell ref="O20:Q20"/>
    <mergeCell ref="U20:W20"/>
    <mergeCell ref="X20:Z20"/>
    <mergeCell ref="AA20:AC20"/>
    <mergeCell ref="AD20:AG20"/>
    <mergeCell ref="L19:N19"/>
    <mergeCell ref="O19:Q19"/>
    <mergeCell ref="U19:W19"/>
    <mergeCell ref="X19:Z19"/>
    <mergeCell ref="AA19:AC19"/>
    <mergeCell ref="AD19:AG19"/>
    <mergeCell ref="L22:N22"/>
    <mergeCell ref="O22:Q22"/>
    <mergeCell ref="U22:W22"/>
    <mergeCell ref="X22:Z22"/>
    <mergeCell ref="AA22:AC22"/>
    <mergeCell ref="AD22:AG22"/>
    <mergeCell ref="L21:N21"/>
    <mergeCell ref="O21:Q21"/>
    <mergeCell ref="U21:W21"/>
    <mergeCell ref="X21:Z21"/>
    <mergeCell ref="AA21:AC21"/>
    <mergeCell ref="AD21:AG21"/>
    <mergeCell ref="L24:N24"/>
    <mergeCell ref="O24:Q24"/>
    <mergeCell ref="U24:W24"/>
    <mergeCell ref="X24:Z24"/>
    <mergeCell ref="AA24:AC24"/>
    <mergeCell ref="AD24:AG24"/>
    <mergeCell ref="L23:N23"/>
    <mergeCell ref="O23:Q23"/>
    <mergeCell ref="U23:W23"/>
    <mergeCell ref="X23:Z23"/>
    <mergeCell ref="AA23:AC23"/>
    <mergeCell ref="AD23:AG23"/>
    <mergeCell ref="L26:N26"/>
    <mergeCell ref="O26:Q26"/>
    <mergeCell ref="U26:W26"/>
    <mergeCell ref="X26:Z26"/>
    <mergeCell ref="AA26:AC26"/>
    <mergeCell ref="AD26:AG26"/>
    <mergeCell ref="L25:N25"/>
    <mergeCell ref="O25:Q25"/>
    <mergeCell ref="U25:W25"/>
    <mergeCell ref="X25:Z25"/>
    <mergeCell ref="AA25:AC25"/>
    <mergeCell ref="AD25:AG25"/>
    <mergeCell ref="L28:N28"/>
    <mergeCell ref="O28:Q28"/>
    <mergeCell ref="U28:W28"/>
    <mergeCell ref="X28:Z28"/>
    <mergeCell ref="AA28:AC28"/>
    <mergeCell ref="AD28:AG28"/>
    <mergeCell ref="L27:N27"/>
    <mergeCell ref="O27:Q27"/>
    <mergeCell ref="U27:W27"/>
    <mergeCell ref="X27:Z27"/>
    <mergeCell ref="AA27:AC27"/>
    <mergeCell ref="AD27:AG27"/>
    <mergeCell ref="L30:N30"/>
    <mergeCell ref="O30:Q30"/>
    <mergeCell ref="U30:W30"/>
    <mergeCell ref="X30:Z30"/>
    <mergeCell ref="AA30:AC30"/>
    <mergeCell ref="AD30:AG30"/>
    <mergeCell ref="L29:N29"/>
    <mergeCell ref="O29:Q29"/>
    <mergeCell ref="U29:W29"/>
    <mergeCell ref="X29:Z29"/>
    <mergeCell ref="AA29:AC29"/>
    <mergeCell ref="AD29:AG29"/>
    <mergeCell ref="L32:N32"/>
    <mergeCell ref="O32:Q32"/>
    <mergeCell ref="U32:W32"/>
    <mergeCell ref="X32:Z32"/>
    <mergeCell ref="AA32:AC32"/>
    <mergeCell ref="AD32:AG32"/>
    <mergeCell ref="L31:N31"/>
    <mergeCell ref="O31:Q31"/>
    <mergeCell ref="U31:W31"/>
    <mergeCell ref="X31:Z31"/>
    <mergeCell ref="AA31:AC31"/>
    <mergeCell ref="AD31:AG31"/>
    <mergeCell ref="L34:N34"/>
    <mergeCell ref="O34:Q34"/>
    <mergeCell ref="U34:W34"/>
    <mergeCell ref="X34:Z34"/>
    <mergeCell ref="AA34:AC34"/>
    <mergeCell ref="AD34:AG34"/>
    <mergeCell ref="L33:N33"/>
    <mergeCell ref="O33:Q33"/>
    <mergeCell ref="U33:W33"/>
    <mergeCell ref="X33:Z33"/>
    <mergeCell ref="AA33:AC33"/>
    <mergeCell ref="AD33:AG33"/>
    <mergeCell ref="L36:N36"/>
    <mergeCell ref="O36:Q36"/>
    <mergeCell ref="U36:W36"/>
    <mergeCell ref="X36:Z36"/>
    <mergeCell ref="AA36:AC36"/>
    <mergeCell ref="AD36:AG36"/>
    <mergeCell ref="L35:N35"/>
    <mergeCell ref="O35:Q35"/>
    <mergeCell ref="U35:W35"/>
    <mergeCell ref="X35:Z35"/>
    <mergeCell ref="AA35:AC35"/>
    <mergeCell ref="AD35:AG35"/>
    <mergeCell ref="L38:N38"/>
    <mergeCell ref="O38:Q38"/>
    <mergeCell ref="U38:W38"/>
    <mergeCell ref="X38:Z38"/>
    <mergeCell ref="AA38:AC38"/>
    <mergeCell ref="AD38:AG38"/>
    <mergeCell ref="L37:N37"/>
    <mergeCell ref="O37:Q37"/>
    <mergeCell ref="U37:W37"/>
    <mergeCell ref="X37:Z37"/>
    <mergeCell ref="AA37:AC37"/>
    <mergeCell ref="AD37:AG37"/>
  </mergeCells>
  <pageMargins left="0.70866141732283472" right="0" top="0.74803149606299213" bottom="0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63"/>
  <sheetViews>
    <sheetView tabSelected="1" view="pageBreakPreview" zoomScale="60" zoomScaleNormal="100" workbookViewId="0">
      <selection activeCell="AO53" sqref="AO53"/>
    </sheetView>
  </sheetViews>
  <sheetFormatPr defaultColWidth="3.09765625" defaultRowHeight="19.5" customHeight="1" x14ac:dyDescent="0.25"/>
  <cols>
    <col min="1" max="18" width="3.09765625" style="33"/>
    <col min="19" max="19" width="4.5" style="33" bestFit="1" customWidth="1"/>
    <col min="20" max="16384" width="3.09765625" style="33"/>
  </cols>
  <sheetData>
    <row r="1" spans="1:42" ht="19.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127" t="s">
        <v>54</v>
      </c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45"/>
      <c r="Z1" s="45"/>
      <c r="AA1" s="45"/>
      <c r="AB1" s="45"/>
      <c r="AC1" s="45"/>
      <c r="AD1" s="45"/>
      <c r="AE1" s="45"/>
      <c r="AF1" s="45"/>
      <c r="AG1" s="45"/>
    </row>
    <row r="2" spans="1:42" ht="19.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6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6"/>
      <c r="Y2" s="45"/>
      <c r="Z2" s="45"/>
      <c r="AA2" s="45"/>
      <c r="AB2" s="45"/>
      <c r="AC2" s="45"/>
      <c r="AD2" s="45"/>
      <c r="AE2" s="45"/>
      <c r="AF2" s="45"/>
      <c r="AG2" s="45"/>
    </row>
    <row r="3" spans="1:42" ht="19.5" customHeight="1" x14ac:dyDescent="0.25"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42" ht="19.5" customHeight="1" x14ac:dyDescent="0.25">
      <c r="A4" s="47" t="s">
        <v>45</v>
      </c>
      <c r="B4" s="48"/>
      <c r="C4" s="48"/>
      <c r="D4" s="48"/>
      <c r="E4" s="48" t="str">
        <f>แบบสรุปข้อมูลวัสดุ!E3</f>
        <v>วางท่อระบายน้ำ คสล. ด้านหน้าที่ทำการองค์การบริหารส่วนตำบลท่าตูม</v>
      </c>
      <c r="F4" s="48"/>
      <c r="G4" s="48"/>
      <c r="H4" s="48"/>
      <c r="I4" s="48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8"/>
      <c r="Z4" s="48"/>
      <c r="AA4" s="48"/>
      <c r="AB4" s="48"/>
      <c r="AC4" s="48"/>
      <c r="AD4" s="48"/>
      <c r="AE4" s="48"/>
      <c r="AF4" s="48"/>
      <c r="AG4" s="48"/>
    </row>
    <row r="5" spans="1:42" ht="19.5" customHeight="1" x14ac:dyDescent="0.25">
      <c r="A5" s="42" t="s">
        <v>46</v>
      </c>
      <c r="B5" s="40"/>
      <c r="C5" s="40"/>
      <c r="D5" s="40"/>
      <c r="E5" s="40"/>
      <c r="F5" s="40"/>
      <c r="G5" s="40"/>
      <c r="H5" s="40"/>
      <c r="I5" s="40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0"/>
      <c r="AD5" s="40"/>
      <c r="AE5" s="40"/>
      <c r="AF5" s="40"/>
      <c r="AG5" s="40"/>
    </row>
    <row r="6" spans="1:42" ht="19.5" customHeight="1" x14ac:dyDescent="0.25">
      <c r="A6" s="42" t="s">
        <v>47</v>
      </c>
      <c r="B6" s="40"/>
      <c r="C6" s="40"/>
      <c r="D6" s="40"/>
      <c r="E6" s="40" t="str">
        <f>แบบสรุปข้อมูลวัสดุ!E5</f>
        <v>องค์การบริหารส่วนตำบลท่าตูม อำเภอท่าตูม จังหัดสุรินทร์</v>
      </c>
      <c r="F6" s="40"/>
      <c r="G6" s="40"/>
      <c r="H6" s="40"/>
      <c r="I6" s="40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0"/>
      <c r="Z6" s="40"/>
      <c r="AA6" s="40"/>
      <c r="AB6" s="40"/>
      <c r="AC6" s="40"/>
      <c r="AD6" s="40"/>
      <c r="AE6" s="40"/>
      <c r="AF6" s="40"/>
      <c r="AG6" s="40"/>
    </row>
    <row r="7" spans="1:42" ht="19.5" customHeight="1" x14ac:dyDescent="0.25">
      <c r="P7" s="107" t="s">
        <v>48</v>
      </c>
      <c r="Q7" s="107"/>
      <c r="R7" s="107"/>
      <c r="S7" s="107"/>
      <c r="T7" s="107"/>
      <c r="U7" s="107"/>
      <c r="V7" s="108"/>
      <c r="W7" s="108"/>
      <c r="X7" s="109"/>
      <c r="Y7" s="109"/>
      <c r="Z7" s="132"/>
      <c r="AA7" s="132"/>
      <c r="AB7" s="132"/>
      <c r="AC7" s="132"/>
      <c r="AD7" s="107" t="s">
        <v>49</v>
      </c>
      <c r="AE7" s="107"/>
      <c r="AF7" s="108"/>
      <c r="AG7" s="108"/>
      <c r="AP7" s="32"/>
    </row>
    <row r="8" spans="1:42" ht="19.5" customHeight="1" x14ac:dyDescent="0.25">
      <c r="P8" s="32"/>
      <c r="Q8" s="32"/>
      <c r="R8" s="32"/>
      <c r="S8" s="32"/>
      <c r="T8" s="32"/>
      <c r="U8" s="32"/>
      <c r="AD8" s="32"/>
      <c r="AE8" s="32"/>
      <c r="AP8" s="32"/>
    </row>
    <row r="9" spans="1:42" ht="19.5" customHeight="1" x14ac:dyDescent="0.25">
      <c r="A9" s="32" t="s">
        <v>109</v>
      </c>
    </row>
    <row r="10" spans="1:42" ht="19.5" customHeight="1" x14ac:dyDescent="0.25">
      <c r="A10" s="129">
        <v>15.4</v>
      </c>
      <c r="B10" s="129"/>
      <c r="C10" s="32" t="s">
        <v>110</v>
      </c>
    </row>
    <row r="11" spans="1:42" ht="19.5" customHeight="1" x14ac:dyDescent="0.25">
      <c r="B11" s="32" t="s">
        <v>111</v>
      </c>
      <c r="H11" s="133">
        <v>1</v>
      </c>
      <c r="I11" s="133"/>
      <c r="J11" s="32" t="s">
        <v>112</v>
      </c>
      <c r="N11" s="133">
        <v>1</v>
      </c>
      <c r="O11" s="133"/>
      <c r="P11" s="133"/>
      <c r="Q11" s="129" t="s">
        <v>113</v>
      </c>
      <c r="R11" s="129"/>
      <c r="S11" s="129"/>
      <c r="T11" s="134">
        <v>153</v>
      </c>
      <c r="U11" s="134"/>
      <c r="V11" s="134"/>
      <c r="W11" s="32" t="s">
        <v>52</v>
      </c>
      <c r="Y11" s="32"/>
      <c r="Z11" s="32" t="s">
        <v>50</v>
      </c>
      <c r="AA11" s="134">
        <f>FLOOR(N11*T11,0.01)</f>
        <v>153</v>
      </c>
      <c r="AB11" s="134"/>
      <c r="AC11" s="134"/>
      <c r="AD11" s="134"/>
      <c r="AE11" s="32" t="s">
        <v>114</v>
      </c>
      <c r="AH11" s="87"/>
    </row>
    <row r="12" spans="1:42" ht="19.5" customHeight="1" x14ac:dyDescent="0.25">
      <c r="B12" s="32" t="s">
        <v>115</v>
      </c>
      <c r="N12" s="133">
        <v>0.1</v>
      </c>
      <c r="O12" s="133"/>
      <c r="P12" s="133"/>
      <c r="Q12" s="129" t="s">
        <v>113</v>
      </c>
      <c r="R12" s="129"/>
      <c r="S12" s="129"/>
      <c r="T12" s="134">
        <v>1831.78</v>
      </c>
      <c r="U12" s="134"/>
      <c r="V12" s="134"/>
      <c r="W12" s="32" t="s">
        <v>52</v>
      </c>
      <c r="Y12" s="32"/>
      <c r="Z12" s="32" t="s">
        <v>50</v>
      </c>
      <c r="AA12" s="134">
        <f>FLOOR(N12*T12,0.01)</f>
        <v>183.17000000000002</v>
      </c>
      <c r="AB12" s="134"/>
      <c r="AC12" s="134"/>
      <c r="AD12" s="134"/>
      <c r="AE12" s="32" t="s">
        <v>114</v>
      </c>
      <c r="AH12" s="87"/>
    </row>
    <row r="13" spans="1:42" ht="19.5" customHeight="1" x14ac:dyDescent="0.25">
      <c r="B13" s="32" t="s">
        <v>116</v>
      </c>
      <c r="N13" s="128">
        <v>0.05</v>
      </c>
      <c r="O13" s="128"/>
      <c r="P13" s="128"/>
      <c r="Q13" s="129" t="s">
        <v>113</v>
      </c>
      <c r="R13" s="129"/>
      <c r="S13" s="129"/>
      <c r="T13" s="134">
        <v>366.67</v>
      </c>
      <c r="U13" s="134"/>
      <c r="V13" s="134"/>
      <c r="W13" s="32" t="s">
        <v>52</v>
      </c>
      <c r="Y13" s="32"/>
      <c r="Z13" s="32" t="s">
        <v>50</v>
      </c>
      <c r="AA13" s="134">
        <f>FLOOR(N13*T13,0.01)</f>
        <v>18.330000000000002</v>
      </c>
      <c r="AB13" s="134"/>
      <c r="AC13" s="134"/>
      <c r="AD13" s="134"/>
      <c r="AE13" s="32" t="s">
        <v>114</v>
      </c>
      <c r="AH13" s="87"/>
    </row>
    <row r="14" spans="1:42" ht="19.5" customHeight="1" x14ac:dyDescent="0.25">
      <c r="B14" s="32" t="s">
        <v>117</v>
      </c>
      <c r="N14" s="128">
        <v>0.15</v>
      </c>
      <c r="O14" s="128"/>
      <c r="P14" s="128"/>
      <c r="Q14" s="129" t="s">
        <v>113</v>
      </c>
      <c r="R14" s="129"/>
      <c r="S14" s="129"/>
      <c r="T14" s="134">
        <v>112</v>
      </c>
      <c r="U14" s="134"/>
      <c r="V14" s="134"/>
      <c r="W14" s="32" t="s">
        <v>52</v>
      </c>
      <c r="Y14" s="32"/>
      <c r="Z14" s="32" t="s">
        <v>50</v>
      </c>
      <c r="AA14" s="134">
        <f>FLOOR(N14*T14,0.01)</f>
        <v>16.8</v>
      </c>
      <c r="AB14" s="134"/>
      <c r="AC14" s="134"/>
      <c r="AD14" s="134"/>
      <c r="AE14" s="32" t="s">
        <v>114</v>
      </c>
      <c r="AH14" s="87"/>
    </row>
    <row r="15" spans="1:42" ht="19.5" customHeight="1" x14ac:dyDescent="0.25">
      <c r="B15" s="32" t="s">
        <v>118</v>
      </c>
      <c r="Y15" s="32"/>
      <c r="Z15" s="32"/>
    </row>
    <row r="16" spans="1:42" ht="19.5" customHeight="1" x14ac:dyDescent="0.25">
      <c r="C16" s="32" t="s">
        <v>119</v>
      </c>
      <c r="N16" s="133">
        <v>13.5</v>
      </c>
      <c r="O16" s="133"/>
      <c r="P16" s="133"/>
      <c r="Q16" s="129" t="s">
        <v>120</v>
      </c>
      <c r="R16" s="129"/>
      <c r="S16" s="129"/>
      <c r="T16" s="134">
        <v>2.85</v>
      </c>
      <c r="U16" s="134"/>
      <c r="V16" s="134"/>
      <c r="W16" s="32" t="s">
        <v>53</v>
      </c>
      <c r="Y16" s="32"/>
      <c r="Z16" s="32" t="s">
        <v>50</v>
      </c>
      <c r="AA16" s="135">
        <f>FLOOR(N16*T16,0.01)</f>
        <v>38.47</v>
      </c>
      <c r="AB16" s="128"/>
      <c r="AC16" s="128"/>
      <c r="AD16" s="128"/>
      <c r="AE16" s="32" t="s">
        <v>114</v>
      </c>
      <c r="AH16" s="87"/>
    </row>
    <row r="17" spans="1:34" ht="19.5" customHeight="1" x14ac:dyDescent="0.25">
      <c r="C17" s="32" t="s">
        <v>51</v>
      </c>
      <c r="N17" s="128">
        <v>7.0000000000000007E-2</v>
      </c>
      <c r="O17" s="128"/>
      <c r="P17" s="128"/>
      <c r="Q17" s="129" t="s">
        <v>113</v>
      </c>
      <c r="R17" s="129"/>
      <c r="S17" s="129"/>
      <c r="T17" s="134">
        <v>366.67</v>
      </c>
      <c r="U17" s="134"/>
      <c r="V17" s="134"/>
      <c r="W17" s="32" t="s">
        <v>52</v>
      </c>
      <c r="Y17" s="32"/>
      <c r="Z17" s="32" t="s">
        <v>50</v>
      </c>
      <c r="AA17" s="135">
        <f>FLOOR(N17*T17,0.01)</f>
        <v>25.66</v>
      </c>
      <c r="AB17" s="128"/>
      <c r="AC17" s="128"/>
      <c r="AD17" s="128"/>
      <c r="AE17" s="32" t="s">
        <v>114</v>
      </c>
      <c r="AH17" s="87"/>
    </row>
    <row r="18" spans="1:34" ht="19.5" customHeight="1" x14ac:dyDescent="0.25">
      <c r="B18" s="32" t="s">
        <v>121</v>
      </c>
      <c r="N18" s="133">
        <v>1</v>
      </c>
      <c r="O18" s="133"/>
      <c r="P18" s="133"/>
      <c r="Q18" s="129" t="s">
        <v>122</v>
      </c>
      <c r="R18" s="129"/>
      <c r="S18" s="129"/>
      <c r="T18" s="134">
        <v>548.6</v>
      </c>
      <c r="U18" s="134"/>
      <c r="V18" s="134"/>
      <c r="W18" s="32" t="s">
        <v>123</v>
      </c>
      <c r="Y18" s="32"/>
      <c r="Z18" s="32" t="s">
        <v>50</v>
      </c>
      <c r="AA18" s="135">
        <f>FLOOR(N18*T18,0.01)</f>
        <v>548.6</v>
      </c>
      <c r="AB18" s="128"/>
      <c r="AC18" s="128"/>
      <c r="AD18" s="128"/>
      <c r="AE18" s="32" t="s">
        <v>114</v>
      </c>
      <c r="AH18" s="87"/>
    </row>
    <row r="19" spans="1:34" ht="19.5" customHeight="1" x14ac:dyDescent="0.25">
      <c r="B19" s="32" t="s">
        <v>124</v>
      </c>
      <c r="N19" s="133">
        <v>1</v>
      </c>
      <c r="O19" s="133"/>
      <c r="P19" s="133"/>
      <c r="Q19" s="129" t="s">
        <v>122</v>
      </c>
      <c r="R19" s="129"/>
      <c r="S19" s="129"/>
      <c r="T19" s="134">
        <v>12.5</v>
      </c>
      <c r="U19" s="134"/>
      <c r="V19" s="134"/>
      <c r="W19" s="32" t="s">
        <v>123</v>
      </c>
      <c r="Y19" s="32"/>
      <c r="Z19" s="32" t="s">
        <v>50</v>
      </c>
      <c r="AA19" s="135">
        <f>FLOOR(N19*T19,0.01)</f>
        <v>12.5</v>
      </c>
      <c r="AB19" s="128"/>
      <c r="AC19" s="128"/>
      <c r="AD19" s="128"/>
      <c r="AE19" s="32" t="s">
        <v>114</v>
      </c>
      <c r="AH19" s="87"/>
    </row>
    <row r="20" spans="1:34" ht="19.5" customHeight="1" x14ac:dyDescent="0.25">
      <c r="B20" s="32" t="s">
        <v>125</v>
      </c>
      <c r="N20" s="133">
        <v>1</v>
      </c>
      <c r="O20" s="133"/>
      <c r="P20" s="133"/>
      <c r="Q20" s="129" t="s">
        <v>122</v>
      </c>
      <c r="R20" s="129"/>
      <c r="S20" s="129"/>
      <c r="T20" s="134">
        <v>345</v>
      </c>
      <c r="U20" s="134"/>
      <c r="V20" s="134"/>
      <c r="W20" s="32" t="s">
        <v>123</v>
      </c>
      <c r="Y20" s="32"/>
      <c r="Z20" s="32" t="s">
        <v>50</v>
      </c>
      <c r="AA20" s="135">
        <f>FLOOR(N20*T20,0.01)</f>
        <v>345</v>
      </c>
      <c r="AB20" s="128"/>
      <c r="AC20" s="128"/>
      <c r="AD20" s="128"/>
      <c r="AE20" s="32" t="s">
        <v>114</v>
      </c>
      <c r="AH20" s="87"/>
    </row>
    <row r="21" spans="1:34" ht="19.5" customHeight="1" x14ac:dyDescent="0.25">
      <c r="B21" s="32" t="s">
        <v>126</v>
      </c>
      <c r="Y21" s="32"/>
      <c r="Z21" s="32" t="s">
        <v>50</v>
      </c>
      <c r="AA21" s="135">
        <f>FLOOR(AA11+AA12+AA13+AA14+AA16+AA17+AA18+AA19+AA20,0.01)</f>
        <v>1341.53</v>
      </c>
      <c r="AB21" s="128"/>
      <c r="AC21" s="128"/>
      <c r="AD21" s="128"/>
      <c r="AE21" s="32" t="s">
        <v>114</v>
      </c>
      <c r="AH21" s="87"/>
    </row>
    <row r="22" spans="1:34" ht="19.5" customHeight="1" x14ac:dyDescent="0.25">
      <c r="B22" s="32" t="s">
        <v>127</v>
      </c>
      <c r="Y22" s="32"/>
      <c r="Z22" s="32" t="s">
        <v>50</v>
      </c>
      <c r="AA22" s="136">
        <f>AA21</f>
        <v>1341.53</v>
      </c>
      <c r="AB22" s="137"/>
      <c r="AC22" s="137"/>
      <c r="AD22" s="137"/>
      <c r="AE22" s="32" t="s">
        <v>114</v>
      </c>
      <c r="AH22" s="87"/>
    </row>
    <row r="23" spans="1:34" ht="19.5" customHeight="1" x14ac:dyDescent="0.25">
      <c r="A23" s="2" t="s">
        <v>128</v>
      </c>
      <c r="B23" s="59"/>
    </row>
    <row r="24" spans="1:34" ht="19.5" customHeight="1" x14ac:dyDescent="0.25">
      <c r="A24" s="2" t="s">
        <v>129</v>
      </c>
      <c r="B24" s="59"/>
    </row>
    <row r="25" spans="1:34" ht="19.5" customHeight="1" x14ac:dyDescent="0.25">
      <c r="A25" s="2" t="s">
        <v>130</v>
      </c>
      <c r="B25" s="2"/>
    </row>
    <row r="26" spans="1:34" ht="19.5" customHeight="1" x14ac:dyDescent="0.25">
      <c r="A26" s="32" t="s">
        <v>131</v>
      </c>
    </row>
    <row r="27" spans="1:34" ht="19.5" customHeight="1" x14ac:dyDescent="0.25">
      <c r="A27" s="32" t="s">
        <v>132</v>
      </c>
    </row>
    <row r="28" spans="1:34" ht="19.5" customHeight="1" x14ac:dyDescent="0.25">
      <c r="A28" s="32"/>
      <c r="B28" s="138" t="s">
        <v>170</v>
      </c>
      <c r="C28" s="138"/>
      <c r="D28" s="138"/>
      <c r="E28" s="138"/>
      <c r="F28" s="138"/>
      <c r="G28" s="138"/>
      <c r="H28" s="138"/>
      <c r="I28" s="138"/>
      <c r="Q28" s="85" t="s">
        <v>133</v>
      </c>
      <c r="R28" s="134">
        <v>1981.31</v>
      </c>
      <c r="S28" s="134"/>
      <c r="T28" s="134"/>
      <c r="Z28" s="32" t="s">
        <v>50</v>
      </c>
      <c r="AA28" s="135">
        <f>FLOOR(R28*0.84,0.01)</f>
        <v>1664.3</v>
      </c>
      <c r="AB28" s="128"/>
      <c r="AC28" s="128"/>
      <c r="AD28" s="128"/>
      <c r="AE28" s="32" t="s">
        <v>134</v>
      </c>
      <c r="AH28" s="87"/>
    </row>
    <row r="29" spans="1:34" ht="19.5" customHeight="1" x14ac:dyDescent="0.25">
      <c r="B29" s="32" t="s">
        <v>135</v>
      </c>
      <c r="Q29" s="85" t="s">
        <v>133</v>
      </c>
      <c r="R29" s="134">
        <v>20002.54</v>
      </c>
      <c r="S29" s="134"/>
      <c r="T29" s="134"/>
      <c r="U29" s="32" t="s">
        <v>136</v>
      </c>
      <c r="Z29" s="32" t="s">
        <v>50</v>
      </c>
      <c r="AA29" s="135">
        <f>FLOOR((R29/1000)*16.8,0.01)</f>
        <v>336.04</v>
      </c>
      <c r="AB29" s="128"/>
      <c r="AC29" s="128"/>
      <c r="AD29" s="128"/>
      <c r="AE29" s="32" t="s">
        <v>134</v>
      </c>
      <c r="AH29" s="87"/>
    </row>
    <row r="30" spans="1:34" ht="19.5" customHeight="1" x14ac:dyDescent="0.25">
      <c r="B30" s="32" t="s">
        <v>137</v>
      </c>
      <c r="Q30" s="85" t="s">
        <v>133</v>
      </c>
      <c r="R30" s="134">
        <v>18784.21</v>
      </c>
      <c r="S30" s="134"/>
      <c r="T30" s="134"/>
      <c r="U30" s="32" t="s">
        <v>136</v>
      </c>
      <c r="Z30" s="32" t="s">
        <v>50</v>
      </c>
      <c r="AA30" s="134">
        <f>FLOOR((R30/1000)*88.2,0.01)</f>
        <v>1656.76</v>
      </c>
      <c r="AB30" s="134"/>
      <c r="AC30" s="134"/>
      <c r="AD30" s="134"/>
      <c r="AE30" s="32" t="s">
        <v>134</v>
      </c>
      <c r="AH30" s="87"/>
    </row>
    <row r="31" spans="1:34" ht="19.5" customHeight="1" x14ac:dyDescent="0.25">
      <c r="B31" s="32" t="s">
        <v>138</v>
      </c>
      <c r="Q31" s="85" t="s">
        <v>133</v>
      </c>
      <c r="R31" s="134">
        <v>32.71</v>
      </c>
      <c r="S31" s="134"/>
      <c r="T31" s="134"/>
      <c r="U31" s="32"/>
      <c r="Z31" s="32" t="s">
        <v>50</v>
      </c>
      <c r="AA31" s="135">
        <f>FLOOR(R31*3.5,0.01)</f>
        <v>114.48</v>
      </c>
      <c r="AB31" s="128"/>
      <c r="AC31" s="128"/>
      <c r="AD31" s="128"/>
      <c r="AE31" s="32" t="s">
        <v>134</v>
      </c>
      <c r="AH31" s="87"/>
    </row>
    <row r="32" spans="1:34" ht="19.5" customHeight="1" x14ac:dyDescent="0.25">
      <c r="B32" s="32" t="s">
        <v>139</v>
      </c>
      <c r="Q32" s="85" t="s">
        <v>133</v>
      </c>
      <c r="R32" s="134">
        <v>607.48</v>
      </c>
      <c r="S32" s="134"/>
      <c r="T32" s="134"/>
      <c r="Z32" s="32" t="s">
        <v>50</v>
      </c>
      <c r="AA32" s="134">
        <f>FLOOR(R32*6.91,0.01)</f>
        <v>4197.68</v>
      </c>
      <c r="AB32" s="134"/>
      <c r="AC32" s="134"/>
      <c r="AD32" s="134"/>
      <c r="AE32" s="32" t="s">
        <v>134</v>
      </c>
      <c r="AH32" s="87"/>
    </row>
    <row r="33" spans="1:34" ht="19.5" customHeight="1" x14ac:dyDescent="0.25">
      <c r="B33" s="138" t="s">
        <v>140</v>
      </c>
      <c r="C33" s="138"/>
      <c r="D33" s="138"/>
      <c r="E33" s="138"/>
      <c r="F33" s="138"/>
      <c r="G33" s="138"/>
      <c r="H33" s="138"/>
      <c r="I33" s="138"/>
      <c r="J33" s="138"/>
      <c r="K33" s="138"/>
      <c r="Q33" s="85" t="s">
        <v>133</v>
      </c>
      <c r="R33" s="134">
        <v>20.8</v>
      </c>
      <c r="S33" s="134"/>
      <c r="T33" s="134"/>
      <c r="U33" s="32"/>
      <c r="Z33" s="32" t="s">
        <v>50</v>
      </c>
      <c r="AA33" s="134">
        <f>FLOOR(R33*20.23,0.01)</f>
        <v>420.78000000000003</v>
      </c>
      <c r="AB33" s="134"/>
      <c r="AC33" s="134"/>
      <c r="AD33" s="134"/>
      <c r="AE33" s="32" t="s">
        <v>134</v>
      </c>
      <c r="AH33" s="87"/>
    </row>
    <row r="34" spans="1:34" ht="19.5" customHeight="1" x14ac:dyDescent="0.25">
      <c r="B34" s="32" t="s">
        <v>141</v>
      </c>
      <c r="Q34" s="85" t="s">
        <v>133</v>
      </c>
      <c r="R34" s="134">
        <v>153</v>
      </c>
      <c r="S34" s="134"/>
      <c r="T34" s="134"/>
      <c r="Z34" s="32" t="s">
        <v>50</v>
      </c>
      <c r="AA34" s="134">
        <f>FLOOR(R34*1,0.01)</f>
        <v>153</v>
      </c>
      <c r="AB34" s="134"/>
      <c r="AC34" s="134"/>
      <c r="AD34" s="134"/>
      <c r="AE34" s="32" t="s">
        <v>134</v>
      </c>
      <c r="AH34" s="87"/>
    </row>
    <row r="35" spans="1:34" ht="19.5" customHeight="1" x14ac:dyDescent="0.25">
      <c r="B35" s="32" t="s">
        <v>142</v>
      </c>
      <c r="Q35" s="85" t="s">
        <v>133</v>
      </c>
      <c r="R35" s="134">
        <v>112</v>
      </c>
      <c r="S35" s="134"/>
      <c r="T35" s="134"/>
      <c r="Z35" s="32" t="s">
        <v>50</v>
      </c>
      <c r="AA35" s="134">
        <f>FLOOR(R35*0.337,0.01)</f>
        <v>37.74</v>
      </c>
      <c r="AB35" s="134"/>
      <c r="AC35" s="134"/>
      <c r="AD35" s="134"/>
      <c r="AE35" s="32" t="s">
        <v>134</v>
      </c>
      <c r="AH35" s="87"/>
    </row>
    <row r="36" spans="1:34" ht="19.5" customHeight="1" x14ac:dyDescent="0.25">
      <c r="B36" s="32" t="s">
        <v>143</v>
      </c>
      <c r="Q36" s="85" t="s">
        <v>133</v>
      </c>
      <c r="R36" s="134">
        <v>1831.78</v>
      </c>
      <c r="S36" s="134"/>
      <c r="T36" s="134"/>
      <c r="Z36" s="32" t="s">
        <v>50</v>
      </c>
      <c r="AA36" s="134">
        <f>FLOOR(R36*0.225,0.01)</f>
        <v>412.15000000000003</v>
      </c>
      <c r="AB36" s="134"/>
      <c r="AC36" s="134"/>
      <c r="AD36" s="134"/>
      <c r="AE36" s="32" t="s">
        <v>134</v>
      </c>
      <c r="AH36" s="87"/>
    </row>
    <row r="37" spans="1:34" ht="19.5" customHeight="1" x14ac:dyDescent="0.25">
      <c r="B37" s="32" t="s">
        <v>144</v>
      </c>
      <c r="Z37" s="32" t="s">
        <v>50</v>
      </c>
      <c r="AA37" s="139">
        <f>FLOOR(AA28+AA29+AA30+AA31+AA32+AA33+AA34+AA35+AA36,0.01)</f>
        <v>8992.93</v>
      </c>
      <c r="AB37" s="127"/>
      <c r="AC37" s="127"/>
      <c r="AD37" s="127"/>
      <c r="AE37" s="32" t="s">
        <v>145</v>
      </c>
      <c r="AH37" s="87"/>
    </row>
    <row r="38" spans="1:34" ht="19.5" customHeight="1" x14ac:dyDescent="0.25">
      <c r="A38" s="32" t="s">
        <v>146</v>
      </c>
      <c r="Z38" s="32"/>
      <c r="AA38" s="59"/>
      <c r="AB38" s="59"/>
      <c r="AC38" s="59"/>
      <c r="AD38" s="59"/>
      <c r="AE38" s="32"/>
    </row>
    <row r="39" spans="1:34" ht="19.5" customHeight="1" x14ac:dyDescent="0.25">
      <c r="B39" s="138" t="s">
        <v>147</v>
      </c>
      <c r="C39" s="138"/>
      <c r="D39" s="138"/>
      <c r="E39" s="138"/>
      <c r="F39" s="138"/>
      <c r="G39" s="138"/>
      <c r="H39" s="138"/>
      <c r="I39" s="138"/>
      <c r="Q39" s="85" t="s">
        <v>133</v>
      </c>
      <c r="R39" s="135">
        <v>1981.31</v>
      </c>
      <c r="S39" s="128"/>
      <c r="T39" s="128"/>
      <c r="Z39" s="32" t="s">
        <v>50</v>
      </c>
      <c r="AA39" s="135">
        <f>FLOOR(R39*0.117,0.01)</f>
        <v>231.81</v>
      </c>
      <c r="AB39" s="128"/>
      <c r="AC39" s="128"/>
      <c r="AD39" s="128"/>
      <c r="AE39" s="32" t="s">
        <v>134</v>
      </c>
      <c r="AH39" s="87"/>
    </row>
    <row r="40" spans="1:34" ht="19.5" customHeight="1" x14ac:dyDescent="0.25">
      <c r="B40" s="32" t="s">
        <v>148</v>
      </c>
      <c r="Q40" s="85" t="s">
        <v>133</v>
      </c>
      <c r="R40" s="134">
        <v>20002.54</v>
      </c>
      <c r="S40" s="134"/>
      <c r="T40" s="134"/>
      <c r="U40" s="32" t="s">
        <v>136</v>
      </c>
      <c r="Z40" s="32" t="s">
        <v>50</v>
      </c>
      <c r="AA40" s="135">
        <f>FLOOR((R40/1000)*14.6,0.01)</f>
        <v>292.03000000000003</v>
      </c>
      <c r="AB40" s="128"/>
      <c r="AC40" s="128"/>
      <c r="AD40" s="128"/>
      <c r="AE40" s="32" t="s">
        <v>134</v>
      </c>
      <c r="AH40" s="87"/>
    </row>
    <row r="41" spans="1:34" ht="19.5" customHeight="1" x14ac:dyDescent="0.25">
      <c r="B41" s="32" t="s">
        <v>149</v>
      </c>
      <c r="Q41" s="85" t="s">
        <v>133</v>
      </c>
      <c r="R41" s="134">
        <v>32.71</v>
      </c>
      <c r="S41" s="134"/>
      <c r="T41" s="134"/>
      <c r="U41" s="32"/>
      <c r="Z41" s="32" t="s">
        <v>50</v>
      </c>
      <c r="AA41" s="135">
        <f>FLOOR(R41*0.48,0.01)</f>
        <v>15.700000000000001</v>
      </c>
      <c r="AB41" s="128"/>
      <c r="AC41" s="128"/>
      <c r="AD41" s="128"/>
      <c r="AE41" s="32" t="s">
        <v>134</v>
      </c>
      <c r="AH41" s="87"/>
    </row>
    <row r="42" spans="1:34" ht="19.5" customHeight="1" x14ac:dyDescent="0.25">
      <c r="B42" s="32" t="s">
        <v>185</v>
      </c>
      <c r="Q42" s="85" t="s">
        <v>133</v>
      </c>
      <c r="R42" s="134">
        <v>0</v>
      </c>
      <c r="S42" s="134"/>
      <c r="T42" s="134"/>
      <c r="Z42" s="32" t="s">
        <v>50</v>
      </c>
      <c r="AA42" s="135">
        <f>FLOOR(R42*6.68,0.01)</f>
        <v>0</v>
      </c>
      <c r="AB42" s="128"/>
      <c r="AC42" s="128"/>
      <c r="AD42" s="128"/>
      <c r="AE42" s="32" t="s">
        <v>134</v>
      </c>
      <c r="AH42" s="88"/>
    </row>
    <row r="43" spans="1:34" ht="19.5" customHeight="1" x14ac:dyDescent="0.25">
      <c r="B43" s="32" t="s">
        <v>150</v>
      </c>
      <c r="Q43" s="85" t="s">
        <v>133</v>
      </c>
      <c r="R43" s="134">
        <f>699/6</f>
        <v>116.5</v>
      </c>
      <c r="S43" s="134"/>
      <c r="T43" s="134"/>
      <c r="Z43" s="32" t="s">
        <v>50</v>
      </c>
      <c r="AA43" s="134">
        <f>FLOOR(R43*0.4,0.1)</f>
        <v>46.6</v>
      </c>
      <c r="AB43" s="134"/>
      <c r="AC43" s="134"/>
      <c r="AD43" s="134"/>
      <c r="AE43" s="32" t="s">
        <v>134</v>
      </c>
      <c r="AH43" s="87"/>
    </row>
    <row r="44" spans="1:34" ht="19.5" customHeight="1" x14ac:dyDescent="0.25">
      <c r="B44" s="138" t="s">
        <v>151</v>
      </c>
      <c r="C44" s="138"/>
      <c r="D44" s="138"/>
      <c r="E44" s="138"/>
      <c r="F44" s="138"/>
      <c r="G44" s="138"/>
      <c r="H44" s="138"/>
      <c r="I44" s="138"/>
      <c r="J44" s="138"/>
      <c r="K44" s="138"/>
      <c r="Q44" s="85" t="s">
        <v>133</v>
      </c>
      <c r="R44" s="134">
        <v>20.8</v>
      </c>
      <c r="S44" s="134"/>
      <c r="T44" s="134"/>
      <c r="Z44" s="32" t="s">
        <v>50</v>
      </c>
      <c r="AA44" s="134">
        <f>FLOOR(R44*18.86,0.01)</f>
        <v>392.28000000000003</v>
      </c>
      <c r="AB44" s="134"/>
      <c r="AC44" s="134"/>
      <c r="AD44" s="134"/>
      <c r="AE44" s="32" t="s">
        <v>134</v>
      </c>
      <c r="AH44" s="87"/>
    </row>
    <row r="45" spans="1:34" ht="19.5" customHeight="1" x14ac:dyDescent="0.25">
      <c r="B45" s="32" t="s">
        <v>152</v>
      </c>
      <c r="Z45" s="32" t="s">
        <v>50</v>
      </c>
      <c r="AA45" s="135">
        <f>FLOOR(AA39+AA40+AA41+AA42+AA43+AA44,0.01)</f>
        <v>978.42000000000007</v>
      </c>
      <c r="AB45" s="128"/>
      <c r="AC45" s="128"/>
      <c r="AD45" s="128"/>
      <c r="AE45" s="32" t="s">
        <v>134</v>
      </c>
      <c r="AH45" s="87"/>
    </row>
    <row r="46" spans="1:34" ht="19.5" customHeight="1" x14ac:dyDescent="0.25">
      <c r="B46" s="32" t="s">
        <v>153</v>
      </c>
      <c r="Z46" s="32" t="s">
        <v>50</v>
      </c>
      <c r="AA46" s="139">
        <f>AA45</f>
        <v>978.42000000000007</v>
      </c>
      <c r="AB46" s="127"/>
      <c r="AC46" s="127"/>
      <c r="AD46" s="127"/>
      <c r="AE46" s="32" t="s">
        <v>145</v>
      </c>
      <c r="AH46" s="87"/>
    </row>
    <row r="47" spans="1:34" ht="19.5" customHeight="1" x14ac:dyDescent="0.25">
      <c r="A47" s="32" t="s">
        <v>154</v>
      </c>
      <c r="B47" s="32"/>
    </row>
    <row r="48" spans="1:34" ht="19.5" customHeight="1" x14ac:dyDescent="0.25">
      <c r="B48" s="138" t="s">
        <v>155</v>
      </c>
      <c r="C48" s="138"/>
      <c r="D48" s="138"/>
      <c r="E48" s="138"/>
      <c r="F48" s="138"/>
      <c r="G48" s="138"/>
      <c r="H48" s="138"/>
      <c r="I48" s="138"/>
      <c r="J48" s="138"/>
      <c r="K48" s="138"/>
      <c r="Q48" s="85" t="s">
        <v>133</v>
      </c>
      <c r="R48" s="134">
        <v>26.65</v>
      </c>
      <c r="S48" s="134"/>
      <c r="T48" s="134"/>
      <c r="Z48" s="32" t="s">
        <v>50</v>
      </c>
      <c r="AA48" s="134">
        <f>FLOOR(R48*144.07,0.01)</f>
        <v>3839.46</v>
      </c>
      <c r="AB48" s="134"/>
      <c r="AC48" s="134"/>
      <c r="AD48" s="134"/>
      <c r="AE48" s="32" t="s">
        <v>134</v>
      </c>
      <c r="AH48" s="87"/>
    </row>
    <row r="49" spans="1:34" ht="19.5" customHeight="1" x14ac:dyDescent="0.25">
      <c r="B49" s="32" t="s">
        <v>156</v>
      </c>
      <c r="Q49" s="85" t="s">
        <v>133</v>
      </c>
      <c r="R49" s="134">
        <v>12</v>
      </c>
      <c r="S49" s="134"/>
      <c r="T49" s="134"/>
      <c r="Z49" s="32" t="s">
        <v>50</v>
      </c>
      <c r="AA49" s="134">
        <f>FLOOR(R49*144.07,0.01)</f>
        <v>1728.8400000000001</v>
      </c>
      <c r="AB49" s="134"/>
      <c r="AC49" s="134"/>
      <c r="AD49" s="134"/>
      <c r="AE49" s="32" t="s">
        <v>134</v>
      </c>
      <c r="AH49" s="87"/>
    </row>
    <row r="50" spans="1:34" ht="19.5" customHeight="1" x14ac:dyDescent="0.25">
      <c r="B50" s="32" t="s">
        <v>173</v>
      </c>
      <c r="Q50" s="85" t="s">
        <v>133</v>
      </c>
      <c r="R50" s="134">
        <f>AA63</f>
        <v>66.050000000000011</v>
      </c>
      <c r="S50" s="134"/>
      <c r="T50" s="134"/>
      <c r="Z50" s="32" t="s">
        <v>50</v>
      </c>
      <c r="AA50" s="134">
        <f>FLOOR(R50*3.356,0.01)</f>
        <v>221.66</v>
      </c>
      <c r="AB50" s="134"/>
      <c r="AC50" s="134"/>
      <c r="AD50" s="134"/>
      <c r="AE50" s="32" t="s">
        <v>134</v>
      </c>
      <c r="AH50" s="87"/>
    </row>
    <row r="51" spans="1:34" ht="19.5" customHeight="1" x14ac:dyDescent="0.25">
      <c r="B51" s="32" t="s">
        <v>157</v>
      </c>
      <c r="Z51" s="32" t="s">
        <v>50</v>
      </c>
      <c r="AA51" s="134">
        <f>FLOOR(AA48+AA49+AA50,0.01)</f>
        <v>5789.96</v>
      </c>
      <c r="AB51" s="134"/>
      <c r="AC51" s="134"/>
      <c r="AD51" s="134"/>
      <c r="AE51" s="32" t="s">
        <v>134</v>
      </c>
      <c r="AH51" s="87"/>
    </row>
    <row r="52" spans="1:34" ht="19.5" customHeight="1" x14ac:dyDescent="0.25">
      <c r="B52" s="32" t="s">
        <v>153</v>
      </c>
      <c r="Z52" s="32" t="s">
        <v>50</v>
      </c>
      <c r="AA52" s="139">
        <f>AA51</f>
        <v>5789.96</v>
      </c>
      <c r="AB52" s="127"/>
      <c r="AC52" s="127"/>
      <c r="AD52" s="127"/>
      <c r="AE52" s="32" t="s">
        <v>145</v>
      </c>
      <c r="AH52" s="87"/>
    </row>
    <row r="54" spans="1:34" ht="19.5" customHeight="1" x14ac:dyDescent="0.25">
      <c r="B54" s="32" t="s">
        <v>171</v>
      </c>
      <c r="Z54" s="32" t="s">
        <v>50</v>
      </c>
      <c r="AA54" s="131">
        <f>AA37+AA46</f>
        <v>9971.35</v>
      </c>
      <c r="AB54" s="129"/>
      <c r="AC54" s="129"/>
      <c r="AD54" s="129"/>
      <c r="AE54" s="32" t="s">
        <v>145</v>
      </c>
    </row>
    <row r="55" spans="1:34" ht="19.5" customHeight="1" x14ac:dyDescent="0.25">
      <c r="B55" s="32" t="s">
        <v>172</v>
      </c>
      <c r="Z55" s="32" t="s">
        <v>50</v>
      </c>
      <c r="AA55" s="131">
        <f>AA37+AA52</f>
        <v>14782.89</v>
      </c>
      <c r="AB55" s="129"/>
      <c r="AC55" s="129"/>
      <c r="AD55" s="129"/>
      <c r="AE55" s="32" t="s">
        <v>145</v>
      </c>
    </row>
    <row r="58" spans="1:34" ht="19.5" customHeight="1" x14ac:dyDescent="0.25">
      <c r="A58" s="32" t="s">
        <v>179</v>
      </c>
    </row>
    <row r="59" spans="1:34" ht="19.5" customHeight="1" x14ac:dyDescent="0.25">
      <c r="B59" s="98" t="s">
        <v>174</v>
      </c>
      <c r="N59" s="130">
        <v>3.7999999999999999E-2</v>
      </c>
      <c r="O59" s="130"/>
      <c r="P59" s="130"/>
      <c r="Q59" s="100" t="s">
        <v>175</v>
      </c>
      <c r="R59" s="101" t="s">
        <v>133</v>
      </c>
      <c r="S59" s="128">
        <v>409.35</v>
      </c>
      <c r="T59" s="128"/>
      <c r="U59" s="128"/>
      <c r="V59" s="101" t="s">
        <v>180</v>
      </c>
      <c r="Z59" s="32" t="s">
        <v>50</v>
      </c>
      <c r="AA59" s="128">
        <f>FLOOR(N59*S59,0.01)</f>
        <v>15.55</v>
      </c>
      <c r="AB59" s="128"/>
      <c r="AC59" s="128"/>
      <c r="AD59" s="128"/>
      <c r="AE59" s="32" t="s">
        <v>181</v>
      </c>
    </row>
    <row r="60" spans="1:34" ht="19.5" customHeight="1" x14ac:dyDescent="0.25">
      <c r="B60" s="98" t="s">
        <v>176</v>
      </c>
      <c r="N60" s="130">
        <v>7.5999999999999998E-2</v>
      </c>
      <c r="O60" s="130"/>
      <c r="P60" s="130"/>
      <c r="Q60" s="100" t="s">
        <v>175</v>
      </c>
      <c r="R60" s="101" t="s">
        <v>133</v>
      </c>
      <c r="S60" s="128">
        <v>607.48</v>
      </c>
      <c r="T60" s="128"/>
      <c r="U60" s="128"/>
      <c r="V60" s="101" t="s">
        <v>180</v>
      </c>
      <c r="Z60" s="32" t="s">
        <v>50</v>
      </c>
      <c r="AA60" s="128">
        <f t="shared" ref="AA60:AA61" si="0">FLOOR(N60*S60,0.01)</f>
        <v>46.160000000000004</v>
      </c>
      <c r="AB60" s="128"/>
      <c r="AC60" s="128"/>
      <c r="AD60" s="128"/>
      <c r="AE60" s="32" t="s">
        <v>181</v>
      </c>
    </row>
    <row r="61" spans="1:34" ht="19.5" customHeight="1" x14ac:dyDescent="0.25">
      <c r="B61" s="98" t="s">
        <v>177</v>
      </c>
      <c r="N61" s="130">
        <v>3.1E-2</v>
      </c>
      <c r="O61" s="130"/>
      <c r="P61" s="130"/>
      <c r="Q61" s="100" t="s">
        <v>175</v>
      </c>
      <c r="R61" s="101" t="s">
        <v>133</v>
      </c>
      <c r="S61" s="128">
        <v>140.16</v>
      </c>
      <c r="T61" s="128"/>
      <c r="U61" s="128"/>
      <c r="V61" s="101" t="s">
        <v>180</v>
      </c>
      <c r="Z61" s="32" t="s">
        <v>50</v>
      </c>
      <c r="AA61" s="128">
        <f t="shared" si="0"/>
        <v>4.34</v>
      </c>
      <c r="AB61" s="128"/>
      <c r="AC61" s="128"/>
      <c r="AD61" s="128"/>
      <c r="AE61" s="32" t="s">
        <v>181</v>
      </c>
    </row>
    <row r="62" spans="1:34" ht="19.5" customHeight="1" x14ac:dyDescent="0.25">
      <c r="B62" s="98" t="s">
        <v>178</v>
      </c>
      <c r="Z62" s="32" t="s">
        <v>50</v>
      </c>
      <c r="AA62" s="128">
        <f>SUM(AA59:AA61)</f>
        <v>66.050000000000011</v>
      </c>
      <c r="AB62" s="128"/>
      <c r="AC62" s="128"/>
      <c r="AD62" s="128"/>
      <c r="AE62" s="32" t="s">
        <v>181</v>
      </c>
    </row>
    <row r="63" spans="1:34" ht="19.5" customHeight="1" x14ac:dyDescent="0.25">
      <c r="B63" s="99" t="s">
        <v>13</v>
      </c>
      <c r="Z63" s="32" t="s">
        <v>50</v>
      </c>
      <c r="AA63" s="129">
        <f>AA62</f>
        <v>66.050000000000011</v>
      </c>
      <c r="AB63" s="129"/>
      <c r="AC63" s="129"/>
      <c r="AD63" s="129"/>
      <c r="AE63" s="32" t="s">
        <v>181</v>
      </c>
    </row>
  </sheetData>
  <mergeCells count="101">
    <mergeCell ref="R42:T42"/>
    <mergeCell ref="AA42:AD42"/>
    <mergeCell ref="R43:T43"/>
    <mergeCell ref="AA43:AD43"/>
    <mergeCell ref="B44:K44"/>
    <mergeCell ref="R44:T44"/>
    <mergeCell ref="AA44:AD44"/>
    <mergeCell ref="AA51:AD51"/>
    <mergeCell ref="AA52:AD52"/>
    <mergeCell ref="AA45:AD45"/>
    <mergeCell ref="AA46:AD46"/>
    <mergeCell ref="B48:K48"/>
    <mergeCell ref="R48:T48"/>
    <mergeCell ref="AA48:AD48"/>
    <mergeCell ref="R49:T49"/>
    <mergeCell ref="AA49:AD49"/>
    <mergeCell ref="R50:T50"/>
    <mergeCell ref="AA50:AD50"/>
    <mergeCell ref="R36:T36"/>
    <mergeCell ref="AA36:AD36"/>
    <mergeCell ref="AA37:AD37"/>
    <mergeCell ref="B39:I39"/>
    <mergeCell ref="R39:T39"/>
    <mergeCell ref="AA39:AD39"/>
    <mergeCell ref="R40:T40"/>
    <mergeCell ref="AA40:AD40"/>
    <mergeCell ref="R41:T41"/>
    <mergeCell ref="AA41:AD41"/>
    <mergeCell ref="R32:T32"/>
    <mergeCell ref="AA32:AD32"/>
    <mergeCell ref="B33:K33"/>
    <mergeCell ref="R33:T33"/>
    <mergeCell ref="AA33:AD33"/>
    <mergeCell ref="R34:T34"/>
    <mergeCell ref="AA34:AD34"/>
    <mergeCell ref="R35:T35"/>
    <mergeCell ref="AA35:AD35"/>
    <mergeCell ref="AA22:AD22"/>
    <mergeCell ref="B28:I28"/>
    <mergeCell ref="R28:T28"/>
    <mergeCell ref="AA28:AD28"/>
    <mergeCell ref="R29:T29"/>
    <mergeCell ref="AA29:AD29"/>
    <mergeCell ref="R30:T30"/>
    <mergeCell ref="AA30:AD30"/>
    <mergeCell ref="R31:T31"/>
    <mergeCell ref="AA31:AD31"/>
    <mergeCell ref="N19:P19"/>
    <mergeCell ref="Q19:S19"/>
    <mergeCell ref="T19:V19"/>
    <mergeCell ref="AA19:AD19"/>
    <mergeCell ref="N20:P20"/>
    <mergeCell ref="Q20:S20"/>
    <mergeCell ref="T20:V20"/>
    <mergeCell ref="AA20:AD20"/>
    <mergeCell ref="AA21:AD21"/>
    <mergeCell ref="T16:V16"/>
    <mergeCell ref="AA16:AD16"/>
    <mergeCell ref="N17:P17"/>
    <mergeCell ref="Q17:S17"/>
    <mergeCell ref="T17:V17"/>
    <mergeCell ref="AA17:AD17"/>
    <mergeCell ref="N18:P18"/>
    <mergeCell ref="Q18:S18"/>
    <mergeCell ref="T18:V18"/>
    <mergeCell ref="AA18:AD18"/>
    <mergeCell ref="AA54:AD54"/>
    <mergeCell ref="AA55:AD55"/>
    <mergeCell ref="J1:X1"/>
    <mergeCell ref="Z7:AC7"/>
    <mergeCell ref="A10:B10"/>
    <mergeCell ref="H11:I11"/>
    <mergeCell ref="N11:P11"/>
    <mergeCell ref="Q11:S11"/>
    <mergeCell ref="T11:V11"/>
    <mergeCell ref="AA11:AD11"/>
    <mergeCell ref="N12:P12"/>
    <mergeCell ref="Q12:S12"/>
    <mergeCell ref="T12:V12"/>
    <mergeCell ref="AA12:AD12"/>
    <mergeCell ref="N13:P13"/>
    <mergeCell ref="Q13:S13"/>
    <mergeCell ref="T13:V13"/>
    <mergeCell ref="AA13:AD13"/>
    <mergeCell ref="N14:P14"/>
    <mergeCell ref="Q14:S14"/>
    <mergeCell ref="T14:V14"/>
    <mergeCell ref="AA14:AD14"/>
    <mergeCell ref="N16:P16"/>
    <mergeCell ref="Q16:S16"/>
    <mergeCell ref="AA59:AD59"/>
    <mergeCell ref="AA60:AD60"/>
    <mergeCell ref="AA61:AD61"/>
    <mergeCell ref="AA62:AD62"/>
    <mergeCell ref="AA63:AD63"/>
    <mergeCell ref="N59:P59"/>
    <mergeCell ref="N60:P60"/>
    <mergeCell ref="N61:P61"/>
    <mergeCell ref="S59:U59"/>
    <mergeCell ref="S60:U60"/>
    <mergeCell ref="S61:U61"/>
  </mergeCells>
  <pageMargins left="0.70866141732283472" right="0" top="0.74803149606299213" bottom="0" header="0.31496062992125984" footer="0.31496062992125984"/>
  <pageSetup paperSize="9" scale="83" orientation="portrait" verticalDpi="0" r:id="rId1"/>
  <rowBreaks count="1" manualBreakCount="1">
    <brk id="46" max="16383" man="1"/>
  </rowBreaks>
  <colBreaks count="1" manualBreakCount="1">
    <brk id="3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35"/>
  <sheetViews>
    <sheetView workbookViewId="0">
      <selection activeCell="C8" sqref="C8:L9"/>
    </sheetView>
  </sheetViews>
  <sheetFormatPr defaultColWidth="3.09765625" defaultRowHeight="19.5" customHeight="1" x14ac:dyDescent="0.25"/>
  <cols>
    <col min="1" max="21" width="3.09765625" style="1"/>
    <col min="22" max="22" width="3.19921875" style="1" customWidth="1"/>
    <col min="23" max="16384" width="3.09765625" style="1"/>
  </cols>
  <sheetData>
    <row r="1" spans="1:28" ht="19.5" customHeight="1" x14ac:dyDescent="0.25">
      <c r="G1" s="157" t="s">
        <v>23</v>
      </c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Y1" s="129" t="s">
        <v>39</v>
      </c>
      <c r="Z1" s="129"/>
      <c r="AA1" s="129"/>
      <c r="AB1" s="129"/>
    </row>
    <row r="2" spans="1:28" ht="19.5" customHeight="1" x14ac:dyDescent="0.25">
      <c r="A2" s="25" t="s">
        <v>22</v>
      </c>
      <c r="B2" s="7" t="s">
        <v>32</v>
      </c>
      <c r="D2" s="8"/>
      <c r="E2" s="8"/>
      <c r="F2" s="82" t="str">
        <f>แบบสรุปข้อมูลวัสดุ!E3</f>
        <v>วางท่อระบายน้ำ คสล. ด้านหน้าที่ทำการองค์การบริหารส่วนตำบลท่าตูม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9.5" customHeight="1" x14ac:dyDescent="0.25">
      <c r="A3" s="25" t="s">
        <v>22</v>
      </c>
      <c r="B3" s="7" t="s">
        <v>199</v>
      </c>
      <c r="D3" s="8"/>
      <c r="E3" s="8"/>
      <c r="F3" s="82" t="s">
        <v>200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9.5" customHeight="1" x14ac:dyDescent="0.25">
      <c r="A4" s="24" t="s">
        <v>22</v>
      </c>
      <c r="B4" s="9" t="s">
        <v>0</v>
      </c>
      <c r="C4" s="9"/>
      <c r="D4" s="10"/>
      <c r="E4" s="10"/>
      <c r="F4" s="122" t="s">
        <v>101</v>
      </c>
      <c r="G4" s="122"/>
      <c r="H4" s="122"/>
      <c r="I4" s="122"/>
      <c r="J4" s="122"/>
      <c r="K4" s="122"/>
      <c r="L4" s="122"/>
      <c r="M4" s="122"/>
      <c r="N4" s="122"/>
      <c r="O4" s="129" t="s">
        <v>34</v>
      </c>
      <c r="P4" s="129"/>
      <c r="Q4" s="147">
        <v>22</v>
      </c>
      <c r="R4" s="147"/>
      <c r="S4" s="2" t="s">
        <v>35</v>
      </c>
      <c r="U4" s="10"/>
      <c r="V4" s="10"/>
      <c r="W4" s="10"/>
      <c r="X4" s="10"/>
      <c r="Y4" s="10"/>
      <c r="Z4" s="10"/>
      <c r="AA4" s="10"/>
      <c r="AB4" s="10"/>
    </row>
    <row r="5" spans="1:28" ht="19.5" customHeight="1" x14ac:dyDescent="0.25">
      <c r="A5" s="24" t="s">
        <v>22</v>
      </c>
      <c r="B5" s="9" t="s">
        <v>1</v>
      </c>
      <c r="C5" s="9"/>
      <c r="D5" s="10"/>
      <c r="E5" s="10"/>
      <c r="F5" s="10" t="str">
        <f>แบบสรุปข้อมูลวัสดุ!E5</f>
        <v>องค์การบริหารส่วนตำบลท่าตูม อำเภอท่าตูม จังหัดสุรินทร์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ht="19.5" customHeight="1" x14ac:dyDescent="0.25">
      <c r="A6" s="24" t="s">
        <v>22</v>
      </c>
      <c r="B6" s="9" t="s">
        <v>37</v>
      </c>
      <c r="C6" s="9"/>
      <c r="D6" s="10"/>
      <c r="E6" s="10"/>
      <c r="F6" s="10"/>
      <c r="G6" s="10"/>
      <c r="H6" s="10"/>
      <c r="I6" s="123" t="s">
        <v>10</v>
      </c>
      <c r="J6" s="123"/>
      <c r="K6" s="141">
        <v>1</v>
      </c>
      <c r="L6" s="141"/>
      <c r="M6" s="123" t="s">
        <v>11</v>
      </c>
      <c r="N6" s="123"/>
      <c r="O6" s="123" t="s">
        <v>187</v>
      </c>
      <c r="P6" s="123"/>
      <c r="Q6" s="123"/>
      <c r="R6" s="123"/>
      <c r="S6" s="123"/>
      <c r="T6" s="123"/>
      <c r="U6" s="123"/>
      <c r="V6" s="10">
        <f>'แบบ ปร 4'!G5</f>
        <v>31</v>
      </c>
      <c r="W6" s="141" t="str">
        <f>'แบบ ปร 4'!K5</f>
        <v>มีนาคม</v>
      </c>
      <c r="X6" s="141"/>
      <c r="Y6" s="141"/>
      <c r="Z6" s="141">
        <f>'แบบ ปร 4'!R5</f>
        <v>2569</v>
      </c>
      <c r="AA6" s="141"/>
      <c r="AB6" s="141"/>
    </row>
    <row r="7" spans="1:28" ht="19.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9.5" customHeight="1" thickTop="1" x14ac:dyDescent="0.25">
      <c r="A8" s="170" t="s">
        <v>3</v>
      </c>
      <c r="B8" s="171"/>
      <c r="C8" s="170" t="s">
        <v>7</v>
      </c>
      <c r="D8" s="173"/>
      <c r="E8" s="173"/>
      <c r="F8" s="173"/>
      <c r="G8" s="173"/>
      <c r="H8" s="173"/>
      <c r="I8" s="173"/>
      <c r="J8" s="173"/>
      <c r="K8" s="173"/>
      <c r="L8" s="171"/>
      <c r="M8" s="170" t="s">
        <v>13</v>
      </c>
      <c r="N8" s="173"/>
      <c r="O8" s="173"/>
      <c r="P8" s="173"/>
      <c r="Q8" s="171"/>
      <c r="R8" s="170" t="s">
        <v>12</v>
      </c>
      <c r="S8" s="173"/>
      <c r="T8" s="171"/>
      <c r="U8" s="170" t="s">
        <v>5</v>
      </c>
      <c r="V8" s="173"/>
      <c r="W8" s="173"/>
      <c r="X8" s="173"/>
      <c r="Y8" s="171"/>
      <c r="Z8" s="170" t="s">
        <v>4</v>
      </c>
      <c r="AA8" s="173"/>
      <c r="AB8" s="171"/>
    </row>
    <row r="9" spans="1:28" ht="19.5" customHeight="1" thickBot="1" x14ac:dyDescent="0.3">
      <c r="A9" s="172"/>
      <c r="B9" s="156"/>
      <c r="C9" s="172"/>
      <c r="D9" s="155"/>
      <c r="E9" s="155"/>
      <c r="F9" s="155"/>
      <c r="G9" s="155"/>
      <c r="H9" s="155"/>
      <c r="I9" s="155"/>
      <c r="J9" s="155"/>
      <c r="K9" s="155"/>
      <c r="L9" s="156"/>
      <c r="M9" s="172" t="s">
        <v>6</v>
      </c>
      <c r="N9" s="155"/>
      <c r="O9" s="155"/>
      <c r="P9" s="155"/>
      <c r="Q9" s="156"/>
      <c r="R9" s="172"/>
      <c r="S9" s="155"/>
      <c r="T9" s="156"/>
      <c r="U9" s="172" t="s">
        <v>6</v>
      </c>
      <c r="V9" s="155"/>
      <c r="W9" s="155"/>
      <c r="X9" s="155"/>
      <c r="Y9" s="156"/>
      <c r="Z9" s="172"/>
      <c r="AA9" s="155"/>
      <c r="AB9" s="156"/>
    </row>
    <row r="10" spans="1:28" ht="19.5" customHeight="1" thickTop="1" x14ac:dyDescent="0.25">
      <c r="A10" s="167"/>
      <c r="B10" s="168"/>
      <c r="C10" s="12"/>
      <c r="D10" s="4"/>
      <c r="E10" s="4"/>
      <c r="F10" s="4"/>
      <c r="G10" s="4"/>
      <c r="H10" s="4"/>
      <c r="I10" s="4"/>
      <c r="J10" s="4"/>
      <c r="K10" s="4"/>
      <c r="L10" s="5"/>
      <c r="M10" s="169"/>
      <c r="N10" s="169"/>
      <c r="O10" s="169"/>
      <c r="P10" s="169"/>
      <c r="Q10" s="168"/>
      <c r="R10" s="167"/>
      <c r="S10" s="169"/>
      <c r="T10" s="168"/>
      <c r="U10" s="167"/>
      <c r="V10" s="169"/>
      <c r="W10" s="169"/>
      <c r="X10" s="169"/>
      <c r="Y10" s="168"/>
      <c r="Z10" s="167"/>
      <c r="AA10" s="169"/>
      <c r="AB10" s="168"/>
    </row>
    <row r="11" spans="1:28" ht="19.5" customHeight="1" x14ac:dyDescent="0.25">
      <c r="A11" s="143">
        <v>1</v>
      </c>
      <c r="B11" s="144"/>
      <c r="C11" s="75" t="s">
        <v>107</v>
      </c>
      <c r="D11" s="10"/>
      <c r="E11" s="10"/>
      <c r="F11" s="10"/>
      <c r="G11" s="10"/>
      <c r="H11" s="10"/>
      <c r="I11" s="10"/>
      <c r="J11" s="10"/>
      <c r="K11" s="10"/>
      <c r="L11" s="16"/>
      <c r="M11" s="159">
        <f>'แบบ ปร 4'!AM27</f>
        <v>759014.82400000002</v>
      </c>
      <c r="N11" s="159"/>
      <c r="O11" s="159"/>
      <c r="P11" s="159"/>
      <c r="Q11" s="160"/>
      <c r="R11" s="161">
        <v>1.3078000000000001</v>
      </c>
      <c r="S11" s="162"/>
      <c r="T11" s="163"/>
      <c r="U11" s="146">
        <f>FLOOR(M11*R11,0.01)</f>
        <v>992639.58000000007</v>
      </c>
      <c r="V11" s="141"/>
      <c r="W11" s="141"/>
      <c r="X11" s="141"/>
      <c r="Y11" s="142"/>
      <c r="Z11" s="140"/>
      <c r="AA11" s="141"/>
      <c r="AB11" s="142"/>
    </row>
    <row r="12" spans="1:28" ht="19.5" customHeight="1" x14ac:dyDescent="0.25">
      <c r="A12" s="143"/>
      <c r="B12" s="144"/>
      <c r="C12" s="39"/>
      <c r="D12" s="10"/>
      <c r="E12" s="10"/>
      <c r="F12" s="10"/>
      <c r="G12" s="10"/>
      <c r="H12" s="10"/>
      <c r="I12" s="10"/>
      <c r="J12" s="10"/>
      <c r="K12" s="10"/>
      <c r="L12" s="16"/>
      <c r="M12" s="159"/>
      <c r="N12" s="159"/>
      <c r="O12" s="159"/>
      <c r="P12" s="159"/>
      <c r="Q12" s="160"/>
      <c r="R12" s="164"/>
      <c r="S12" s="165"/>
      <c r="T12" s="166"/>
      <c r="U12" s="146"/>
      <c r="V12" s="141"/>
      <c r="W12" s="141"/>
      <c r="X12" s="141"/>
      <c r="Y12" s="142"/>
      <c r="Z12" s="140"/>
      <c r="AA12" s="141"/>
      <c r="AB12" s="142"/>
    </row>
    <row r="13" spans="1:28" ht="19.5" customHeight="1" x14ac:dyDescent="0.25">
      <c r="A13" s="143"/>
      <c r="B13" s="144"/>
      <c r="C13" s="39"/>
      <c r="D13" s="29"/>
      <c r="E13" s="29"/>
      <c r="F13" s="29"/>
      <c r="G13" s="29"/>
      <c r="H13" s="29"/>
      <c r="I13" s="29"/>
      <c r="J13" s="29"/>
      <c r="K13" s="29"/>
      <c r="L13" s="30"/>
      <c r="M13" s="145"/>
      <c r="N13" s="141"/>
      <c r="O13" s="141"/>
      <c r="P13" s="141"/>
      <c r="Q13" s="142"/>
      <c r="R13" s="140"/>
      <c r="S13" s="141"/>
      <c r="T13" s="142"/>
      <c r="U13" s="146"/>
      <c r="V13" s="141"/>
      <c r="W13" s="141"/>
      <c r="X13" s="141"/>
      <c r="Y13" s="142"/>
      <c r="Z13" s="140"/>
      <c r="AA13" s="141"/>
      <c r="AB13" s="142"/>
    </row>
    <row r="14" spans="1:28" ht="19.5" customHeight="1" x14ac:dyDescent="0.25">
      <c r="A14" s="140"/>
      <c r="B14" s="142"/>
      <c r="C14" s="21"/>
      <c r="D14" s="22"/>
      <c r="E14" s="22"/>
      <c r="F14" s="22"/>
      <c r="G14" s="22"/>
      <c r="H14" s="22"/>
      <c r="I14" s="22"/>
      <c r="J14" s="22"/>
      <c r="K14" s="22"/>
      <c r="L14" s="23"/>
      <c r="M14" s="141"/>
      <c r="N14" s="141"/>
      <c r="O14" s="141"/>
      <c r="P14" s="141"/>
      <c r="Q14" s="142"/>
      <c r="R14" s="140"/>
      <c r="S14" s="141"/>
      <c r="T14" s="142"/>
      <c r="U14" s="140"/>
      <c r="V14" s="141"/>
      <c r="W14" s="141"/>
      <c r="X14" s="141"/>
      <c r="Y14" s="142"/>
      <c r="Z14" s="140"/>
      <c r="AA14" s="141"/>
      <c r="AB14" s="142"/>
    </row>
    <row r="15" spans="1:28" ht="19.5" customHeight="1" x14ac:dyDescent="0.25">
      <c r="A15" s="140"/>
      <c r="B15" s="142"/>
      <c r="C15" s="118" t="s">
        <v>14</v>
      </c>
      <c r="D15" s="119"/>
      <c r="E15" s="119"/>
      <c r="F15" s="119"/>
      <c r="G15" s="119"/>
      <c r="H15" s="119"/>
      <c r="I15" s="119"/>
      <c r="J15" s="119"/>
      <c r="K15" s="119"/>
      <c r="L15" s="120"/>
      <c r="M15" s="141"/>
      <c r="N15" s="141"/>
      <c r="O15" s="141"/>
      <c r="P15" s="141"/>
      <c r="Q15" s="142"/>
      <c r="R15" s="140"/>
      <c r="S15" s="141"/>
      <c r="T15" s="142"/>
      <c r="U15" s="140"/>
      <c r="V15" s="141"/>
      <c r="W15" s="141"/>
      <c r="X15" s="141"/>
      <c r="Y15" s="142"/>
      <c r="Z15" s="140"/>
      <c r="AA15" s="141"/>
      <c r="AB15" s="142"/>
    </row>
    <row r="16" spans="1:28" ht="19.5" customHeight="1" x14ac:dyDescent="0.25">
      <c r="A16" s="140"/>
      <c r="B16" s="142"/>
      <c r="C16" s="19"/>
      <c r="D16" s="8" t="s">
        <v>15</v>
      </c>
      <c r="E16" s="8"/>
      <c r="F16" s="8"/>
      <c r="G16" s="8"/>
      <c r="H16" s="8"/>
      <c r="I16" s="158">
        <v>0</v>
      </c>
      <c r="J16" s="158"/>
      <c r="K16" s="20" t="s">
        <v>19</v>
      </c>
      <c r="L16" s="15"/>
      <c r="M16" s="141"/>
      <c r="N16" s="141"/>
      <c r="O16" s="141"/>
      <c r="P16" s="141"/>
      <c r="Q16" s="142"/>
      <c r="R16" s="140"/>
      <c r="S16" s="141"/>
      <c r="T16" s="142"/>
      <c r="U16" s="140"/>
      <c r="V16" s="141"/>
      <c r="W16" s="141"/>
      <c r="X16" s="141"/>
      <c r="Y16" s="142"/>
      <c r="Z16" s="140"/>
      <c r="AA16" s="141"/>
      <c r="AB16" s="142"/>
    </row>
    <row r="17" spans="1:50" ht="19.5" customHeight="1" x14ac:dyDescent="0.25">
      <c r="A17" s="140"/>
      <c r="B17" s="142"/>
      <c r="C17" s="17"/>
      <c r="D17" s="10" t="s">
        <v>16</v>
      </c>
      <c r="E17" s="10"/>
      <c r="F17" s="10"/>
      <c r="G17" s="10"/>
      <c r="H17" s="10"/>
      <c r="I17" s="141">
        <v>0</v>
      </c>
      <c r="J17" s="141"/>
      <c r="K17" s="18" t="s">
        <v>19</v>
      </c>
      <c r="L17" s="16"/>
      <c r="M17" s="141"/>
      <c r="N17" s="141"/>
      <c r="O17" s="141"/>
      <c r="P17" s="141"/>
      <c r="Q17" s="142"/>
      <c r="R17" s="140"/>
      <c r="S17" s="141"/>
      <c r="T17" s="142"/>
      <c r="U17" s="140"/>
      <c r="V17" s="141"/>
      <c r="W17" s="141"/>
      <c r="X17" s="141"/>
      <c r="Y17" s="142"/>
      <c r="Z17" s="140"/>
      <c r="AA17" s="141"/>
      <c r="AB17" s="142"/>
    </row>
    <row r="18" spans="1:50" ht="19.5" customHeight="1" x14ac:dyDescent="0.25">
      <c r="A18" s="140"/>
      <c r="B18" s="142"/>
      <c r="C18" s="17"/>
      <c r="D18" s="10" t="s">
        <v>17</v>
      </c>
      <c r="E18" s="10"/>
      <c r="F18" s="10"/>
      <c r="G18" s="10"/>
      <c r="H18" s="10"/>
      <c r="I18" s="141">
        <v>7</v>
      </c>
      <c r="J18" s="141"/>
      <c r="K18" s="18" t="s">
        <v>19</v>
      </c>
      <c r="L18" s="16"/>
      <c r="M18" s="141"/>
      <c r="N18" s="141"/>
      <c r="O18" s="141"/>
      <c r="P18" s="141"/>
      <c r="Q18" s="142"/>
      <c r="R18" s="140"/>
      <c r="S18" s="141"/>
      <c r="T18" s="142"/>
      <c r="U18" s="140"/>
      <c r="V18" s="141"/>
      <c r="W18" s="141"/>
      <c r="X18" s="141"/>
      <c r="Y18" s="142"/>
      <c r="Z18" s="140"/>
      <c r="AA18" s="141"/>
      <c r="AB18" s="142"/>
    </row>
    <row r="19" spans="1:50" ht="19.5" customHeight="1" thickBot="1" x14ac:dyDescent="0.3">
      <c r="A19" s="149"/>
      <c r="B19" s="150"/>
      <c r="C19" s="13"/>
      <c r="D19" s="3" t="s">
        <v>18</v>
      </c>
      <c r="E19" s="3"/>
      <c r="F19" s="3"/>
      <c r="G19" s="3"/>
      <c r="H19" s="3"/>
      <c r="I19" s="177">
        <v>7</v>
      </c>
      <c r="J19" s="177"/>
      <c r="K19" s="11" t="s">
        <v>19</v>
      </c>
      <c r="L19" s="6"/>
      <c r="M19" s="177"/>
      <c r="N19" s="177"/>
      <c r="O19" s="177"/>
      <c r="P19" s="177"/>
      <c r="Q19" s="150"/>
      <c r="R19" s="149"/>
      <c r="S19" s="177"/>
      <c r="T19" s="150"/>
      <c r="U19" s="149"/>
      <c r="V19" s="177"/>
      <c r="W19" s="177"/>
      <c r="X19" s="177"/>
      <c r="Y19" s="150"/>
      <c r="Z19" s="149"/>
      <c r="AA19" s="177"/>
      <c r="AB19" s="150"/>
    </row>
    <row r="20" spans="1:50" ht="19.5" customHeight="1" thickTop="1" x14ac:dyDescent="0.25">
      <c r="A20" s="12"/>
      <c r="P20" s="2"/>
      <c r="Q20" s="2" t="s">
        <v>20</v>
      </c>
      <c r="T20" s="5"/>
      <c r="U20" s="151">
        <f>SUM(U11:Y19)</f>
        <v>992639.58000000007</v>
      </c>
      <c r="V20" s="152"/>
      <c r="W20" s="152"/>
      <c r="X20" s="152"/>
      <c r="Y20" s="153"/>
      <c r="AB20" s="5"/>
    </row>
    <row r="21" spans="1:50" ht="19.5" customHeight="1" thickBot="1" x14ac:dyDescent="0.3">
      <c r="A21" s="13" t="s">
        <v>8</v>
      </c>
      <c r="B21" s="178" t="str">
        <f>BAHTTEXT(U21)</f>
        <v>เก้าแสนเก้าหมื่นสองพันหกร้อยสามสิบเก้าบาทห้าสิบแปดสตางค์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4" t="s">
        <v>9</v>
      </c>
      <c r="R21" s="14" t="s">
        <v>21</v>
      </c>
      <c r="S21" s="3"/>
      <c r="T21" s="6"/>
      <c r="U21" s="154">
        <f>U20</f>
        <v>992639.58000000007</v>
      </c>
      <c r="V21" s="155"/>
      <c r="W21" s="155"/>
      <c r="X21" s="155"/>
      <c r="Y21" s="156"/>
      <c r="Z21" s="3"/>
      <c r="AA21" s="3"/>
      <c r="AB21" s="6"/>
    </row>
    <row r="22" spans="1:50" ht="19.5" customHeight="1" thickTop="1" x14ac:dyDescent="0.25">
      <c r="A22" s="26" t="s">
        <v>22</v>
      </c>
      <c r="B22" s="1" t="s">
        <v>40</v>
      </c>
      <c r="I22" s="148">
        <v>0</v>
      </c>
      <c r="J22" s="148"/>
      <c r="K22" s="148"/>
      <c r="L22" s="1" t="s">
        <v>38</v>
      </c>
    </row>
    <row r="23" spans="1:50" ht="19.5" customHeight="1" x14ac:dyDescent="0.25">
      <c r="A23" s="27" t="s">
        <v>22</v>
      </c>
      <c r="B23" s="28" t="s">
        <v>41</v>
      </c>
      <c r="C23" s="28"/>
      <c r="D23" s="28"/>
      <c r="E23" s="28"/>
      <c r="F23" s="28"/>
      <c r="G23" s="28"/>
      <c r="H23" s="28"/>
      <c r="I23" s="175">
        <v>0</v>
      </c>
      <c r="J23" s="176"/>
      <c r="K23" s="176"/>
      <c r="L23" s="28" t="s">
        <v>42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6" spans="1:50" ht="19.5" customHeight="1" x14ac:dyDescent="0.25">
      <c r="B26" s="79"/>
      <c r="C26" s="103"/>
      <c r="D26" s="104" t="s">
        <v>188</v>
      </c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80"/>
      <c r="T26" s="59"/>
      <c r="U26" s="59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31"/>
      <c r="AR26" s="31"/>
      <c r="AS26" s="31"/>
      <c r="AT26" s="31"/>
      <c r="AU26" s="31"/>
      <c r="AV26" s="31"/>
      <c r="AW26" s="31"/>
      <c r="AX26" s="31"/>
    </row>
    <row r="27" spans="1:50" ht="19.5" customHeight="1" x14ac:dyDescent="0.25">
      <c r="B27" s="79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3"/>
      <c r="R27" s="103"/>
      <c r="S27" s="80"/>
      <c r="T27" s="59"/>
      <c r="U27" s="59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31"/>
      <c r="AR27" s="31"/>
      <c r="AS27" s="31"/>
      <c r="AT27" s="31"/>
      <c r="AU27" s="31"/>
      <c r="AV27" s="31"/>
      <c r="AW27" s="31"/>
      <c r="AX27" s="31"/>
    </row>
    <row r="28" spans="1:50" ht="19.5" customHeight="1" x14ac:dyDescent="0.25">
      <c r="B28" s="79"/>
      <c r="C28" s="106" t="s">
        <v>189</v>
      </c>
      <c r="D28" s="106"/>
      <c r="E28" s="106"/>
      <c r="F28" s="106"/>
      <c r="G28" s="106"/>
      <c r="I28" s="106"/>
      <c r="J28" s="106" t="s">
        <v>190</v>
      </c>
      <c r="K28" s="106"/>
      <c r="L28" s="106"/>
      <c r="M28" s="106"/>
      <c r="N28" s="106"/>
      <c r="O28" s="105"/>
      <c r="P28" s="105"/>
      <c r="Q28" s="103"/>
      <c r="R28" s="103"/>
      <c r="S28" s="76"/>
      <c r="T28" s="74"/>
      <c r="U28" s="74"/>
      <c r="V28" s="77"/>
      <c r="W28" s="77"/>
      <c r="X28" s="77"/>
      <c r="Y28" s="77"/>
      <c r="Z28" s="77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31"/>
      <c r="AR28" s="31"/>
      <c r="AS28" s="31"/>
      <c r="AT28" s="31"/>
      <c r="AU28" s="31"/>
      <c r="AV28" s="31"/>
      <c r="AW28" s="31"/>
      <c r="AX28" s="31"/>
    </row>
    <row r="29" spans="1:50" ht="19.5" customHeight="1" x14ac:dyDescent="0.25">
      <c r="B29" s="79"/>
      <c r="C29" s="106"/>
      <c r="D29" s="174" t="s">
        <v>191</v>
      </c>
      <c r="E29" s="174"/>
      <c r="F29" s="174"/>
      <c r="G29" s="174"/>
      <c r="H29" s="174"/>
      <c r="I29" s="174"/>
      <c r="J29" s="106"/>
      <c r="K29" s="106"/>
      <c r="L29" s="106"/>
      <c r="M29" s="106"/>
      <c r="N29" s="106"/>
      <c r="O29" s="105"/>
      <c r="P29" s="105"/>
      <c r="Q29" s="103"/>
      <c r="R29" s="103"/>
      <c r="S29" s="76"/>
      <c r="T29" s="74"/>
      <c r="U29" s="74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31"/>
      <c r="AR29" s="31"/>
      <c r="AS29" s="31"/>
      <c r="AT29" s="31"/>
      <c r="AU29" s="31"/>
      <c r="AV29" s="31"/>
      <c r="AW29" s="31"/>
      <c r="AX29" s="31"/>
    </row>
    <row r="30" spans="1:50" ht="19.5" customHeight="1" x14ac:dyDescent="0.25">
      <c r="B30" s="79"/>
      <c r="C30" s="106"/>
      <c r="D30" s="106"/>
      <c r="E30" s="106"/>
      <c r="F30" s="106"/>
      <c r="G30" s="106"/>
      <c r="I30" s="106"/>
      <c r="J30" s="106"/>
      <c r="K30" s="106"/>
      <c r="L30" s="106"/>
      <c r="M30" s="106"/>
      <c r="N30" s="106"/>
      <c r="O30" s="105"/>
      <c r="P30" s="105"/>
      <c r="Q30" s="103"/>
      <c r="R30" s="103"/>
      <c r="S30" s="76"/>
      <c r="T30" s="74"/>
      <c r="U30" s="74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31"/>
      <c r="AR30" s="31"/>
      <c r="AS30" s="31"/>
      <c r="AT30" s="31"/>
      <c r="AU30" s="31"/>
      <c r="AV30" s="31"/>
      <c r="AW30" s="31"/>
      <c r="AX30" s="31"/>
    </row>
    <row r="31" spans="1:50" ht="19.5" customHeight="1" x14ac:dyDescent="0.25">
      <c r="B31" s="31"/>
      <c r="C31" s="106" t="s">
        <v>189</v>
      </c>
      <c r="D31" s="106"/>
      <c r="E31" s="106"/>
      <c r="F31" s="106"/>
      <c r="G31" s="106"/>
      <c r="I31" s="106"/>
      <c r="J31" s="106" t="s">
        <v>192</v>
      </c>
      <c r="K31" s="106"/>
      <c r="L31" s="106"/>
      <c r="R31" s="106" t="s">
        <v>189</v>
      </c>
      <c r="S31" s="106"/>
      <c r="T31" s="106"/>
      <c r="U31" s="106"/>
      <c r="V31" s="106"/>
      <c r="X31" s="31"/>
      <c r="Y31" s="106" t="s">
        <v>193</v>
      </c>
      <c r="Z31" s="31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31"/>
      <c r="AR31" s="31"/>
      <c r="AS31" s="31"/>
      <c r="AT31" s="31"/>
      <c r="AU31" s="31"/>
      <c r="AV31" s="31"/>
      <c r="AW31" s="31"/>
      <c r="AX31" s="31"/>
    </row>
    <row r="32" spans="1:50" ht="19.5" customHeight="1" x14ac:dyDescent="0.25">
      <c r="B32" s="31"/>
      <c r="C32" s="106"/>
      <c r="D32" s="174" t="s">
        <v>194</v>
      </c>
      <c r="E32" s="174"/>
      <c r="F32" s="174"/>
      <c r="G32" s="174"/>
      <c r="H32" s="174"/>
      <c r="I32" s="174"/>
      <c r="J32" s="106"/>
      <c r="K32" s="106"/>
      <c r="L32" s="106"/>
      <c r="R32" s="106"/>
      <c r="S32" s="106" t="s">
        <v>195</v>
      </c>
      <c r="T32" s="106"/>
      <c r="U32" s="106"/>
      <c r="V32" s="106"/>
      <c r="W32" s="106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</row>
    <row r="33" spans="2:50" ht="19.5" customHeight="1" x14ac:dyDescent="0.25">
      <c r="B33" s="31"/>
      <c r="C33" s="106"/>
      <c r="D33" s="106"/>
      <c r="E33" s="106"/>
      <c r="F33" s="106"/>
      <c r="G33" s="106"/>
      <c r="I33" s="106"/>
      <c r="J33" s="106"/>
      <c r="K33" s="106"/>
      <c r="L33" s="106"/>
      <c r="R33" s="106" t="s">
        <v>196</v>
      </c>
      <c r="S33" s="105"/>
      <c r="T33" s="105"/>
      <c r="U33" s="105"/>
      <c r="V33" s="106"/>
      <c r="W33" s="105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</row>
    <row r="34" spans="2:50" ht="19.5" customHeight="1" x14ac:dyDescent="0.25">
      <c r="C34" s="106" t="s">
        <v>189</v>
      </c>
      <c r="D34" s="106"/>
      <c r="E34" s="106"/>
      <c r="F34" s="106"/>
      <c r="G34" s="106"/>
      <c r="I34" s="106"/>
      <c r="J34" s="106" t="s">
        <v>197</v>
      </c>
      <c r="K34" s="106"/>
      <c r="L34" s="106"/>
      <c r="M34" s="106"/>
      <c r="N34" s="106"/>
      <c r="O34" s="105"/>
      <c r="P34" s="105"/>
      <c r="Q34" s="106"/>
      <c r="R34" s="106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</row>
    <row r="35" spans="2:50" ht="19.5" customHeight="1" x14ac:dyDescent="0.25">
      <c r="C35" s="174" t="s">
        <v>198</v>
      </c>
      <c r="D35" s="174"/>
      <c r="E35" s="174"/>
      <c r="F35" s="174"/>
      <c r="G35" s="174"/>
      <c r="H35" s="174"/>
      <c r="I35" s="174"/>
      <c r="J35" s="174"/>
      <c r="K35" s="106"/>
      <c r="L35" s="106"/>
      <c r="M35" s="106"/>
      <c r="N35" s="106"/>
      <c r="O35" s="105"/>
      <c r="P35" s="105"/>
      <c r="Q35" s="106"/>
      <c r="R35" s="106"/>
    </row>
  </sheetData>
  <mergeCells count="82">
    <mergeCell ref="D29:I29"/>
    <mergeCell ref="D32:I32"/>
    <mergeCell ref="C35:J35"/>
    <mergeCell ref="Z6:AB6"/>
    <mergeCell ref="Z8:AB9"/>
    <mergeCell ref="W6:Y6"/>
    <mergeCell ref="I23:K23"/>
    <mergeCell ref="M19:Q19"/>
    <mergeCell ref="R19:T19"/>
    <mergeCell ref="U19:Y19"/>
    <mergeCell ref="Z19:AB19"/>
    <mergeCell ref="I19:J19"/>
    <mergeCell ref="B21:P21"/>
    <mergeCell ref="M18:Q18"/>
    <mergeCell ref="M16:Q16"/>
    <mergeCell ref="R16:T16"/>
    <mergeCell ref="A8:B9"/>
    <mergeCell ref="U8:Y8"/>
    <mergeCell ref="U9:Y9"/>
    <mergeCell ref="R8:T9"/>
    <mergeCell ref="M8:Q8"/>
    <mergeCell ref="M9:Q9"/>
    <mergeCell ref="C8:L9"/>
    <mergeCell ref="A10:B10"/>
    <mergeCell ref="M10:Q10"/>
    <mergeCell ref="R10:T10"/>
    <mergeCell ref="U10:Y10"/>
    <mergeCell ref="Z10:AB10"/>
    <mergeCell ref="A12:B12"/>
    <mergeCell ref="M12:Q12"/>
    <mergeCell ref="R12:T12"/>
    <mergeCell ref="U12:Y12"/>
    <mergeCell ref="Z12:AB12"/>
    <mergeCell ref="A11:B11"/>
    <mergeCell ref="M11:Q11"/>
    <mergeCell ref="R11:T11"/>
    <mergeCell ref="U11:Y11"/>
    <mergeCell ref="Z11:AB11"/>
    <mergeCell ref="U14:Y14"/>
    <mergeCell ref="Z14:AB14"/>
    <mergeCell ref="A15:B15"/>
    <mergeCell ref="M15:Q15"/>
    <mergeCell ref="R15:T15"/>
    <mergeCell ref="U15:Y15"/>
    <mergeCell ref="Z15:AB15"/>
    <mergeCell ref="A17:B17"/>
    <mergeCell ref="M17:Q17"/>
    <mergeCell ref="R17:T17"/>
    <mergeCell ref="U17:Y17"/>
    <mergeCell ref="Z17:AB17"/>
    <mergeCell ref="Y1:AB1"/>
    <mergeCell ref="I22:K22"/>
    <mergeCell ref="A18:B18"/>
    <mergeCell ref="A19:B19"/>
    <mergeCell ref="U20:Y20"/>
    <mergeCell ref="U21:Y21"/>
    <mergeCell ref="G1:V1"/>
    <mergeCell ref="R18:T18"/>
    <mergeCell ref="U18:Y18"/>
    <mergeCell ref="Z18:AB18"/>
    <mergeCell ref="C15:L15"/>
    <mergeCell ref="I16:J16"/>
    <mergeCell ref="I17:J17"/>
    <mergeCell ref="I18:J18"/>
    <mergeCell ref="A16:B16"/>
    <mergeCell ref="Z16:AB16"/>
    <mergeCell ref="Z13:AB13"/>
    <mergeCell ref="U16:Y16"/>
    <mergeCell ref="F4:N4"/>
    <mergeCell ref="A13:B13"/>
    <mergeCell ref="M13:Q13"/>
    <mergeCell ref="R13:T13"/>
    <mergeCell ref="U13:Y13"/>
    <mergeCell ref="O4:P4"/>
    <mergeCell ref="Q4:R4"/>
    <mergeCell ref="O6:U6"/>
    <mergeCell ref="I6:J6"/>
    <mergeCell ref="K6:L6"/>
    <mergeCell ref="M6:N6"/>
    <mergeCell ref="A14:B14"/>
    <mergeCell ref="M14:Q14"/>
    <mergeCell ref="R14:T14"/>
  </mergeCells>
  <phoneticPr fontId="14" type="noConversion"/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0CDF-079F-42A2-92E8-27C0452C9B79}">
  <dimension ref="A1:BK86"/>
  <sheetViews>
    <sheetView workbookViewId="0">
      <selection activeCell="E4" sqref="E4"/>
    </sheetView>
  </sheetViews>
  <sheetFormatPr defaultColWidth="3.09765625" defaultRowHeight="19.5" customHeight="1" x14ac:dyDescent="0.25"/>
  <sheetData>
    <row r="1" spans="1:63" ht="19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208" t="s">
        <v>31</v>
      </c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31"/>
      <c r="AJ1" s="31"/>
      <c r="AK1" s="31"/>
      <c r="AL1" s="31"/>
      <c r="AM1" s="31"/>
      <c r="AN1" s="31"/>
      <c r="AO1" s="31"/>
      <c r="AP1" s="31"/>
      <c r="AQ1" s="138" t="s">
        <v>33</v>
      </c>
      <c r="AR1" s="138"/>
      <c r="AS1" s="138"/>
      <c r="AT1" s="138"/>
    </row>
    <row r="2" spans="1:63" ht="19.5" customHeight="1" x14ac:dyDescent="0.25">
      <c r="A2" s="32" t="s">
        <v>30</v>
      </c>
      <c r="B2" s="31"/>
      <c r="C2" s="31"/>
      <c r="D2" s="31"/>
      <c r="E2" s="31"/>
      <c r="F2" s="31"/>
      <c r="G2" s="31"/>
      <c r="H2" s="33" t="str">
        <f>แบบสรุปข้อมูลวัสดุ!E3</f>
        <v>วางท่อระบายน้ำ คสล. ด้านหน้าที่ทำการองค์การบริหารส่วนตำบลท่าตูม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4"/>
      <c r="V2" s="34"/>
      <c r="W2" s="34"/>
      <c r="X2" s="31"/>
      <c r="Y2" s="31"/>
      <c r="Z2" s="31"/>
      <c r="AA2" s="31"/>
      <c r="AB2" s="31"/>
      <c r="AC2" s="31"/>
      <c r="AD2" s="34"/>
      <c r="AE2" s="34"/>
      <c r="AF2" s="34"/>
      <c r="AG2" s="31"/>
      <c r="AH2" s="31"/>
      <c r="AI2" s="31"/>
      <c r="AJ2" s="31"/>
      <c r="AK2" s="31"/>
      <c r="AL2" s="34"/>
      <c r="AM2" s="34"/>
      <c r="AN2" s="34"/>
      <c r="AO2" s="31"/>
      <c r="AP2" s="31"/>
      <c r="AQ2" s="31"/>
      <c r="AR2" s="31"/>
      <c r="AS2" s="31"/>
      <c r="AT2" s="31"/>
    </row>
    <row r="3" spans="1:63" ht="19.5" customHeight="1" x14ac:dyDescent="0.25">
      <c r="A3" s="32" t="s">
        <v>0</v>
      </c>
      <c r="B3" s="31"/>
      <c r="C3" s="31"/>
      <c r="D3" s="31"/>
      <c r="E3" s="128" t="str">
        <f>'แบบ ปร.5 (ก)'!F4</f>
        <v>ที่ทำการองค์การบริหารส่วนตำบลท่าตูม</v>
      </c>
      <c r="F3" s="128"/>
      <c r="G3" s="128"/>
      <c r="H3" s="128"/>
      <c r="I3" s="128"/>
      <c r="J3" s="128"/>
      <c r="K3" s="128"/>
      <c r="L3" s="128"/>
      <c r="M3" s="128"/>
      <c r="N3" s="138" t="s">
        <v>34</v>
      </c>
      <c r="O3" s="138"/>
      <c r="P3" s="147">
        <f>'แบบ ปร.5 (ก)'!Q4</f>
        <v>22</v>
      </c>
      <c r="Q3" s="147"/>
      <c r="R3" s="32" t="s">
        <v>35</v>
      </c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2" t="s">
        <v>36</v>
      </c>
      <c r="AG3" s="32"/>
      <c r="AH3" s="32"/>
      <c r="AI3" s="31" t="s">
        <v>43</v>
      </c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63" ht="19.5" customHeight="1" x14ac:dyDescent="0.25">
      <c r="A4" s="32" t="s">
        <v>1</v>
      </c>
      <c r="B4" s="31"/>
      <c r="C4" s="31"/>
      <c r="D4" s="32"/>
      <c r="E4" s="33" t="str">
        <f>แบบสรุปข้อมูลวัสดุ!E5</f>
        <v>องค์การบริหารส่วนตำบลท่าตูม อำเภอท่าตูม จังหัดสุรินทร์</v>
      </c>
      <c r="F4" s="32"/>
      <c r="G4" s="32"/>
      <c r="H4" s="32"/>
      <c r="I4" s="35"/>
      <c r="J4" s="35"/>
      <c r="K4" s="32"/>
      <c r="L4" s="32"/>
      <c r="M4" s="32"/>
      <c r="N4" s="32"/>
      <c r="O4" s="32"/>
      <c r="P4" s="32"/>
      <c r="Q4" s="35"/>
      <c r="R4" s="35"/>
      <c r="S4" s="35"/>
      <c r="T4" s="35"/>
      <c r="U4" s="32"/>
      <c r="V4" s="32"/>
      <c r="W4" s="32"/>
      <c r="X4" s="32"/>
      <c r="Y4" s="32"/>
      <c r="Z4" s="32"/>
      <c r="AA4" s="32"/>
      <c r="AB4" s="36"/>
      <c r="AC4" s="36"/>
      <c r="AD4" s="32"/>
      <c r="AE4" s="32"/>
      <c r="AF4" s="31"/>
      <c r="AG4" s="31"/>
      <c r="AH4" s="31"/>
      <c r="AI4" s="31"/>
      <c r="AJ4" s="32"/>
      <c r="AK4" s="35"/>
      <c r="AL4" s="35"/>
      <c r="AM4" s="35"/>
      <c r="AN4" s="32"/>
      <c r="AO4" s="32"/>
      <c r="AP4" s="32"/>
      <c r="AQ4" s="31"/>
      <c r="AR4" s="31"/>
      <c r="AS4" s="31"/>
      <c r="AT4" s="31"/>
    </row>
    <row r="5" spans="1:63" ht="19.5" customHeight="1" x14ac:dyDescent="0.25">
      <c r="A5" s="32" t="s">
        <v>2</v>
      </c>
      <c r="B5" s="31"/>
      <c r="C5" s="31"/>
      <c r="D5" s="31"/>
      <c r="E5" s="31"/>
      <c r="F5" s="31"/>
      <c r="G5" s="147">
        <v>31</v>
      </c>
      <c r="H5" s="147"/>
      <c r="I5" s="129" t="s">
        <v>99</v>
      </c>
      <c r="J5" s="129"/>
      <c r="K5" s="147" t="s">
        <v>186</v>
      </c>
      <c r="L5" s="147"/>
      <c r="M5" s="147"/>
      <c r="N5" s="147"/>
      <c r="O5" s="147"/>
      <c r="P5" s="129" t="s">
        <v>100</v>
      </c>
      <c r="Q5" s="129"/>
      <c r="R5" s="147">
        <v>2569</v>
      </c>
      <c r="S5" s="147"/>
      <c r="T5" s="147"/>
      <c r="U5" s="147"/>
      <c r="V5" s="31"/>
      <c r="W5" s="31"/>
      <c r="X5" s="31"/>
      <c r="Y5" s="31"/>
      <c r="Z5" s="32" t="s">
        <v>168</v>
      </c>
      <c r="AA5" s="32"/>
      <c r="AB5" s="32"/>
      <c r="AC5" s="32"/>
      <c r="AD5" s="32"/>
      <c r="AE5" s="32"/>
      <c r="AF5" s="147"/>
      <c r="AG5" s="147"/>
      <c r="AH5" s="129" t="s">
        <v>99</v>
      </c>
      <c r="AI5" s="129"/>
      <c r="AJ5" s="147"/>
      <c r="AK5" s="147"/>
      <c r="AL5" s="147"/>
      <c r="AM5" s="147"/>
      <c r="AN5" s="147"/>
      <c r="AO5" s="129" t="s">
        <v>100</v>
      </c>
      <c r="AP5" s="129"/>
      <c r="AQ5" s="147"/>
      <c r="AR5" s="147"/>
      <c r="AS5" s="147"/>
      <c r="AT5" s="147"/>
    </row>
    <row r="6" spans="1:63" ht="19.5" customHeight="1" thickBot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63" ht="19.5" customHeight="1" thickTop="1" x14ac:dyDescent="0.25">
      <c r="A7" s="204" t="s">
        <v>3</v>
      </c>
      <c r="B7" s="204"/>
      <c r="C7" s="170" t="s">
        <v>7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1"/>
      <c r="R7" s="206" t="s">
        <v>10</v>
      </c>
      <c r="S7" s="206"/>
      <c r="T7" s="206"/>
      <c r="U7" s="206" t="s">
        <v>29</v>
      </c>
      <c r="V7" s="206"/>
      <c r="W7" s="206" t="s">
        <v>28</v>
      </c>
      <c r="X7" s="206"/>
      <c r="Y7" s="206"/>
      <c r="Z7" s="206"/>
      <c r="AA7" s="206"/>
      <c r="AB7" s="206"/>
      <c r="AC7" s="206"/>
      <c r="AD7" s="206"/>
      <c r="AE7" s="206" t="s">
        <v>25</v>
      </c>
      <c r="AF7" s="206"/>
      <c r="AG7" s="206"/>
      <c r="AH7" s="206"/>
      <c r="AI7" s="206"/>
      <c r="AJ7" s="206"/>
      <c r="AK7" s="206"/>
      <c r="AL7" s="206"/>
      <c r="AM7" s="170" t="s">
        <v>24</v>
      </c>
      <c r="AN7" s="173"/>
      <c r="AO7" s="173"/>
      <c r="AP7" s="173"/>
      <c r="AQ7" s="171"/>
      <c r="AR7" s="170" t="s">
        <v>4</v>
      </c>
      <c r="AS7" s="173"/>
      <c r="AT7" s="171"/>
    </row>
    <row r="8" spans="1:63" ht="19.5" customHeight="1" thickBot="1" x14ac:dyDescent="0.3">
      <c r="A8" s="205"/>
      <c r="B8" s="205"/>
      <c r="C8" s="172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6"/>
      <c r="R8" s="207"/>
      <c r="S8" s="207"/>
      <c r="T8" s="207"/>
      <c r="U8" s="207"/>
      <c r="V8" s="207"/>
      <c r="W8" s="207" t="s">
        <v>27</v>
      </c>
      <c r="X8" s="207"/>
      <c r="Y8" s="207"/>
      <c r="Z8" s="207"/>
      <c r="AA8" s="207" t="s">
        <v>26</v>
      </c>
      <c r="AB8" s="207"/>
      <c r="AC8" s="207"/>
      <c r="AD8" s="207"/>
      <c r="AE8" s="207" t="s">
        <v>27</v>
      </c>
      <c r="AF8" s="207"/>
      <c r="AG8" s="207"/>
      <c r="AH8" s="207"/>
      <c r="AI8" s="207" t="s">
        <v>26</v>
      </c>
      <c r="AJ8" s="207"/>
      <c r="AK8" s="207"/>
      <c r="AL8" s="207"/>
      <c r="AM8" s="172" t="s">
        <v>25</v>
      </c>
      <c r="AN8" s="155"/>
      <c r="AO8" s="155"/>
      <c r="AP8" s="155"/>
      <c r="AQ8" s="156"/>
      <c r="AR8" s="172"/>
      <c r="AS8" s="155"/>
      <c r="AT8" s="156"/>
    </row>
    <row r="9" spans="1:63" ht="19.5" customHeight="1" thickTop="1" x14ac:dyDescent="0.25">
      <c r="A9" s="179"/>
      <c r="B9" s="180"/>
      <c r="C9" s="3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8"/>
      <c r="R9" s="203"/>
      <c r="S9" s="203"/>
      <c r="T9" s="203"/>
      <c r="U9" s="183"/>
      <c r="V9" s="183"/>
      <c r="W9" s="183"/>
      <c r="X9" s="183"/>
      <c r="Y9" s="183"/>
      <c r="Z9" s="183"/>
      <c r="AA9" s="184"/>
      <c r="AB9" s="184"/>
      <c r="AC9" s="184"/>
      <c r="AD9" s="184"/>
      <c r="AE9" s="183"/>
      <c r="AF9" s="183"/>
      <c r="AG9" s="183"/>
      <c r="AH9" s="183"/>
      <c r="AI9" s="184"/>
      <c r="AJ9" s="184"/>
      <c r="AK9" s="184"/>
      <c r="AL9" s="184"/>
      <c r="AM9" s="183"/>
      <c r="AN9" s="183"/>
      <c r="AO9" s="183"/>
      <c r="AP9" s="183"/>
      <c r="AQ9" s="183"/>
      <c r="AR9" s="167"/>
      <c r="AS9" s="169"/>
      <c r="AT9" s="168"/>
    </row>
    <row r="10" spans="1:63" ht="19.5" customHeight="1" x14ac:dyDescent="0.25">
      <c r="A10" s="143">
        <v>1</v>
      </c>
      <c r="B10" s="144"/>
      <c r="C10" s="39" t="s">
        <v>160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  <c r="R10" s="212"/>
      <c r="S10" s="212"/>
      <c r="T10" s="212"/>
      <c r="U10" s="190"/>
      <c r="V10" s="190"/>
      <c r="W10" s="190"/>
      <c r="X10" s="190"/>
      <c r="Y10" s="190"/>
      <c r="Z10" s="190"/>
      <c r="AA10" s="191"/>
      <c r="AB10" s="191"/>
      <c r="AC10" s="191"/>
      <c r="AD10" s="191"/>
      <c r="AE10" s="190"/>
      <c r="AF10" s="190"/>
      <c r="AG10" s="190"/>
      <c r="AH10" s="190"/>
      <c r="AI10" s="191"/>
      <c r="AJ10" s="191"/>
      <c r="AK10" s="191"/>
      <c r="AL10" s="191"/>
      <c r="AM10" s="190"/>
      <c r="AN10" s="190"/>
      <c r="AO10" s="190"/>
      <c r="AP10" s="190"/>
      <c r="AQ10" s="190"/>
      <c r="AR10" s="140"/>
      <c r="AS10" s="141"/>
      <c r="AT10" s="142"/>
      <c r="BD10" s="214"/>
      <c r="BE10" s="214"/>
      <c r="BF10" s="214"/>
      <c r="BG10" s="214"/>
      <c r="BH10" s="214"/>
      <c r="BI10" s="214"/>
      <c r="BJ10" s="214"/>
      <c r="BK10" s="214"/>
    </row>
    <row r="11" spans="1:63" ht="19.5" customHeight="1" x14ac:dyDescent="0.25">
      <c r="A11" s="187"/>
      <c r="B11" s="188"/>
      <c r="C11" s="86" t="s">
        <v>102</v>
      </c>
      <c r="D11" s="40" t="s">
        <v>106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  <c r="R11" s="189">
        <v>267</v>
      </c>
      <c r="S11" s="189"/>
      <c r="T11" s="189"/>
      <c r="U11" s="113" t="s">
        <v>104</v>
      </c>
      <c r="V11" s="113"/>
      <c r="W11" s="191">
        <v>0</v>
      </c>
      <c r="X11" s="191"/>
      <c r="Y11" s="191"/>
      <c r="Z11" s="191"/>
      <c r="AA11" s="191">
        <f>R11*W11</f>
        <v>0</v>
      </c>
      <c r="AB11" s="191"/>
      <c r="AC11" s="191"/>
      <c r="AD11" s="191"/>
      <c r="AE11" s="191">
        <v>72</v>
      </c>
      <c r="AF11" s="191"/>
      <c r="AG11" s="191"/>
      <c r="AH11" s="191"/>
      <c r="AI11" s="191">
        <f>R11*AE11</f>
        <v>19224</v>
      </c>
      <c r="AJ11" s="191"/>
      <c r="AK11" s="191"/>
      <c r="AL11" s="191"/>
      <c r="AM11" s="191">
        <f>AA11+AI11</f>
        <v>19224</v>
      </c>
      <c r="AN11" s="191"/>
      <c r="AO11" s="191"/>
      <c r="AP11" s="191"/>
      <c r="AQ11" s="191"/>
      <c r="AR11" s="140"/>
      <c r="AS11" s="141"/>
      <c r="AT11" s="142"/>
      <c r="AV11" s="90"/>
    </row>
    <row r="12" spans="1:63" ht="19.5" customHeight="1" x14ac:dyDescent="0.25">
      <c r="A12" s="143">
        <v>2</v>
      </c>
      <c r="B12" s="144"/>
      <c r="C12" s="39" t="s">
        <v>161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  <c r="R12" s="189"/>
      <c r="S12" s="189"/>
      <c r="T12" s="189"/>
      <c r="U12" s="113"/>
      <c r="V12" s="113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40"/>
      <c r="AS12" s="141"/>
      <c r="AT12" s="142"/>
      <c r="AV12" s="90"/>
    </row>
    <row r="13" spans="1:63" ht="19.5" customHeight="1" x14ac:dyDescent="0.25">
      <c r="A13" s="92"/>
      <c r="B13" s="93"/>
      <c r="C13" s="86" t="s">
        <v>102</v>
      </c>
      <c r="D13" s="40" t="s">
        <v>162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1"/>
      <c r="R13" s="189">
        <v>40</v>
      </c>
      <c r="S13" s="189"/>
      <c r="T13" s="189"/>
      <c r="U13" s="113" t="s">
        <v>103</v>
      </c>
      <c r="V13" s="113"/>
      <c r="W13" s="191">
        <v>2121.5</v>
      </c>
      <c r="X13" s="191"/>
      <c r="Y13" s="191"/>
      <c r="Z13" s="191"/>
      <c r="AA13" s="191">
        <f t="shared" ref="AA13" si="0">R13*W13</f>
        <v>84860</v>
      </c>
      <c r="AB13" s="191"/>
      <c r="AC13" s="191"/>
      <c r="AD13" s="191"/>
      <c r="AE13" s="191">
        <v>329</v>
      </c>
      <c r="AF13" s="191"/>
      <c r="AG13" s="191"/>
      <c r="AH13" s="191"/>
      <c r="AI13" s="191">
        <f t="shared" ref="AI13" si="1">R13*AE13</f>
        <v>13160</v>
      </c>
      <c r="AJ13" s="191"/>
      <c r="AK13" s="191"/>
      <c r="AL13" s="191"/>
      <c r="AM13" s="191">
        <f t="shared" ref="AM13" si="2">AA13+AI13</f>
        <v>98020</v>
      </c>
      <c r="AN13" s="191"/>
      <c r="AO13" s="191"/>
      <c r="AP13" s="191"/>
      <c r="AQ13" s="191"/>
      <c r="AR13" s="140"/>
      <c r="AS13" s="141"/>
      <c r="AT13" s="142"/>
      <c r="AV13" s="90"/>
    </row>
    <row r="14" spans="1:63" ht="19.5" customHeight="1" x14ac:dyDescent="0.25">
      <c r="A14" s="143"/>
      <c r="B14" s="144"/>
      <c r="C14" s="86" t="s">
        <v>102</v>
      </c>
      <c r="D14" s="40" t="s">
        <v>163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1"/>
      <c r="R14" s="189">
        <v>267</v>
      </c>
      <c r="S14" s="189"/>
      <c r="T14" s="189"/>
      <c r="U14" s="113" t="s">
        <v>104</v>
      </c>
      <c r="V14" s="113"/>
      <c r="W14" s="191">
        <v>23.54</v>
      </c>
      <c r="X14" s="191"/>
      <c r="Y14" s="191"/>
      <c r="Z14" s="191"/>
      <c r="AA14" s="191">
        <f t="shared" ref="AA14" si="3">R14*W14</f>
        <v>6285.1799999999994</v>
      </c>
      <c r="AB14" s="191"/>
      <c r="AC14" s="191"/>
      <c r="AD14" s="191"/>
      <c r="AE14" s="191">
        <v>6</v>
      </c>
      <c r="AF14" s="191"/>
      <c r="AG14" s="191"/>
      <c r="AH14" s="191"/>
      <c r="AI14" s="191">
        <f t="shared" ref="AI14" si="4">R14*AE14</f>
        <v>1602</v>
      </c>
      <c r="AJ14" s="191"/>
      <c r="AK14" s="191"/>
      <c r="AL14" s="191"/>
      <c r="AM14" s="191">
        <f t="shared" ref="AM14" si="5">AA14+AI14</f>
        <v>7887.1799999999994</v>
      </c>
      <c r="AN14" s="191"/>
      <c r="AO14" s="191"/>
      <c r="AP14" s="191"/>
      <c r="AQ14" s="191"/>
      <c r="AR14" s="140"/>
      <c r="AS14" s="141"/>
      <c r="AT14" s="142"/>
      <c r="AV14" s="90"/>
    </row>
    <row r="15" spans="1:63" ht="19.5" customHeight="1" x14ac:dyDescent="0.25">
      <c r="A15" s="143"/>
      <c r="B15" s="144"/>
      <c r="C15" s="86" t="s">
        <v>102</v>
      </c>
      <c r="D15" s="40" t="s">
        <v>51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1"/>
      <c r="R15" s="189">
        <v>13</v>
      </c>
      <c r="S15" s="189"/>
      <c r="T15" s="189"/>
      <c r="U15" s="113" t="s">
        <v>103</v>
      </c>
      <c r="V15" s="113"/>
      <c r="W15" s="191">
        <v>366.67</v>
      </c>
      <c r="X15" s="191"/>
      <c r="Y15" s="191"/>
      <c r="Z15" s="191"/>
      <c r="AA15" s="191">
        <f t="shared" ref="AA15:AA16" si="6">R15*W15</f>
        <v>4766.71</v>
      </c>
      <c r="AB15" s="191"/>
      <c r="AC15" s="191"/>
      <c r="AD15" s="191"/>
      <c r="AE15" s="191">
        <v>121</v>
      </c>
      <c r="AF15" s="191"/>
      <c r="AG15" s="191"/>
      <c r="AH15" s="191"/>
      <c r="AI15" s="191">
        <f t="shared" ref="AI15:AI16" si="7">R15*AE15</f>
        <v>1573</v>
      </c>
      <c r="AJ15" s="191"/>
      <c r="AK15" s="191"/>
      <c r="AL15" s="191"/>
      <c r="AM15" s="191">
        <f t="shared" ref="AM15:AM16" si="8">AA15+AI15</f>
        <v>6339.71</v>
      </c>
      <c r="AN15" s="191"/>
      <c r="AO15" s="191"/>
      <c r="AP15" s="191"/>
      <c r="AQ15" s="191"/>
      <c r="AR15" s="140"/>
      <c r="AS15" s="141"/>
      <c r="AT15" s="142"/>
    </row>
    <row r="16" spans="1:63" ht="19.5" customHeight="1" x14ac:dyDescent="0.25">
      <c r="A16" s="187"/>
      <c r="B16" s="188"/>
      <c r="C16" s="86" t="s">
        <v>102</v>
      </c>
      <c r="D16" s="40" t="s">
        <v>164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1"/>
      <c r="R16" s="189">
        <v>4.8</v>
      </c>
      <c r="S16" s="189"/>
      <c r="T16" s="189"/>
      <c r="U16" s="113" t="s">
        <v>158</v>
      </c>
      <c r="V16" s="113"/>
      <c r="W16" s="191">
        <v>535.98</v>
      </c>
      <c r="X16" s="191"/>
      <c r="Y16" s="191"/>
      <c r="Z16" s="191"/>
      <c r="AA16" s="191">
        <f t="shared" si="6"/>
        <v>2572.7040000000002</v>
      </c>
      <c r="AB16" s="191"/>
      <c r="AC16" s="191"/>
      <c r="AD16" s="191"/>
      <c r="AE16" s="191">
        <v>0</v>
      </c>
      <c r="AF16" s="191"/>
      <c r="AG16" s="191"/>
      <c r="AH16" s="191"/>
      <c r="AI16" s="191">
        <f t="shared" si="7"/>
        <v>0</v>
      </c>
      <c r="AJ16" s="191"/>
      <c r="AK16" s="191"/>
      <c r="AL16" s="191"/>
      <c r="AM16" s="191">
        <f t="shared" si="8"/>
        <v>2572.7040000000002</v>
      </c>
      <c r="AN16" s="191"/>
      <c r="AO16" s="191"/>
      <c r="AP16" s="191"/>
      <c r="AQ16" s="191"/>
      <c r="AR16" s="140"/>
      <c r="AS16" s="141"/>
      <c r="AT16" s="142"/>
      <c r="AV16" s="90"/>
    </row>
    <row r="17" spans="1:48" ht="19.5" customHeight="1" x14ac:dyDescent="0.25">
      <c r="A17" s="143">
        <v>3</v>
      </c>
      <c r="B17" s="144"/>
      <c r="C17" s="39" t="s">
        <v>165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  <c r="R17" s="189"/>
      <c r="S17" s="189"/>
      <c r="T17" s="189"/>
      <c r="U17" s="113"/>
      <c r="V17" s="113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40"/>
      <c r="AS17" s="141"/>
      <c r="AT17" s="142"/>
      <c r="AV17" s="90"/>
    </row>
    <row r="18" spans="1:48" ht="19.5" customHeight="1" x14ac:dyDescent="0.25">
      <c r="A18" s="92"/>
      <c r="B18" s="93"/>
      <c r="C18" s="86" t="s">
        <v>102</v>
      </c>
      <c r="D18" s="40" t="s">
        <v>166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189">
        <v>12</v>
      </c>
      <c r="S18" s="189"/>
      <c r="T18" s="189"/>
      <c r="U18" s="113" t="s">
        <v>104</v>
      </c>
      <c r="V18" s="113"/>
      <c r="W18" s="191">
        <v>250</v>
      </c>
      <c r="X18" s="191"/>
      <c r="Y18" s="191"/>
      <c r="Z18" s="191"/>
      <c r="AA18" s="191">
        <f t="shared" ref="AA18" si="9">R18*W18</f>
        <v>3000</v>
      </c>
      <c r="AB18" s="191"/>
      <c r="AC18" s="191"/>
      <c r="AD18" s="191"/>
      <c r="AE18" s="191">
        <v>0</v>
      </c>
      <c r="AF18" s="191"/>
      <c r="AG18" s="191"/>
      <c r="AH18" s="191"/>
      <c r="AI18" s="191">
        <f t="shared" ref="AI18" si="10">R18*AE18</f>
        <v>0</v>
      </c>
      <c r="AJ18" s="191"/>
      <c r="AK18" s="191"/>
      <c r="AL18" s="191"/>
      <c r="AM18" s="191">
        <f t="shared" ref="AM18" si="11">AA18+AI18</f>
        <v>3000</v>
      </c>
      <c r="AN18" s="191"/>
      <c r="AO18" s="191"/>
      <c r="AP18" s="191"/>
      <c r="AQ18" s="191"/>
      <c r="AR18" s="95"/>
      <c r="AS18" s="91"/>
      <c r="AT18" s="94"/>
      <c r="AV18" s="90"/>
    </row>
    <row r="19" spans="1:48" ht="19.5" customHeight="1" x14ac:dyDescent="0.25">
      <c r="A19" s="143">
        <v>4</v>
      </c>
      <c r="B19" s="144"/>
      <c r="C19" s="39" t="s">
        <v>201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189"/>
      <c r="S19" s="189"/>
      <c r="T19" s="189"/>
      <c r="U19" s="113"/>
      <c r="V19" s="113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40"/>
      <c r="AS19" s="141"/>
      <c r="AT19" s="142"/>
      <c r="AV19" s="90"/>
    </row>
    <row r="20" spans="1:48" ht="19.5" customHeight="1" x14ac:dyDescent="0.25">
      <c r="A20" s="187"/>
      <c r="B20" s="188"/>
      <c r="C20" s="86" t="s">
        <v>102</v>
      </c>
      <c r="D20" s="40" t="s">
        <v>182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189">
        <v>275</v>
      </c>
      <c r="S20" s="189"/>
      <c r="T20" s="189"/>
      <c r="U20" s="113" t="s">
        <v>167</v>
      </c>
      <c r="V20" s="113"/>
      <c r="W20" s="191">
        <f>วัสดุมวลรวม!AA22</f>
        <v>1341.53</v>
      </c>
      <c r="X20" s="191"/>
      <c r="Y20" s="191"/>
      <c r="Z20" s="191"/>
      <c r="AA20" s="191">
        <f t="shared" ref="AA20:AA22" si="12">R20*W20</f>
        <v>368920.75</v>
      </c>
      <c r="AB20" s="191"/>
      <c r="AC20" s="191"/>
      <c r="AD20" s="191"/>
      <c r="AE20" s="191">
        <v>0</v>
      </c>
      <c r="AF20" s="191"/>
      <c r="AG20" s="191"/>
      <c r="AH20" s="191"/>
      <c r="AI20" s="191">
        <f t="shared" ref="AI20" si="13">R20*AE20</f>
        <v>0</v>
      </c>
      <c r="AJ20" s="191"/>
      <c r="AK20" s="191"/>
      <c r="AL20" s="191"/>
      <c r="AM20" s="191">
        <f t="shared" ref="AM20:AM21" si="14">AA20+AI20</f>
        <v>368920.75</v>
      </c>
      <c r="AN20" s="191"/>
      <c r="AO20" s="191"/>
      <c r="AP20" s="191"/>
      <c r="AQ20" s="191"/>
      <c r="AR20" s="140"/>
      <c r="AS20" s="141"/>
      <c r="AT20" s="142"/>
      <c r="AV20" s="90"/>
    </row>
    <row r="21" spans="1:48" ht="19.5" customHeight="1" x14ac:dyDescent="0.25">
      <c r="A21" s="187"/>
      <c r="B21" s="188"/>
      <c r="C21" s="86" t="s">
        <v>102</v>
      </c>
      <c r="D21" s="40" t="s">
        <v>183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  <c r="R21" s="189">
        <v>15</v>
      </c>
      <c r="S21" s="189"/>
      <c r="T21" s="189"/>
      <c r="U21" s="113" t="s">
        <v>169</v>
      </c>
      <c r="V21" s="113"/>
      <c r="W21" s="209">
        <f>วัสดุมวลรวม!AA54</f>
        <v>9971.35</v>
      </c>
      <c r="X21" s="210"/>
      <c r="Y21" s="210"/>
      <c r="Z21" s="211"/>
      <c r="AA21" s="191">
        <f t="shared" si="12"/>
        <v>149570.25</v>
      </c>
      <c r="AB21" s="191"/>
      <c r="AC21" s="191"/>
      <c r="AD21" s="191"/>
      <c r="AE21" s="191">
        <v>0</v>
      </c>
      <c r="AF21" s="191"/>
      <c r="AG21" s="191"/>
      <c r="AH21" s="191"/>
      <c r="AI21" s="191">
        <f t="shared" ref="AI21:AI22" si="15">R21*AE21</f>
        <v>0</v>
      </c>
      <c r="AJ21" s="191"/>
      <c r="AK21" s="191"/>
      <c r="AL21" s="191"/>
      <c r="AM21" s="191">
        <f t="shared" si="14"/>
        <v>149570.25</v>
      </c>
      <c r="AN21" s="191"/>
      <c r="AO21" s="191"/>
      <c r="AP21" s="191"/>
      <c r="AQ21" s="191"/>
      <c r="AR21" s="140"/>
      <c r="AS21" s="141"/>
      <c r="AT21" s="142"/>
      <c r="AV21" s="90"/>
    </row>
    <row r="22" spans="1:48" ht="19.5" customHeight="1" x14ac:dyDescent="0.25">
      <c r="A22" s="187"/>
      <c r="B22" s="188"/>
      <c r="C22" s="86" t="s">
        <v>102</v>
      </c>
      <c r="D22" s="40" t="s">
        <v>184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1"/>
      <c r="R22" s="189">
        <v>7</v>
      </c>
      <c r="S22" s="189"/>
      <c r="T22" s="189"/>
      <c r="U22" s="113" t="s">
        <v>169</v>
      </c>
      <c r="V22" s="113"/>
      <c r="W22" s="191">
        <f>วัสดุมวลรวม!AA55</f>
        <v>14782.89</v>
      </c>
      <c r="X22" s="191"/>
      <c r="Y22" s="191"/>
      <c r="Z22" s="191"/>
      <c r="AA22" s="191">
        <f t="shared" si="12"/>
        <v>103480.23</v>
      </c>
      <c r="AB22" s="191"/>
      <c r="AC22" s="191"/>
      <c r="AD22" s="191"/>
      <c r="AE22" s="191">
        <v>0</v>
      </c>
      <c r="AF22" s="191"/>
      <c r="AG22" s="191"/>
      <c r="AH22" s="191"/>
      <c r="AI22" s="191">
        <f t="shared" si="15"/>
        <v>0</v>
      </c>
      <c r="AJ22" s="191"/>
      <c r="AK22" s="191"/>
      <c r="AL22" s="191"/>
      <c r="AM22" s="191">
        <f>AA22+AI22</f>
        <v>103480.23</v>
      </c>
      <c r="AN22" s="191"/>
      <c r="AO22" s="191"/>
      <c r="AP22" s="191"/>
      <c r="AQ22" s="191"/>
      <c r="AR22" s="140"/>
      <c r="AS22" s="141"/>
      <c r="AT22" s="142"/>
    </row>
    <row r="23" spans="1:48" ht="19.5" customHeight="1" x14ac:dyDescent="0.25">
      <c r="A23" s="187"/>
      <c r="B23" s="188"/>
      <c r="C23" s="86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1"/>
      <c r="R23" s="189"/>
      <c r="S23" s="189"/>
      <c r="T23" s="189"/>
      <c r="U23" s="113"/>
      <c r="V23" s="113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40"/>
      <c r="AS23" s="141"/>
      <c r="AT23" s="142"/>
    </row>
    <row r="24" spans="1:48" ht="19.5" customHeight="1" x14ac:dyDescent="0.25">
      <c r="A24" s="179"/>
      <c r="B24" s="180"/>
      <c r="C24" s="96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8"/>
      <c r="R24" s="181"/>
      <c r="S24" s="181"/>
      <c r="T24" s="181"/>
      <c r="U24" s="182"/>
      <c r="V24" s="182"/>
      <c r="W24" s="213"/>
      <c r="X24" s="213"/>
      <c r="Y24" s="213"/>
      <c r="Z24" s="213"/>
      <c r="AA24" s="213"/>
      <c r="AB24" s="213"/>
      <c r="AC24" s="213"/>
      <c r="AD24" s="213"/>
      <c r="AE24" s="183"/>
      <c r="AF24" s="183"/>
      <c r="AG24" s="183"/>
      <c r="AH24" s="183"/>
      <c r="AI24" s="213"/>
      <c r="AJ24" s="213"/>
      <c r="AK24" s="213"/>
      <c r="AL24" s="213"/>
      <c r="AM24" s="213"/>
      <c r="AN24" s="213"/>
      <c r="AO24" s="213"/>
      <c r="AP24" s="213"/>
      <c r="AQ24" s="213"/>
      <c r="AR24" s="185"/>
      <c r="AS24" s="147"/>
      <c r="AT24" s="186"/>
    </row>
    <row r="25" spans="1:48" ht="19.5" customHeight="1" x14ac:dyDescent="0.25">
      <c r="A25" s="187"/>
      <c r="B25" s="188"/>
      <c r="C25" s="86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1"/>
      <c r="R25" s="189"/>
      <c r="S25" s="189"/>
      <c r="T25" s="189"/>
      <c r="U25" s="113"/>
      <c r="V25" s="113"/>
      <c r="W25" s="190"/>
      <c r="X25" s="190"/>
      <c r="Y25" s="190"/>
      <c r="Z25" s="190"/>
      <c r="AA25" s="191"/>
      <c r="AB25" s="191"/>
      <c r="AC25" s="191"/>
      <c r="AD25" s="191"/>
      <c r="AE25" s="190"/>
      <c r="AF25" s="190"/>
      <c r="AG25" s="190"/>
      <c r="AH25" s="190"/>
      <c r="AI25" s="191"/>
      <c r="AJ25" s="191"/>
      <c r="AK25" s="191"/>
      <c r="AL25" s="191"/>
      <c r="AM25" s="191"/>
      <c r="AN25" s="191"/>
      <c r="AO25" s="191"/>
      <c r="AP25" s="191"/>
      <c r="AQ25" s="191"/>
      <c r="AR25" s="185"/>
      <c r="AS25" s="147"/>
      <c r="AT25" s="186"/>
    </row>
    <row r="26" spans="1:48" ht="19.5" customHeight="1" x14ac:dyDescent="0.25">
      <c r="A26" s="179"/>
      <c r="B26" s="180"/>
      <c r="C26" s="97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8"/>
      <c r="R26" s="181"/>
      <c r="S26" s="181"/>
      <c r="T26" s="181"/>
      <c r="U26" s="182"/>
      <c r="V26" s="182"/>
      <c r="W26" s="183"/>
      <c r="X26" s="183"/>
      <c r="Y26" s="183"/>
      <c r="Z26" s="183"/>
      <c r="AA26" s="184"/>
      <c r="AB26" s="184"/>
      <c r="AC26" s="184"/>
      <c r="AD26" s="184"/>
      <c r="AE26" s="183"/>
      <c r="AF26" s="183"/>
      <c r="AG26" s="183"/>
      <c r="AH26" s="183"/>
      <c r="AI26" s="184"/>
      <c r="AJ26" s="184"/>
      <c r="AK26" s="184"/>
      <c r="AL26" s="184"/>
      <c r="AM26" s="183"/>
      <c r="AN26" s="183"/>
      <c r="AO26" s="183"/>
      <c r="AP26" s="183"/>
      <c r="AQ26" s="183"/>
      <c r="AR26" s="185"/>
      <c r="AS26" s="147"/>
      <c r="AT26" s="186"/>
    </row>
    <row r="27" spans="1:48" ht="19.5" customHeight="1" x14ac:dyDescent="0.25">
      <c r="A27" s="192"/>
      <c r="B27" s="193"/>
      <c r="C27" s="83"/>
      <c r="D27" s="78"/>
      <c r="E27" s="78"/>
      <c r="F27" s="78"/>
      <c r="G27" s="78"/>
      <c r="H27" s="78"/>
      <c r="I27" s="78"/>
      <c r="J27" s="78"/>
      <c r="K27" s="89" t="s">
        <v>159</v>
      </c>
      <c r="L27" s="89"/>
      <c r="M27" s="78"/>
      <c r="N27" s="78"/>
      <c r="O27" s="78"/>
      <c r="P27" s="78"/>
      <c r="Q27" s="84"/>
      <c r="R27" s="194"/>
      <c r="S27" s="194"/>
      <c r="T27" s="194"/>
      <c r="U27" s="195"/>
      <c r="V27" s="195"/>
      <c r="W27" s="196"/>
      <c r="X27" s="196"/>
      <c r="Y27" s="196"/>
      <c r="Z27" s="196"/>
      <c r="AA27" s="197"/>
      <c r="AB27" s="197"/>
      <c r="AC27" s="197"/>
      <c r="AD27" s="197"/>
      <c r="AE27" s="196"/>
      <c r="AF27" s="196"/>
      <c r="AG27" s="196"/>
      <c r="AH27" s="196"/>
      <c r="AI27" s="197"/>
      <c r="AJ27" s="197"/>
      <c r="AK27" s="197"/>
      <c r="AL27" s="197"/>
      <c r="AM27" s="198">
        <f>SUM(AM11:AQ26)</f>
        <v>759014.82400000002</v>
      </c>
      <c r="AN27" s="199"/>
      <c r="AO27" s="199"/>
      <c r="AP27" s="199"/>
      <c r="AQ27" s="199"/>
      <c r="AR27" s="200"/>
      <c r="AS27" s="201"/>
      <c r="AT27" s="202"/>
    </row>
    <row r="28" spans="1:48" ht="19.5" customHeight="1" x14ac:dyDescent="0.25">
      <c r="A28" s="74"/>
      <c r="B28" s="74"/>
      <c r="C28" s="33"/>
      <c r="D28" s="33"/>
      <c r="E28" s="33"/>
      <c r="F28" s="33"/>
      <c r="G28" s="33"/>
      <c r="H28" s="33"/>
      <c r="I28" s="33"/>
      <c r="J28" s="33"/>
      <c r="K28" s="32"/>
      <c r="L28" s="32"/>
      <c r="M28" s="33"/>
      <c r="N28" s="33"/>
      <c r="O28" s="33"/>
      <c r="P28" s="33"/>
      <c r="Q28" s="33"/>
      <c r="R28" s="110"/>
      <c r="S28" s="110"/>
      <c r="T28" s="110"/>
      <c r="U28" s="74"/>
      <c r="V28" s="74"/>
      <c r="W28" s="33"/>
      <c r="X28" s="33"/>
      <c r="Y28" s="33"/>
      <c r="Z28" s="33"/>
      <c r="AA28" s="77"/>
      <c r="AB28" s="77"/>
      <c r="AC28" s="77"/>
      <c r="AD28" s="77"/>
      <c r="AE28" s="33"/>
      <c r="AF28" s="33"/>
      <c r="AG28" s="33"/>
      <c r="AH28" s="33"/>
      <c r="AI28" s="77"/>
      <c r="AJ28" s="77"/>
      <c r="AK28" s="77"/>
      <c r="AL28" s="77"/>
      <c r="AM28" s="111"/>
      <c r="AN28" s="32"/>
      <c r="AO28" s="32"/>
      <c r="AP28" s="32"/>
      <c r="AQ28" s="32"/>
      <c r="AR28" s="102"/>
      <c r="AS28" s="102"/>
      <c r="AT28" s="102"/>
    </row>
    <row r="29" spans="1:48" ht="19.5" customHeight="1" x14ac:dyDescent="0.25">
      <c r="A29" s="215"/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</row>
    <row r="30" spans="1:48" ht="19.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16"/>
      <c r="AJ30" s="216"/>
      <c r="AK30" s="216"/>
      <c r="AL30" s="216"/>
      <c r="AM30" s="216"/>
      <c r="AN30" s="216"/>
      <c r="AO30" s="216"/>
      <c r="AP30" s="216"/>
      <c r="AQ30" s="226"/>
      <c r="AR30" s="226"/>
      <c r="AS30" s="226"/>
      <c r="AT30" s="226"/>
    </row>
    <row r="31" spans="1:48" ht="19.5" customHeight="1" x14ac:dyDescent="0.25">
      <c r="A31" s="217"/>
      <c r="B31" s="216"/>
      <c r="C31" s="216"/>
      <c r="D31" s="216"/>
      <c r="E31" s="216"/>
      <c r="F31" s="216"/>
      <c r="G31" s="216"/>
      <c r="H31" s="218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9"/>
      <c r="V31" s="219"/>
      <c r="W31" s="219"/>
      <c r="X31" s="216"/>
      <c r="Y31" s="216"/>
      <c r="Z31" s="216"/>
      <c r="AA31" s="216"/>
      <c r="AB31" s="216"/>
      <c r="AC31" s="216"/>
      <c r="AD31" s="219"/>
      <c r="AE31" s="219"/>
      <c r="AF31" s="219"/>
      <c r="AG31" s="216"/>
      <c r="AH31" s="216"/>
      <c r="AI31" s="216"/>
      <c r="AJ31" s="216"/>
      <c r="AK31" s="216"/>
      <c r="AL31" s="219"/>
      <c r="AM31" s="219"/>
      <c r="AN31" s="219"/>
      <c r="AO31" s="216"/>
      <c r="AP31" s="216"/>
      <c r="AQ31" s="216"/>
      <c r="AR31" s="216"/>
      <c r="AS31" s="216"/>
      <c r="AT31" s="216"/>
    </row>
    <row r="32" spans="1:48" ht="19.5" customHeight="1" x14ac:dyDescent="0.25">
      <c r="A32" s="217"/>
      <c r="B32" s="216"/>
      <c r="C32" s="216"/>
      <c r="D32" s="216"/>
      <c r="E32" s="227"/>
      <c r="F32" s="227"/>
      <c r="G32" s="227"/>
      <c r="H32" s="227"/>
      <c r="I32" s="227"/>
      <c r="J32" s="227"/>
      <c r="K32" s="227"/>
      <c r="L32" s="227"/>
      <c r="M32" s="227"/>
      <c r="N32" s="226"/>
      <c r="O32" s="226"/>
      <c r="P32" s="228"/>
      <c r="Q32" s="228"/>
      <c r="R32" s="217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7"/>
      <c r="AG32" s="217"/>
      <c r="AH32" s="217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</row>
    <row r="33" spans="1:46" ht="19.5" customHeight="1" x14ac:dyDescent="0.25">
      <c r="A33" s="217"/>
      <c r="B33" s="216"/>
      <c r="C33" s="216"/>
      <c r="D33" s="217"/>
      <c r="E33" s="218"/>
      <c r="F33" s="217"/>
      <c r="G33" s="217"/>
      <c r="H33" s="217"/>
      <c r="I33" s="35"/>
      <c r="J33" s="35"/>
      <c r="K33" s="217"/>
      <c r="L33" s="217"/>
      <c r="M33" s="217"/>
      <c r="N33" s="217"/>
      <c r="O33" s="217"/>
      <c r="P33" s="217"/>
      <c r="Q33" s="35"/>
      <c r="R33" s="35"/>
      <c r="S33" s="35"/>
      <c r="T33" s="35"/>
      <c r="U33" s="217"/>
      <c r="V33" s="217"/>
      <c r="W33" s="217"/>
      <c r="X33" s="217"/>
      <c r="Y33" s="217"/>
      <c r="Z33" s="217"/>
      <c r="AA33" s="217"/>
      <c r="AB33" s="220"/>
      <c r="AC33" s="220"/>
      <c r="AD33" s="217"/>
      <c r="AE33" s="217"/>
      <c r="AF33" s="216"/>
      <c r="AG33" s="216"/>
      <c r="AH33" s="216"/>
      <c r="AI33" s="216"/>
      <c r="AJ33" s="217"/>
      <c r="AK33" s="35"/>
      <c r="AL33" s="35"/>
      <c r="AM33" s="35"/>
      <c r="AN33" s="217"/>
      <c r="AO33" s="217"/>
      <c r="AP33" s="217"/>
      <c r="AQ33" s="216"/>
      <c r="AR33" s="216"/>
      <c r="AS33" s="216"/>
      <c r="AT33" s="216"/>
    </row>
    <row r="34" spans="1:46" ht="19.5" customHeight="1" x14ac:dyDescent="0.25">
      <c r="A34" s="217"/>
      <c r="B34" s="216"/>
      <c r="C34" s="216"/>
      <c r="D34" s="216"/>
      <c r="E34" s="216"/>
      <c r="F34" s="216"/>
      <c r="G34" s="228"/>
      <c r="H34" s="228"/>
      <c r="I34" s="226"/>
      <c r="J34" s="226"/>
      <c r="K34" s="228"/>
      <c r="L34" s="228"/>
      <c r="M34" s="228"/>
      <c r="N34" s="228"/>
      <c r="O34" s="228"/>
      <c r="P34" s="226"/>
      <c r="Q34" s="226"/>
      <c r="R34" s="228"/>
      <c r="S34" s="228"/>
      <c r="T34" s="228"/>
      <c r="U34" s="228"/>
      <c r="V34" s="216"/>
      <c r="W34" s="216"/>
      <c r="X34" s="216"/>
      <c r="Y34" s="216"/>
      <c r="Z34" s="217"/>
      <c r="AA34" s="217"/>
      <c r="AB34" s="217"/>
      <c r="AC34" s="217"/>
      <c r="AD34" s="217"/>
      <c r="AE34" s="217"/>
      <c r="AF34" s="228"/>
      <c r="AG34" s="228"/>
      <c r="AH34" s="226"/>
      <c r="AI34" s="226"/>
      <c r="AJ34" s="228"/>
      <c r="AK34" s="228"/>
      <c r="AL34" s="228"/>
      <c r="AM34" s="228"/>
      <c r="AN34" s="228"/>
      <c r="AO34" s="226"/>
      <c r="AP34" s="226"/>
      <c r="AQ34" s="228"/>
      <c r="AR34" s="228"/>
      <c r="AS34" s="228"/>
      <c r="AT34" s="228"/>
    </row>
    <row r="35" spans="1:46" ht="19.5" customHeight="1" x14ac:dyDescent="0.25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</row>
    <row r="36" spans="1:46" ht="19.5" customHeight="1" x14ac:dyDescent="0.25">
      <c r="A36" s="226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</row>
    <row r="37" spans="1:46" ht="19.5" customHeight="1" x14ac:dyDescent="0.25">
      <c r="A37" s="226"/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6"/>
      <c r="AT37" s="226"/>
    </row>
    <row r="38" spans="1:46" ht="19.5" customHeight="1" x14ac:dyDescent="0.25">
      <c r="A38" s="227"/>
      <c r="B38" s="22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29"/>
      <c r="S38" s="229"/>
      <c r="T38" s="229"/>
      <c r="U38" s="227"/>
      <c r="V38" s="227"/>
      <c r="W38" s="227"/>
      <c r="X38" s="227"/>
      <c r="Y38" s="227"/>
      <c r="Z38" s="227"/>
      <c r="AA38" s="81"/>
      <c r="AB38" s="81"/>
      <c r="AC38" s="81"/>
      <c r="AD38" s="81"/>
      <c r="AE38" s="227"/>
      <c r="AF38" s="227"/>
      <c r="AG38" s="227"/>
      <c r="AH38" s="227"/>
      <c r="AI38" s="81"/>
      <c r="AJ38" s="81"/>
      <c r="AK38" s="81"/>
      <c r="AL38" s="81"/>
      <c r="AM38" s="230"/>
      <c r="AN38" s="227"/>
      <c r="AO38" s="227"/>
      <c r="AP38" s="227"/>
      <c r="AQ38" s="227"/>
      <c r="AR38" s="228"/>
      <c r="AS38" s="228"/>
      <c r="AT38" s="228"/>
    </row>
    <row r="39" spans="1:46" ht="19.5" customHeight="1" x14ac:dyDescent="0.25">
      <c r="A39" s="227"/>
      <c r="B39" s="227"/>
      <c r="C39" s="217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29"/>
      <c r="S39" s="229"/>
      <c r="T39" s="229"/>
      <c r="U39" s="227"/>
      <c r="V39" s="227"/>
      <c r="W39" s="227"/>
      <c r="X39" s="227"/>
      <c r="Y39" s="227"/>
      <c r="Z39" s="227"/>
      <c r="AA39" s="81"/>
      <c r="AB39" s="81"/>
      <c r="AC39" s="81"/>
      <c r="AD39" s="81"/>
      <c r="AE39" s="227"/>
      <c r="AF39" s="227"/>
      <c r="AG39" s="227"/>
      <c r="AH39" s="227"/>
      <c r="AI39" s="81"/>
      <c r="AJ39" s="81"/>
      <c r="AK39" s="81"/>
      <c r="AL39" s="81"/>
      <c r="AM39" s="227"/>
      <c r="AN39" s="227"/>
      <c r="AO39" s="227"/>
      <c r="AP39" s="227"/>
      <c r="AQ39" s="227"/>
      <c r="AR39" s="228"/>
      <c r="AS39" s="228"/>
      <c r="AT39" s="228"/>
    </row>
    <row r="40" spans="1:46" ht="19.5" customHeight="1" x14ac:dyDescent="0.25">
      <c r="A40" s="221"/>
      <c r="B40" s="221"/>
      <c r="C40" s="217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31"/>
      <c r="S40" s="231"/>
      <c r="T40" s="231"/>
      <c r="U40" s="226"/>
      <c r="V40" s="226"/>
      <c r="W40" s="227"/>
      <c r="X40" s="227"/>
      <c r="Y40" s="227"/>
      <c r="Z40" s="227"/>
      <c r="AA40" s="81"/>
      <c r="AB40" s="81"/>
      <c r="AC40" s="81"/>
      <c r="AD40" s="81"/>
      <c r="AE40" s="227"/>
      <c r="AF40" s="227"/>
      <c r="AG40" s="227"/>
      <c r="AH40" s="227"/>
      <c r="AI40" s="81"/>
      <c r="AJ40" s="81"/>
      <c r="AK40" s="81"/>
      <c r="AL40" s="81"/>
      <c r="AM40" s="227"/>
      <c r="AN40" s="227"/>
      <c r="AO40" s="227"/>
      <c r="AP40" s="227"/>
      <c r="AQ40" s="227"/>
      <c r="AR40" s="228"/>
      <c r="AS40" s="228"/>
      <c r="AT40" s="228"/>
    </row>
    <row r="41" spans="1:46" ht="19.5" customHeight="1" x14ac:dyDescent="0.25">
      <c r="A41" s="227"/>
      <c r="B41" s="227"/>
      <c r="C41" s="222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29"/>
      <c r="S41" s="229"/>
      <c r="T41" s="229"/>
      <c r="U41" s="227"/>
      <c r="V41" s="227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228"/>
      <c r="AS41" s="228"/>
      <c r="AT41" s="228"/>
    </row>
    <row r="42" spans="1:46" ht="19.5" customHeight="1" x14ac:dyDescent="0.25">
      <c r="A42" s="226"/>
      <c r="B42" s="226"/>
      <c r="C42" s="222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29"/>
      <c r="S42" s="229"/>
      <c r="T42" s="229"/>
      <c r="U42" s="227"/>
      <c r="V42" s="227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228"/>
      <c r="AS42" s="228"/>
      <c r="AT42" s="228"/>
    </row>
    <row r="43" spans="1:46" ht="19.5" customHeight="1" x14ac:dyDescent="0.25">
      <c r="A43" s="223"/>
      <c r="B43" s="223"/>
      <c r="C43" s="222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29"/>
      <c r="S43" s="229"/>
      <c r="T43" s="229"/>
      <c r="U43" s="227"/>
      <c r="V43" s="227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228"/>
      <c r="AS43" s="228"/>
      <c r="AT43" s="228"/>
    </row>
    <row r="44" spans="1:46" ht="19.5" customHeight="1" x14ac:dyDescent="0.25">
      <c r="A44" s="226"/>
      <c r="B44" s="226"/>
      <c r="C44" s="222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29"/>
      <c r="S44" s="229"/>
      <c r="T44" s="229"/>
      <c r="U44" s="227"/>
      <c r="V44" s="227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228"/>
      <c r="AS44" s="228"/>
      <c r="AT44" s="228"/>
    </row>
    <row r="45" spans="1:46" ht="19.5" customHeight="1" x14ac:dyDescent="0.25">
      <c r="A45" s="226"/>
      <c r="B45" s="226"/>
      <c r="C45" s="222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29"/>
      <c r="S45" s="229"/>
      <c r="T45" s="229"/>
      <c r="U45" s="227"/>
      <c r="V45" s="227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228"/>
      <c r="AS45" s="228"/>
      <c r="AT45" s="228"/>
    </row>
    <row r="46" spans="1:46" ht="19.5" customHeight="1" x14ac:dyDescent="0.25">
      <c r="A46" s="227"/>
      <c r="B46" s="227"/>
      <c r="C46" s="222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29"/>
      <c r="S46" s="229"/>
      <c r="T46" s="229"/>
      <c r="U46" s="227"/>
      <c r="V46" s="227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228"/>
      <c r="AS46" s="228"/>
      <c r="AT46" s="228"/>
    </row>
    <row r="47" spans="1:46" ht="19.5" customHeight="1" x14ac:dyDescent="0.25">
      <c r="A47" s="226"/>
      <c r="B47" s="226"/>
      <c r="C47" s="222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29"/>
      <c r="S47" s="229"/>
      <c r="T47" s="229"/>
      <c r="U47" s="227"/>
      <c r="V47" s="227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228"/>
      <c r="AS47" s="228"/>
      <c r="AT47" s="228"/>
    </row>
    <row r="48" spans="1:46" ht="19.5" customHeight="1" x14ac:dyDescent="0.25">
      <c r="A48" s="223"/>
      <c r="B48" s="223"/>
      <c r="C48" s="222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29"/>
      <c r="S48" s="229"/>
      <c r="T48" s="229"/>
      <c r="U48" s="227"/>
      <c r="V48" s="227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224"/>
      <c r="AS48" s="224"/>
      <c r="AT48" s="224"/>
    </row>
    <row r="49" spans="1:46" ht="19.5" customHeight="1" x14ac:dyDescent="0.25">
      <c r="A49" s="226"/>
      <c r="B49" s="226"/>
      <c r="C49" s="222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29"/>
      <c r="S49" s="229"/>
      <c r="T49" s="229"/>
      <c r="U49" s="227"/>
      <c r="V49" s="227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228"/>
      <c r="AS49" s="228"/>
      <c r="AT49" s="228"/>
    </row>
    <row r="50" spans="1:46" ht="19.5" customHeight="1" x14ac:dyDescent="0.25">
      <c r="A50" s="227"/>
      <c r="B50" s="227"/>
      <c r="C50" s="217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31"/>
      <c r="S50" s="231"/>
      <c r="T50" s="231"/>
      <c r="U50" s="226"/>
      <c r="V50" s="226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228"/>
      <c r="AS50" s="228"/>
      <c r="AT50" s="228"/>
    </row>
    <row r="51" spans="1:46" ht="19.5" customHeight="1" x14ac:dyDescent="0.25">
      <c r="A51" s="227"/>
      <c r="B51" s="227"/>
      <c r="C51" s="222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29"/>
      <c r="S51" s="229"/>
      <c r="T51" s="229"/>
      <c r="U51" s="227"/>
      <c r="V51" s="227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228"/>
      <c r="AS51" s="228"/>
      <c r="AT51" s="228"/>
    </row>
    <row r="52" spans="1:46" ht="19.5" customHeight="1" x14ac:dyDescent="0.25">
      <c r="A52" s="227"/>
      <c r="B52" s="227"/>
      <c r="C52" s="222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29"/>
      <c r="S52" s="229"/>
      <c r="T52" s="229"/>
      <c r="U52" s="227"/>
      <c r="V52" s="227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228"/>
      <c r="AS52" s="228"/>
      <c r="AT52" s="228"/>
    </row>
    <row r="53" spans="1:46" ht="19.5" customHeight="1" x14ac:dyDescent="0.25">
      <c r="A53" s="227"/>
      <c r="B53" s="227"/>
      <c r="C53" s="222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29"/>
      <c r="S53" s="229"/>
      <c r="T53" s="229"/>
      <c r="U53" s="227"/>
      <c r="V53" s="227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228"/>
      <c r="AS53" s="228"/>
      <c r="AT53" s="228"/>
    </row>
    <row r="54" spans="1:46" ht="19.5" customHeight="1" x14ac:dyDescent="0.25">
      <c r="A54" s="227"/>
      <c r="B54" s="227"/>
      <c r="C54" s="222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29"/>
      <c r="S54" s="229"/>
      <c r="T54" s="229"/>
      <c r="U54" s="227"/>
      <c r="V54" s="227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228"/>
      <c r="AS54" s="228"/>
      <c r="AT54" s="228"/>
    </row>
    <row r="55" spans="1:46" ht="19.5" customHeight="1" x14ac:dyDescent="0.25">
      <c r="A55" s="227"/>
      <c r="B55" s="227"/>
      <c r="C55" s="222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29"/>
      <c r="S55" s="229"/>
      <c r="T55" s="229"/>
      <c r="U55" s="227"/>
      <c r="V55" s="227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228"/>
      <c r="AS55" s="228"/>
      <c r="AT55" s="228"/>
    </row>
    <row r="56" spans="1:46" ht="19.5" customHeight="1" x14ac:dyDescent="0.25">
      <c r="A56" s="227"/>
      <c r="B56" s="227"/>
      <c r="C56" s="222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29"/>
      <c r="S56" s="229"/>
      <c r="T56" s="229"/>
      <c r="U56" s="227"/>
      <c r="V56" s="227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228"/>
      <c r="AS56" s="228"/>
      <c r="AT56" s="228"/>
    </row>
    <row r="57" spans="1:46" ht="19.5" customHeight="1" x14ac:dyDescent="0.25">
      <c r="A57" s="227"/>
      <c r="B57" s="227"/>
      <c r="C57" s="218"/>
      <c r="D57" s="218"/>
      <c r="E57" s="218"/>
      <c r="F57" s="218"/>
      <c r="G57" s="218"/>
      <c r="H57" s="218"/>
      <c r="I57" s="218"/>
      <c r="J57" s="218"/>
      <c r="K57" s="217"/>
      <c r="L57" s="217"/>
      <c r="M57" s="218"/>
      <c r="N57" s="218"/>
      <c r="O57" s="218"/>
      <c r="P57" s="218"/>
      <c r="Q57" s="218"/>
      <c r="R57" s="229"/>
      <c r="S57" s="229"/>
      <c r="T57" s="229"/>
      <c r="U57" s="227"/>
      <c r="V57" s="227"/>
      <c r="W57" s="227"/>
      <c r="X57" s="227"/>
      <c r="Y57" s="227"/>
      <c r="Z57" s="227"/>
      <c r="AA57" s="81"/>
      <c r="AB57" s="81"/>
      <c r="AC57" s="81"/>
      <c r="AD57" s="81"/>
      <c r="AE57" s="227"/>
      <c r="AF57" s="227"/>
      <c r="AG57" s="227"/>
      <c r="AH57" s="227"/>
      <c r="AI57" s="81"/>
      <c r="AJ57" s="81"/>
      <c r="AK57" s="81"/>
      <c r="AL57" s="81"/>
      <c r="AM57" s="232"/>
      <c r="AN57" s="226"/>
      <c r="AO57" s="226"/>
      <c r="AP57" s="226"/>
      <c r="AQ57" s="226"/>
      <c r="AR57" s="228"/>
      <c r="AS57" s="228"/>
      <c r="AT57" s="228"/>
    </row>
    <row r="58" spans="1:46" ht="19.5" customHeight="1" x14ac:dyDescent="0.25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</row>
    <row r="59" spans="1:46" ht="19.5" customHeight="1" x14ac:dyDescent="0.25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16"/>
      <c r="AJ59" s="216"/>
      <c r="AK59" s="216"/>
      <c r="AL59" s="216"/>
      <c r="AM59" s="216"/>
      <c r="AN59" s="216"/>
      <c r="AO59" s="216"/>
      <c r="AP59" s="216"/>
      <c r="AQ59" s="226"/>
      <c r="AR59" s="226"/>
      <c r="AS59" s="226"/>
      <c r="AT59" s="226"/>
    </row>
    <row r="60" spans="1:46" ht="19.5" customHeight="1" x14ac:dyDescent="0.25">
      <c r="A60" s="217"/>
      <c r="B60" s="216"/>
      <c r="C60" s="216"/>
      <c r="D60" s="216"/>
      <c r="E60" s="216"/>
      <c r="F60" s="216"/>
      <c r="G60" s="216"/>
      <c r="H60" s="218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9"/>
      <c r="V60" s="219"/>
      <c r="W60" s="219"/>
      <c r="X60" s="216"/>
      <c r="Y60" s="216"/>
      <c r="Z60" s="216"/>
      <c r="AA60" s="216"/>
      <c r="AB60" s="216"/>
      <c r="AC60" s="216"/>
      <c r="AD60" s="219"/>
      <c r="AE60" s="219"/>
      <c r="AF60" s="219"/>
      <c r="AG60" s="216"/>
      <c r="AH60" s="216"/>
      <c r="AI60" s="216"/>
      <c r="AJ60" s="216"/>
      <c r="AK60" s="216"/>
      <c r="AL60" s="219"/>
      <c r="AM60" s="219"/>
      <c r="AN60" s="219"/>
      <c r="AO60" s="216"/>
      <c r="AP60" s="216"/>
      <c r="AQ60" s="216"/>
      <c r="AR60" s="216"/>
      <c r="AS60" s="216"/>
      <c r="AT60" s="216"/>
    </row>
    <row r="61" spans="1:46" ht="19.5" customHeight="1" x14ac:dyDescent="0.25">
      <c r="A61" s="217"/>
      <c r="B61" s="216"/>
      <c r="C61" s="216"/>
      <c r="D61" s="216"/>
      <c r="E61" s="227"/>
      <c r="F61" s="227"/>
      <c r="G61" s="227"/>
      <c r="H61" s="227"/>
      <c r="I61" s="227"/>
      <c r="J61" s="227"/>
      <c r="K61" s="227"/>
      <c r="L61" s="227"/>
      <c r="M61" s="227"/>
      <c r="N61" s="226"/>
      <c r="O61" s="226"/>
      <c r="P61" s="228"/>
      <c r="Q61" s="228"/>
      <c r="R61" s="217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7"/>
      <c r="AG61" s="217"/>
      <c r="AH61" s="217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</row>
    <row r="62" spans="1:46" ht="19.5" customHeight="1" x14ac:dyDescent="0.25">
      <c r="A62" s="217"/>
      <c r="B62" s="216"/>
      <c r="C62" s="216"/>
      <c r="D62" s="217"/>
      <c r="E62" s="218"/>
      <c r="F62" s="217"/>
      <c r="G62" s="217"/>
      <c r="H62" s="217"/>
      <c r="I62" s="35"/>
      <c r="J62" s="35"/>
      <c r="K62" s="217"/>
      <c r="L62" s="217"/>
      <c r="M62" s="217"/>
      <c r="N62" s="217"/>
      <c r="O62" s="217"/>
      <c r="P62" s="217"/>
      <c r="Q62" s="35"/>
      <c r="R62" s="35"/>
      <c r="S62" s="35"/>
      <c r="T62" s="35"/>
      <c r="U62" s="217"/>
      <c r="V62" s="217"/>
      <c r="W62" s="217"/>
      <c r="X62" s="217"/>
      <c r="Y62" s="217"/>
      <c r="Z62" s="217"/>
      <c r="AA62" s="217"/>
      <c r="AB62" s="220"/>
      <c r="AC62" s="220"/>
      <c r="AD62" s="217"/>
      <c r="AE62" s="217"/>
      <c r="AF62" s="216"/>
      <c r="AG62" s="216"/>
      <c r="AH62" s="216"/>
      <c r="AI62" s="216"/>
      <c r="AJ62" s="217"/>
      <c r="AK62" s="35"/>
      <c r="AL62" s="35"/>
      <c r="AM62" s="35"/>
      <c r="AN62" s="217"/>
      <c r="AO62" s="217"/>
      <c r="AP62" s="217"/>
      <c r="AQ62" s="216"/>
      <c r="AR62" s="216"/>
      <c r="AS62" s="216"/>
      <c r="AT62" s="216"/>
    </row>
    <row r="63" spans="1:46" ht="19.5" customHeight="1" x14ac:dyDescent="0.25">
      <c r="A63" s="217"/>
      <c r="B63" s="216"/>
      <c r="C63" s="216"/>
      <c r="D63" s="216"/>
      <c r="E63" s="216"/>
      <c r="F63" s="216"/>
      <c r="G63" s="228"/>
      <c r="H63" s="228"/>
      <c r="I63" s="226"/>
      <c r="J63" s="226"/>
      <c r="K63" s="228"/>
      <c r="L63" s="228"/>
      <c r="M63" s="228"/>
      <c r="N63" s="228"/>
      <c r="O63" s="228"/>
      <c r="P63" s="226"/>
      <c r="Q63" s="226"/>
      <c r="R63" s="228"/>
      <c r="S63" s="228"/>
      <c r="T63" s="228"/>
      <c r="U63" s="228"/>
      <c r="V63" s="216"/>
      <c r="W63" s="216"/>
      <c r="X63" s="216"/>
      <c r="Y63" s="216"/>
      <c r="Z63" s="217"/>
      <c r="AA63" s="217"/>
      <c r="AB63" s="217"/>
      <c r="AC63" s="217"/>
      <c r="AD63" s="217"/>
      <c r="AE63" s="217"/>
      <c r="AF63" s="228"/>
      <c r="AG63" s="228"/>
      <c r="AH63" s="226"/>
      <c r="AI63" s="226"/>
      <c r="AJ63" s="228"/>
      <c r="AK63" s="228"/>
      <c r="AL63" s="228"/>
      <c r="AM63" s="228"/>
      <c r="AN63" s="228"/>
      <c r="AO63" s="226"/>
      <c r="AP63" s="226"/>
      <c r="AQ63" s="228"/>
      <c r="AR63" s="228"/>
      <c r="AS63" s="228"/>
      <c r="AT63" s="228"/>
    </row>
    <row r="64" spans="1:46" ht="19.5" customHeight="1" x14ac:dyDescent="0.25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</row>
    <row r="65" spans="1:46" ht="19.5" customHeight="1" x14ac:dyDescent="0.25">
      <c r="A65" s="226"/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</row>
    <row r="66" spans="1:46" ht="19.5" customHeight="1" x14ac:dyDescent="0.25">
      <c r="A66" s="226"/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</row>
    <row r="67" spans="1:46" ht="19.5" customHeight="1" x14ac:dyDescent="0.25">
      <c r="A67" s="227"/>
      <c r="B67" s="227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29"/>
      <c r="S67" s="229"/>
      <c r="T67" s="229"/>
      <c r="U67" s="227"/>
      <c r="V67" s="227"/>
      <c r="W67" s="227"/>
      <c r="X67" s="227"/>
      <c r="Y67" s="227"/>
      <c r="Z67" s="227"/>
      <c r="AA67" s="81"/>
      <c r="AB67" s="81"/>
      <c r="AC67" s="81"/>
      <c r="AD67" s="81"/>
      <c r="AE67" s="227"/>
      <c r="AF67" s="227"/>
      <c r="AG67" s="227"/>
      <c r="AH67" s="227"/>
      <c r="AI67" s="81"/>
      <c r="AJ67" s="81"/>
      <c r="AK67" s="81"/>
      <c r="AL67" s="81"/>
      <c r="AM67" s="230"/>
      <c r="AN67" s="227"/>
      <c r="AO67" s="227"/>
      <c r="AP67" s="227"/>
      <c r="AQ67" s="227"/>
      <c r="AR67" s="228"/>
      <c r="AS67" s="228"/>
      <c r="AT67" s="228"/>
    </row>
    <row r="68" spans="1:46" ht="19.5" customHeight="1" x14ac:dyDescent="0.25">
      <c r="A68" s="221"/>
      <c r="B68" s="221"/>
      <c r="C68" s="217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31"/>
      <c r="S68" s="231"/>
      <c r="T68" s="231"/>
      <c r="U68" s="226"/>
      <c r="V68" s="226"/>
      <c r="W68" s="227"/>
      <c r="X68" s="227"/>
      <c r="Y68" s="227"/>
      <c r="Z68" s="227"/>
      <c r="AA68" s="81"/>
      <c r="AB68" s="81"/>
      <c r="AC68" s="81"/>
      <c r="AD68" s="81"/>
      <c r="AE68" s="227"/>
      <c r="AF68" s="227"/>
      <c r="AG68" s="227"/>
      <c r="AH68" s="227"/>
      <c r="AI68" s="81"/>
      <c r="AJ68" s="81"/>
      <c r="AK68" s="81"/>
      <c r="AL68" s="81"/>
      <c r="AM68" s="227"/>
      <c r="AN68" s="227"/>
      <c r="AO68" s="227"/>
      <c r="AP68" s="227"/>
      <c r="AQ68" s="227"/>
      <c r="AR68" s="228"/>
      <c r="AS68" s="228"/>
      <c r="AT68" s="228"/>
    </row>
    <row r="69" spans="1:46" ht="19.5" customHeight="1" x14ac:dyDescent="0.25">
      <c r="A69" s="227"/>
      <c r="B69" s="227"/>
      <c r="C69" s="222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29"/>
      <c r="S69" s="229"/>
      <c r="T69" s="229"/>
      <c r="U69" s="227"/>
      <c r="V69" s="227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228"/>
      <c r="AS69" s="228"/>
      <c r="AT69" s="228"/>
    </row>
    <row r="70" spans="1:46" ht="19.5" customHeight="1" x14ac:dyDescent="0.25">
      <c r="A70" s="226"/>
      <c r="B70" s="226"/>
      <c r="C70" s="222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29"/>
      <c r="S70" s="229"/>
      <c r="T70" s="229"/>
      <c r="U70" s="227"/>
      <c r="V70" s="227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228"/>
      <c r="AS70" s="228"/>
      <c r="AT70" s="228"/>
    </row>
    <row r="71" spans="1:46" ht="19.5" customHeight="1" x14ac:dyDescent="0.25">
      <c r="A71" s="223"/>
      <c r="B71" s="223"/>
      <c r="C71" s="222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29"/>
      <c r="S71" s="229"/>
      <c r="T71" s="229"/>
      <c r="U71" s="227"/>
      <c r="V71" s="227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228"/>
      <c r="AS71" s="228"/>
      <c r="AT71" s="228"/>
    </row>
    <row r="72" spans="1:46" ht="19.5" customHeight="1" x14ac:dyDescent="0.25">
      <c r="A72" s="226"/>
      <c r="B72" s="226"/>
      <c r="C72" s="222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29"/>
      <c r="S72" s="229"/>
      <c r="T72" s="229"/>
      <c r="U72" s="227"/>
      <c r="V72" s="227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228"/>
      <c r="AS72" s="228"/>
      <c r="AT72" s="228"/>
    </row>
    <row r="73" spans="1:46" ht="19.5" customHeight="1" x14ac:dyDescent="0.25">
      <c r="A73" s="226"/>
      <c r="B73" s="226"/>
      <c r="C73" s="222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29"/>
      <c r="S73" s="229"/>
      <c r="T73" s="229"/>
      <c r="U73" s="227"/>
      <c r="V73" s="227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228"/>
      <c r="AS73" s="228"/>
      <c r="AT73" s="228"/>
    </row>
    <row r="74" spans="1:46" ht="19.5" customHeight="1" x14ac:dyDescent="0.25">
      <c r="A74" s="227"/>
      <c r="B74" s="227"/>
      <c r="C74" s="222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29"/>
      <c r="S74" s="229"/>
      <c r="T74" s="229"/>
      <c r="U74" s="227"/>
      <c r="V74" s="227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228"/>
      <c r="AS74" s="228"/>
      <c r="AT74" s="228"/>
    </row>
    <row r="75" spans="1:46" ht="19.5" customHeight="1" x14ac:dyDescent="0.25">
      <c r="A75" s="226"/>
      <c r="B75" s="226"/>
      <c r="C75" s="222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29"/>
      <c r="S75" s="229"/>
      <c r="T75" s="229"/>
      <c r="U75" s="227"/>
      <c r="V75" s="227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228"/>
      <c r="AS75" s="228"/>
      <c r="AT75" s="228"/>
    </row>
    <row r="76" spans="1:46" ht="19.5" customHeight="1" x14ac:dyDescent="0.25">
      <c r="A76" s="223"/>
      <c r="B76" s="223"/>
      <c r="C76" s="222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29"/>
      <c r="S76" s="229"/>
      <c r="T76" s="229"/>
      <c r="U76" s="227"/>
      <c r="V76" s="227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224"/>
      <c r="AS76" s="224"/>
      <c r="AT76" s="224"/>
    </row>
    <row r="77" spans="1:46" ht="19.5" customHeight="1" x14ac:dyDescent="0.25">
      <c r="A77" s="226"/>
      <c r="B77" s="226"/>
      <c r="C77" s="222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29"/>
      <c r="S77" s="229"/>
      <c r="T77" s="229"/>
      <c r="U77" s="227"/>
      <c r="V77" s="227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228"/>
      <c r="AS77" s="228"/>
      <c r="AT77" s="228"/>
    </row>
    <row r="78" spans="1:46" ht="19.5" customHeight="1" x14ac:dyDescent="0.25">
      <c r="A78" s="227"/>
      <c r="B78" s="227"/>
      <c r="C78" s="217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31"/>
      <c r="S78" s="231"/>
      <c r="T78" s="231"/>
      <c r="U78" s="226"/>
      <c r="V78" s="226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228"/>
      <c r="AS78" s="228"/>
      <c r="AT78" s="228"/>
    </row>
    <row r="79" spans="1:46" ht="19.5" customHeight="1" x14ac:dyDescent="0.25">
      <c r="A79" s="227"/>
      <c r="B79" s="227"/>
      <c r="C79" s="222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29"/>
      <c r="S79" s="229"/>
      <c r="T79" s="229"/>
      <c r="U79" s="227"/>
      <c r="V79" s="227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228"/>
      <c r="AS79" s="228"/>
      <c r="AT79" s="228"/>
    </row>
    <row r="80" spans="1:46" ht="19.5" customHeight="1" x14ac:dyDescent="0.25">
      <c r="A80" s="227"/>
      <c r="B80" s="227"/>
      <c r="C80" s="222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29"/>
      <c r="S80" s="229"/>
      <c r="T80" s="229"/>
      <c r="U80" s="227"/>
      <c r="V80" s="227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228"/>
      <c r="AS80" s="228"/>
      <c r="AT80" s="228"/>
    </row>
    <row r="81" spans="1:46" ht="19.5" customHeight="1" x14ac:dyDescent="0.25">
      <c r="A81" s="227"/>
      <c r="B81" s="227"/>
      <c r="C81" s="222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29"/>
      <c r="S81" s="229"/>
      <c r="T81" s="229"/>
      <c r="U81" s="227"/>
      <c r="V81" s="227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228"/>
      <c r="AS81" s="228"/>
      <c r="AT81" s="228"/>
    </row>
    <row r="82" spans="1:46" ht="19.5" customHeight="1" x14ac:dyDescent="0.25">
      <c r="A82" s="227"/>
      <c r="B82" s="227"/>
      <c r="C82" s="222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29"/>
      <c r="S82" s="229"/>
      <c r="T82" s="229"/>
      <c r="U82" s="227"/>
      <c r="V82" s="227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228"/>
      <c r="AS82" s="228"/>
      <c r="AT82" s="228"/>
    </row>
    <row r="83" spans="1:46" ht="19.5" customHeight="1" x14ac:dyDescent="0.25">
      <c r="A83" s="227"/>
      <c r="B83" s="227"/>
      <c r="C83" s="222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29"/>
      <c r="S83" s="229"/>
      <c r="T83" s="229"/>
      <c r="U83" s="227"/>
      <c r="V83" s="227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228"/>
      <c r="AS83" s="228"/>
      <c r="AT83" s="228"/>
    </row>
    <row r="84" spans="1:46" ht="19.5" customHeight="1" x14ac:dyDescent="0.25">
      <c r="A84" s="227"/>
      <c r="B84" s="227"/>
      <c r="C84" s="222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29"/>
      <c r="S84" s="229"/>
      <c r="T84" s="229"/>
      <c r="U84" s="227"/>
      <c r="V84" s="227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228"/>
      <c r="AS84" s="228"/>
      <c r="AT84" s="228"/>
    </row>
    <row r="85" spans="1:46" ht="19.5" customHeight="1" x14ac:dyDescent="0.25">
      <c r="A85" s="227"/>
      <c r="B85" s="227"/>
      <c r="C85" s="218"/>
      <c r="D85" s="218"/>
      <c r="E85" s="218"/>
      <c r="F85" s="218"/>
      <c r="G85" s="218"/>
      <c r="H85" s="218"/>
      <c r="I85" s="218"/>
      <c r="J85" s="218"/>
      <c r="K85" s="217"/>
      <c r="L85" s="217"/>
      <c r="M85" s="218"/>
      <c r="N85" s="218"/>
      <c r="O85" s="218"/>
      <c r="P85" s="218"/>
      <c r="Q85" s="218"/>
      <c r="R85" s="229"/>
      <c r="S85" s="229"/>
      <c r="T85" s="229"/>
      <c r="U85" s="227"/>
      <c r="V85" s="227"/>
      <c r="W85" s="227"/>
      <c r="X85" s="227"/>
      <c r="Y85" s="227"/>
      <c r="Z85" s="227"/>
      <c r="AA85" s="81"/>
      <c r="AB85" s="81"/>
      <c r="AC85" s="81"/>
      <c r="AD85" s="81"/>
      <c r="AE85" s="227"/>
      <c r="AF85" s="227"/>
      <c r="AG85" s="227"/>
      <c r="AH85" s="227"/>
      <c r="AI85" s="81"/>
      <c r="AJ85" s="81"/>
      <c r="AK85" s="81"/>
      <c r="AL85" s="81"/>
      <c r="AM85" s="232"/>
      <c r="AN85" s="226"/>
      <c r="AO85" s="226"/>
      <c r="AP85" s="226"/>
      <c r="AQ85" s="226"/>
      <c r="AR85" s="228"/>
      <c r="AS85" s="228"/>
      <c r="AT85" s="228"/>
    </row>
    <row r="86" spans="1:46" ht="19.5" customHeight="1" x14ac:dyDescent="0.2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</row>
  </sheetData>
  <mergeCells count="199">
    <mergeCell ref="AR17:AT17"/>
    <mergeCell ref="R16:T16"/>
    <mergeCell ref="U16:V16"/>
    <mergeCell ref="W16:Z16"/>
    <mergeCell ref="AA16:AD16"/>
    <mergeCell ref="R18:T18"/>
    <mergeCell ref="U18:V18"/>
    <mergeCell ref="W18:Z18"/>
    <mergeCell ref="AA18:AD18"/>
    <mergeCell ref="AE18:AH18"/>
    <mergeCell ref="AI18:AL18"/>
    <mergeCell ref="AM18:AQ18"/>
    <mergeCell ref="R17:T17"/>
    <mergeCell ref="U17:V17"/>
    <mergeCell ref="W17:Z17"/>
    <mergeCell ref="AA17:AD17"/>
    <mergeCell ref="AE16:AH16"/>
    <mergeCell ref="AI16:AL16"/>
    <mergeCell ref="AM16:AQ16"/>
    <mergeCell ref="AR16:AT16"/>
    <mergeCell ref="AI17:AL17"/>
    <mergeCell ref="AM17:AQ17"/>
    <mergeCell ref="BD10:BF10"/>
    <mergeCell ref="BG10:BH10"/>
    <mergeCell ref="BI10:BK10"/>
    <mergeCell ref="R11:T11"/>
    <mergeCell ref="U11:V11"/>
    <mergeCell ref="W11:Z11"/>
    <mergeCell ref="AA11:AD11"/>
    <mergeCell ref="AE11:AH11"/>
    <mergeCell ref="AI11:AL11"/>
    <mergeCell ref="AM11:AQ11"/>
    <mergeCell ref="AR11:AT11"/>
    <mergeCell ref="AR10:AT10"/>
    <mergeCell ref="AM12:AQ12"/>
    <mergeCell ref="AR12:AT12"/>
    <mergeCell ref="AM15:AQ15"/>
    <mergeCell ref="AR15:AT15"/>
    <mergeCell ref="AI14:AL14"/>
    <mergeCell ref="AM14:AQ14"/>
    <mergeCell ref="AR14:AT14"/>
    <mergeCell ref="R13:T13"/>
    <mergeCell ref="U13:V13"/>
    <mergeCell ref="W13:Z13"/>
    <mergeCell ref="AA13:AD13"/>
    <mergeCell ref="AE13:AH13"/>
    <mergeCell ref="AI13:AL13"/>
    <mergeCell ref="AM13:AQ13"/>
    <mergeCell ref="AR13:AT13"/>
    <mergeCell ref="A27:B27"/>
    <mergeCell ref="R27:T27"/>
    <mergeCell ref="U27:V27"/>
    <mergeCell ref="W27:Z27"/>
    <mergeCell ref="AA27:AD27"/>
    <mergeCell ref="AE27:AH27"/>
    <mergeCell ref="AI27:AL27"/>
    <mergeCell ref="AM27:AQ27"/>
    <mergeCell ref="AR27:AT27"/>
    <mergeCell ref="A24:B24"/>
    <mergeCell ref="R24:T24"/>
    <mergeCell ref="U24:V24"/>
    <mergeCell ref="W24:Z24"/>
    <mergeCell ref="AA24:AD24"/>
    <mergeCell ref="AE24:AH24"/>
    <mergeCell ref="AI24:AL24"/>
    <mergeCell ref="AM24:AQ24"/>
    <mergeCell ref="AR24:AT24"/>
    <mergeCell ref="A23:B23"/>
    <mergeCell ref="R23:T23"/>
    <mergeCell ref="U23:V23"/>
    <mergeCell ref="W23:Z23"/>
    <mergeCell ref="AA23:AD23"/>
    <mergeCell ref="AE23:AH23"/>
    <mergeCell ref="AI23:AL23"/>
    <mergeCell ref="AM23:AQ23"/>
    <mergeCell ref="AR23:AT23"/>
    <mergeCell ref="A22:B22"/>
    <mergeCell ref="R22:T22"/>
    <mergeCell ref="U22:V22"/>
    <mergeCell ref="W22:Z22"/>
    <mergeCell ref="AA22:AD22"/>
    <mergeCell ref="AE22:AH22"/>
    <mergeCell ref="AI22:AL22"/>
    <mergeCell ref="AM22:AQ22"/>
    <mergeCell ref="AR22:AT22"/>
    <mergeCell ref="A21:B21"/>
    <mergeCell ref="R21:T21"/>
    <mergeCell ref="U21:V21"/>
    <mergeCell ref="W21:Z21"/>
    <mergeCell ref="AA21:AD21"/>
    <mergeCell ref="AE21:AH21"/>
    <mergeCell ref="AI21:AL21"/>
    <mergeCell ref="AM21:AQ21"/>
    <mergeCell ref="AR21:AT21"/>
    <mergeCell ref="AR19:AT19"/>
    <mergeCell ref="A20:B20"/>
    <mergeCell ref="R20:T20"/>
    <mergeCell ref="U20:V20"/>
    <mergeCell ref="W20:Z20"/>
    <mergeCell ref="AA20:AD20"/>
    <mergeCell ref="AE20:AH20"/>
    <mergeCell ref="AI20:AL20"/>
    <mergeCell ref="AM20:AQ20"/>
    <mergeCell ref="AR20:AT20"/>
    <mergeCell ref="AI19:AL19"/>
    <mergeCell ref="AM19:AQ19"/>
    <mergeCell ref="AE17:AH17"/>
    <mergeCell ref="A19:B19"/>
    <mergeCell ref="R19:T19"/>
    <mergeCell ref="U19:V19"/>
    <mergeCell ref="W19:Z19"/>
    <mergeCell ref="AA19:AD19"/>
    <mergeCell ref="AE19:AH19"/>
    <mergeCell ref="A17:B17"/>
    <mergeCell ref="A14:B14"/>
    <mergeCell ref="U14:V14"/>
    <mergeCell ref="R14:T14"/>
    <mergeCell ref="W14:Z14"/>
    <mergeCell ref="AA14:AD14"/>
    <mergeCell ref="AE14:AH14"/>
    <mergeCell ref="A10:B10"/>
    <mergeCell ref="R10:T10"/>
    <mergeCell ref="U10:V10"/>
    <mergeCell ref="W10:Z10"/>
    <mergeCell ref="AA10:AD10"/>
    <mergeCell ref="AE10:AH10"/>
    <mergeCell ref="AI10:AL10"/>
    <mergeCell ref="AM10:AQ10"/>
    <mergeCell ref="A16:B16"/>
    <mergeCell ref="A15:B15"/>
    <mergeCell ref="R15:T15"/>
    <mergeCell ref="U15:V15"/>
    <mergeCell ref="W15:Z15"/>
    <mergeCell ref="AA15:AD15"/>
    <mergeCell ref="AE15:AH15"/>
    <mergeCell ref="AI15:AL15"/>
    <mergeCell ref="A11:B11"/>
    <mergeCell ref="A12:B12"/>
    <mergeCell ref="R12:T12"/>
    <mergeCell ref="U12:V12"/>
    <mergeCell ref="W12:Z12"/>
    <mergeCell ref="AA12:AD12"/>
    <mergeCell ref="AE12:AH12"/>
    <mergeCell ref="AI12:AL12"/>
    <mergeCell ref="A9:B9"/>
    <mergeCell ref="R9:T9"/>
    <mergeCell ref="U9:V9"/>
    <mergeCell ref="W9:Z9"/>
    <mergeCell ref="AA9:AD9"/>
    <mergeCell ref="AE9:AH9"/>
    <mergeCell ref="AI9:AL9"/>
    <mergeCell ref="AM9:AQ9"/>
    <mergeCell ref="AR9:AT9"/>
    <mergeCell ref="A7:B8"/>
    <mergeCell ref="C7:Q8"/>
    <mergeCell ref="R7:T8"/>
    <mergeCell ref="U7:V8"/>
    <mergeCell ref="W7:AD7"/>
    <mergeCell ref="AE7:AL7"/>
    <mergeCell ref="AM7:AQ7"/>
    <mergeCell ref="AR7:AT8"/>
    <mergeCell ref="W8:Z8"/>
    <mergeCell ref="AA8:AD8"/>
    <mergeCell ref="AE8:AH8"/>
    <mergeCell ref="AI8:AL8"/>
    <mergeCell ref="AM8:AQ8"/>
    <mergeCell ref="M1:AH1"/>
    <mergeCell ref="AQ1:AT1"/>
    <mergeCell ref="E3:M3"/>
    <mergeCell ref="N3:O3"/>
    <mergeCell ref="P3:Q3"/>
    <mergeCell ref="G5:H5"/>
    <mergeCell ref="I5:J5"/>
    <mergeCell ref="K5:O5"/>
    <mergeCell ref="P5:Q5"/>
    <mergeCell ref="R5:U5"/>
    <mergeCell ref="AF5:AG5"/>
    <mergeCell ref="AH5:AI5"/>
    <mergeCell ref="AJ5:AN5"/>
    <mergeCell ref="AO5:AP5"/>
    <mergeCell ref="AQ5:AT5"/>
    <mergeCell ref="A25:B25"/>
    <mergeCell ref="R25:T25"/>
    <mergeCell ref="U25:V25"/>
    <mergeCell ref="W25:Z25"/>
    <mergeCell ref="AA25:AD25"/>
    <mergeCell ref="AE25:AH25"/>
    <mergeCell ref="AI25:AL25"/>
    <mergeCell ref="AM25:AQ25"/>
    <mergeCell ref="AR25:AT25"/>
    <mergeCell ref="A26:B26"/>
    <mergeCell ref="R26:T26"/>
    <mergeCell ref="U26:V26"/>
    <mergeCell ref="W26:Z26"/>
    <mergeCell ref="AA26:AD26"/>
    <mergeCell ref="AE26:AH26"/>
    <mergeCell ref="AI26:AL26"/>
    <mergeCell ref="AM26:AQ26"/>
    <mergeCell ref="AR26:AT26"/>
  </mergeCells>
  <pageMargins left="0.70866141732283472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แบบสรุปข้อมูลวัสดุ</vt:lpstr>
      <vt:lpstr>วัสดุมวลรวม</vt:lpstr>
      <vt:lpstr>แบบ ปร.5 (ก)</vt:lpstr>
      <vt:lpstr>แบบ ปร 4</vt:lpstr>
      <vt:lpstr>วัสดุมวลรวม!Print_Area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Mtp</cp:lastModifiedBy>
  <cp:lastPrinted>2026-04-02T04:19:45Z</cp:lastPrinted>
  <dcterms:created xsi:type="dcterms:W3CDTF">2016-10-26T00:51:17Z</dcterms:created>
  <dcterms:modified xsi:type="dcterms:W3CDTF">2026-04-09T07:54:29Z</dcterms:modified>
</cp:coreProperties>
</file>