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เทศบาลตำบลพลา 2569\งานตามข้ออนุมัติจ่ายขาดเงินสะสม 6 โครงการ\3.โครงการก่อสร้างวางท่อระบายน้ำและขยายผิวจราจร ค.ส.ล.ถนนสายเทศบาล 7 ซอย 1 ม.7\"/>
    </mc:Choice>
  </mc:AlternateContent>
  <xr:revisionPtr revIDLastSave="0" documentId="13_ncr:1_{151FFB81-33E1-4F29-81DA-396169EB0DB6}" xr6:coauthVersionLast="47" xr6:coauthVersionMax="47" xr10:uidLastSave="{00000000-0000-0000-0000-000000000000}"/>
  <bookViews>
    <workbookView xWindow="-108" yWindow="-108" windowWidth="23256" windowHeight="13896" tabRatio="770" activeTab="1" xr2:uid="{00000000-000D-0000-FFFF-FFFF00000000}"/>
  </bookViews>
  <sheets>
    <sheet name="ปร.4 " sheetId="10" r:id="rId1"/>
    <sheet name="ปร.5" sheetId="4" r:id="rId2"/>
    <sheet name="ปร.6 " sheetId="11" r:id="rId3"/>
    <sheet name="แบบ บก.01" sheetId="9" r:id="rId4"/>
    <sheet name="ใบเสนอราคา" sheetId="3" r:id="rId5"/>
    <sheet name="ค่างานต่อหน่วย" sheetId="1" r:id="rId6"/>
    <sheet name="ราคา วัสดุชลบุรี " sheetId="7" r:id="rId7"/>
    <sheet name="ราคา วัสดุ ระยอง" sheetId="8" r:id="rId8"/>
    <sheet name="ไม้แบบ" sheetId="5" r:id="rId9"/>
  </sheets>
  <definedNames>
    <definedName name="_xlnm.Print_Titles" localSheetId="5">ค่างานต่อหน่วย!$1:$2</definedName>
    <definedName name="_xlnm.Print_Titles" localSheetId="0">'ปร.4 '!$1:$10</definedName>
    <definedName name="_xlnm.Print_Titles" localSheetId="8">ไม้แบบ!$1:$2</definedName>
    <definedName name="_xlnm.Print_Titles" localSheetId="7">'ราคา วัสดุ ระยอง'!$1:$3</definedName>
    <definedName name="_xlnm.Print_Titles" localSheetId="6">'ราคา วัสดุชลบุรี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4" l="1"/>
  <c r="C20" i="11"/>
  <c r="G22" i="10"/>
  <c r="E13" i="10"/>
  <c r="C3" i="4" l="1"/>
  <c r="D8" i="4"/>
  <c r="C6" i="4"/>
  <c r="B7" i="11" s="1"/>
  <c r="B9" i="11"/>
  <c r="E26" i="10"/>
  <c r="G18" i="10"/>
  <c r="H18" i="10" s="1"/>
  <c r="F18" i="10" l="1"/>
  <c r="I18" i="10" s="1"/>
  <c r="I22" i="1"/>
  <c r="I33" i="1"/>
  <c r="G9" i="1"/>
  <c r="G29" i="1"/>
  <c r="A3" i="1" l="1"/>
  <c r="I186" i="1"/>
  <c r="I177" i="1"/>
  <c r="I176" i="1"/>
  <c r="I150" i="1"/>
  <c r="N187" i="1" l="1"/>
  <c r="N186" i="1"/>
  <c r="N185" i="1"/>
  <c r="G20" i="10" l="1"/>
  <c r="H20" i="10" s="1"/>
  <c r="G19" i="10"/>
  <c r="F20" i="10"/>
  <c r="N180" i="1"/>
  <c r="N178" i="1"/>
  <c r="N177" i="1"/>
  <c r="N176" i="1"/>
  <c r="N175" i="1"/>
  <c r="N42" i="1"/>
  <c r="N43" i="1" s="1"/>
  <c r="N39" i="1"/>
  <c r="N170" i="1"/>
  <c r="N169" i="1"/>
  <c r="N168" i="1"/>
  <c r="N167" i="1"/>
  <c r="N166" i="1"/>
  <c r="N44" i="1" l="1"/>
  <c r="I20" i="10"/>
  <c r="N45" i="1"/>
  <c r="N171" i="1"/>
  <c r="N172" i="1" s="1"/>
  <c r="N84" i="1" l="1"/>
  <c r="E79" i="1"/>
  <c r="H86" i="1" s="1"/>
  <c r="N86" i="1" s="1"/>
  <c r="N78" i="1"/>
  <c r="G81" i="1" s="1"/>
  <c r="N77" i="1"/>
  <c r="G80" i="1" s="1"/>
  <c r="G76" i="1"/>
  <c r="G83" i="1" s="1"/>
  <c r="N83" i="1" s="1"/>
  <c r="C81" i="1" l="1"/>
  <c r="K82" i="1" s="1"/>
  <c r="N82" i="1" s="1"/>
  <c r="H87" i="1"/>
  <c r="N87" i="1" s="1"/>
  <c r="H89" i="1"/>
  <c r="D80" i="1"/>
  <c r="N80" i="1" s="1"/>
  <c r="E14" i="4"/>
  <c r="N81" i="1" l="1"/>
  <c r="G31" i="10" l="1"/>
  <c r="H31" i="10" s="1"/>
  <c r="G30" i="10"/>
  <c r="G28" i="10"/>
  <c r="G26" i="10"/>
  <c r="F30" i="10"/>
  <c r="G17" i="10"/>
  <c r="G14" i="10"/>
  <c r="G13" i="10"/>
  <c r="I30" i="10" l="1"/>
  <c r="H30" i="10"/>
  <c r="H26" i="10"/>
  <c r="F31" i="10"/>
  <c r="I31" i="10" s="1"/>
  <c r="B6" i="11" l="1"/>
  <c r="E13" i="4"/>
  <c r="F32" i="1" l="1"/>
  <c r="C30" i="1"/>
  <c r="G30" i="1" s="1"/>
  <c r="I23" i="1"/>
  <c r="I34" i="1" s="1"/>
  <c r="F21" i="1"/>
  <c r="G18" i="1"/>
  <c r="C19" i="1" s="1"/>
  <c r="G19" i="1" s="1"/>
  <c r="D32" i="1" l="1"/>
  <c r="N32" i="1" s="1"/>
  <c r="G33" i="1"/>
  <c r="G22" i="1"/>
  <c r="D21" i="1"/>
  <c r="N21" i="1" s="1"/>
  <c r="G34" i="1" l="1"/>
  <c r="N34" i="1" s="1"/>
  <c r="N33" i="1"/>
  <c r="N35" i="1" s="1"/>
  <c r="N36" i="1" s="1"/>
  <c r="E14" i="10" s="1"/>
  <c r="G23" i="1"/>
  <c r="N23" i="1" s="1"/>
  <c r="N22" i="1"/>
  <c r="N24" i="1" l="1"/>
  <c r="N25" i="1" s="1"/>
  <c r="F14" i="10" l="1"/>
  <c r="I14" i="10" s="1"/>
  <c r="H14" i="10"/>
  <c r="C4" i="9"/>
  <c r="I160" i="1"/>
  <c r="C9" i="4" l="1"/>
  <c r="E139" i="1" l="1"/>
  <c r="N139" i="1" s="1"/>
  <c r="E140" i="1"/>
  <c r="N140" i="1" s="1"/>
  <c r="N141" i="1"/>
  <c r="E142" i="1"/>
  <c r="N142" i="1" s="1"/>
  <c r="E143" i="1"/>
  <c r="N143" i="1" s="1"/>
  <c r="N144" i="1"/>
  <c r="H146" i="1"/>
  <c r="N145" i="1" l="1"/>
  <c r="E146" i="1" s="1"/>
  <c r="N146" i="1" s="1"/>
  <c r="H163" i="1" l="1"/>
  <c r="E161" i="1"/>
  <c r="E160" i="1"/>
  <c r="N160" i="1" s="1"/>
  <c r="E159" i="1"/>
  <c r="N159" i="1" s="1"/>
  <c r="H155" i="1"/>
  <c r="I153" i="1"/>
  <c r="I161" i="1" s="1"/>
  <c r="E153" i="1"/>
  <c r="E152" i="1"/>
  <c r="N152" i="1" s="1"/>
  <c r="E151" i="1"/>
  <c r="N151" i="1" s="1"/>
  <c r="E150" i="1"/>
  <c r="N150" i="1" s="1"/>
  <c r="N153" i="1" l="1"/>
  <c r="N154" i="1" s="1"/>
  <c r="E155" i="1" s="1"/>
  <c r="N155" i="1" s="1"/>
  <c r="N161" i="1"/>
  <c r="N162" i="1" s="1"/>
  <c r="E163" i="1" s="1"/>
  <c r="N163" i="1" s="1"/>
  <c r="E120" i="1" l="1"/>
  <c r="E106" i="1" l="1"/>
  <c r="I119" i="1" l="1"/>
  <c r="I105" i="1"/>
  <c r="I104" i="1"/>
  <c r="N132" i="1" l="1"/>
  <c r="N131" i="1"/>
  <c r="N124" i="1" l="1"/>
  <c r="I109" i="1"/>
  <c r="I123" i="1"/>
  <c r="N125" i="1" l="1"/>
  <c r="N123" i="1"/>
  <c r="N122" i="1"/>
  <c r="N120" i="1"/>
  <c r="N119" i="1"/>
  <c r="N118" i="1"/>
  <c r="N113" i="1"/>
  <c r="N111" i="1"/>
  <c r="N109" i="1"/>
  <c r="N108" i="1"/>
  <c r="N105" i="1"/>
  <c r="N104" i="1"/>
  <c r="N103" i="1"/>
  <c r="N53" i="1"/>
  <c r="M50" i="1"/>
  <c r="O35" i="5" l="1"/>
  <c r="N97" i="1"/>
  <c r="N92" i="1"/>
  <c r="O43" i="5" l="1"/>
  <c r="F44" i="5" s="1"/>
  <c r="O44" i="5" s="1"/>
  <c r="O45" i="5" s="1"/>
  <c r="O46" i="5" s="1"/>
  <c r="N99" i="1"/>
  <c r="N100" i="1" s="1"/>
  <c r="E17" i="10" l="1"/>
  <c r="I110" i="1"/>
  <c r="N110" i="1" s="1"/>
  <c r="C5" i="3" l="1"/>
  <c r="A2" i="5" l="1"/>
  <c r="B5" i="11"/>
  <c r="A2" i="1" l="1"/>
  <c r="G10" i="4"/>
  <c r="C7" i="4"/>
  <c r="N60" i="1" l="1"/>
  <c r="L26" i="5"/>
  <c r="L25" i="5"/>
  <c r="L23" i="5"/>
  <c r="O8" i="5"/>
  <c r="O6" i="5"/>
  <c r="O5" i="5"/>
  <c r="F36" i="5" l="1"/>
  <c r="O36" i="5" s="1"/>
  <c r="O26" i="5"/>
  <c r="O25" i="5"/>
  <c r="O24" i="5"/>
  <c r="O23" i="5"/>
  <c r="O7" i="5"/>
  <c r="O9" i="5"/>
  <c r="H10" i="5" s="1"/>
  <c r="O27" i="5" l="1"/>
  <c r="H28" i="5" s="1"/>
  <c r="O28" i="5" s="1"/>
  <c r="O31" i="5" s="1"/>
  <c r="H17" i="5"/>
  <c r="O17" i="5" s="1"/>
  <c r="O20" i="5" s="1"/>
  <c r="O38" i="5"/>
  <c r="O10" i="5"/>
  <c r="O13" i="5" s="1"/>
  <c r="H68" i="1" l="1"/>
  <c r="N68" i="1" s="1"/>
  <c r="I188" i="1"/>
  <c r="N188" i="1" s="1"/>
  <c r="N189" i="1" s="1"/>
  <c r="N190" i="1" s="1"/>
  <c r="E19" i="10" s="1"/>
  <c r="I179" i="1"/>
  <c r="N179" i="1" s="1"/>
  <c r="N181" i="1" s="1"/>
  <c r="N182" i="1" s="1"/>
  <c r="I107" i="1"/>
  <c r="N107" i="1" s="1"/>
  <c r="I133" i="1"/>
  <c r="N133" i="1" s="1"/>
  <c r="I121" i="1"/>
  <c r="N121" i="1" s="1"/>
  <c r="N126" i="1" s="1"/>
  <c r="I127" i="1" s="1"/>
  <c r="N127" i="1" s="1"/>
  <c r="N128" i="1" s="1"/>
  <c r="O39" i="5"/>
  <c r="N67" i="1"/>
  <c r="G63" i="1"/>
  <c r="E62" i="1"/>
  <c r="H72" i="1" s="1"/>
  <c r="N61" i="1"/>
  <c r="G64" i="1" s="1"/>
  <c r="G59" i="1"/>
  <c r="M51" i="1"/>
  <c r="C52" i="1" s="1"/>
  <c r="N52" i="1" s="1"/>
  <c r="N54" i="1" s="1"/>
  <c r="N55" i="1" s="1"/>
  <c r="H85" i="1" l="1"/>
  <c r="N85" i="1" s="1"/>
  <c r="N88" i="1" s="1"/>
  <c r="E89" i="1" s="1"/>
  <c r="N89" i="1" s="1"/>
  <c r="F28" i="10" s="1"/>
  <c r="I28" i="10" s="1"/>
  <c r="H19" i="10"/>
  <c r="F19" i="10"/>
  <c r="C10" i="1"/>
  <c r="G10" i="1" s="1"/>
  <c r="I112" i="1"/>
  <c r="N112" i="1" s="1"/>
  <c r="H17" i="10"/>
  <c r="F17" i="10"/>
  <c r="I17" i="10" s="1"/>
  <c r="C64" i="1"/>
  <c r="K65" i="1" s="1"/>
  <c r="N65" i="1" s="1"/>
  <c r="H69" i="1"/>
  <c r="N69" i="1" s="1"/>
  <c r="D63" i="1"/>
  <c r="N63" i="1" s="1"/>
  <c r="G66" i="1"/>
  <c r="N66" i="1" s="1"/>
  <c r="H70" i="1"/>
  <c r="N70" i="1" s="1"/>
  <c r="I19" i="10" l="1"/>
  <c r="H28" i="10"/>
  <c r="G11" i="1"/>
  <c r="G12" i="1" s="1"/>
  <c r="N12" i="1" s="1"/>
  <c r="N134" i="1"/>
  <c r="N135" i="1" s="1"/>
  <c r="E22" i="10" s="1"/>
  <c r="N64" i="1"/>
  <c r="N71" i="1" s="1"/>
  <c r="E72" i="1" s="1"/>
  <c r="N72" i="1" s="1"/>
  <c r="H22" i="10" l="1"/>
  <c r="F22" i="10"/>
  <c r="N11" i="1"/>
  <c r="N13" i="1" s="1"/>
  <c r="N14" i="1" s="1"/>
  <c r="I22" i="10" l="1"/>
  <c r="F23" i="10"/>
  <c r="H13" i="10"/>
  <c r="F13" i="10"/>
  <c r="I36" i="10" l="1"/>
  <c r="I13" i="10"/>
  <c r="I23" i="10" s="1"/>
  <c r="I38" i="10" l="1"/>
  <c r="D14" i="4"/>
  <c r="F14" i="4" s="1"/>
  <c r="O61" i="3"/>
  <c r="N106" i="1"/>
  <c r="N114" i="1" s="1"/>
  <c r="N115" i="1" s="1"/>
  <c r="F26" i="10" l="1"/>
  <c r="I26" i="10" s="1"/>
  <c r="I33" i="10" s="1"/>
  <c r="I39" i="10" s="1"/>
  <c r="I40" i="10" s="1"/>
  <c r="F33" i="10" l="1"/>
  <c r="I35" i="10" s="1"/>
  <c r="D13" i="4" s="1"/>
  <c r="F13" i="4" s="1"/>
  <c r="F21" i="4" s="1"/>
  <c r="F22" i="4" s="1"/>
  <c r="I37" i="10" l="1"/>
  <c r="C12" i="11" l="1"/>
  <c r="C19" i="11" s="1"/>
  <c r="C40" i="10"/>
  <c r="F23" i="4" l="1"/>
  <c r="D27" i="4" s="1"/>
  <c r="G16" i="9"/>
  <c r="B21" i="11"/>
  <c r="C2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2014</author>
  </authors>
  <commentList>
    <comment ref="N7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ค่าเสื่อมราคา 8.3</t>
        </r>
      </text>
    </comment>
    <comment ref="I11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3.4</t>
        </r>
      </text>
    </comment>
    <comment ref="I22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3.4</t>
        </r>
      </text>
    </comment>
    <comment ref="I3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3.4</t>
        </r>
      </text>
    </comment>
    <comment ref="J39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ค่าเสื่อมราคา ข้อ 2.1
</t>
        </r>
      </text>
    </comment>
    <comment ref="M49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2.1</t>
        </r>
      </text>
    </comment>
    <comment ref="N5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2.2 x 0.75</t>
        </r>
      </text>
    </comment>
    <comment ref="E61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 xml:space="preserve">Windows User:8
ค่าคอนกรีต ค่าความแข็งแรง ที่ 320 กก/ตร.ม.
</t>
        </r>
      </text>
    </comment>
    <comment ref="H61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14.2</t>
        </r>
      </text>
    </comment>
    <comment ref="H65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14.3</t>
        </r>
      </text>
    </comment>
    <comment ref="E68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14.4
</t>
        </r>
      </text>
    </comment>
    <comment ref="H68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 xml:space="preserve">จากไม้แบบ งานทั่วไป
</t>
        </r>
      </text>
    </comment>
    <comment ref="E69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14.5</t>
        </r>
      </text>
    </comment>
    <comment ref="E70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14.8</t>
        </r>
      </text>
    </comment>
    <comment ref="E78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 xml:space="preserve">Windows User:8
ค่าคอนกรีต ค่าความแข็งแรง ที่ 320 กก/ตร.ม.
</t>
        </r>
      </text>
    </comment>
    <comment ref="H78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14.2</t>
        </r>
      </text>
    </comment>
    <comment ref="H82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14.3</t>
        </r>
      </text>
    </comment>
    <comment ref="E85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14.4
</t>
        </r>
      </text>
    </comment>
    <comment ref="H85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 xml:space="preserve">จากไม้แบบ งานทั่วไป
</t>
        </r>
      </text>
    </comment>
    <comment ref="E86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14.5</t>
        </r>
      </text>
    </comment>
    <comment ref="E87" authorId="1" shapeId="0" xr:uid="{00000000-0006-0000-0500-000015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14.8</t>
        </r>
      </text>
    </comment>
    <comment ref="J92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ค่าเสื่อมราคา ข้อ 2.1
</t>
        </r>
      </text>
    </comment>
    <comment ref="N93" authorId="1" shapeId="0" xr:uid="{00000000-0006-0000-0500-000017000000}">
      <text>
        <r>
          <rPr>
            <b/>
            <sz val="9"/>
            <color indexed="81"/>
            <rFont val="Tahoma"/>
            <family val="2"/>
          </rPr>
          <t>สืบราคา จาก CCP ชลบุรี</t>
        </r>
      </text>
    </comment>
    <comment ref="I104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บาท/กก.
(ตัน/1000)</t>
        </r>
      </text>
    </comment>
    <comment ref="I105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บาท/กก.
(ตัน/1000)</t>
        </r>
      </text>
    </comment>
    <comment ref="I119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บาท/กก.
(ตัน/1000)</t>
        </r>
      </text>
    </comment>
    <comment ref="I142" authorId="1" shapeId="0" xr:uid="{00000000-0006-0000-0500-00001B000000}">
      <text>
        <r>
          <rPr>
            <b/>
            <sz val="9"/>
            <color indexed="81"/>
            <rFont val="Tahoma"/>
            <family val="2"/>
          </rPr>
          <t>ราคายาง ac /1000 x0.5 ตัดทศนิยมออก</t>
        </r>
      </text>
    </comment>
    <comment ref="I143" authorId="1" shapeId="0" xr:uid="{00000000-0006-0000-0500-00001C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14.7</t>
        </r>
      </text>
    </comment>
    <comment ref="I151" authorId="1" shapeId="0" xr:uid="{00000000-0006-0000-0500-00001D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14.6</t>
        </r>
      </text>
    </comment>
    <comment ref="I153" authorId="1" shapeId="0" xr:uid="{00000000-0006-0000-0500-00001E000000}">
      <text>
        <r>
          <rPr>
            <b/>
            <sz val="9"/>
            <color indexed="81"/>
            <rFont val="Tahoma"/>
            <family val="2"/>
          </rPr>
          <t>ราคายาง ac /1000 x0.5 ตัดทศนิยมออก</t>
        </r>
      </text>
    </comment>
    <comment ref="I160" authorId="1" shapeId="0" xr:uid="{00000000-0006-0000-0500-00001F000000}">
      <text>
        <r>
          <rPr>
            <b/>
            <sz val="9"/>
            <color indexed="81"/>
            <rFont val="Tahoma"/>
            <family val="2"/>
          </rPr>
          <t>2016:</t>
        </r>
        <r>
          <rPr>
            <sz val="9"/>
            <color indexed="81"/>
            <rFont val="Tahoma"/>
            <family val="2"/>
          </rPr>
          <t xml:space="preserve">
14.6</t>
        </r>
      </text>
    </comment>
    <comment ref="I167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บาท/กก.
(ตัน/1000)</t>
        </r>
      </text>
    </comment>
    <comment ref="I168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บาท/กก.
(ตัน/1000)</t>
        </r>
      </text>
    </comment>
    <comment ref="I17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บาท/กก.
(ตัน/1000)</t>
        </r>
      </text>
    </comment>
    <comment ref="I177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บาท/กก.
(ตัน/1000)</t>
        </r>
      </text>
    </comment>
    <comment ref="I18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บาท/กก.
(ตัน/1000)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O42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ตารางค่าเสื่อม 3.1
</t>
        </r>
      </text>
    </comment>
  </commentList>
</comments>
</file>

<file path=xl/sharedStrings.xml><?xml version="1.0" encoding="utf-8"?>
<sst xmlns="http://schemas.openxmlformats.org/spreadsheetml/2006/main" count="3179" uniqueCount="1448">
  <si>
    <t>รายการ</t>
  </si>
  <si>
    <t>จำนวน</t>
  </si>
  <si>
    <t>หน่วย</t>
  </si>
  <si>
    <t>รวมเป็นเงิน</t>
  </si>
  <si>
    <t>หมายเหตุ</t>
  </si>
  <si>
    <t>รวมเป็นเงินค่าก่อสร้างทั้งสิ้น</t>
  </si>
  <si>
    <t>ม.</t>
  </si>
  <si>
    <t>ค่าแรง</t>
  </si>
  <si>
    <t>รวม</t>
  </si>
  <si>
    <t>ราคาต่อหน่วย</t>
  </si>
  <si>
    <t>กก.</t>
  </si>
  <si>
    <t>สรุปผลการประมาณราคาค่าก่อสร้าง</t>
  </si>
  <si>
    <t>ส่วนราชการ</t>
  </si>
  <si>
    <t>เจ้าของ</t>
  </si>
  <si>
    <t>สถานที่ก่อสร้าง</t>
  </si>
  <si>
    <t>หน่วยงานออกแบบแปลนและรายการ</t>
  </si>
  <si>
    <t>ประมาณราคาตามแบบ</t>
  </si>
  <si>
    <t xml:space="preserve">ประมาณราคาเมื่อวันที่     </t>
  </si>
  <si>
    <t>ลำดับที่</t>
  </si>
  <si>
    <t>Factor F</t>
  </si>
  <si>
    <t>รวมค่าก่อสร้าง</t>
  </si>
  <si>
    <t>ประเภทงานทาง</t>
  </si>
  <si>
    <t>สรุป</t>
  </si>
  <si>
    <t>(ตัวอักษร)</t>
  </si>
  <si>
    <t xml:space="preserve">         เฉลี่ยราคาประมาณ</t>
  </si>
  <si>
    <t>คิดจากความหนาของผิวทางคอนกรีต</t>
  </si>
  <si>
    <t>=</t>
  </si>
  <si>
    <t>ซม.</t>
  </si>
  <si>
    <t>ปริมาตรคอนกรีต</t>
  </si>
  <si>
    <t>ลบ.ม./ ตร.ม.</t>
  </si>
  <si>
    <t>ส่วนขยาย    =</t>
  </si>
  <si>
    <t>x</t>
  </si>
  <si>
    <t>ลบ.ม.</t>
  </si>
  <si>
    <t>ค่าทุบคอนกรีตเดิม</t>
  </si>
  <si>
    <t>บาท/ลบ.ม.</t>
  </si>
  <si>
    <t>ค่าทุบคอนกรีต      =</t>
  </si>
  <si>
    <t>บาท / ตร.ม.</t>
  </si>
  <si>
    <t>ค่าดำเนินการ + ค่าเสื่อมดันและตัก (หินผุ)</t>
  </si>
  <si>
    <t>ขนทิ้ง</t>
  </si>
  <si>
    <t>กม.</t>
  </si>
  <si>
    <t>(รถบรรทุก 10 ล้อ)</t>
  </si>
  <si>
    <t>ค่างานต้นทุนรวม</t>
  </si>
  <si>
    <t>ค่างานต้นทุน/ต่อหน่วย</t>
  </si>
  <si>
    <t>ค่าดำเนินการ + ค่าเสื่อมราคา (ขุด-ขน)</t>
  </si>
  <si>
    <t xml:space="preserve">ค่าขนส่ง </t>
  </si>
  <si>
    <t>ค่าใช้จ่ายรวม</t>
  </si>
  <si>
    <t xml:space="preserve">ส่วนยุบตัว  </t>
  </si>
  <si>
    <t>ค่าดำเนินการ + ค่าเสื่อมราคา (บดทับ  75 % )</t>
  </si>
  <si>
    <t>@</t>
  </si>
  <si>
    <t xml:space="preserve">  =</t>
  </si>
  <si>
    <t>บาท</t>
  </si>
  <si>
    <t>ชุด</t>
  </si>
  <si>
    <t>ตร.ม.</t>
  </si>
  <si>
    <t>ไม้แบบ (2)</t>
  </si>
  <si>
    <t>ค่างานต้นทุน</t>
  </si>
  <si>
    <t>/</t>
  </si>
  <si>
    <t>หนา</t>
  </si>
  <si>
    <t>ตามแบบมาตรฐานเลขที่  ท1-01</t>
  </si>
  <si>
    <t>Panel Size</t>
  </si>
  <si>
    <t xml:space="preserve">  ม.</t>
  </si>
  <si>
    <t>( ปริมาณงานพื้นที่ผิวคอนกรีตทั้งโครงการ</t>
  </si>
  <si>
    <t>ตร.ม. )</t>
  </si>
  <si>
    <t xml:space="preserve">ค่าติดตั้งเครื่องผสม  =  </t>
  </si>
  <si>
    <t>บาท/ตร.ม.</t>
  </si>
  <si>
    <t>+</t>
  </si>
  <si>
    <t xml:space="preserve">คิดจากพื้นที่ผิวคอนกรีต  </t>
  </si>
  <si>
    <t xml:space="preserve"> ตร.ม.</t>
  </si>
  <si>
    <t xml:space="preserve">ค่าคอนกรีต  </t>
  </si>
  <si>
    <t>ค่าขนส่ง</t>
  </si>
  <si>
    <t>กม. =</t>
  </si>
  <si>
    <t>ค่าเหล็กเสริม</t>
  </si>
  <si>
    <t>ลวดผูกเหล็ก</t>
  </si>
  <si>
    <t>ค่าแบบ</t>
  </si>
  <si>
    <t>ค่าปูผิวคอนกรีต  (PAVER)</t>
  </si>
  <si>
    <t>ค่าบ่มผิวทางคอนกรีต</t>
  </si>
  <si>
    <t>ลำดับ</t>
  </si>
  <si>
    <t>ไม้แบบ</t>
  </si>
  <si>
    <t>ไม้แบบสำหรับงานทั่วไป</t>
  </si>
  <si>
    <t xml:space="preserve"> =</t>
  </si>
  <si>
    <t>ไม้แบบ  (1)  พื้นที่  1  ตารางเมตร</t>
  </si>
  <si>
    <t xml:space="preserve">ไม้กระบากหรือไม้ยาง หรือเทียบเท่า  </t>
  </si>
  <si>
    <t>ลบ.ฟ.</t>
  </si>
  <si>
    <t xml:space="preserve">ไม้คร่าว                               </t>
  </si>
  <si>
    <t xml:space="preserve">ไม้ค้ำยันไม้แบบ                      </t>
  </si>
  <si>
    <t>ต้น</t>
  </si>
  <si>
    <t>( ขนาด  ø  4" x 4.00 ม.)</t>
  </si>
  <si>
    <t xml:space="preserve">ตะปู                                    </t>
  </si>
  <si>
    <t xml:space="preserve">เนื่องจากใช้งานได้ประมาณ  4  ครั้ง  คิดจาก                                </t>
  </si>
  <si>
    <t>น้ำมันทาผิวไม้</t>
  </si>
  <si>
    <t>ไม้แบบสำหรับงานอย่างง่าย</t>
  </si>
  <si>
    <t>ไม้แบบ  (2)  พื้นที่  1  ตารางเมตร</t>
  </si>
  <si>
    <t>รายละเอียดเหมือนไม้แบบ (1)</t>
  </si>
  <si>
    <t xml:space="preserve">เนื่องจากใช้งานได้ประมาณ  5  ครั้ง  คิดจาก                                </t>
  </si>
  <si>
    <t>ไม้แบบสำหรับงานสะพานและท่อเหลี่ยม</t>
  </si>
  <si>
    <t>ไม้แบบ  (3)  พื้นที่  1  ตารางเมตร</t>
  </si>
  <si>
    <t xml:space="preserve">เนื่องจากใช้งานได้ประมาณ  3  ครั้ง  คิดจาก                                </t>
  </si>
  <si>
    <t>ทรายหยาบบดอัดแน่น</t>
  </si>
  <si>
    <t>ค่าวัสดุจากแหล่งรวมค่าตัก</t>
  </si>
  <si>
    <t>ค่าดำเนินการ + ค่าเสื่อมราคาบดอัด  75 %</t>
  </si>
  <si>
    <t>  </t>
  </si>
  <si>
    <t>261.68 </t>
  </si>
  <si>
    <t xml:space="preserve">ชิ้น </t>
  </si>
  <si>
    <t> ที่ใส่กระดาษชำระเซรามิก ชนิดฝังผนัง เคลือบขาว ตราอเมริกันแสตนดาร์ด รุ่น TF- 9002</t>
  </si>
  <si>
    <t>326.17 </t>
  </si>
  <si>
    <t> ที่วางสบู่เซรามิก ชนิดฝังผนัง เคลือบขาว ตราคอตโต้ รุ่น C 805</t>
  </si>
  <si>
    <t>198.60 </t>
  </si>
  <si>
    <t> ที่วางสบู่เซรามิก ชนิดฝังผนัง เคลือบขาว ตราอเมริกันแสตนดาร์ด รุ่น TF- 9000</t>
  </si>
  <si>
    <t>747.66 </t>
  </si>
  <si>
    <t> อ่างล้างหน้าเซรามิก ชนิดแขวนผนัง เคลือบขาว ตราอเมริกันแสตนดาร์ด รุ่น TF-959</t>
  </si>
  <si>
    <t>700.93 </t>
  </si>
  <si>
    <t xml:space="preserve">700.93   </t>
  </si>
  <si>
    <t> อ่างล้างหน้าเซรามิก ชนิดแขวนผนัง เคลือบขาว ตราคอตโต้ รุ่น C 013</t>
  </si>
  <si>
    <t>420.56 </t>
  </si>
  <si>
    <t> อ่างล้างหน้าเซรามิก ชนิดแขวนผนัง เคลือบขาว ตราอเมริกันแสตนดาร์ด รุ่น TF- 911</t>
  </si>
  <si>
    <t>827.10 </t>
  </si>
  <si>
    <t> ที่ปัสสาวะเซรามิกชาย ชนิดแขวนผนัง เคลือบขาว ตราอเมริกันแสตนดาร์ด รุ่น TF- 412</t>
  </si>
  <si>
    <t>462.62 </t>
  </si>
  <si>
    <t xml:space="preserve">462.62   </t>
  </si>
  <si>
    <t> โถส้วมธรรมดานั่งยอง ไม่มีฐาน แบบราดน้ำ เคลือบขาว ตราอเมริกันแสตนดาร์ด รุ่น TF-100</t>
  </si>
  <si>
    <t>25.86 </t>
  </si>
  <si>
    <t xml:space="preserve">ดวง </t>
  </si>
  <si>
    <t> หลอดไฟฟ้า แบบเกลียว ขนาด 60 วัตต์ ตราฟิลิปส์</t>
  </si>
  <si>
    <t>46.42 </t>
  </si>
  <si>
    <t xml:space="preserve">หลอด </t>
  </si>
  <si>
    <t xml:space="preserve"> หลอดไฟฟ้าฟลูออเรสเซนต์ แบบยาว ขนาด 36 วัตต์ ตราโตชิบา </t>
  </si>
  <si>
    <t>46.73 </t>
  </si>
  <si>
    <t xml:space="preserve">46.73   </t>
  </si>
  <si>
    <t> หลอดไฟฟ้าฟลูออเรสเซนต์ แบบยาว ขนาด 36 วัตต์ ตราฟิลิปส์</t>
  </si>
  <si>
    <t>11.22 </t>
  </si>
  <si>
    <t xml:space="preserve">อัน </t>
  </si>
  <si>
    <t> สตาร์ทเตอร์ ขนาด 4-65 วัตต์ ตราฟิลิปส์</t>
  </si>
  <si>
    <t>79.13 </t>
  </si>
  <si>
    <t> บัลลาสต์ 36/40 วัตต์ ตราฟิลิปส์</t>
  </si>
  <si>
    <t>74.77 </t>
  </si>
  <si>
    <t xml:space="preserve">74.77   </t>
  </si>
  <si>
    <t> เต้ารับ (เดี่ยว) แบบฝังในผนัง ตราเนชั่นแนล</t>
  </si>
  <si>
    <t>39.25 </t>
  </si>
  <si>
    <t> สวิตช์ไฟฟ้าทางเดียว แบบฝังในผนัง ตราเนชั่นแนล</t>
  </si>
  <si>
    <t>121.50 </t>
  </si>
  <si>
    <t> ฝาถังซีเมนต์สำเร็จรูป ศก. 80 ซม.</t>
  </si>
  <si>
    <t>280.37 </t>
  </si>
  <si>
    <t xml:space="preserve">280.37   </t>
  </si>
  <si>
    <t> ก๊อกอ่างล้างหน้า แบบอะครีลิค ขนาด 1/2 นิ้ว ตรา Valensia</t>
  </si>
  <si>
    <t>233.64 </t>
  </si>
  <si>
    <t xml:space="preserve">233.64   </t>
  </si>
  <si>
    <t> ก๊อกอ่างล้างหน้า แบบอะครีลิค ขนาด 1/2 นิ้ว</t>
  </si>
  <si>
    <t>54.67 </t>
  </si>
  <si>
    <t> ก๊อกน้ำบอลสนาม ขนาด 1/2 นิ้ว</t>
  </si>
  <si>
    <t>57.95 </t>
  </si>
  <si>
    <t> ก๊อกน้ำทองเหลือง (อ้วน) ขนาด 1/2 นิ้ว</t>
  </si>
  <si>
    <t>69.63 </t>
  </si>
  <si>
    <t> ก๊อกน้ำทองเหลือง (ผอม) ขนาด 1/2 นิ้ว</t>
  </si>
  <si>
    <t>257.01 </t>
  </si>
  <si>
    <t xml:space="preserve">ลบ.ม. </t>
  </si>
  <si>
    <t> ทรายถมที่</t>
  </si>
  <si>
    <t>379.44 </t>
  </si>
  <si>
    <t> หินย่อย เบอร์ 2</t>
  </si>
  <si>
    <t> หินย่อย เบอร์ 1</t>
  </si>
  <si>
    <t>630.85 </t>
  </si>
  <si>
    <t> ทรายละเอียด</t>
  </si>
  <si>
    <t>537.39 </t>
  </si>
  <si>
    <t> ทรายหยาบ</t>
  </si>
  <si>
    <t>120.56 </t>
  </si>
  <si>
    <t xml:space="preserve">กระป๋อง </t>
  </si>
  <si>
    <t> น้ำยาประสานท่อพีวีซี ชนิดธรรมดา ขนาด 250 กรัม ตราท่อน้ำไทย</t>
  </si>
  <si>
    <t>450.00 </t>
  </si>
  <si>
    <t xml:space="preserve">กก. </t>
  </si>
  <si>
    <t> แชลแลค ชนิดเกล็ด สีขาว ตรา .......</t>
  </si>
  <si>
    <t>2,205.61 </t>
  </si>
  <si>
    <t xml:space="preserve">ตัน </t>
  </si>
  <si>
    <t> ปูนซีเมนต์ผสม ปูนถุง บรรจุ 50 กก./ถุง ตรานกอินทรี</t>
  </si>
  <si>
    <t>2,112.15 </t>
  </si>
  <si>
    <t> ปูนซีเมนต์ปอร์ตแลนด์ ปูนถุง ประเภท 1 บรรจุ 50 กก./ถุง ตราทีพีไอ (แดง)</t>
  </si>
  <si>
    <t>2,523.36 </t>
  </si>
  <si>
    <t> ปูนซีเมนต์ปอร์ตแลนด์ ปูนถุง ประเภท 1 บรรจุ 50 กก./ถุง ตราเพชร</t>
  </si>
  <si>
    <t>19.72 </t>
  </si>
  <si>
    <t> กลอนทองเหลือง ขนาด 6 นิ้ว</t>
  </si>
  <si>
    <t>15.38 </t>
  </si>
  <si>
    <t> กลอนอลูมิเนียม ขนาด 6 นิ้ว</t>
  </si>
  <si>
    <t>79.44 </t>
  </si>
  <si>
    <t xml:space="preserve">79.44   </t>
  </si>
  <si>
    <t xml:space="preserve">ชุด </t>
  </si>
  <si>
    <t> บานพับหน้าต่างเหล็กเคลือบสังกะสี ปรับมุม ขนาด 12 นิ้ว</t>
  </si>
  <si>
    <t>70.10 </t>
  </si>
  <si>
    <t> บานพับหน้าต่างเหล็กเคลือบสังกะสี ปรับมุม ขนาด 10 นิ้ว</t>
  </si>
  <si>
    <t>18.69 </t>
  </si>
  <si>
    <t> บานพับเหล็ก มีไนล่อนคั่นระหว่างข้อ หนา 2 มม. ขนาด 4 x 3 นิ้ว</t>
  </si>
  <si>
    <t>2.31 </t>
  </si>
  <si>
    <t> ขอยึดกระเบื้อง ขนาด 8"</t>
  </si>
  <si>
    <t>2.01 </t>
  </si>
  <si>
    <t> ขอยึดกระเบื้อง ขนาด 6"</t>
  </si>
  <si>
    <t>2.90 </t>
  </si>
  <si>
    <t xml:space="preserve">ตัว </t>
  </si>
  <si>
    <t> สลักเกลียว ขนาด 30 ซม.</t>
  </si>
  <si>
    <t>3.04 </t>
  </si>
  <si>
    <t xml:space="preserve">3.04   </t>
  </si>
  <si>
    <t> ตะปูเกลียว ขนาด 4"</t>
  </si>
  <si>
    <t>2.34 </t>
  </si>
  <si>
    <t xml:space="preserve">2.34   </t>
  </si>
  <si>
    <t> ตะปูเกลียว ขนาด 3"</t>
  </si>
  <si>
    <t>14.49 </t>
  </si>
  <si>
    <t xml:space="preserve">14.49   </t>
  </si>
  <si>
    <t xml:space="preserve">กล่อง </t>
  </si>
  <si>
    <t> ตะปูตอกสังกะสี ขนาด 1 3/4" เบอร์ 13 ตราหัววัว</t>
  </si>
  <si>
    <t> ตะปูตอกคอนกรีต ขนาด 3" - 4"</t>
  </si>
  <si>
    <t>66.82 </t>
  </si>
  <si>
    <t> ตะปูตอกคอนกรีต ขนาด 3" - 4" ตรา NICELY</t>
  </si>
  <si>
    <t> ตะปูตอกไม้ ชนิดผอม ขนาด 3 นิ้ว</t>
  </si>
  <si>
    <t>24.12 </t>
  </si>
  <si>
    <t> น๊อตหัวกลมสำหรับงานไม้ ขนาดเส้นผ่าศูนย์กลาง 9 มม. ยาว 6 นิ้ว</t>
  </si>
  <si>
    <t> วงกบประตูไม้เนื้อแข็ง ไม่มีช่องแสง ขนาด 80 x 200 ซม. ขนาดไม้วงกบ 2" x 4"</t>
  </si>
  <si>
    <t>410.00 </t>
  </si>
  <si>
    <t xml:space="preserve">บาน </t>
  </si>
  <si>
    <t> บานหน้าต่างไม้เนื้อแข็ง บานทึบ ขนาด 80 x 110 ซม. กรอบบานขนาด 1 1/4" x 4" ลูกฟักหนา 1/2"</t>
  </si>
  <si>
    <t>825.00 </t>
  </si>
  <si>
    <t> บานหน้าต่างไม้สัก บานทึบ ขนาด 80 x 110 ซม. กรอบบานขนาด 1 1/4" x 4" ลูกฟักหนา 1/2"</t>
  </si>
  <si>
    <t>775.00 </t>
  </si>
  <si>
    <t> บานประตูไม้เนื้อแข็ง บานทึบ ขนาด 80 x 200 ซม. กรอบบานขนาด 1 1/4" x 4" ลูกฟักหนา 1/2"</t>
  </si>
  <si>
    <t>2,450.00 </t>
  </si>
  <si>
    <t> บานประตูไม้สัก บานทึบ ขนาด 80 x 200 ซม. กรอบบานขนาด 1 1/4" x 4" ลูกฟักหนา 1/2"</t>
  </si>
  <si>
    <t>757.01 </t>
  </si>
  <si>
    <t> บานประตูไม้อัดยาง ชนิดใช้ภายนอก หนา 3.5 ซม. ขนาด 80 x 200 ซม.</t>
  </si>
  <si>
    <t>700.94 </t>
  </si>
  <si>
    <t xml:space="preserve">700.94   </t>
  </si>
  <si>
    <t> บานประตูไม้อัดยาง ชนิดใช้ภายนอก หนา 3.5 ซม. ขนาด 70 x 200 ซม.</t>
  </si>
  <si>
    <t>649.53 </t>
  </si>
  <si>
    <t> บานประตูไม้อัดยาง ชนิดใช้ภายใน หนา 3.5 ซม. ขนาด 80 x 200 ซม.</t>
  </si>
  <si>
    <t>616.83 </t>
  </si>
  <si>
    <t> บานประตูไม้อัดยาง ชนิดใช้ภายใน หนา 3.5 ซม. ขนาด 70 x 200 ซม.</t>
  </si>
  <si>
    <t>934.58 </t>
  </si>
  <si>
    <t> บานประตูไม้อัดสัก ชนิดใช้ภายนอก หนา 3.5 ซม. ขนาด 80 x 200 ซม.</t>
  </si>
  <si>
    <t>855.14 </t>
  </si>
  <si>
    <t> บานประตูไม้อัดสัก ชนิดใช้ภายนอก หนา 3.5 ซม. ขนาด 70 x 200 ซม.</t>
  </si>
  <si>
    <t>771.03 </t>
  </si>
  <si>
    <t> บานประตูไม้อัดสัก ชนิดใช้ภายใน หนา 3.5 ซม. ขนาด 80 x 200 ซม.</t>
  </si>
  <si>
    <t>675.23 </t>
  </si>
  <si>
    <t> บานประตูไม้อัดสัก ชนิดใช้ภายใน หนา 3.5 ซม. ขนาด 70 x 200 ซม.</t>
  </si>
  <si>
    <t>93.93 </t>
  </si>
  <si>
    <t xml:space="preserve">โหล </t>
  </si>
  <si>
    <t> กระดาษทรายขัดไม้ เบอร์ 3 ขนาด 9 x 11 นิ้ว</t>
  </si>
  <si>
    <t> กระดาษทรายขัดไม้ เบอร์ 0 ขนาด 9 x 11 นิ้ว</t>
  </si>
  <si>
    <t>102.80 </t>
  </si>
  <si>
    <t xml:space="preserve">102.80   </t>
  </si>
  <si>
    <t> ทินเนอร์ ขนาด 3.785 ลิตร ตรา....</t>
  </si>
  <si>
    <t>417.76 </t>
  </si>
  <si>
    <t> แลกเกอร์ ชนิดเงา ขนาด 3.785 ลิตร ตรา ที โอ เอ</t>
  </si>
  <si>
    <t>1,065.42 </t>
  </si>
  <si>
    <t> น้ำมันเคลือบแข็ง ภายนอก ขนาด 3.785 ลิตร ตราเครื่องบิน บี 52 (ยูนีเทน ยู 404)</t>
  </si>
  <si>
    <t>834.11 </t>
  </si>
  <si>
    <t> น้ำมันเคลือบแข็ง ภายใน ขนาด 3.785 ลิตร ตราเครื่องบิน บี 52 (ยูนีเทน ยู 202)</t>
  </si>
  <si>
    <t>401.41 </t>
  </si>
  <si>
    <t> สีรองพื้นปูนใหม่ ขนาด 3.785 ลิตร ตราที โอ เอ</t>
  </si>
  <si>
    <t>435.05 </t>
  </si>
  <si>
    <t> สีน้ำพลาสติก ภายนอก ขนาด 3.785 ลิตร ตรา ไอ ซี ไอ ดูลักซ์ (เพนทาไลท์ A921)</t>
  </si>
  <si>
    <t>495.33 </t>
  </si>
  <si>
    <t xml:space="preserve">495.33   </t>
  </si>
  <si>
    <t> สีน้ำพลาสติก ภายนอก ขนาด 3.785 ลิตร ตรา กัปตัน (ไวนิล ซิลค์)</t>
  </si>
  <si>
    <t>438.63 </t>
  </si>
  <si>
    <t> สีน้ำพลาสติก ภายนอก ชนิดด้าน ขนาด 3.785 ลิตร ตรา ที โอ เอ (E 100)</t>
  </si>
  <si>
    <t>355.14 </t>
  </si>
  <si>
    <t> สีน้ำพลาสติก ทาภายใน ขนาด 3.785 ลิตร ตรา กัปตัน (ไวนิล แมท)</t>
  </si>
  <si>
    <t>350.47 </t>
  </si>
  <si>
    <t> สีน้ำพลาสติก ทาภายใน ชนิดด้าน ขนาด 3.785 ลิตร ตรา ที โอ เอ (E 100)</t>
  </si>
  <si>
    <t>331.78 </t>
  </si>
  <si>
    <t> สีน้ำพลาสติก ทาภายใน ขนาด 3.785 ลิตร ตรา ไอ ซี ไอ ดูลักซ์ (โฮมแมท A965)</t>
  </si>
  <si>
    <t>476.64 </t>
  </si>
  <si>
    <t xml:space="preserve">476.64   </t>
  </si>
  <si>
    <t>560.75 </t>
  </si>
  <si>
    <t>703.27 </t>
  </si>
  <si>
    <t>550.00 </t>
  </si>
  <si>
    <t xml:space="preserve">ลบ.ฟ. </t>
  </si>
  <si>
    <t> ไม้กะบาก ไม่ไส ขนาด 1 1/2" x 3" ยาว 4 เมตร</t>
  </si>
  <si>
    <t>563.37 </t>
  </si>
  <si>
    <t> ไม้กะบาก ไม่ไส ขนาด 1" x 10" ยาว 4 - 4.50 เมตร</t>
  </si>
  <si>
    <t>503.69 </t>
  </si>
  <si>
    <t> ไม้กะบาก ไม่ไส ขนาด 1" x 8" ยาว 4 - 4.50 เมตร</t>
  </si>
  <si>
    <t>449.49 </t>
  </si>
  <si>
    <t> ไม้กะบาก ไม่ไส ขนาด 1" x 6" ยาว 4 - 4.50 เมตร</t>
  </si>
  <si>
    <t>570.00 </t>
  </si>
  <si>
    <t> ไม้กะบาก ไม่ไส ขนาด 1" x 4" ยาว 4 - 4.50 เมตร</t>
  </si>
  <si>
    <t>416.78 </t>
  </si>
  <si>
    <t> ไม้ยาง ไม่ไส ขนาด 1 1/2" x 3" ยาว 4 - 4.50 เมตร</t>
  </si>
  <si>
    <t>1,400.00 </t>
  </si>
  <si>
    <t> ไม้เต็ง ไม่ไส ขนาด 1" x 4" ยาว 3 - 3.50 เมตร</t>
  </si>
  <si>
    <t> ไม้เต็ง ไม่ไส ขนาด 1" x 1" ยาว 3 - 3.50 เมตร</t>
  </si>
  <si>
    <t> ไม้เต็ง ไม่ไส ขนาด 1" x 4" ยาว 4 - 4.50 เมตร</t>
  </si>
  <si>
    <t>1,209.35 </t>
  </si>
  <si>
    <t> ไม้เต็ง ไม่ไส ขนาด 1 1/2" x 6" ยาว 4 - 4.50 เมตร</t>
  </si>
  <si>
    <t>1,045.80 </t>
  </si>
  <si>
    <t> ไม้เต็ง ไม่ไส ขนาด 1" x 6" ยาว 4 - 4.50 เมตร</t>
  </si>
  <si>
    <t>34.47 </t>
  </si>
  <si>
    <t xml:space="preserve">ตร.ฟุต </t>
  </si>
  <si>
    <t> กระเบื้องโมเสกปูพื้น ชนิดผิวมัน เกรด A ขนาด 2 1/2" x 2 1/2"</t>
  </si>
  <si>
    <t>31.19 </t>
  </si>
  <si>
    <t> กระเบื้องโมเสกปูพื้น ชนิดผิวด้าน เกรด A ขนาด 2 1/2" x 2 1/2"</t>
  </si>
  <si>
    <t>158.88 </t>
  </si>
  <si>
    <t xml:space="preserve">ตร.ม. </t>
  </si>
  <si>
    <t> กระเบื้องเคลือบบุผนัง ชนิดลวดลาย ขนาด 8" x 10"</t>
  </si>
  <si>
    <t>140.19 </t>
  </si>
  <si>
    <t xml:space="preserve">140.19   </t>
  </si>
  <si>
    <t> กระเบื้องเคลือบบุผนัง ชนิดลวดลาย ขนาด 8" x 8"</t>
  </si>
  <si>
    <t>265.89 </t>
  </si>
  <si>
    <t> กระเบื้องเคลือบบุผนัง ชนิดสีเรียบ ขนาด 8" x 8"</t>
  </si>
  <si>
    <t>214.02 </t>
  </si>
  <si>
    <t> กระเบื้องเคลือบบุผนัง ชนิดสีเรียบ ขนาด 8" x 10" ตราคอตโต้</t>
  </si>
  <si>
    <t>144.86 </t>
  </si>
  <si>
    <t> กระเบื้องเคลือบบุผนัง ชนิดสีเรียบ ขนาด 8" x 8" ตราอาร์ซีไอ</t>
  </si>
  <si>
    <t>159.82 </t>
  </si>
  <si>
    <t xml:space="preserve"> กระเบื้องเคลือบบุผนัง ชนิดสีเรียบ ขนาด 8" x 8" ตราลีลา </t>
  </si>
  <si>
    <t>182.24 </t>
  </si>
  <si>
    <t> กระเบื้องเคลือบปูพื้น ชนิดสีเรียบ ขนาด 12" x 12" ตราคอตโต้</t>
  </si>
  <si>
    <t> กระเบื้องเคลือบปูพื้น ชนิดสีเรียบ ขนาด 12" x 12" ตราดูราเกรส</t>
  </si>
  <si>
    <t> กระเบื้องเคลือบปูพื้น ชนิดสีเรียบ ขนาด 8" x 8" ตราคัมพานา</t>
  </si>
  <si>
    <t xml:space="preserve">แผ่น </t>
  </si>
  <si>
    <t> เหล็กแผ่นเรียบดำ หนา 6 มม. ขนาด 4' x 8' หนัก 140 กก./แผ่น</t>
  </si>
  <si>
    <t> เหล็กแผ่นเรียบดำ หนา 3 มม. ขนาด 4' x 8' หนัก 70 กก./แผ่น</t>
  </si>
  <si>
    <t> แผ่นยิปซัม ธรรมดา มีอลูมิเนียมฟอยล์ ขนาด 120 x 240 ซม. หนา 12 มม. ตราบีพีบี</t>
  </si>
  <si>
    <t> แผ่นยิปซัม ธรรมดา มีอลูมิเนียมฟอยล์ ขนาด 120 x 240 ซม. หนา 9 มม. ตราบีพีบี</t>
  </si>
  <si>
    <t>149.53 </t>
  </si>
  <si>
    <t xml:space="preserve">149.53   </t>
  </si>
  <si>
    <t> แผ่นยิปซัม ธรรมดา ไม่มีอลูมิเนียมฟอยล์ ขนาด 120 x 240 ซม. หนา 12 มม.</t>
  </si>
  <si>
    <t> กระเบื้องซีเมนต์ใยหิน แผ่นเรียบ ขนาด 120 x 240 ซม. หนา 6 มม. ตราช้าง</t>
  </si>
  <si>
    <t> กระเบื้องซีเมนต์ใยหิน แผ่นเรียบ ขนาด 120 x 240 ซม. หนา 4 มม. ตราช้าง</t>
  </si>
  <si>
    <t>300.00 </t>
  </si>
  <si>
    <t> แผ่นไม้อัดยาง ชนิดภายใน ขนาด 4 x 8 ฟุต หนา 6 มม. ตราช้าง 3 เชือก</t>
  </si>
  <si>
    <t>200.00 </t>
  </si>
  <si>
    <t> แผ่นไม้อัดยาง ชนิดใช้ภายใน ขนาด 4 x 8 ฟุต ความหนา 4 มม. ตราช้าง 3 เชือก</t>
  </si>
  <si>
    <t>205.61 </t>
  </si>
  <si>
    <t xml:space="preserve">205.61   </t>
  </si>
  <si>
    <t> แผ่นไม้อัดยาง ชนิดใช้ภายใน เกรด A ขนาด 4' x 8' หนา 6 มม.</t>
  </si>
  <si>
    <t>177.57 </t>
  </si>
  <si>
    <t xml:space="preserve">177.57   </t>
  </si>
  <si>
    <t> แผ่นไม้อัดยาง ชนิดใช้ภายใน เกรด A ขนาด 4' x 8' หนา 4 มม.</t>
  </si>
  <si>
    <t>67.29 </t>
  </si>
  <si>
    <t xml:space="preserve">67.29   </t>
  </si>
  <si>
    <t> ครอบมุมกระเบื้องซีเมนต์ใยหิน ลูกฟูกลอนใหญ่ ขนาด 102x45 ซม. สีซีเมนต์ ตราช้าง</t>
  </si>
  <si>
    <t> กระเบื้องซีเมนต์ใยหินมุงหลังคา ลูกฟูกลอนใหญ่ ขนาด 102 x 120 x 0.6 ซม. สีซีเมนต์ ตราช้าง</t>
  </si>
  <si>
    <t>37.38 </t>
  </si>
  <si>
    <t xml:space="preserve"> ครอบมุมกระเบื้องซีเมนต์ใยหิน ลอนคู่ ขนาด 50x45 ซม. สีซีเมนต์ ตราช้าง </t>
  </si>
  <si>
    <t>54.21 </t>
  </si>
  <si>
    <t xml:space="preserve">54.21   </t>
  </si>
  <si>
    <t> กระเบื้องซีเมนต์ใยหินมุงหลังคา ลอนคู่ ขนาด 50 x 120 x 0.5 ซม. สีซีเมนต์ ตราช้าง</t>
  </si>
  <si>
    <t>47.20 </t>
  </si>
  <si>
    <t> ครอบโค้งปิดจั่วกระเบื้องคอนกรีต สีแดง เทา อิฐ น้ำตาล ตราช้าง</t>
  </si>
  <si>
    <t>42.52 </t>
  </si>
  <si>
    <t> ครอบข้างปิดชายกระเบื้องคอนกรีต สีแดง เทา อิฐ น้ำตาล ตราช้าง</t>
  </si>
  <si>
    <t>32.24 </t>
  </si>
  <si>
    <t xml:space="preserve">32.24   </t>
  </si>
  <si>
    <t> ครอบสันโค้งกระเบื้องคอนกรีต สีแดง เทา อิฐ น้ำตาล ตราช้าง</t>
  </si>
  <si>
    <t>12.62 </t>
  </si>
  <si>
    <t> กระเบื้องคอนกรีตมุงหลังคา ซีแพคโมเนีย ขนาด 33 x 42 ซม. สีแดง เทา อิฐ น้ำตาล ตราช้าง</t>
  </si>
  <si>
    <t>51.40 </t>
  </si>
  <si>
    <t> ลวดหนามเคลือบสังกะสี เบอร์ 14</t>
  </si>
  <si>
    <t>1,900.00 </t>
  </si>
  <si>
    <t xml:space="preserve">ม้วน </t>
  </si>
  <si>
    <t> มุ้งลวดอลูมิเนียม ขนาดกว้าง 90 ซม ยาว 30 เมตร สีขาว ตราโอเปิล</t>
  </si>
  <si>
    <t>352.81 </t>
  </si>
  <si>
    <t xml:space="preserve">ท่อน </t>
  </si>
  <si>
    <t> ท่อระบายน้ำซีเมนต์ใยหิน ยาว 4 เมตร ศก. 20 ซม.</t>
  </si>
  <si>
    <t>242.99 </t>
  </si>
  <si>
    <t> ท่อระบายน้ำซีเมนต์ใยหิน ยาว 4 เมตร ศก. 15 ซม.</t>
  </si>
  <si>
    <t>170.56 </t>
  </si>
  <si>
    <t> ท่อระบายน้ำซีเมนต์ใยหิน ยาว 4 เมตร ศก. 10 ซม.</t>
  </si>
  <si>
    <t> ท่อระบายน้ำคอนกรีตเสริมเหล็ก ปากลิ้นราง ชั้น 3 ยาว 1 เมตร ศก. 0.60 ม.</t>
  </si>
  <si>
    <t> ท่อระบายน้ำคอนกรีตเสริมเหล็ก ปากลิ้นราง ชั้น 3 ยาว 1 เมตร ศก. 0.50 ม.</t>
  </si>
  <si>
    <t> ท่อระบายน้ำคอนกรีตเสริมเหล็ก ปากลิ้นราง ชั้น 3 ยาว 1 เมตร ศก. 0.40 ม.</t>
  </si>
  <si>
    <t> ท่อระบายน้ำคอนกรีตเสริมเหล็ก ปากลิ้นราง ชั้น 3 ยาว 1 เมตร ศก. 0.30 ม.</t>
  </si>
  <si>
    <t> ท่อระบายน้ำคอนกรีตไม่เสริมเหล็ก ปากลิ้นราง ยาว 1 เมตร ศก. 0.60 ม.</t>
  </si>
  <si>
    <t> ท่อระบายน้ำคอนกรีตไม่เสริมเหล็ก ปากลิ้นราง ยาว 1 เมตร ศก. 0.50 ม.</t>
  </si>
  <si>
    <t> ท่อระบายน้ำคอนกรีตไม่เสริมเหล็ก ปากลิ้นราง ยาว 1 เมตร ศก. 0.40 ม.</t>
  </si>
  <si>
    <t> ท่อระบายน้ำคอนกรีตไม่เสริมเหล็ก ปากลิ้นราง ยาว 1 เมตร ศก. 0.30 ม.</t>
  </si>
  <si>
    <t>8.41 </t>
  </si>
  <si>
    <t xml:space="preserve">8.41   </t>
  </si>
  <si>
    <t> ข้อต่อท่อ พีวีซี ข้องอ 90 องศา สำหรับใช้กับท่อรับแรงดัน เส้นผ่านศูนย์กลาง 1" ตราท่อน้ำไทย</t>
  </si>
  <si>
    <t>4.98 </t>
  </si>
  <si>
    <t> ข้อต่อท่อ พีวีซี ข้องอ 90 องศา สำหรับใช้กับท่อรับแรงดัน เส้นผ่านศูนย์กลาง 3/4" ตราท่อน้ำไทย</t>
  </si>
  <si>
    <t>3.58 </t>
  </si>
  <si>
    <t> ข้อต่อท่อ พีวีซี ข้องอ 90 องศา สำหรับใช้กับท่อรับแรงดัน เส้นผ่านศูนย์กลาง 1/2" ตราท่อน้ำไทย</t>
  </si>
  <si>
    <t>5.92 </t>
  </si>
  <si>
    <t> ข้อต่อท่อ พีวีซี ตรง สำหรับใช้กับท่อรับแรงดัน เส้นผ่านศูนย์กลาง 1" ตราท่อน้ำไทย</t>
  </si>
  <si>
    <t>3.74 </t>
  </si>
  <si>
    <t xml:space="preserve">3.74   </t>
  </si>
  <si>
    <t> ข้อต่อท่อ พีวีซี ตรง สำหรับใช้กับท่อรับแรงดัน เส้นผ่านศูนย์กลาง 3/4" ตราท่อน้ำไทย</t>
  </si>
  <si>
    <t>3.27 </t>
  </si>
  <si>
    <t> ข้อต่อท่อ พีวีซี ตรง สำหรับใช้กับท่อรับแรงดัน เส้นผ่านศูนย์กลาง 1/2" ตราท่อน้ำไทย</t>
  </si>
  <si>
    <t>100.93 </t>
  </si>
  <si>
    <t xml:space="preserve">100.93   </t>
  </si>
  <si>
    <t> ท่อ พีวีซี แข็ง ท่อประปา ชนิดปลายธรรมดา ชั้น 13.5 ยาว 4 เมตร เส้นผ่านศูนย์กลาง 1" ตราท่อน้ำไทย</t>
  </si>
  <si>
    <t>62.15 </t>
  </si>
  <si>
    <t> ท่อ พีวีซี แข็ง ท่อประปา ชนิดปลายธรรมดา ชั้น 13.5 ยาว 4 เมตร เส้นผ่านศูนย์กลาง 3/4" ตราท่อน้ำไทย</t>
  </si>
  <si>
    <t>50.47 </t>
  </si>
  <si>
    <t> ท่อ พีวีซี แข็ง ท่อประปา ชนิดปลายธรรมดา ชั้น 13.5 ยาว 4 เมตร เส้นผ่านศูนย์กลาง 1/2" ตราท่อน้ำไทย</t>
  </si>
  <si>
    <t> สามทาง 90 องศาเหล็กเคลือบสังกะสี ศก. 1 นิ้ว</t>
  </si>
  <si>
    <t>35.51 </t>
  </si>
  <si>
    <t xml:space="preserve">35.51   </t>
  </si>
  <si>
    <t> สามทาง 90 องศาเหล็กเคลือบสังกะสี ศก. 3/4 นิ้ว</t>
  </si>
  <si>
    <t>24.77 </t>
  </si>
  <si>
    <t> สามทาง 90 องศาเหล็กเคลือบสังกะสี ศก. 1/2 นิ้ว</t>
  </si>
  <si>
    <t> ข้อต่องอเหล็ก 90 องศา ศก. 1 นิ้ว</t>
  </si>
  <si>
    <t>20.09 </t>
  </si>
  <si>
    <t> ข้อต่องอเหล็ก 90 องศา ศก. 3/4 นิ้ว</t>
  </si>
  <si>
    <t>16.82 </t>
  </si>
  <si>
    <t> ข้อต่องอเหล็ก 90 องศา ศก. 1/2 นิ้ว</t>
  </si>
  <si>
    <t> ข้อต่อตรงเหล็ก ศก. 1 นิ้ว</t>
  </si>
  <si>
    <t>11.21 </t>
  </si>
  <si>
    <t> ข้อต่อตรงเหล็ก ศก. 3/4 นิ้ว</t>
  </si>
  <si>
    <t>14.95 </t>
  </si>
  <si>
    <t xml:space="preserve">14.95   </t>
  </si>
  <si>
    <t> ข้อต่อตรงเหล็ก ศก. 1/2 นิ้ว</t>
  </si>
  <si>
    <t> ท่อเหล็กเคลือบสังกะสี รวมข้อต่อตรง 1 อัน ประเภท BS-M ยาว 6 เมตร ศก. 1นิ้ว</t>
  </si>
  <si>
    <t> ท่อเหล็กเคลือบสังกะสี รวมข้อต่อตรง 1 อัน ประเภท BS-M ยาว 6 เมตร ศก. 3/4 นิ้ว</t>
  </si>
  <si>
    <t> ท่อเหล็กเคลือบสังกะสี รวมข้อต่อตรง 1 อัน ประเภท BS-M ยาว 6 เมตร ศก. 1/2 นิ้ว</t>
  </si>
  <si>
    <t> ท่อเหล็กกลวงสี่เหลี่ยมจัตุรัส หนา 2.0 มม. ขนาด 3" x 3" ยาว 6 เมตร</t>
  </si>
  <si>
    <t> ท่อเหล็กกลวงสี่เหลี่ยมจัตุรัส หนา 2.0 มม. ขนาด 2" x 2" ยาว 6 เมตร</t>
  </si>
  <si>
    <t> ท่อเหล็กกลวงสี่เหลี่ยมจัตุรัส หนา 2.0 มม. ขนาด 1 1/2" x 1 1/2" ยาว 6 เมตร</t>
  </si>
  <si>
    <t> ท่อเหล็กกลวงสี่เหลี่ยมจัตุรัส หนา 1.2 มม. ขนาด 1" x 1" ยาว 6 เมตร</t>
  </si>
  <si>
    <t>112.15 </t>
  </si>
  <si>
    <t xml:space="preserve">112.15   </t>
  </si>
  <si>
    <t> ท่อเหล็กกลวงสี่เหลี่ยมจัตุรัส หนา 1.2 มม. ขนาด 3/4" x 3/4" ยาว 6 เมตร</t>
  </si>
  <si>
    <t>57.94 </t>
  </si>
  <si>
    <t> ตะแกรงเหล็กเส้นกลมผิวเรียบ สี่เหลี่ยมจัตุรัส ศก. 5.0 มม. ขนาดตาราง 0.25 x 0.25 ม.</t>
  </si>
  <si>
    <t>71.96 </t>
  </si>
  <si>
    <t> ตะแกรงเหล็กเส้นกลมผิวเรียบ สี่เหลี่ยมจัตุรัส ศก. 5.0 มม. ขนาดตาราง 0.20 x 0.20 ม.</t>
  </si>
  <si>
    <t>26.64 </t>
  </si>
  <si>
    <t> ตะแกรงเหล็กเส้นกลมผิวเรียบ สี่เหลี่ยมจัตุรัส ศก. 3.4 มม. ขนาดตาราง 0.25 x 0.25 ม.</t>
  </si>
  <si>
    <t>33.27 </t>
  </si>
  <si>
    <t> ตะแกรงเหล็กเส้นกลมผิวเรียบ สี่เหลี่ยมจัตุรัส ศก. 3.4 มม. ขนาดตาราง 0.20 x 0.20 ม.</t>
  </si>
  <si>
    <t>23.36 </t>
  </si>
  <si>
    <t> ตะแกรงเหล็กเส้นกลมผิวเรียบ สี่เหลี่ยมจัตุรัส ศก. 3.2 มม. ขนาดตาราง 0.25 x 0.25 ม.</t>
  </si>
  <si>
    <t>29.44 </t>
  </si>
  <si>
    <t> ตะแกรงเหล็กเส้นกลมผิวเรียบ สี่เหลี่ยมจัตุรัส ศก. 3.2 มม. ขนาดตาราง 0.20 x 0.20 ม.</t>
  </si>
  <si>
    <t>21.03 </t>
  </si>
  <si>
    <t> ตะแกรงเหล็กเส้นกลมผิวเรียบ สี่เหลี่ยมจัตุรัส ศก. 3.0 มม. ขนาดตาราง 0.25 x 0.25 ม.</t>
  </si>
  <si>
    <t>26.17 </t>
  </si>
  <si>
    <t> ตะแกรงเหล็กเส้นกลมผิวเรียบ สี่เหลี่ยมจัตุรัส ศก. 3.0 มม. ขนาดตาราง 0.20 x 0.20 ม.</t>
  </si>
  <si>
    <t> ตะแกรงเหล็กเส้นกลมผิวเรียบ สี่เหลี่ยมจัตุรัส ศก. 3.8 มม. ขนาดตาราง 0.25 x 0.25 ม.</t>
  </si>
  <si>
    <t>41.59 </t>
  </si>
  <si>
    <t> ตะแกรงเหล็กเส้นกลมผิวเรียบ สี่เหลี่ยมจัตุรัส ศก. 3.8 มม. ขนาดตาราง 0.20 x 0.20 ม.</t>
  </si>
  <si>
    <t> ตะแกรงเหล็กเส้นกลมผิวเรียบ สี่เหลี่ยมจัตุรัส ศก. 4.0 มม. ขนาดตาราง 0.25 x 0.25 ม.</t>
  </si>
  <si>
    <t> ตะแกรงเหล็กเส้นกลมผิวเรียบ สี่เหลี่ยมจัตุรัส ศก. 4.0 มม. ขนาดตาราง 0.20 x 0.20 ม.</t>
  </si>
  <si>
    <t>775.70 </t>
  </si>
  <si>
    <t xml:space="preserve">775.70   </t>
  </si>
  <si>
    <t> เหล็กตัวซี (Light Lip Channel Steel) หนา 3.2 มม. ยาว 6 เมตร ขนาด 125 x 50 x 20 มม. น้ำหนัก 36.5 กก.</t>
  </si>
  <si>
    <t> เหล็กตัวซี (Light Lip Channel Steel) หนา 2.3 มม. ยาว 6 เมตร ขนาด 125 x 50 x 20 มม. น้ำหนัก 25.5 กก.</t>
  </si>
  <si>
    <t> เหล็กตัวซี (Light Lip Channel Steel) หนา 3.2 มม. ยาว 6 เมตร ขนาด 100 x 50 x 20 มม. น้ำหนัก 34.0 กก.</t>
  </si>
  <si>
    <t> เหล็กตัวซี (Light Lip Channel Steel) หนา 2.3 มม. ยาว 6 เมตร ขนาด 100 x 50 x 20 มม. น้ำหนัก 23.5 กก.</t>
  </si>
  <si>
    <t>514.02 </t>
  </si>
  <si>
    <t xml:space="preserve">514.02   </t>
  </si>
  <si>
    <t> เหล็กตัวซี (Light Lip Channel Steel) หนา 3.2 มม. ยาว 6 เมตร ขนาด 75 x 45 x 15 มม. น้ำหนัก 26.0 กก.</t>
  </si>
  <si>
    <t> เหล็กตัวซี (Light Lip Channel Steel) หนา 2.3 มม. ยาว 6 เมตร ขนาด 75 x 45 x 15 มม. น้ำหนัก 21 กก./ท่อน</t>
  </si>
  <si>
    <t>336.45 </t>
  </si>
  <si>
    <t xml:space="preserve">336.45   </t>
  </si>
  <si>
    <t> เหล็กฉาก หนา 4 มม. ยาว 6 เมตร ขนาด 40 x 40 มม. น้ำหนัก 14.5 กก.</t>
  </si>
  <si>
    <t> ลวดผูกเหล็ก ศก. 1.25 มม. (เบอร์ 18)</t>
  </si>
  <si>
    <t> เหล็กเส้นกลมผิวข้ออ้อย SD.40 ยาว 10 เมตร ศก. 25 มม.</t>
  </si>
  <si>
    <t> เหล็กเส้นกลมผิวข้ออ้อย SD.40 ยาว 10 เมตร ศก. 20 มม.</t>
  </si>
  <si>
    <t> เหล็กเส้นกลมผิวข้ออ้อย SD.40 ยาว 10 เมตร ศก. 16 มม.</t>
  </si>
  <si>
    <t> เหล็กเส้นกลมผิวข้ออ้อย SD.40 ยาว 10 เมตร ศก. 12 มม.</t>
  </si>
  <si>
    <t xml:space="preserve"> เหล็กเส้นกลมผิวข้ออ้อย SD.30 ยาว 10 เมตร ศก. 25 มม. </t>
  </si>
  <si>
    <t xml:space="preserve"> เหล็กเส้นกลมผิวข้ออ้อย SD.30 ยาว 10 เมตร ศก. 20 มม. </t>
  </si>
  <si>
    <t xml:space="preserve"> เหล็กเส้นกลมผิวข้ออ้อย SD.30 ยาว 10 เมตร ศก. 16 มม. </t>
  </si>
  <si>
    <t xml:space="preserve"> เหล็กเส้นกลมผิวข้ออ้อย SD.30 ยาว 10 เมตร ศก. 12 มม. </t>
  </si>
  <si>
    <t> เหล็กเส้นกลมผิวเรียบ SR.24 ยาว 10 เมตร ศก. 25 มม.</t>
  </si>
  <si>
    <t> เหล็กเส้นกลมผิวเรียบ SR.24 ยาว 10 เมตร ศก. 19 มม.</t>
  </si>
  <si>
    <t> เหล็กเส้นกลมผิวเรียบ SR.24 ยาว 10 เมตร ศก. 15 มม.</t>
  </si>
  <si>
    <t> เหล็กเส้นกลมผิวเรียบ SR.24 ยาว 10 เมตร ศก. 12 มม.</t>
  </si>
  <si>
    <t> เหล็กเส้นกลมผิวเรียบ SR.24 ยาว 10 เมตร ศก. 9 มม.</t>
  </si>
  <si>
    <t> เหล็กเส้นกลมผิวเรียบ SR.24 ยาว 10 เมตร ศก. 6 มม.</t>
  </si>
  <si>
    <t>290.00 </t>
  </si>
  <si>
    <t> เสารั้วคอนกรีตเสริมเหล็ก แบบสี่เหลี่ยม ขนาด 4" x 4" ยาว 3.00 ม.</t>
  </si>
  <si>
    <t>227.50 </t>
  </si>
  <si>
    <t> เสารั้วคอนกรีตเสริมเหล็ก แบบสี่เหลี่ยม ขนาด 4" x 4" ยาว 2.50 ม.</t>
  </si>
  <si>
    <t>4,980.00 </t>
  </si>
  <si>
    <t> เสาเข็มคอนกรีตอัดแรง รูปสี่เหลี่ยมตัน ขนาด 0.22 x 0.22 ม. ยาว 21.00 ม.</t>
  </si>
  <si>
    <t>3,000.00 </t>
  </si>
  <si>
    <t> เสาเข็มคอนกรีตอัดแรง รูปสี่เหลี่ยมตัน ขนาด 0.18 x 0.18 ม. ยาว 16.00 ม.</t>
  </si>
  <si>
    <t>3,720.00 </t>
  </si>
  <si>
    <t> เสาเข็มคอนกรีตอัดแรง รูปสี่เหลี่ยมตัน ขนาด 0.22 x 0.22 ม. ยาว 15.00 ม.</t>
  </si>
  <si>
    <t>1,915.24 </t>
  </si>
  <si>
    <t> เสาเข็มคอนกรีตอัดแรง รูปสี่เหลี่ยมตัน ขนาด 0.18 x 0.18 ม. ยาว 12.00 ม.</t>
  </si>
  <si>
    <t>2,031.31 </t>
  </si>
  <si>
    <t> เสาเข็มคอนกรีตอัดแรง รูปสี่เหลี่ยมตัน ขนาด 0.22 x 0.22 ม. ยาว 10.00 ม.</t>
  </si>
  <si>
    <t>1,547.67 </t>
  </si>
  <si>
    <t> เสาเข็มคอนกรีตอัดแรง รูปสี่เหลี่ยมตัน ขนาด 0.18 x 0.18 ม. ยาว 10.00 ม.</t>
  </si>
  <si>
    <t>1,238.13 </t>
  </si>
  <si>
    <t> เสาเข็มคอนกรีตอัดแรง รูปสี่เหลี่ยมตัน ขนาด 0.18 x 0.18 ม. ยาว 8.00 ม.</t>
  </si>
  <si>
    <t>7.74 </t>
  </si>
  <si>
    <t xml:space="preserve">ก้อน </t>
  </si>
  <si>
    <t> อิฐหนา ขนาด 10.5x 22 x 6.5 ซม.</t>
  </si>
  <si>
    <t>1.50 </t>
  </si>
  <si>
    <t xml:space="preserve"> อิฐมอญ ขนาด 7x 16 x 3.5 ซม. </t>
  </si>
  <si>
    <t xml:space="preserve"> คอนกรีตบล็อกก่อผนัง ชนิดกันฝน ขนาด 19 x 39 x 9 ซม. </t>
  </si>
  <si>
    <t>7.71 </t>
  </si>
  <si>
    <t> คอนกรีตบล็อกก่อผนัง ชนิดธรรมดา ขนาด 19 x 39 x 9 ซม.</t>
  </si>
  <si>
    <t>6.31 </t>
  </si>
  <si>
    <t xml:space="preserve"> คอนกรีตบล็อกก่อผนัง ชนิดธรรมดา ขนาด 19 x 39 x 7 ซม. </t>
  </si>
  <si>
    <t>2,529.91 </t>
  </si>
  <si>
    <t> คอนกรีตผสมเสร็จรูปลูกบาศก์ 400 กก./ตร.ซม. และรูปทรงกระบอก 350 กก./ตร.ซม. ปูนซีเมนต์นครหลวง</t>
  </si>
  <si>
    <t>2,459.81 </t>
  </si>
  <si>
    <t> คอนกรีตผสมเสร็จรูปลูกบาศก์ 380 กก./ตร.ซม. และรูปทรงกระบอก 320 กก./ตร.ซม. ปูนซิเมนต์นครหลวง</t>
  </si>
  <si>
    <t>2,400.00 </t>
  </si>
  <si>
    <t> คอนกรีตผสมเสร็จรูปลูกบาศก์ 350 กก./ตร.ซม. และรูปทรงกระบอก 300 กก./ตร.ซม. ปูนซิเมนต์นครหลวง</t>
  </si>
  <si>
    <t>2,349.53 </t>
  </si>
  <si>
    <t> คอนกรีตผสมเสร็จรูปลูกบาศก์ 320 กก./ตร.ซม. และรูปทรงกระบอก 280 กก./ตร.ซม. ปูนซีเมนต์นครหลวง</t>
  </si>
  <si>
    <t>2,269.16 </t>
  </si>
  <si>
    <t> คอนกรีตผสมเสร็จรูปลูกบาศก์ 280 กก./ตร.ซม. และรูปทรงกระบอก 240 กก./ตร.ซม. ปูนซีเมนต์นครหลวง</t>
  </si>
  <si>
    <t>2,229.91 </t>
  </si>
  <si>
    <t> คอนกรีตผสมเสร็จรูปลูกบาศก์ 240 กก./ตร.ซม. และรูปทรงกระบอก 210 กก./ตร.ซม. ปูนซีเมนต์นครหลวง</t>
  </si>
  <si>
    <t>2,189.72 </t>
  </si>
  <si>
    <t> คอนกรีตผสมเสร็จรูปลูกบาศก์ 210 กก./ตร.ซม. และรูปทรงกระบอก 180 กก./ตร.ซม. ปูนซีเมนต์นครหลวง</t>
  </si>
  <si>
    <t>2,149.53 </t>
  </si>
  <si>
    <t> คอนกรีตผสมเสร็จรูปลูกบาศก์ 180 กก./ตร.ซม. และรูปทรงกระบอก 140 กก./ตร.ซม. ปูนซีเมนต์นครหลวง</t>
  </si>
  <si>
    <t>2,383.18 </t>
  </si>
  <si>
    <t> คอนกรีตผสมเสร็จรูปลูกบาศก์ 400 กก./ตร.ซม. และ รูปทรงกระบอก 350 กก./ตร.ซม. ตราซีแพค</t>
  </si>
  <si>
    <t>2,317.76 </t>
  </si>
  <si>
    <t> คอนกรีตผสมเสร็จรูปลูกบาศก์ 380 กก./ตร.ซม. และ รูปทรงกระบอก 320 กก./ตร.ซม. ตราซีแพค</t>
  </si>
  <si>
    <t>2,214.95 </t>
  </si>
  <si>
    <t> คอนกรีตผสมเสร็จรูปลูกบาศก์ 350 กก./ตร.ซม. และ รูปทรงกระบอก 300 กก./ตร.ซม. ตราซีแพค</t>
  </si>
  <si>
    <t>2,177.57 </t>
  </si>
  <si>
    <t> คอนกรีตผสมเสร็จรูปลูกบาศก์ 320 กก./ตร.ซม. และ รูปทรงกระบอก 280 กก./ตร.ซม. ตราซีแพค</t>
  </si>
  <si>
    <t>2,140.19 </t>
  </si>
  <si>
    <t xml:space="preserve">2,140.19   </t>
  </si>
  <si>
    <t> คอนกรีตผสมเสร็จรูปลูกบาศก์ 280 กก./ตร.ซม. และ รูปทรงกระบอก 240 กก./ตร.ซม. ตราซีเแพค</t>
  </si>
  <si>
    <t>2,102.80 </t>
  </si>
  <si>
    <t xml:space="preserve">2,102.80   </t>
  </si>
  <si>
    <t> คอนกรีตผสมเสร็จรูปลูกบาศก์ 240 กก./ตร.ซม. และรูปทรงกระบอก 210 กก./ตร.ซม. ตราซีแพค</t>
  </si>
  <si>
    <t>2,065.42 </t>
  </si>
  <si>
    <t xml:space="preserve">2,065.42   </t>
  </si>
  <si>
    <t> คอนกรีตผสมเสร็จรูปลูกบาศก์ 210 กก./ตร.ซม. และ รูปทรงกระบอก 180 กก./ตร.ซม. ตราซีแพค</t>
  </si>
  <si>
    <t>2,028.04 </t>
  </si>
  <si>
    <t xml:space="preserve">2,028.04   </t>
  </si>
  <si>
    <t> คอนกรีตผสมเสร็จรูปลูกบาศก์ 180 กก./ตร.ซม. และ รูปทรงกระบอก 140กก./ตร.ซม. ตราซีแพค</t>
  </si>
  <si>
    <r>
      <t>%</t>
    </r>
    <r>
      <rPr>
        <b/>
        <sz val="16"/>
        <color theme="1"/>
        <rFont val="TH SarabunPSK"/>
        <family val="2"/>
      </rPr>
      <t> </t>
    </r>
  </si>
  <si>
    <t>เดือนก่อนหน้า</t>
  </si>
  <si>
    <t>172.90 </t>
  </si>
  <si>
    <t xml:space="preserve">172.90   </t>
  </si>
  <si>
    <t>523.37 </t>
  </si>
  <si>
    <t xml:space="preserve">523.37   </t>
  </si>
  <si>
    <t>464.17 </t>
  </si>
  <si>
    <t xml:space="preserve">464.17   </t>
  </si>
  <si>
    <t>18.07 </t>
  </si>
  <si>
    <t xml:space="preserve">18.07   </t>
  </si>
  <si>
    <t> หลอดไฟฟ้า แบบเกลียว ขนาด 60 วัตต์ ตราซุบเปอร์แลมป์</t>
  </si>
  <si>
    <t>48.60 </t>
  </si>
  <si>
    <t xml:space="preserve">48.60   </t>
  </si>
  <si>
    <t>45.80 </t>
  </si>
  <si>
    <t xml:space="preserve">45.80   </t>
  </si>
  <si>
    <t>11.84 </t>
  </si>
  <si>
    <t xml:space="preserve">11.84   </t>
  </si>
  <si>
    <t>76.64 </t>
  </si>
  <si>
    <t xml:space="preserve">76.64   </t>
  </si>
  <si>
    <t> บัลลาสต์ 36/40 วัตต์ ตราพานาโซนิค</t>
  </si>
  <si>
    <t>95.33 </t>
  </si>
  <si>
    <t xml:space="preserve">95.33   </t>
  </si>
  <si>
    <t>9.35 </t>
  </si>
  <si>
    <t xml:space="preserve">9.35   </t>
  </si>
  <si>
    <t> เต้าเสียบ แบบ 2 ขา ตรา.........</t>
  </si>
  <si>
    <t>37.85 </t>
  </si>
  <si>
    <t xml:space="preserve">37.85   </t>
  </si>
  <si>
    <t> เต้าเสียบ แบบ 2 ขา ตราพานาโซนิค</t>
  </si>
  <si>
    <t>33.18 </t>
  </si>
  <si>
    <t xml:space="preserve">33.18   </t>
  </si>
  <si>
    <t> เต้ารับ (เดี่ยว) แบบฝังในผนัง ตราพานาโซนิค</t>
  </si>
  <si>
    <t>29.91 </t>
  </si>
  <si>
    <t xml:space="preserve">29.91   </t>
  </si>
  <si>
    <t> สวิตซ์ไฟฟ้าทางเดียว แบบฝังในผนัง ตราพานาโซนิค</t>
  </si>
  <si>
    <t>1,413.56 </t>
  </si>
  <si>
    <t xml:space="preserve">1,413.56   </t>
  </si>
  <si>
    <t> สายไฟฟ้าเดินภายในอาคาร VAF สายแบนแกนคู่ ขนาด 2 x 2.5 ตร.มม. ยาว 100 ม.</t>
  </si>
  <si>
    <t>899.54 </t>
  </si>
  <si>
    <t xml:space="preserve">899.54   </t>
  </si>
  <si>
    <t> สายไฟฟ้าเดินภายในอาคาร VAF สายแบนแกนคู่ ขนาด 2 x 1.5 ตร.มม. ยาว 100 ม.</t>
  </si>
  <si>
    <t>95.80 </t>
  </si>
  <si>
    <t xml:space="preserve">95.80   </t>
  </si>
  <si>
    <t> ถังซีเมนต์สำเร็จรูป กลวง สูง 33 ซม. ศก. 80 ซม.</t>
  </si>
  <si>
    <t>311.22 </t>
  </si>
  <si>
    <t xml:space="preserve">311.22   </t>
  </si>
  <si>
    <t>128.97 </t>
  </si>
  <si>
    <t xml:space="preserve">128.97   </t>
  </si>
  <si>
    <t> ก๊อกน้ำบอลสนาม ขนาด 1/2 นิ้ว ตราซันวา</t>
  </si>
  <si>
    <t> ก๊อกน้ำทองเหลือง ขนาด 1/2 นิ้ว ตราซันวา</t>
  </si>
  <si>
    <t>738.32 </t>
  </si>
  <si>
    <t xml:space="preserve">738.32   </t>
  </si>
  <si>
    <t> หินย่อย เบอร์ 2 ราคาขายส่งรวมค่าขนส่งระยะทางประมาณ 10 กม.</t>
  </si>
  <si>
    <t>785.05 </t>
  </si>
  <si>
    <t xml:space="preserve">785.05   </t>
  </si>
  <si>
    <t> หินย่อย เบอร์ 1 ราคาขายส่งรวมค่าขนส่งระยะทางประมาณ 10 กม.</t>
  </si>
  <si>
    <t>794.39 </t>
  </si>
  <si>
    <t xml:space="preserve">794.39   </t>
  </si>
  <si>
    <t> น้ำยาประสานท่อพีวีซี ชนิดธรรมดา ขนาด 250 กรัม ตราช้าง</t>
  </si>
  <si>
    <t>126.17 </t>
  </si>
  <si>
    <t xml:space="preserve">126.17   </t>
  </si>
  <si>
    <t>300.94 </t>
  </si>
  <si>
    <t xml:space="preserve">300.94   </t>
  </si>
  <si>
    <t> แชลแลค ชนิดเกล็ด สีเหลือง</t>
  </si>
  <si>
    <t>294.40 </t>
  </si>
  <si>
    <t xml:space="preserve">294.40   </t>
  </si>
  <si>
    <t> ฟลิ้นโค้ท เบอร์ 3 ขนาด 3.5 กก. ตราเชลล์</t>
  </si>
  <si>
    <t xml:space="preserve">ถุง </t>
  </si>
  <si>
    <t> ปูนซีเมนต์ผสม บรรจุ 50 กก./ถุง ตรานกอินทรี</t>
  </si>
  <si>
    <t> ปูนซีเมนต์ผสม บรรจุ 50 กก./ถุง ตราเสือ</t>
  </si>
  <si>
    <t xml:space="preserve">2,336.45   </t>
  </si>
  <si>
    <t>2,616.82 </t>
  </si>
  <si>
    <t xml:space="preserve">2,616.82   </t>
  </si>
  <si>
    <t> ปูนซีเมนต์ผสม ปูนถุง บรรจุ 50 กก./ถุง ตราเสือ</t>
  </si>
  <si>
    <t> ปูนซีเมนต์ปอร์ตแลนด์ ปูนถุง ประเภท 1 บรรจุ 50 กก./ถุง ตราช้าง</t>
  </si>
  <si>
    <t>2,710.28 </t>
  </si>
  <si>
    <t xml:space="preserve">2,710.28   </t>
  </si>
  <si>
    <t> ปูนซีเมนต์ปอร์ตแลนด์ ปูนถุง ประเภท 1 ตราช้าง</t>
  </si>
  <si>
    <t>183.18 </t>
  </si>
  <si>
    <t xml:space="preserve">183.18   </t>
  </si>
  <si>
    <t> กลอนทองเหลือง ขนาด 6 นิ้ว ตรา ช้าง</t>
  </si>
  <si>
    <t>41.12 </t>
  </si>
  <si>
    <t xml:space="preserve">41.12   </t>
  </si>
  <si>
    <t>69.47 </t>
  </si>
  <si>
    <t xml:space="preserve">69.47   </t>
  </si>
  <si>
    <t>65.11 </t>
  </si>
  <si>
    <t xml:space="preserve">65.11   </t>
  </si>
  <si>
    <t>30.37 </t>
  </si>
  <si>
    <t xml:space="preserve">30.37   </t>
  </si>
  <si>
    <t>2.86 </t>
  </si>
  <si>
    <t xml:space="preserve">2.86   </t>
  </si>
  <si>
    <t>2.82 </t>
  </si>
  <si>
    <t xml:space="preserve">2.82   </t>
  </si>
  <si>
    <t xml:space="preserve">2.96   </t>
  </si>
  <si>
    <t xml:space="preserve">2.53   </t>
  </si>
  <si>
    <t>15.42 </t>
  </si>
  <si>
    <t xml:space="preserve">15.42   </t>
  </si>
  <si>
    <t> ตะปูตอกสังกะสี ขนาด 1 3/4" เบอร์ 13</t>
  </si>
  <si>
    <t>65.42 </t>
  </si>
  <si>
    <t xml:space="preserve">65.42   </t>
  </si>
  <si>
    <t xml:space="preserve">61.37   </t>
  </si>
  <si>
    <t>36.45 </t>
  </si>
  <si>
    <t xml:space="preserve">36.45   </t>
  </si>
  <si>
    <t>789.72 </t>
  </si>
  <si>
    <t xml:space="preserve">668.23   </t>
  </si>
  <si>
    <t> วงกบหน้าต่างไม้เนื้อแข็ง ไม่มีช่องแสง ขนาด 80 x 110 ซม. ขนาดไม้วงกบ 2" x 4"</t>
  </si>
  <si>
    <t>808.41 </t>
  </si>
  <si>
    <t>864.49 </t>
  </si>
  <si>
    <t xml:space="preserve">864.49   </t>
  </si>
  <si>
    <t>2,429.91 </t>
  </si>
  <si>
    <t xml:space="preserve">2,429.91   </t>
  </si>
  <si>
    <t>714.95 </t>
  </si>
  <si>
    <t xml:space="preserve">714.95   </t>
  </si>
  <si>
    <t>568.54 </t>
  </si>
  <si>
    <t xml:space="preserve">568.54   </t>
  </si>
  <si>
    <t>607.48 </t>
  </si>
  <si>
    <t xml:space="preserve">607.48   </t>
  </si>
  <si>
    <t>686.92 </t>
  </si>
  <si>
    <t>677.58 </t>
  </si>
  <si>
    <t xml:space="preserve">677.58   </t>
  </si>
  <si>
    <t>668.23 </t>
  </si>
  <si>
    <t>84.11 </t>
  </si>
  <si>
    <t xml:space="preserve">84.11   </t>
  </si>
  <si>
    <t>76.63 </t>
  </si>
  <si>
    <t xml:space="preserve">76.63   </t>
  </si>
  <si>
    <t>221.96 </t>
  </si>
  <si>
    <t xml:space="preserve">221.96   </t>
  </si>
  <si>
    <t> ทินเนอร์ ขนาด 3.785 ลิตร ตรา ปลาลายน้ำ</t>
  </si>
  <si>
    <t> ทินเนอร์ ขนาด 3.785 ลิตร ตรา ที โอ เอ</t>
  </si>
  <si>
    <t>145.48 </t>
  </si>
  <si>
    <t xml:space="preserve">145.48   </t>
  </si>
  <si>
    <t> ทินเนอร์ ขนาด 3.785 ลิตร ตรา AAA</t>
  </si>
  <si>
    <t>288.32 </t>
  </si>
  <si>
    <t xml:space="preserve">288.32   </t>
  </si>
  <si>
    <t> แลกเกอร์ ชนิดด้าน ขนาด 3.785 ลิตร ตรา ที โอ เอ</t>
  </si>
  <si>
    <t>360.44 </t>
  </si>
  <si>
    <t xml:space="preserve">360.44   </t>
  </si>
  <si>
    <t>834.89 </t>
  </si>
  <si>
    <t xml:space="preserve">834.89   </t>
  </si>
  <si>
    <t> น้ำมันเคลือบแข็ง ภายนอก ขนาด 3.785 ลิตร ตรา ที โอ เอ</t>
  </si>
  <si>
    <t>975.70 </t>
  </si>
  <si>
    <t xml:space="preserve">975.70   </t>
  </si>
  <si>
    <t>655.76 </t>
  </si>
  <si>
    <t xml:space="preserve">655.76   </t>
  </si>
  <si>
    <t> น้ำมันเคลือบแข็ง ภายใน ขนาด 3.785 ลิตร ตรา ที โอ เอ</t>
  </si>
  <si>
    <t>643.69 </t>
  </si>
  <si>
    <t xml:space="preserve">643.69   </t>
  </si>
  <si>
    <t>247.66 </t>
  </si>
  <si>
    <t xml:space="preserve">247.66   </t>
  </si>
  <si>
    <t> สีรองพื้นปูนใหม่ ชนิดทาภายใน ขนาด 3.785 ลิตร ตรา เจ บี พี (# 7700 )</t>
  </si>
  <si>
    <t>394.86 </t>
  </si>
  <si>
    <t xml:space="preserve">394.86   </t>
  </si>
  <si>
    <t> สีรองพื้นปูนใหม่ ขนาด 3.785 ลิตร ตรากัปตัน</t>
  </si>
  <si>
    <t>470.40 </t>
  </si>
  <si>
    <t xml:space="preserve">470.40   </t>
  </si>
  <si>
    <t> สีรองพื้นโลหะใหม่ ขนาด 3.785 ลิตร ตรา เจ บี พี เบอร์ 1611</t>
  </si>
  <si>
    <t>390.19 </t>
  </si>
  <si>
    <t xml:space="preserve">390.19   </t>
  </si>
  <si>
    <t> สีน้ำพลาสติก ทาภายนอก ขนาด 3.785 ลิตร ตรา กัปตัน ลองไลท์</t>
  </si>
  <si>
    <t>443.46 </t>
  </si>
  <si>
    <t xml:space="preserve">443.46   </t>
  </si>
  <si>
    <t> สีน้ำพลาสติก ทาภายนอก ขนาด 3.785 ลิตร ตรา ที โอ เอ ( A 1000)</t>
  </si>
  <si>
    <t>1,785.05 </t>
  </si>
  <si>
    <t xml:space="preserve">1,785.05   </t>
  </si>
  <si>
    <t> สีน้ำพลาสติก ทาภายนอก ชนิดด้าน ขนาด 18.925 ลิตร ตรา ที โอ เอ (4 seasons)</t>
  </si>
  <si>
    <t>319.31 </t>
  </si>
  <si>
    <t xml:space="preserve">319.31   </t>
  </si>
  <si>
    <t> สีน้ำพลาสติก ทาภายนอก ชนิดด้าน ขนาด 3.785 ลิตร ตรา ที โอ เอ (4 seasons)</t>
  </si>
  <si>
    <t>2,142.52 </t>
  </si>
  <si>
    <t xml:space="preserve">2,142.52   </t>
  </si>
  <si>
    <t> สีน้ำพลาสติก ภายนอก ชนิดด้าน ขนาด 18.925 ลิตร ตรา ที โอ เอ (E 100)</t>
  </si>
  <si>
    <t>457.94 </t>
  </si>
  <si>
    <t xml:space="preserve">457.94   </t>
  </si>
  <si>
    <t> สีน้ำพลาสติก ภายนอก ขนาด 3.785 ลิตร ตรา โจตัน (สแทรกซ์ - เดอลุกซ์ )</t>
  </si>
  <si>
    <t>320.10 </t>
  </si>
  <si>
    <t xml:space="preserve">320.10   </t>
  </si>
  <si>
    <t> สีน้ำพลาสติก ทาภายใน ขนาด 3.785 ลิตร ตรา กัปตัน ลองไลท์</t>
  </si>
  <si>
    <t>348.14 </t>
  </si>
  <si>
    <t xml:space="preserve">348.14   </t>
  </si>
  <si>
    <t> สีน้ำพลาสติก ทาภายใน ขนาด 3.785 ลิตร ตรา ที โอ เอ ( A 1000)</t>
  </si>
  <si>
    <t>1,412.77 </t>
  </si>
  <si>
    <t xml:space="preserve">1,412.77   </t>
  </si>
  <si>
    <t> สีน้ำพลาสติก ทาภายใน ชนิดด้าน ขนาด 18.925 ลิตร ตรา ที โอ เอ (4 seasons)</t>
  </si>
  <si>
    <t>250.78 </t>
  </si>
  <si>
    <t xml:space="preserve">250.78   </t>
  </si>
  <si>
    <t> สีน้ำพลาสติก ทาภายใน ชนิดด้าน ขนาด 3.785 ลิตร ตรา ที โอ เอ (4 seasons)</t>
  </si>
  <si>
    <t>1,661.22 </t>
  </si>
  <si>
    <t xml:space="preserve">1,661.22   </t>
  </si>
  <si>
    <t> สีน้ำพลาสติก ทาภายใน ชนิดด้าน ขนาด 18.925 ลิตร ตรา ที โอ เอ (E 100)</t>
  </si>
  <si>
    <t>441.59 </t>
  </si>
  <si>
    <t xml:space="preserve">441.59   </t>
  </si>
  <si>
    <t>369.16 </t>
  </si>
  <si>
    <t xml:space="preserve">369.16   </t>
  </si>
  <si>
    <t> สีน้ำพลาสติก ทาภายใน ขนาด 3.785 ลิตร ตรา โจตัน (โจตาพลาสท์)</t>
  </si>
  <si>
    <t>532.71 </t>
  </si>
  <si>
    <t xml:space="preserve">532.71   </t>
  </si>
  <si>
    <t>668.22 </t>
  </si>
  <si>
    <t xml:space="preserve">668.22   </t>
  </si>
  <si>
    <t>396.73 </t>
  </si>
  <si>
    <t xml:space="preserve">396.73   </t>
  </si>
  <si>
    <t>433.65 </t>
  </si>
  <si>
    <t xml:space="preserve">433.65   </t>
  </si>
  <si>
    <t>497.20 </t>
  </si>
  <si>
    <t xml:space="preserve">497.20   </t>
  </si>
  <si>
    <t>490.66 </t>
  </si>
  <si>
    <t>626.17 </t>
  </si>
  <si>
    <t xml:space="preserve">626.17   </t>
  </si>
  <si>
    <t>714.96 </t>
  </si>
  <si>
    <t xml:space="preserve">714.96   </t>
  </si>
  <si>
    <t> ไม้ยาง ไม่ไส ขนาด 4" x 4" ยาว 4 - 4.50 เมตร</t>
  </si>
  <si>
    <t>448.60 </t>
  </si>
  <si>
    <t xml:space="preserve">448.60   </t>
  </si>
  <si>
    <t>453.27 </t>
  </si>
  <si>
    <t xml:space="preserve">453.27   </t>
  </si>
  <si>
    <t> ไม้ยาง ไม่ไส ขนาด 1" x 8" ยาว 4 - 4.50 เมตร</t>
  </si>
  <si>
    <t>551.41 </t>
  </si>
  <si>
    <t> ไม้ยาง ไม่ไส ขนาด 1" x 6" ยาว 4 - 4.50 เมตร</t>
  </si>
  <si>
    <t xml:space="preserve">808.41   </t>
  </si>
  <si>
    <t> ไม้ยาง ไม่ไส ขนาด 1/2" x 6" ยาว 4 - 4.50 เมตร</t>
  </si>
  <si>
    <t>1,313.09 </t>
  </si>
  <si>
    <t>1,098.13 </t>
  </si>
  <si>
    <t> ไม้เต็ง ไม่ไส ขนาด 1" x 1" ยาว 4 - 4.50 เมตร</t>
  </si>
  <si>
    <t>1,285.05 </t>
  </si>
  <si>
    <t>1,294.39 </t>
  </si>
  <si>
    <t>186.92 </t>
  </si>
  <si>
    <t xml:space="preserve">186.92   </t>
  </si>
  <si>
    <t> กระเบื้องยาง PVC ปูพื้น ขนาด 9 x 9 นิ้ว หนา 2.0 มม. ตราไดโนเฟลกซ์</t>
  </si>
  <si>
    <t> กระเบื้องยาง PVC ปูพื้น ขนาด 9 x 9 นิ้ว หนา 1.6 มม. ตราไดโนเฟลกซ์</t>
  </si>
  <si>
    <t>171.97 </t>
  </si>
  <si>
    <t xml:space="preserve">171.97   </t>
  </si>
  <si>
    <t>167.29 </t>
  </si>
  <si>
    <t xml:space="preserve">167.29   </t>
  </si>
  <si>
    <t> กระเบื้องเคลือบบุผนัง ชนิดสีเรียบ ขนาด 8" x 10"</t>
  </si>
  <si>
    <t> กระเบื้องเคลือบปูพื้น ชนิดลวดลาย ขนาด 8" x 8"</t>
  </si>
  <si>
    <t>148.60 </t>
  </si>
  <si>
    <t xml:space="preserve">148.60   </t>
  </si>
  <si>
    <t> กระเบื้องเคลือบปูพื้น ชนิดสีเรียบ ขนาด 12" x 12"</t>
  </si>
  <si>
    <t> กระเบื้องเคลือบปูพื้น ชนิดสีเรียบ ขนาด 8" x 8"</t>
  </si>
  <si>
    <t>212.62 </t>
  </si>
  <si>
    <t xml:space="preserve">212.62   </t>
  </si>
  <si>
    <t> แผ่นยิปซัม ธรรมดา มีอลูมิเนียมฟอยล์ ขนาด 120 x 240 ซม. หนา 9 มม</t>
  </si>
  <si>
    <t>140.18 </t>
  </si>
  <si>
    <t xml:space="preserve">140.18   </t>
  </si>
  <si>
    <t> แผ่นยิปซัม ธรรมดา ไม่มีอลูมิเนียมฟอยล์ ขนาด 120 x 240 ซม. หนา 9 มม.</t>
  </si>
  <si>
    <t>138.79 </t>
  </si>
  <si>
    <t xml:space="preserve">138.79   </t>
  </si>
  <si>
    <t>285.05 </t>
  </si>
  <si>
    <t xml:space="preserve">285.05   </t>
  </si>
  <si>
    <t>271.03 </t>
  </si>
  <si>
    <t xml:space="preserve">271.03   </t>
  </si>
  <si>
    <t>78.50 </t>
  </si>
  <si>
    <t xml:space="preserve">78.50   </t>
  </si>
  <si>
    <t> กระเบื้องลอนคู่ สีแดง เขียว ขนาด 50 x 150 x 0.5 ซม ตราช้าง</t>
  </si>
  <si>
    <t> กระเบื้องลอนคู่ สีแดง เขียว ขนาด 50 x 120 x 0.5 ซม ตราช้าง</t>
  </si>
  <si>
    <t> กระเบื้องลอนคู่ สีเทาซิเมนต์ ขนาด 50 x 150 x 0.5 ซม ตราช้าง</t>
  </si>
  <si>
    <t> กระเบื้องลอนคู่ สีเทาซิเมนต์ ขนาด 50 x 120 x 0.5 ซม ตราช้าง</t>
  </si>
  <si>
    <t>16.59 </t>
  </si>
  <si>
    <t xml:space="preserve">16.59   </t>
  </si>
  <si>
    <t xml:space="preserve">ฟุต </t>
  </si>
  <si>
    <t> เหล็กแผ่นเคลือบสังกะสี ไม่ชุบสี ลอนเล็ก-ใหญ่ หนา 0.20 มม. เบอร์ 35 ขนาด 2.5' x 5'-10'</t>
  </si>
  <si>
    <t>93.46 </t>
  </si>
  <si>
    <t xml:space="preserve">93.46   </t>
  </si>
  <si>
    <t> กระเบื้องซีเมนต์ใยหินมุงหลังคา ลูกฟูกลอนใหญ่ ขนาด 102 x 150 x 0.6 ซม. สีซีเมนต์ ตราช้าง</t>
  </si>
  <si>
    <t>49.53 </t>
  </si>
  <si>
    <t xml:space="preserve">49.53   </t>
  </si>
  <si>
    <t>33.65 </t>
  </si>
  <si>
    <t xml:space="preserve">33.65   </t>
  </si>
  <si>
    <t>25.70 </t>
  </si>
  <si>
    <t xml:space="preserve">25.70   </t>
  </si>
  <si>
    <t> ครอบข้างกระเบื้องคอนกรีต สีแดง เทา อิฐ น้ำตาล ตราช้าง</t>
  </si>
  <si>
    <t>11.68 </t>
  </si>
  <si>
    <t xml:space="preserve">11.68   </t>
  </si>
  <si>
    <t>1,551.73 </t>
  </si>
  <si>
    <t xml:space="preserve">1,551.73   </t>
  </si>
  <si>
    <t> ท่อระบายน้ำคอนกรีตเสริมเหล็ก ปากลิ้นราง ชั้น 3 ยาว 1 เมตร ศก. 1.00 ม .</t>
  </si>
  <si>
    <t>964.86 </t>
  </si>
  <si>
    <t xml:space="preserve">964.86   </t>
  </si>
  <si>
    <t> ท่อระบายน้ำคอนกรีตเสริมเหล็ก ปากลิ้นราง ชั้น 3 ยาว 1 เมตร ศก. 0.80 ม.</t>
  </si>
  <si>
    <t>516.97 </t>
  </si>
  <si>
    <t xml:space="preserve">516.97   </t>
  </si>
  <si>
    <t>401.40 </t>
  </si>
  <si>
    <t xml:space="preserve">401.40   </t>
  </si>
  <si>
    <t>333.88 </t>
  </si>
  <si>
    <t xml:space="preserve">333.88   </t>
  </si>
  <si>
    <t>238.13 </t>
  </si>
  <si>
    <t xml:space="preserve">238.13   </t>
  </si>
  <si>
    <t>873.83 </t>
  </si>
  <si>
    <t xml:space="preserve">873.83   </t>
  </si>
  <si>
    <t> ท่อระบายน้ำคอนกรีตไม่เสริมเหล็ก ปากลิ้นราง ยาว 1 เมตร ศก. 1.00 ม.</t>
  </si>
  <si>
    <t>621.50 </t>
  </si>
  <si>
    <t xml:space="preserve">621.50   </t>
  </si>
  <si>
    <t> ท่อระบายน้ำคอนกรีตไม่เสริมเหล็ก ปากลิ้นราง ยาว 1 เมตร ศก. 0.80 ม.</t>
  </si>
  <si>
    <t>210.28 </t>
  </si>
  <si>
    <t xml:space="preserve">210.28   </t>
  </si>
  <si>
    <t>273.83 </t>
  </si>
  <si>
    <t xml:space="preserve">273.83   </t>
  </si>
  <si>
    <t> ข้อต่อท่อ พีวีซี สามทาง 90 องศา สำหรับใช้กับท่อรับแรงดัน เส้นผ่าศูนย์กลาง 4 " ตราช้าง</t>
  </si>
  <si>
    <t> ข้อต่อท่อ พีวีซี สามทาง 90 องศา สำหรับใช้กับท่อรับแรงดัน เส้นผ่าศูนย์กลาง 3 " ตราช้าง</t>
  </si>
  <si>
    <t>71.03 </t>
  </si>
  <si>
    <t xml:space="preserve">71.03   </t>
  </si>
  <si>
    <t> ข้อต่อท่อ พีวีซี สามทาง 90 องศา สำหรับใช้กับท่อรับแรงดัน เส้นผ่าศูนย์กลาง 2 1/2 " ตราช้าง</t>
  </si>
  <si>
    <t>32.71 </t>
  </si>
  <si>
    <t xml:space="preserve">32.71   </t>
  </si>
  <si>
    <t> ข้อต่อท่อ พีวีซี สามทาง 90 องศา สำหรับใช้กับท่อรับแรงดัน เส้นผ่าศูนย์กลาง 2 " ตราช้าง</t>
  </si>
  <si>
    <t>21.50 </t>
  </si>
  <si>
    <t xml:space="preserve">21.50   </t>
  </si>
  <si>
    <t> ข้อต่อท่อ พีวีซี สามทาง 90 องศา สำหรับใช้กับท่อรับแรงดัน เส้นผ่าศูนย์กลาง 1 1/2 " ตราช้าง</t>
  </si>
  <si>
    <t> ข้อต่อท่อ พีวีซี สามทาง 90 องศา สำหรับใช้กับท่อรับแรงดัน เส้นผ่าศูนย์กลาง 1 1/4 " ตราช้าง</t>
  </si>
  <si>
    <t>10.05 </t>
  </si>
  <si>
    <t xml:space="preserve">10.05   </t>
  </si>
  <si>
    <t> ข้อต่อท่อ พีวีซี สามทาง 90 องศา สำหรับใช้กับท่อรับแรงดัน เส้นผ่าศูนย์กลาง 1 " ตราช้าง</t>
  </si>
  <si>
    <t>5.37 </t>
  </si>
  <si>
    <t xml:space="preserve">5.37   </t>
  </si>
  <si>
    <t> ข้อต่อท่อ พีวีซี สามทาง 90 องศา สำหรับใช้กับท่อรับแรงดัน เส้นผ่าศูนย์กลาง 3/4 " ตราช้าง</t>
  </si>
  <si>
    <t>3.97 </t>
  </si>
  <si>
    <t xml:space="preserve">3.97   </t>
  </si>
  <si>
    <t> ข้อต่อท่อ พีวีซี สามทาง 90 องศา สำหรับใช้กับท่อรับแรงดัน เส้นผ่าศูนย์กลาง 1/2 " ตราช้าง</t>
  </si>
  <si>
    <t>467.29 </t>
  </si>
  <si>
    <t xml:space="preserve">467.29   </t>
  </si>
  <si>
    <t> ข้อต่อท่อ พีวีซี สามทาง 90 องศา สำหรับใช้กับท่อรับแรงดัน เส้นผ่าศูนย์กลาง 4" ตราท่อน้ำไทย</t>
  </si>
  <si>
    <t>224.30 </t>
  </si>
  <si>
    <t xml:space="preserve">224.30   </t>
  </si>
  <si>
    <t> ข้อต่อท่อ พีวีซี สามทาง 90 องศา สำหรับใช้กับท่อรับแรงดัน เส้นผ่าศูนย์กลาง 3" ตราท่อน้ำไทย</t>
  </si>
  <si>
    <t>196.26 </t>
  </si>
  <si>
    <t xml:space="preserve">196.26   </t>
  </si>
  <si>
    <t> ข้อต่อท่อ พีวีซี สามทาง 90 องศา สำหรับใช้กับท่อรับแรงดัน เส้นผ่าศูนย์กลาง 2 1/2" ตราท่อน้ำไทย</t>
  </si>
  <si>
    <t>113.08 </t>
  </si>
  <si>
    <t> ข้อต่อท่อ พีวีซี สามทาง 90 องศา สำหรับใช้กับท่อรับแรงดัน เส้นผ่าศูนย์กลาง 2" ตราท่อน้ำไทย</t>
  </si>
  <si>
    <t> ข้อต่อท่อ พีวีซี สามทาง 90 องศา สำหรับใช้กับท่อรับแรงดัน เส้นผ่าศูนย์กลาง 1 1/2" ตราท่อน้ำไทย</t>
  </si>
  <si>
    <t> ข้อต่อท่อ พีวีซี สามทาง 90 องศา สำหรับใช้กับท่อรับแรงดัน เส้นผ่าศูนย์กลาง 1 1/4" ตราท่อน้ำไทย</t>
  </si>
  <si>
    <t> ข้อต่อท่อ พีวีซี สามทาง 90 องศา สำหรับใช้กับท่อรับแรงดัน เส้นผ่าศูนย์กลาง 1" ตราท่อน้ำไทย</t>
  </si>
  <si>
    <t>14.02 </t>
  </si>
  <si>
    <t xml:space="preserve">14.02   </t>
  </si>
  <si>
    <t> ข้อต่อท่อ พีวีซี สามทาง 90 องศา สำหรับใช้กับท่อรับแรงดัน เส้นผ่าศูนย์กลาง 3/4" ตราท่อน้ำไทย</t>
  </si>
  <si>
    <t> ข้อต่อท่อ พีวีซี สามทาง 90 องศา สำหรับใช้กับท่อรับแรงดัน เส้นผ่าศูนย์กลาง 1/2" ตราท่อน้ำไทย</t>
  </si>
  <si>
    <t> ข้อต่อท่อ พีวีซี ข้องอ 90 องศา สำหรับใช้กับท่อรับแรงดัน เส้นผ่านศูนย์กลาง 4" ตราช้าง</t>
  </si>
  <si>
    <t>66.36 </t>
  </si>
  <si>
    <t xml:space="preserve">66.36   </t>
  </si>
  <si>
    <t> ข้อต่อท่อ พีวีซี ข้องอ 90 องศา สำหรับใช้กับท่อรับแรงดัน เส้นผ่านศูนย์กลาง 3" ตราช้าง</t>
  </si>
  <si>
    <t>47.66 </t>
  </si>
  <si>
    <t xml:space="preserve">47.66   </t>
  </si>
  <si>
    <t> ข้อต่อท่อ พีวีซี ข้องอ 90 องศา สำหรับใช้กับท่อรับแรงดัน เส้นผ่านศูนย์กลาง 2 1/2" ตราช้าง</t>
  </si>
  <si>
    <t>22.43 </t>
  </si>
  <si>
    <t xml:space="preserve">22.43   </t>
  </si>
  <si>
    <t> ข้อต่อท่อ พีวีซี ข้องอ 90 องศา สำหรับใช้กับท่อรับแรงดัน เส้นผ่านศูนย์กลาง 2" ตราช้าง</t>
  </si>
  <si>
    <t> ข้อต่อท่อ พีวีซี ข้องอ 90 องศา สำหรับใช้กับท่อรับแรงดัน เส้นผ่านศูนย์กลาง 1 1/2" ตราช้าง</t>
  </si>
  <si>
    <t>12.15 </t>
  </si>
  <si>
    <t xml:space="preserve">12.15   </t>
  </si>
  <si>
    <t> ข้อต่อท่อ พีวีซี ข้องอ 90 องศา สำหรับใช้กับท่อรับแรงดัน เส้นผ่านศูนย์กลาง 1 1/4" ตราช้าง</t>
  </si>
  <si>
    <t>7.01 </t>
  </si>
  <si>
    <t xml:space="preserve">7.01   </t>
  </si>
  <si>
    <t> ข้อต่อท่อ พีวีซี ข้องอ 90 องศา สำหรับใช้กับท่อรับแรงดัน เส้นผ่านศูนย์กลาง 1" ตราช้าง</t>
  </si>
  <si>
    <t> ข้อต่อท่อ พีวีซี ข้องอ 90 องศา สำหรับใช้กับท่อรับแรงดัน เส้นผ่านศูนย์กลาง 3/4" ตราช้าง</t>
  </si>
  <si>
    <t>2.80 </t>
  </si>
  <si>
    <t xml:space="preserve">2.80   </t>
  </si>
  <si>
    <t> ข้อต่อท่อ พีวีซี ข้องอ 90 องศา สำหรับใช้กับท่อรับแรงดัน เส้นผ่านศูนย์กลาง 1/2" ตราช้าง</t>
  </si>
  <si>
    <t>197.67 </t>
  </si>
  <si>
    <t xml:space="preserve">197.67   </t>
  </si>
  <si>
    <t> ข้อต่อท่อ พีวีซี ข้องอ 90 องศา สำหรับใช้กับท่อรับแรงดัน เส้นผ่านศูนย์กลาง 4" ตราท่อน้ำไทย</t>
  </si>
  <si>
    <t>97.67 </t>
  </si>
  <si>
    <t xml:space="preserve">97.67   </t>
  </si>
  <si>
    <t> ข้อต่อท่อ พีวีซี ข้องอ 90 องศา สำหรับใช้กับท่อรับแรงดัน เส้นผ่านศูนย์กลาง 3" ตราท่อน้ำไทย</t>
  </si>
  <si>
    <t> ข้อต่อท่อ พีวีซี ข้องอ 90 องศา สำหรับใช้กับท่อรับแรงดัน เส้นผ่านศูนย์กลาง 2 1/2" ตราท่อน้ำไทย</t>
  </si>
  <si>
    <t> ข้อต่อท่อ พีวีซี ข้องอ 90 องศา สำหรับใช้กับท่อรับแรงดัน เส้นผ่านศูนย์กลาง 2" ตราท่อน้ำไทย</t>
  </si>
  <si>
    <t> ข้อต่อท่อ พีวีซี ข้องอ 90 องศา สำหรับใช้กับท่อรับแรงดัน เส้นผ่านศูนย์กลาง 1 1/2" ตราท่อน้ำไทย</t>
  </si>
  <si>
    <t> ข้อต่อท่อ พีวีซี ข้องอ 90 องศา สำหรับใช้กับท่อรับแรงดัน เส้นผ่านศูนย์กลาง 1 1/4" ตราท่อน้ำไทย</t>
  </si>
  <si>
    <t>70.09 </t>
  </si>
  <si>
    <t xml:space="preserve">70.09   </t>
  </si>
  <si>
    <t> ข้อต่อท่อ พีวีซี ตรง สำหรับใช้กับท่อรับแรงดัน เส้นผ่านศูนย์กลาง 4 " ตรา ช้าง</t>
  </si>
  <si>
    <t>40.19 </t>
  </si>
  <si>
    <t xml:space="preserve">40.19   </t>
  </si>
  <si>
    <t> ข้อต่อท่อ พีวีซี ตรง สำหรับใช้กับท่อรับแรงดัน เส้นผ่านศูนย์กลาง 3 " ตรา ช้าง</t>
  </si>
  <si>
    <t>24.30 </t>
  </si>
  <si>
    <t xml:space="preserve">24.30   </t>
  </si>
  <si>
    <t> ข้อต่อท่อ พีวีซี ตรง สำหรับใช้กับท่อรับแรงดัน เส้นผ่านศูนย์กลาง 2 1/2 " ตรา ช้าง</t>
  </si>
  <si>
    <t> ข้อต่อท่อ พีวีซี ตรง สำหรับใช้กับท่อรับแรงดัน เส้นผ่านศูนย์กลาง 2 " ตรา ช้าง</t>
  </si>
  <si>
    <t> ข้อต่อท่อ พีวีซี ตรง สำหรับใช้กับท่อรับแรงดัน เส้นผ่านศูนย์กลาง 1 1/2 " ตรา ช้าง</t>
  </si>
  <si>
    <t>7.48 </t>
  </si>
  <si>
    <t xml:space="preserve">7.48   </t>
  </si>
  <si>
    <t> ข้อต่อท่อ พีวีซี ตรง สำหรับใช้กับท่อรับแรงดัน เส้นผ่านศูนย์กลาง 1 1/4 " ตรา ช้าง</t>
  </si>
  <si>
    <t>4.91 </t>
  </si>
  <si>
    <t xml:space="preserve">4.91   </t>
  </si>
  <si>
    <t> ข้อต่อท่อ พีวีซี ตรง สำหรับใช้กับท่อรับแรงดัน เส้นผ่านศูนย์กลาง 1" ตราช้าง</t>
  </si>
  <si>
    <t> ข้อต่อท่อ พีวีซี ตรง สำหรับใช้กับท่อรับแรงดัน เส้นผ่านศูนย์กลาง 3/4" ตราช้าง</t>
  </si>
  <si>
    <t> ข้อต่อท่อ พีวีซี ตรง สำหรับใช้กับท่อรับแรงดัน เส้นผ่านศูนย์กลาง 1/2" ตราช้าง</t>
  </si>
  <si>
    <t> ข้อต่อท่อ พีวีซี ตรง สำหรับใช้กับท่อรับแรงดัน เส้นผ่านศูนย์กลาง 4" ตราท่อน้ำไทย</t>
  </si>
  <si>
    <t>59.82 </t>
  </si>
  <si>
    <t xml:space="preserve">59.82   </t>
  </si>
  <si>
    <t> ข้อต่อท่อ พีวีซี ตรง สำหรับใช้กับท่อรับแรงดัน เส้นผ่านศูนย์กลาง 3" ตราท่อน้ำไทย</t>
  </si>
  <si>
    <t>48.13 </t>
  </si>
  <si>
    <t xml:space="preserve">48.13   </t>
  </si>
  <si>
    <t> ข้อต่อท่อ พีวีซี ตรง สำหรับใช้กับท่อรับแรงดัน เส้นผ่านศูนย์กลาง 2 1/2" ตราท่อน้ำไทย</t>
  </si>
  <si>
    <t> ข้อต่อท่อ พีวีซี ตรง สำหรับใช้กับท่อรับแรงดัน เส้นผ่านศูนย์กลาง 2" ตราท่อน้ำไทย</t>
  </si>
  <si>
    <t>16.36 </t>
  </si>
  <si>
    <t xml:space="preserve">16.36   </t>
  </si>
  <si>
    <t> ข้อต่อท่อ พีวีซี ตรง สำหรับใช้กับท่อรับแรงดัน เส้นผ่านศูนย์กลาง 1 1/2" ตราท่อน้ำไทย</t>
  </si>
  <si>
    <t> ข้อต่อท่อ พีวีซี ตรง สำหรับใช้กับท่อรับแรงดัน เส้นผ่านศูนย์กลาง 1 1/4" ตราท่อน้ำไทย</t>
  </si>
  <si>
    <t>4.67 </t>
  </si>
  <si>
    <t xml:space="preserve">4.67   </t>
  </si>
  <si>
    <t xml:space="preserve">829.91   </t>
  </si>
  <si>
    <t> ท่อ พีวีซี แข็ง ท่อประปา ชนิดปลายธรรมดา ชั้น 13.5 ยาว 4 เมตร เส้นผ่านศูนย์กลาง 4" ตราช้าง</t>
  </si>
  <si>
    <t xml:space="preserve">515.89   </t>
  </si>
  <si>
    <t> ท่อ พีวีซี แข็ง ท่อประปา ชนิดปลายธรรมดา ชั้น 13.5 ยาว 4 เมตร เส้นผ่านศูนย์กลาง 3" ตราช้าง</t>
  </si>
  <si>
    <t xml:space="preserve">370.09   </t>
  </si>
  <si>
    <t> ท่อ พีวีซี แข็ง ท่อประปา ชนิดปลายธรรมดา ชั้น 13.5 ยาว 4 เมตร เส้นผ่านศูนย์กลาง 2 1/2" ตราช้าง</t>
  </si>
  <si>
    <t> ท่อ พีวีซี แข็ง ท่อประปา ชนิดปลายธรรมดา ชั้น 13.5 ยาว 4 เมตร เส้นผ่านศูนย์กลาง 2" ตราช้าง</t>
  </si>
  <si>
    <t xml:space="preserve">146.73   </t>
  </si>
  <si>
    <t> ท่อ พีวีซี แข็ง ท่อประปา ชนิดปลายธรรมดา ชั้น 13.5 ยาว 4 เมตร เส้นผ่านศูนย์กลาง 1 1/2" ตราช้าง</t>
  </si>
  <si>
    <t xml:space="preserve">114.02   </t>
  </si>
  <si>
    <t> ท่อ พีวีซี แข็ง ท่อประปา ชนิดปลายธรรมดา ชั้น 13.5 ยาว 4 เมตร เส้นผ่านศูนย์กลาง 1 1/4" ตราช้าง</t>
  </si>
  <si>
    <t xml:space="preserve">86.92   </t>
  </si>
  <si>
    <t> ท่อ พีวีซี แข็ง ท่อประปา ชนิดปลายธรรมดา ชั้น 13.5 ยาว 4 เมตร เส้นผ่านศูนย์กลาง 1" ตราช้าง</t>
  </si>
  <si>
    <t xml:space="preserve">55.14   </t>
  </si>
  <si>
    <t> ท่อ พีวีซี แข็ง ท่อประปา ชนิดปลายธรรมดา ชั้น 13.5 ยาว 4 เมตร เส้นผ่านศูนย์กลาง 3/4" ตราช้าง</t>
  </si>
  <si>
    <t xml:space="preserve">45.79   </t>
  </si>
  <si>
    <t> ท่อ พีวีซี แข็ง ท่อประปา ชนิดปลายธรรมดา ชั้น 13.5 ยาว 4 เมตร เส้นผ่านศูนย์กลาง 1/2" ตราช้าง</t>
  </si>
  <si>
    <t>936.92 </t>
  </si>
  <si>
    <t xml:space="preserve">936.92   </t>
  </si>
  <si>
    <t> ท่อ พีวีซี แข็ง ท่อประปา ชนิดปลายธรรมดา ชั้น 13.5 ยาว 4 เมตร เส้นผ่านศูนย์กลาง 4" ตราท่อน้ำไทย</t>
  </si>
  <si>
    <t>579.44 </t>
  </si>
  <si>
    <t xml:space="preserve">579.44   </t>
  </si>
  <si>
    <t> ท่อ พีวีซี แข็ง ท่อประปา ชนิดปลายธรรมดา ชั้น 13.5 ยาว 4 เมตร เส้นผ่านศูนย์กลาง 3" ตราท่อน้ำไทย</t>
  </si>
  <si>
    <t>351.40 </t>
  </si>
  <si>
    <t xml:space="preserve">351.40   </t>
  </si>
  <si>
    <t> ท่อ พีวีซี แข็ง ท่อประปา ชนิดปลายธรรมดา ชั้น 13.5 ยาว 4 เมตร เส้นผ่านศูนย์กลาง 2 1/2" ตราท่อน้ำไทย</t>
  </si>
  <si>
    <t>251.87 </t>
  </si>
  <si>
    <t xml:space="preserve">251.87   </t>
  </si>
  <si>
    <t> ท่อ พีวีซี แข็ง ท่อประปา ชนิดปลายธรรมดา ชั้น 13.5 ยาว 4 เมตร เส้นผ่านศูนย์กลาง 2" ตราท่อน้ำไทย</t>
  </si>
  <si>
    <t>164.96 </t>
  </si>
  <si>
    <t xml:space="preserve">164.96   </t>
  </si>
  <si>
    <t> ท่อ พีวีซี แข็ง ท่อประปา ชนิดปลายธรรมดา ชั้น 13.5 ยาว 4 เมตร เส้นผ่านศูนย์กลาง 1 1/2" ตราท่อน้ำไทย</t>
  </si>
  <si>
    <t>128.04 </t>
  </si>
  <si>
    <t xml:space="preserve">128.04   </t>
  </si>
  <si>
    <t> ท่อ พีวีซี แข็ง ท่อประปา ชนิดปลายธรรมดา ชั้น 13.5 ยาว 4 เมตร เส้นผ่านศูนย์กลาง 1 1/4" ตราท่อน้ำไทย</t>
  </si>
  <si>
    <t>104.67 </t>
  </si>
  <si>
    <t xml:space="preserve">104.67   </t>
  </si>
  <si>
    <t>62.93 </t>
  </si>
  <si>
    <t xml:space="preserve">62.93   </t>
  </si>
  <si>
    <t>54.52 </t>
  </si>
  <si>
    <t xml:space="preserve">54.52   </t>
  </si>
  <si>
    <t>50.07 </t>
  </si>
  <si>
    <t xml:space="preserve">50.07   </t>
  </si>
  <si>
    <t>32.49 </t>
  </si>
  <si>
    <t xml:space="preserve">32.49   </t>
  </si>
  <si>
    <t>25.60 </t>
  </si>
  <si>
    <t xml:space="preserve">25.60   </t>
  </si>
  <si>
    <t>39.42 </t>
  </si>
  <si>
    <t xml:space="preserve">39.42   </t>
  </si>
  <si>
    <t>23.39 </t>
  </si>
  <si>
    <t xml:space="preserve">23.39   </t>
  </si>
  <si>
    <t>17.70 </t>
  </si>
  <si>
    <t xml:space="preserve">17.70   </t>
  </si>
  <si>
    <t>33.81 </t>
  </si>
  <si>
    <t xml:space="preserve">33.81   </t>
  </si>
  <si>
    <t>17.83 </t>
  </si>
  <si>
    <t xml:space="preserve">17.83   </t>
  </si>
  <si>
    <t>14.94 </t>
  </si>
  <si>
    <t xml:space="preserve">14.94   </t>
  </si>
  <si>
    <t>619.34 </t>
  </si>
  <si>
    <t xml:space="preserve">619.34   </t>
  </si>
  <si>
    <t>438.65 </t>
  </si>
  <si>
    <t xml:space="preserve">438.65   </t>
  </si>
  <si>
    <t>290.66 </t>
  </si>
  <si>
    <t xml:space="preserve">290.66   </t>
  </si>
  <si>
    <t> เหล็กตัวซี (Light Lip Channel Steel) หนา 2.3 มม. ยาว 6 เมตร ขนาด 125 x 50 x 20 มม. น้ำหนัก 22 - 23 กก.</t>
  </si>
  <si>
    <t> เหล็กตัวซี (Light Lip Channel Steel) หนา 3.2 มม. ยาว 6 เมตร ขนาด 125 x 50 x 20 มม. น้ำหนัก 30 -33 กก.</t>
  </si>
  <si>
    <t>616.82 </t>
  </si>
  <si>
    <t xml:space="preserve">616.82   </t>
  </si>
  <si>
    <t> เหล็กตัวซี (Light Lip Channel Steel) หนา 3.2 มม. ยาว 6 เมตร ขนาด 100 x 50 x 20 มม. น้ำหนัก 26 - 27 กก.</t>
  </si>
  <si>
    <t> เหล็กตัวซี (Light Lip Channel Steel) หนา 2.3 มม. ยาว 6 เมตร ขนาด 100 x 50 x 20 มม. น้ำหนัก 20 กก.</t>
  </si>
  <si>
    <t>406.54 </t>
  </si>
  <si>
    <t xml:space="preserve">406.54   </t>
  </si>
  <si>
    <t> เหล็กตัวซี (Light Lip Channel Steel) หนา 3.2 มม. ยาว 6 เมตร ขนาด 75 x 45 x 15 มม. น้ำหนัก 17 -18 กก.</t>
  </si>
  <si>
    <t> เหล็กตัวซี (Light Lip Channel Steel) หนา 2.3 มม. ยาว 6 เมตร ขนาด 75 x 45 x 15 มม. น้ำหนัก 15 -16 กก.</t>
  </si>
  <si>
    <t> เหล็กตัวซี (Light Lip Channel Steel) หนา 3.2 มม. ยาว 6 เมตร ขนาด 150 x 50 x 20 มม. น้ำหนัก 40.3 กก.</t>
  </si>
  <si>
    <t> เหล็กตัวซี (Light Lip Channel Steel) หนา 2.3 มม. ยาว 6 เมตร ขนาด 150 x 50 x 20 มม. น้ำหนัก 29.5 กก.</t>
  </si>
  <si>
    <t>812.15 </t>
  </si>
  <si>
    <t>375.58 </t>
  </si>
  <si>
    <t xml:space="preserve">375.58   </t>
  </si>
  <si>
    <t> เหล็กฉาก หนา 3 มม. ยาว 6 เมตร ขนาด 40 x 40 มม. น้ำหนัก 11.0 กก.</t>
  </si>
  <si>
    <t xml:space="preserve">25,121.50   </t>
  </si>
  <si>
    <t xml:space="preserve">26,869.16   </t>
  </si>
  <si>
    <t xml:space="preserve">21,196.26   </t>
  </si>
  <si>
    <t xml:space="preserve">22,641.39   </t>
  </si>
  <si>
    <t>26,417.29 </t>
  </si>
  <si>
    <t xml:space="preserve">26,417.29   </t>
  </si>
  <si>
    <t>33,480.37 </t>
  </si>
  <si>
    <t xml:space="preserve">33,480.37   </t>
  </si>
  <si>
    <t>32,042.99 </t>
  </si>
  <si>
    <t xml:space="preserve">32,042.99   </t>
  </si>
  <si>
    <t>19,626.17 </t>
  </si>
  <si>
    <t xml:space="preserve">19,626.17   </t>
  </si>
  <si>
    <t>17,663.55 </t>
  </si>
  <si>
    <t xml:space="preserve">17,663.55   </t>
  </si>
  <si>
    <t> เสาเข็มคอนกรีตอัดแรง รูปสี่เหลี่ยมตัน ขนาด 0.40 x 0.40 ม. ยาว 21.00 ม.</t>
  </si>
  <si>
    <t>13,364.49 </t>
  </si>
  <si>
    <t xml:space="preserve">13,364.49   </t>
  </si>
  <si>
    <t> เสาเข็มคอนกรีตอัดแรง รูปสี่เหลี่ยมตัน ขนาด 0.35 x 0.35 ม. ยาว 21.00 ม.</t>
  </si>
  <si>
    <t>9,532.71 </t>
  </si>
  <si>
    <t xml:space="preserve">9,532.71   </t>
  </si>
  <si>
    <t> เสาเข็มคอนกรีตอัดแรง รูปสี่เหลี่ยมตัน ขนาด 0.30 x 0.30 ม. ยาว 21.00 ม.</t>
  </si>
  <si>
    <t>8,439.25 </t>
  </si>
  <si>
    <t xml:space="preserve">8,439.25   </t>
  </si>
  <si>
    <t> เสาเข็มคอนกรีตอัดแรง รูปสี่เหลี่ยมตัน ขนาด 0.26 x 0.26 ม. ยาว 21.00 ม.</t>
  </si>
  <si>
    <t>7,149.53 </t>
  </si>
  <si>
    <t xml:space="preserve">7,149.53   </t>
  </si>
  <si>
    <t>3,700.93 </t>
  </si>
  <si>
    <t xml:space="preserve">3,700.93   </t>
  </si>
  <si>
    <t>4,906.54 </t>
  </si>
  <si>
    <t xml:space="preserve">4,906.54   </t>
  </si>
  <si>
    <t>2,775.70 </t>
  </si>
  <si>
    <t xml:space="preserve">2,775.70   </t>
  </si>
  <si>
    <t>3,271.03 </t>
  </si>
  <si>
    <t xml:space="preserve">3,271.03   </t>
  </si>
  <si>
    <t>2,313.08 </t>
  </si>
  <si>
    <t xml:space="preserve">2,313.08   </t>
  </si>
  <si>
    <t>1,850.47 </t>
  </si>
  <si>
    <t xml:space="preserve">1,850.47   </t>
  </si>
  <si>
    <t>1.23 </t>
  </si>
  <si>
    <t xml:space="preserve">1.23   </t>
  </si>
  <si>
    <t>10.19 </t>
  </si>
  <si>
    <t xml:space="preserve">10.19   </t>
  </si>
  <si>
    <t>9.59 </t>
  </si>
  <si>
    <t xml:space="preserve">9.59   </t>
  </si>
  <si>
    <t>2,364.49 </t>
  </si>
  <si>
    <t xml:space="preserve">2,364.49   </t>
  </si>
  <si>
    <t>2,308.41 </t>
  </si>
  <si>
    <t xml:space="preserve">2,308.41   </t>
  </si>
  <si>
    <t>2,261.68 </t>
  </si>
  <si>
    <t xml:space="preserve">2,261.68   </t>
  </si>
  <si>
    <t>กรรมการกำหนดราคากลาง</t>
  </si>
  <si>
    <t>(นายสุวิทยา  สุวรรณโชติ)</t>
  </si>
  <si>
    <t>(นายภูษิต  วงษ์ภักดี)</t>
  </si>
  <si>
    <t>………………………………………………….</t>
  </si>
  <si>
    <t>ประธานกรรมการกำหนดราคากลาง</t>
  </si>
  <si>
    <t>(นายวุฒิศักดิ์   สุริโย)</t>
  </si>
  <si>
    <t>6.3  นายภูษิต  วงษ์ภักดี  นายช่างโยธาชำนาญงาน            กรรมการ</t>
  </si>
  <si>
    <t>6.2  นายสุวิทยา  สุวรรณโชติ  นายช่างโยธาชำนาญงาน      กรรมการ</t>
  </si>
  <si>
    <t>6.1  นายวุฒิศักดิ์   สุริโย  ผู้อำนวยการกองช่าง                ประธานกรรมการ</t>
  </si>
  <si>
    <t>รายชื่อคณะกรรมการกำหนดราคากลาง</t>
  </si>
  <si>
    <t>5.3  บัญชีสรุปราคากลางงานก่อสร้าง แบบ ปร.6</t>
  </si>
  <si>
    <t>5.2  บัญชีกำหนดราคากลาง แบบ ปร.5</t>
  </si>
  <si>
    <t>5.1  บัญชีกำหนดราคากลาง</t>
  </si>
  <si>
    <t>บัญชีประมาณการราคากลาง</t>
  </si>
  <si>
    <t>ลักษณะงาน  โดยสังเขป</t>
  </si>
  <si>
    <t>/หน่วยงานเจ้าของโครงการ  เทศบาลเมืองสัตหีบ เลขที่ 654 หมู่ที่ 2 ตำบลสัตหีบ อำเภอสัตหีบ จังหวัดชลบุรี</t>
  </si>
  <si>
    <t>และราคากลางในงานจ้างก่อสร้าง</t>
  </si>
  <si>
    <t>ตารางแสดงวงเงินงบประมาณที่ได้รับจัดสรร</t>
  </si>
  <si>
    <t>แบบ บก.๐๑</t>
  </si>
  <si>
    <t xml:space="preserve"> (ใช้ Wire  Mesh  ø 4  มม.@ 0.20x0.20 ม.)</t>
  </si>
  <si>
    <t xml:space="preserve"> - งานทรายหยาบบดอัดแน่น</t>
  </si>
  <si>
    <t>ราคาทุน</t>
  </si>
  <si>
    <t>ราคากลาง</t>
  </si>
  <si>
    <t>FACTOR F งานทาง</t>
  </si>
  <si>
    <t>ปรับใช้ราคา</t>
  </si>
  <si>
    <t xml:space="preserve"> - งานผิวจราจร คสล. หนา 0.15 เมตร 320 KSC  (ลูกบาศก์)</t>
  </si>
  <si>
    <t>แบบแสดงรายการ ปริมาณงาน และราคา</t>
  </si>
  <si>
    <t>กลุ่มงาน/งาน</t>
  </si>
  <si>
    <t>สำรวจและออกแบบ</t>
  </si>
  <si>
    <t>ชื่อโครงการ/งานก่อสร้าง</t>
  </si>
  <si>
    <t>หน่วยงานเจ้าของโครงการ/งานก่อสร้าง</t>
  </si>
  <si>
    <t>ประมาณการโดย</t>
  </si>
  <si>
    <t xml:space="preserve">เมื่อวันที่    </t>
  </si>
  <si>
    <t xml:space="preserve">เดือน </t>
  </si>
  <si>
    <t>หน่วย : บาท</t>
  </si>
  <si>
    <r>
      <t>F</t>
    </r>
    <r>
      <rPr>
        <b/>
        <vertAlign val="subscript"/>
        <sz val="14"/>
        <rFont val="TH SarabunPSK"/>
        <family val="2"/>
      </rPr>
      <t>N</t>
    </r>
  </si>
  <si>
    <r>
      <t>ราคาต่อหน่วย × F</t>
    </r>
    <r>
      <rPr>
        <b/>
        <vertAlign val="subscript"/>
        <sz val="14"/>
        <rFont val="TH SarabunPSK"/>
        <family val="2"/>
      </rPr>
      <t>N</t>
    </r>
  </si>
  <si>
    <t>บริเวณถนนเทศบาล 10 (ถนนเลียบชายทะเล) หมู่ที่ 2 ตำบลสัตหีบ อำเภอสัตหีบ จังหวัดชลบุรี</t>
  </si>
  <si>
    <t>เทศบาลเมืองสัตหีบ  กองช่าง</t>
  </si>
  <si>
    <t>เงื่อนไขการใช้ตาราง Factor F</t>
  </si>
  <si>
    <t>ค่างานทุน</t>
  </si>
  <si>
    <t>ใบเสนอราคา</t>
  </si>
  <si>
    <t>รวมราคาต่อหน่วย</t>
  </si>
  <si>
    <t>ค่าอำนวยการ+กำไร</t>
  </si>
  <si>
    <t>ค่าภาษี</t>
  </si>
  <si>
    <t>รวมเป็นเงินทั้งหมด</t>
  </si>
  <si>
    <t>ลงชื่อ .............................................ผู้จัดการ</t>
  </si>
  <si>
    <t xml:space="preserve">          (                                             )</t>
  </si>
  <si>
    <t>บริษัท,ห้าง .............................................</t>
  </si>
  <si>
    <t>ลงชื่อ .............................................ผู้คิดราคา</t>
  </si>
  <si>
    <t>งานรื้อผิวคอนกรีตเดิม (Removal of Existing Concrete Pavement)</t>
  </si>
  <si>
    <t>งานทรายรองใต้ผิวทางคอนกรีต  (Sand  Cushion  Under  Concrete  Pavement)</t>
  </si>
  <si>
    <t>งานผิวทางปอร์ตแลนด์ซีเมนต์  (Portland  Cement  Concrete  Pavement)</t>
  </si>
  <si>
    <t>รวมค่าก่อสร้างทั้งโครงการ/งานก่อสร้าง</t>
  </si>
  <si>
    <t>งานต้นทุนก่อสร้าง</t>
  </si>
  <si>
    <t>ค่าก่อสร้าง</t>
  </si>
  <si>
    <t>แบบเลขที่</t>
  </si>
  <si>
    <t xml:space="preserve">สถานที่ก่อสร้าง               </t>
  </si>
  <si>
    <t xml:space="preserve">ชื่อโครงการ/งานก่อสร้าง  </t>
  </si>
  <si>
    <t>แบบสรุปราคากลางงานก่อสร้าง</t>
  </si>
  <si>
    <t>หมวดงาน</t>
  </si>
  <si>
    <t>หน่วยงานเจ้าของโครงการ</t>
  </si>
  <si>
    <t>งานวางท่อระบายน้ำ ค.ส.ล. Ø 1.00 ม.</t>
  </si>
  <si>
    <t xml:space="preserve"> - งานเชื่อมประสานท่อเข้ากับระบบระบายน้ำเดิม</t>
  </si>
  <si>
    <t xml:space="preserve"> - งานบ่อพัก คสล.</t>
  </si>
  <si>
    <t>บ่อ</t>
  </si>
  <si>
    <t>งานซ่อมแซมผิวจราจรหลังท่อ</t>
  </si>
  <si>
    <t>งานบ่อพัก ค.ส.ล.ของท่อขนาด Ø 1.00 ม.</t>
  </si>
  <si>
    <t>งานรื้อผิวคอนกรีตเดิม</t>
  </si>
  <si>
    <t xml:space="preserve"> - งานฝาบ่อพัก ค.ส.ล. </t>
  </si>
  <si>
    <t>งาน</t>
  </si>
  <si>
    <t xml:space="preserve"> - -งานท่อระบายน้ำ Ø 1.00  ม. มอก. ชั้น 3</t>
  </si>
  <si>
    <t>ขุดดิน</t>
  </si>
  <si>
    <t>ลบ.ม. @</t>
  </si>
  <si>
    <t>บาท/ม.</t>
  </si>
  <si>
    <t>ค่าขนส่งท่อคิดจากการขนโดยรถบรรทุก 10 ล้อ เที่ยวละ 13 ตัน</t>
  </si>
  <si>
    <t>ค่าขนท่อขึ้น – ลง คิดเที่ยวละ 300.- บาท</t>
  </si>
  <si>
    <t>บาท/เที่ยวค่าขนส่ง</t>
  </si>
  <si>
    <t>ค่าวัสดุจากทรายหยาบ</t>
  </si>
  <si>
    <t>งานตัดดิน (EARTH EXCAVATION)</t>
  </si>
  <si>
    <t>ค่าดำเนินการ + ค่าเสื่อมราคา (งานตัด - ขึ้นรูปคันทาง : ดิน - ตัก................)</t>
  </si>
  <si>
    <t>ค่าดำเนินการ + ค่าเสื่อมราคา (งานตัด - ขึ้นรูปคันทาง : ดิน - ขุดตัด...........)</t>
  </si>
  <si>
    <t>บ่อพักคอนกรีตเสริมเหล็ก (R.C.MANHOLE) (ไม่รวมฝาปิด)</t>
  </si>
  <si>
    <t xml:space="preserve">คอนกรีต </t>
  </si>
  <si>
    <t>ไม้แบบ (1)</t>
  </si>
  <si>
    <t>จุด</t>
  </si>
  <si>
    <t xml:space="preserve">ค่าเชื่อมเหล็ก </t>
  </si>
  <si>
    <t xml:space="preserve">ขุดดินและปรับพื้น </t>
  </si>
  <si>
    <t>คอนกรีตหยาบคอนกรีตผสมเสร็จ</t>
  </si>
  <si>
    <t>ทรายหยาบอัดแน่น</t>
  </si>
  <si>
    <t>บาท/บ่อ</t>
  </si>
  <si>
    <t>เหล็กฉาก L-75x75x6  มม.</t>
  </si>
  <si>
    <t>ท่อ PVC ขนาด 2 นิ้ว</t>
  </si>
  <si>
    <t>ค่างานต้นทุนฝาปิดคอนกรีต 1 ฝา</t>
  </si>
  <si>
    <t>ค่างานต้นทุนฝาคอนกรีต 2 ฝา</t>
  </si>
  <si>
    <t>ฝา</t>
  </si>
  <si>
    <t xml:space="preserve"> - งานช่องระบายน้ำและตะแกรงดักผง</t>
  </si>
  <si>
    <t xml:space="preserve"> - งานปรับปรุงบ่อพักเดิมพร้อมฝาบ่อพัก</t>
  </si>
  <si>
    <t xml:space="preserve"> - งานคันหินชนิดหล่อคอนกรีตเสริมเหล็ก</t>
  </si>
  <si>
    <t>งานเชื่อมประสานท่อเข้ากับระบบระบายน้ำเดิม</t>
  </si>
  <si>
    <t>ค่าสกัดบ่อพักคอนกรีตเดิม</t>
  </si>
  <si>
    <t>ค่างานเชื่อมประสานท่อ</t>
  </si>
  <si>
    <t xml:space="preserve">ชื่อโครงการ </t>
  </si>
  <si>
    <t>เมตร</t>
  </si>
  <si>
    <t>มกราคม</t>
  </si>
  <si>
    <t>ราคาสินค้าเฉลี่ยวัสดุก่อสร้าง (ราคาเงินสด ไม่รวมภาษีมูลค่าเพิ่ม ไม่รวมค่าขนส่ง) ของจังหวัด ระยอง เดือนมกราคม ปี 2562</t>
  </si>
  <si>
    <t xml:space="preserve">21,686.92   </t>
  </si>
  <si>
    <t>21,450.24 </t>
  </si>
  <si>
    <t>-1.09 </t>
  </si>
  <si>
    <t xml:space="preserve">21,199.77   </t>
  </si>
  <si>
    <t>20,544.16 </t>
  </si>
  <si>
    <t>-3.09 </t>
  </si>
  <si>
    <t>22,363.08 </t>
  </si>
  <si>
    <t>-1.23 </t>
  </si>
  <si>
    <t>21,178.50 </t>
  </si>
  <si>
    <t>-.08 </t>
  </si>
  <si>
    <t>26,808.41 </t>
  </si>
  <si>
    <t>-.23 </t>
  </si>
  <si>
    <t>25,114.02 </t>
  </si>
  <si>
    <t>-.03 </t>
  </si>
  <si>
    <t xml:space="preserve">20,636.76   </t>
  </si>
  <si>
    <t>20,276.95 </t>
  </si>
  <si>
    <t>-1.74 </t>
  </si>
  <si>
    <t xml:space="preserve">20,136.45   </t>
  </si>
  <si>
    <t>19,761.37 </t>
  </si>
  <si>
    <t>-1.86 </t>
  </si>
  <si>
    <t xml:space="preserve">19,997.82   </t>
  </si>
  <si>
    <t>19,643.92 </t>
  </si>
  <si>
    <t>-1.77 </t>
  </si>
  <si>
    <t xml:space="preserve">20,277.88   </t>
  </si>
  <si>
    <t>19,574.45 </t>
  </si>
  <si>
    <t>-3.47 </t>
  </si>
  <si>
    <t xml:space="preserve">62.31   </t>
  </si>
  <si>
    <t>60.12 </t>
  </si>
  <si>
    <t>-3.51 </t>
  </si>
  <si>
    <t xml:space="preserve">444.86   </t>
  </si>
  <si>
    <t>440.66 </t>
  </si>
  <si>
    <t>-.94 </t>
  </si>
  <si>
    <t xml:space="preserve">598.13   </t>
  </si>
  <si>
    <t>1.56 </t>
  </si>
  <si>
    <t xml:space="preserve">524.30   </t>
  </si>
  <si>
    <t>516.82 </t>
  </si>
  <si>
    <t>-1.43 </t>
  </si>
  <si>
    <t xml:space="preserve">710.75   </t>
  </si>
  <si>
    <t>710.29 </t>
  </si>
  <si>
    <t>-.06 </t>
  </si>
  <si>
    <t xml:space="preserve">575.24   </t>
  </si>
  <si>
    <t>570.10 </t>
  </si>
  <si>
    <t>-.89 </t>
  </si>
  <si>
    <t xml:space="preserve">792.06   </t>
  </si>
  <si>
    <t>789.26 </t>
  </si>
  <si>
    <t>-.35 </t>
  </si>
  <si>
    <t xml:space="preserve">627.10   </t>
  </si>
  <si>
    <t xml:space="preserve">863.09   </t>
  </si>
  <si>
    <t>859.82 </t>
  </si>
  <si>
    <t>-.38 </t>
  </si>
  <si>
    <t xml:space="preserve">364.49   </t>
  </si>
  <si>
    <t>364.49 </t>
  </si>
  <si>
    <t>44.86 </t>
  </si>
  <si>
    <t>-2.03 </t>
  </si>
  <si>
    <t>-1.69 </t>
  </si>
  <si>
    <t>85.05 </t>
  </si>
  <si>
    <t>-2.15 </t>
  </si>
  <si>
    <t>111.21 </t>
  </si>
  <si>
    <t>-2.46 </t>
  </si>
  <si>
    <t>142.99 </t>
  </si>
  <si>
    <t>-2.55 </t>
  </si>
  <si>
    <t>218.69 </t>
  </si>
  <si>
    <t>-2.50 </t>
  </si>
  <si>
    <t>361.68 </t>
  </si>
  <si>
    <t>-2.27 </t>
  </si>
  <si>
    <t>504.67 </t>
  </si>
  <si>
    <t>-2.17 </t>
  </si>
  <si>
    <t>-2.14 </t>
  </si>
  <si>
    <t xml:space="preserve">3.42   </t>
  </si>
  <si>
    <t>3.42 </t>
  </si>
  <si>
    <t xml:space="preserve">23.37   </t>
  </si>
  <si>
    <t>23.37 </t>
  </si>
  <si>
    <t xml:space="preserve">5.14   </t>
  </si>
  <si>
    <t>5.14 </t>
  </si>
  <si>
    <t xml:space="preserve">8.10   </t>
  </si>
  <si>
    <t>8.10 </t>
  </si>
  <si>
    <t xml:space="preserve">9.03   </t>
  </si>
  <si>
    <t>9.03 </t>
  </si>
  <si>
    <t xml:space="preserve">20.56   </t>
  </si>
  <si>
    <t>20.56 </t>
  </si>
  <si>
    <t xml:space="preserve">34.11   </t>
  </si>
  <si>
    <t>34.11 </t>
  </si>
  <si>
    <t xml:space="preserve">25.24   </t>
  </si>
  <si>
    <t>25.24 </t>
  </si>
  <si>
    <t xml:space="preserve">113.08   </t>
  </si>
  <si>
    <t>80.37 </t>
  </si>
  <si>
    <t>1.17 </t>
  </si>
  <si>
    <t xml:space="preserve">1,294.39   </t>
  </si>
  <si>
    <t xml:space="preserve">1,285.05   </t>
  </si>
  <si>
    <t xml:space="preserve">1,098.13   </t>
  </si>
  <si>
    <t xml:space="preserve">1,313.09   </t>
  </si>
  <si>
    <t xml:space="preserve">551.41   </t>
  </si>
  <si>
    <t xml:space="preserve">490.66   </t>
  </si>
  <si>
    <t> สีน้ำมันเคลือบชนิดเงา ขนาด 3.785 ลิตร ตรา ที โอ เอ</t>
  </si>
  <si>
    <t> สีน้ำมันเคลือบชนิดเงา ขนาด 3.785 ลิตร ตรากัปตัน</t>
  </si>
  <si>
    <t> สีน้ำมันเคลือบชนิดด้าน ขนาด 3.785 ลิตร ตรากัปตัน</t>
  </si>
  <si>
    <t> สีน้ำมันเคลือบชนิดเงา ขนาด 3.785 ลิตร ตรา ที โอ เอ ( 4 seasons)</t>
  </si>
  <si>
    <t xml:space="preserve">686.92   </t>
  </si>
  <si>
    <t xml:space="preserve">789.72   </t>
  </si>
  <si>
    <t>2.54 </t>
  </si>
  <si>
    <t>2.69 </t>
  </si>
  <si>
    <t>6.32 </t>
  </si>
  <si>
    <t>3.12 </t>
  </si>
  <si>
    <t>5.41 </t>
  </si>
  <si>
    <t xml:space="preserve">119.16   </t>
  </si>
  <si>
    <t>119.16 </t>
  </si>
  <si>
    <t>2,242.99 </t>
  </si>
  <si>
    <t>-4.00 </t>
  </si>
  <si>
    <t xml:space="preserve">117.76   </t>
  </si>
  <si>
    <t>117.76 </t>
  </si>
  <si>
    <t>1.85 </t>
  </si>
  <si>
    <t xml:space="preserve">116.82   </t>
  </si>
  <si>
    <t>116.82 </t>
  </si>
  <si>
    <t xml:space="preserve">19.94   </t>
  </si>
  <si>
    <t>19.94 </t>
  </si>
  <si>
    <t xml:space="preserve">สีกันสนิม </t>
  </si>
  <si>
    <t>ฝาปิดคอนกรีต (คิด 1 ฝา ขนาด 1.15 x 0.57 x 0.15 ม.)</t>
  </si>
  <si>
    <t>งานเหล็กเสริม</t>
  </si>
  <si>
    <t>รอยต่อเผื่อขยายตามขวาง  (Expansion  Joint)</t>
  </si>
  <si>
    <t xml:space="preserve">คิดจากความยาว  </t>
  </si>
  <si>
    <t xml:space="preserve"> ม.</t>
  </si>
  <si>
    <t>ค่าเหล็ก Dowel Bar  RB Ø 15</t>
  </si>
  <si>
    <t>Metal Cap + ทาสี + จาระบี</t>
  </si>
  <si>
    <t>แผ่นโฟม อุดรอยต่อคอนกรีต</t>
  </si>
  <si>
    <t>ยางหยอดร่อง ยารอยต่อคอนกรีต</t>
  </si>
  <si>
    <t>ลิตร</t>
  </si>
  <si>
    <t>ค่าหยอดยาง</t>
  </si>
  <si>
    <t>บาท/เมตร</t>
  </si>
  <si>
    <t>รอยต่อเผื่อหดตามขวาง  (Contraction  Joint)</t>
  </si>
  <si>
    <t xml:space="preserve">ค่าเหล็ก Dowel Bar  RB Ø 15 </t>
  </si>
  <si>
    <t>ค่าตัด Joint และหยอดยาง</t>
  </si>
  <si>
    <t>ทาสี + จาระบี</t>
  </si>
  <si>
    <t>รอยต่อตามยาว  (Longitudinal  Joint)</t>
  </si>
  <si>
    <t xml:space="preserve">ค่าเหล็ก Tie Bar  DB Ø 16 </t>
  </si>
  <si>
    <t xml:space="preserve"> - รอยต่อเผื่อหดตามขวาง  (Contraction  Joint)</t>
  </si>
  <si>
    <t>เหล็กเสริม RBØ9มม.</t>
  </si>
  <si>
    <t>เหล็กเสริม DBØ12มม.</t>
  </si>
  <si>
    <t>งานรื้อถอนโครงสร้างถนนเดิม</t>
  </si>
  <si>
    <t>งานรื้อผิวลาดยางเดิม (REMOVAL OF EXISTING ASPHALT CONCRETE SURFACE)</t>
  </si>
  <si>
    <t>คิดจากความหนาของผิวทางแอสฟัลต์คอนกรีต</t>
  </si>
  <si>
    <t>ปริมาตรวัสดุที่รื้อออก</t>
  </si>
  <si>
    <t>ค่าดำเนินการ + ค่าเสื่อม (ผิว AC 5 ซม)</t>
  </si>
  <si>
    <t>คิดจากพื้นที่ 1 ตร.ม.</t>
  </si>
  <si>
    <t>ลบ.ม./ตร.ม.</t>
  </si>
  <si>
    <t>งานรื้อรางระบายน้ำด้านข้าง (REMOVEAL OF EXISTING CONCRETE DITCH LINING)</t>
  </si>
  <si>
    <t>คิดจากความหนาของ DITCH LINING หนา</t>
  </si>
  <si>
    <t>ค่าขนส่งเฉลี่ย  ........./5</t>
  </si>
  <si>
    <t>ค่าวาง และกลบกลับ = 635 บาท/ม.</t>
  </si>
  <si>
    <t>งานผิวจราจรคอนกรีตเสริมเหล็ก</t>
  </si>
  <si>
    <t xml:space="preserve">ค่าคอนกรีต 240 กก./ตร.ซม.)+ค่าผสม </t>
  </si>
  <si>
    <t>FACTOR F งานก่อสร้างสะพานและท่อเหลี่ยม</t>
  </si>
  <si>
    <t>ราคาทุนงานท่อระบายน้ำสี่เหลี่ยม</t>
  </si>
  <si>
    <t>งานซ่อมแซมผิวจราจร</t>
  </si>
  <si>
    <t>ราคาทุนงานซ่อมแซมผิวจราจร</t>
  </si>
  <si>
    <t>ผลรวมราคาทุนงานก่อสร้างทาง</t>
  </si>
  <si>
    <t>ผลรวมราคาทุนงานก่อสร้างสะพานและท่อเหลี่ยม</t>
  </si>
  <si>
    <t>ประเภทงานก่อสร้างสะพานและท่อเหลี่ยม</t>
  </si>
  <si>
    <t>งานผิวทางปอร์ตแลนด์ซีเมนต์  (Portland  Cement  Concrete  Pavement) งานทางเดิน</t>
  </si>
  <si>
    <t>แผงกั้นคอนกรีต (คันหินชนิดหล่อในที่สำหรับถนนคอนกรีต)</t>
  </si>
  <si>
    <r>
      <t>เหล็กเสริม RB</t>
    </r>
    <r>
      <rPr>
        <sz val="16"/>
        <rFont val="TH SarabunPSK"/>
        <family val="2"/>
      </rPr>
      <t>Ø6</t>
    </r>
    <r>
      <rPr>
        <sz val="16"/>
        <rFont val="Browallia New"/>
        <family val="2"/>
      </rPr>
      <t>มม.</t>
    </r>
  </si>
  <si>
    <r>
      <t>เหล็กเสริม RB</t>
    </r>
    <r>
      <rPr>
        <sz val="16"/>
        <rFont val="TH SarabunPSK"/>
        <family val="2"/>
      </rPr>
      <t>Ø</t>
    </r>
    <r>
      <rPr>
        <sz val="16"/>
        <rFont val="Browallia New"/>
        <family val="2"/>
      </rPr>
      <t>9มม.</t>
    </r>
  </si>
  <si>
    <t xml:space="preserve">ค่างานแผงกั้นคอนกรีต </t>
  </si>
  <si>
    <t>งานรื้อถอนท่อกลมคอนกรีตเสริมเหล็ก (R.C.PIPE CULVERTS) ขนาด Ø 0.80 ม.(โดยเก็บท่อกลมไว้ใช้งานต่อไป)</t>
  </si>
  <si>
    <t>ค่าขนส่งท่อคิดจากการขนโดยรถบรรทุก 10 ล้อ เที่ยวละ 18 ตัน</t>
  </si>
  <si>
    <t>ค่าขนส่งเฉลี่ย  ........./18</t>
  </si>
  <si>
    <t>ช่องระบายน้ำและตะแกรงดักผง (ขนาด 1.00 x 0.70 x 0.15 ม.)</t>
  </si>
  <si>
    <t>เหล็กตะแกรงดักผงตามท้องตลาด</t>
  </si>
  <si>
    <t>ค่างานต้นช่องระบายน้ำและตะแกรงดักผง</t>
  </si>
  <si>
    <r>
      <t>เหล็กเสริม DB</t>
    </r>
    <r>
      <rPr>
        <sz val="16"/>
        <rFont val="TH SarabunPSK"/>
        <family val="2"/>
      </rPr>
      <t>Ø12</t>
    </r>
    <r>
      <rPr>
        <sz val="16"/>
        <rFont val="Browallia New"/>
        <family val="2"/>
      </rPr>
      <t>มม.</t>
    </r>
  </si>
  <si>
    <t>งานติดตั้งฝาเหล็กหล่อ</t>
  </si>
  <si>
    <t xml:space="preserve"> - งานติดตั้งฝาเหล็กหล่อ</t>
  </si>
  <si>
    <t xml:space="preserve"> - งานผิวจราจร คสล. หนา 0.15 เมตร 240 KSC (ลูกบาศก์)</t>
  </si>
  <si>
    <t>ภาษีมูลค่าเพิ่ม          7 %</t>
  </si>
  <si>
    <t xml:space="preserve"> - วางท่อระบายน้ำสี่เหลี่ยม ค.ส.ล. ขนาด 1.50x1.50 ม. ยาวไม่น้อยกว่า 1,125.00 เมตร</t>
  </si>
  <si>
    <t xml:space="preserve">ราคากลางคำนวณ ณ วันที่                                 เป็นเงินจำนวน   </t>
  </si>
  <si>
    <t xml:space="preserve">ไม้อัดยาง หนา   4  มม.      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</si>
  <si>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</si>
  <si>
    <t>ลำดับ..</t>
  </si>
  <si>
    <t>กรกฎาคม</t>
  </si>
  <si>
    <t>33,177.57 </t>
  </si>
  <si>
    <t>31,931.46 </t>
  </si>
  <si>
    <t>31,339.56 </t>
  </si>
  <si>
    <t>31,495.33 </t>
  </si>
  <si>
    <t>31,401.87 </t>
  </si>
  <si>
    <t>31,121.50 </t>
  </si>
  <si>
    <t>31,090.34 </t>
  </si>
  <si>
    <t>981.31 </t>
  </si>
  <si>
    <t>887.85 </t>
  </si>
  <si>
    <t>1,214.95 </t>
  </si>
  <si>
    <t>1,028.04 </t>
  </si>
  <si>
    <t>1,383.18 </t>
  </si>
  <si>
    <t>327.10 </t>
  </si>
  <si>
    <t>573.37 </t>
  </si>
  <si>
    <t>839.72 </t>
  </si>
  <si>
    <t>259.98 </t>
  </si>
  <si>
    <t>343.08 </t>
  </si>
  <si>
    <t>461.14 </t>
  </si>
  <si>
    <t>573.49 </t>
  </si>
  <si>
    <t>415.90 </t>
  </si>
  <si>
    <t>568.70 </t>
  </si>
  <si>
    <t>719.14 </t>
  </si>
  <si>
    <t>2,747.66 </t>
  </si>
  <si>
    <t>5,495.33 </t>
  </si>
  <si>
    <t> กระจกใส หนา 5 มม.</t>
  </si>
  <si>
    <t>15.00 </t>
  </si>
  <si>
    <t> กระจกใส หนา 6 มม.</t>
  </si>
  <si>
    <t>18.00 </t>
  </si>
  <si>
    <t> กระจกใส หนา 3 มม.</t>
  </si>
  <si>
    <t>12.00 </t>
  </si>
  <si>
    <t> กระจกสีตัดแสง สีชาดำ หนา 5 มม.</t>
  </si>
  <si>
    <t>17.00 </t>
  </si>
  <si>
    <t> กระจกสีตัดแสง สีชาดำ หนา 6 มม.</t>
  </si>
  <si>
    <t>22.00 </t>
  </si>
  <si>
    <t> กระจกสีเขียว หนา 5 มม.</t>
  </si>
  <si>
    <t>16.00 </t>
  </si>
  <si>
    <t> กระจกสีเขียว หนา 6 มม.</t>
  </si>
  <si>
    <t> สีน้ำมันเคลือบชนิดเงา ขนาด 3.785 ลิตร ตราไอ ซี ไอ ดูลักซ์</t>
  </si>
  <si>
    <t> สีน้ำมันเคลือบชนิดด้าน ขนาด 3.785 ลิตร ตรา ที โอ เอ</t>
  </si>
  <si>
    <t>714.80 </t>
  </si>
  <si>
    <t> วงกบประตูไม้เนื้อแข็ง ไม่มีช่องแสง ขนาด 90 x 200 ซม. ขนาดไม้วงกบ 2" x 4"</t>
  </si>
  <si>
    <t>900.00 </t>
  </si>
  <si>
    <t> วงกบหน้าต่างไม้เนื้อแข็ง ไม่มีช่องแสง ขนาด 60 x 110 ซม.</t>
  </si>
  <si>
    <t> วงกบหน้าต่างไม้เนื้อแข็ง แบบ 2 ช่อง ขนาด 60 x 110 ซม.</t>
  </si>
  <si>
    <t>1,300.00 </t>
  </si>
  <si>
    <r>
      <t>ราคาสินค้าเฉลี่ยวัสดุก่อสร้าง (</t>
    </r>
    <r>
      <rPr>
        <b/>
        <sz val="16"/>
        <rFont val="TH SarabunPSK"/>
        <family val="2"/>
      </rPr>
      <t>ราคาเงินสด ไม่รวมภาษีมูลค่าเพิ่ม ไม่รวมค่าขนส่ง</t>
    </r>
    <r>
      <rPr>
        <sz val="16"/>
        <rFont val="TH SarabunPSK"/>
        <family val="2"/>
      </rPr>
      <t xml:space="preserve">) ของจังหวัด </t>
    </r>
    <r>
      <rPr>
        <b/>
        <sz val="16"/>
        <rFont val="TH SarabunPSK"/>
        <family val="2"/>
      </rPr>
      <t>ชลบุรี</t>
    </r>
    <r>
      <rPr>
        <sz val="16"/>
        <rFont val="TH SarabunPSK"/>
        <family val="2"/>
      </rPr>
      <t xml:space="preserve"> เดือน</t>
    </r>
    <r>
      <rPr>
        <b/>
        <sz val="16"/>
        <rFont val="TH SarabunPSK"/>
        <family val="2"/>
      </rPr>
      <t>กรกฎาคม</t>
    </r>
    <r>
      <rPr>
        <sz val="16"/>
        <rFont val="TH SarabunPSK"/>
        <family val="2"/>
      </rPr>
      <t xml:space="preserve"> ปี </t>
    </r>
    <r>
      <rPr>
        <b/>
        <sz val="16"/>
        <rFont val="TH SarabunPSK"/>
        <family val="2"/>
      </rPr>
      <t>2564</t>
    </r>
  </si>
  <si>
    <t xml:space="preserve">วงเงินงบประมาณที่ได้รับจัดสรร  13,770,000.00 บาท (สิบสามล้านเจ็ดแสนเจ็ดหมื่นบาทถ้วน)   </t>
  </si>
  <si>
    <t>(บาท)</t>
  </si>
  <si>
    <t xml:space="preserve"> - งานฝาบ่อพัก เหล็กหล่อเหนียว FCD ฝาพร้อมเฟมใส่น๊อต</t>
  </si>
  <si>
    <t xml:space="preserve">  ประกอบพร้อมเสร็จ ทาสีน้ำมันสีดำ</t>
  </si>
  <si>
    <t>โครงการก่อสร้างวางท่อระบายน้ำและขยายผิวจราจร ค.ส.ล.ถนนสายเทศบาล 7 ซอย 1 หมู่ที่ 7 ตำบลพลา อำเภอบ้านฉาง จังหวัดระยอง</t>
  </si>
  <si>
    <t xml:space="preserve"> - งานรื้อรางระบายน้ำด้านข้าง</t>
  </si>
  <si>
    <t xml:space="preserve">   (REMOVEAL OF EXISTING CONCRETE DITCH LINING)</t>
  </si>
  <si>
    <t>งานท่อเหลี่ยมคอนกรีตเสริมเหลก็ (R.C.BOX CULVERTS) สำเร็จรูป</t>
  </si>
  <si>
    <t>งานท่อระบายน้ำสี่เหลี่ยม ค.ส.ล.ขนาด 1.20x1.20 ม. ยาวไม่น้อยกว่า 85.00 เมตร</t>
  </si>
  <si>
    <t xml:space="preserve"> - งานท่อสี่เหลี่ยม คสล. [] ขนาด 1.20x1.20 เมตร</t>
  </si>
  <si>
    <t xml:space="preserve"> - งานบ่อพัก คสล.พร้อมฝาบ่อพักเหล็กหล่อเหนียว FCD </t>
  </si>
  <si>
    <r>
      <t xml:space="preserve">งานท่อเหลี่ยมคอนกรีตเสริมเหล็ก (R.C.BOX CULVERTS) ขนาด </t>
    </r>
    <r>
      <rPr>
        <b/>
        <u/>
        <sz val="16"/>
        <rFont val="AngsanaUPC"/>
        <family val="1"/>
      </rPr>
      <t>[]</t>
    </r>
    <r>
      <rPr>
        <b/>
        <u/>
        <sz val="16"/>
        <rFont val="TH SarabunPSK"/>
        <family val="2"/>
      </rPr>
      <t xml:space="preserve"> 1.20 x 1.20 ม. สำเร็จรูป</t>
    </r>
  </si>
  <si>
    <t>ค่าท่อเหลี่ยม ขนาด [] 1.20 x 1.20 ม.</t>
  </si>
  <si>
    <t xml:space="preserve"> - งานทรายรองใต้ผิวทางคอนกรีต</t>
  </si>
  <si>
    <t xml:space="preserve">    (Sand  Cushion  Under  Concrete  Pavement)</t>
  </si>
  <si>
    <t xml:space="preserve"> - รอยต่อเผื่อขยายตามขวาง  (Expansion  Joint)</t>
  </si>
  <si>
    <t>เงินประกันผลงานหัก  0 %</t>
  </si>
  <si>
    <t>เงินล่วงหน้าจ่าย        0 %</t>
  </si>
  <si>
    <t>พัสดุภายในประเทศหรือครุภัณฑ์ที่ใช้ในงานก่อสร้าง ต้องเป็นพัสดุที่ผลิตภายในประเทศ ตามเงื่อนไขดังนี้</t>
  </si>
  <si>
    <t xml:space="preserve">1.วัสดุหรือครุภัณฑ์ที่ใช้ในงานก่อสร้าง ต้องเป็นพัสดุที่ผลิตภายในประเทศไม่น้อยกว่าร้อยละ 60 ของมูลค่าพัสดุที่ใช้ในงานก่อสร้างทั้งหมดตามสัญญา </t>
  </si>
  <si>
    <t xml:space="preserve">2.เหล็กที่ใช้ในงานก่อสร้างต้องใช้เหล็กที่ผลิตภายในประเทศไม่น้อยกว่าร้อยละ 90 ของปริมาณเหล็ก ที่ใช้ในงานก่อสร้างทั้งหมดตามสัญญา </t>
  </si>
  <si>
    <t>ผลรวมทั้งหมด</t>
  </si>
  <si>
    <t>นายสุวิทยา สุวรรณโชติ ผู้อำนวยการกองช่าง</t>
  </si>
  <si>
    <t>กองช่าง เทศบาลตำบลพลา</t>
  </si>
  <si>
    <t xml:space="preserve">งานสาธารณูปโภค ฝ่ายการโยธา กองช่าง </t>
  </si>
  <si>
    <t>หมู่ที่ 7 ตำบลพลา อำเภอบ้านฉาง จังหวัดระยอง</t>
  </si>
  <si>
    <t xml:space="preserve">คำนวณราคากลาง </t>
  </si>
  <si>
    <t xml:space="preserve">โครงการก่อสร้างวางท่อระบายน้ำและขยายผิวจราจร ค.ส.ล.ถนนสายเทศบาล 7 ซอย 1 </t>
  </si>
  <si>
    <t xml:space="preserve">         ขนาดหรือเนื้อที่/ความยาว</t>
  </si>
  <si>
    <t>โครงการก่อสร้างวางท่อระบายน้ำและขยายผิวจราจร</t>
  </si>
  <si>
    <t xml:space="preserve">ค.ส.ล.ถนนสายเทศบาล 7 ซอย 1 </t>
  </si>
  <si>
    <t xml:space="preserve"> - งานรื้อผิวคอนกรีตเดิม</t>
  </si>
  <si>
    <t>แบบเลขที่ 15/2569</t>
  </si>
  <si>
    <t>วันที่  2 กรกฎาคม พ.ศ.2569</t>
  </si>
  <si>
    <t>ใช้ราคากลางค่าก่อสร้างทั้งสิ้น</t>
  </si>
  <si>
    <t>ดอกเบี้ยเงินกู้           6 %</t>
  </si>
  <si>
    <t>แบบ  ปร.-ส</t>
  </si>
  <si>
    <t>แบบ ปร. และ ปร.-ส   ที่แนบ  มีจำนวน          1             ชุด</t>
  </si>
  <si>
    <t>ราคาน้ำมัน 32.00-32.99 บาท/ลิตร</t>
  </si>
  <si>
    <t xml:space="preserve">          (ลงชื่อ).....................................................ประธานกรรมการ</t>
  </si>
  <si>
    <t xml:space="preserve">                       (นายสุวิทยา สุวรรณโชติ)</t>
  </si>
  <si>
    <t xml:space="preserve">                       ผู้อำนายการกองช่าง</t>
  </si>
  <si>
    <t xml:space="preserve">          (ลงชื่อ).....................................................กรรมการ</t>
  </si>
  <si>
    <t xml:space="preserve">                     (นายสุริยา บุญสุวรรณ์)</t>
  </si>
  <si>
    <t xml:space="preserve">                       ผู้ช่วยนายช่างไฟฟ้า</t>
  </si>
  <si>
    <t>จำนวนเงิน/บาท</t>
  </si>
  <si>
    <t>รวมเป็นเงิน/บาท</t>
  </si>
  <si>
    <r>
      <t xml:space="preserve">แบบ ปร. แผ่นที่ </t>
    </r>
    <r>
      <rPr>
        <b/>
        <sz val="15"/>
        <rFont val="TH SarabunPSK"/>
        <family val="2"/>
      </rPr>
      <t>1/1 แ</t>
    </r>
    <r>
      <rPr>
        <b/>
        <sz val="15"/>
        <color theme="1"/>
        <rFont val="TH SarabunPSK"/>
        <family val="2"/>
      </rPr>
      <t>บบสรุปราคา</t>
    </r>
  </si>
  <si>
    <t>คณะกรรมการกำหนดราคากลางตามคำสั่งเทศบาลตำบลพลา ที่ 596/2569 ลงวันที่ 26 มิถุนายน 2569</t>
  </si>
  <si>
    <t xml:space="preserve">                       (นายนฤพล แซ่ลิ้ม)</t>
  </si>
  <si>
    <t xml:space="preserve">                                        คิดเป็นเงินราคากลางงานก่อสร้างทั้งสิ้น</t>
  </si>
  <si>
    <t xml:space="preserve">                         (นายนฤพล แซ่ลิ้ม)</t>
  </si>
  <si>
    <t xml:space="preserve">                        ผู้ช่วยนายช่างไฟฟ้า</t>
  </si>
  <si>
    <t xml:space="preserve">                       (นายสุริยา บุญสุวรรณ์)</t>
  </si>
  <si>
    <t xml:space="preserve">                         ผู้ช่วยนายช่างไฟฟ้า</t>
  </si>
  <si>
    <t>เป็นเงินราคากลางค่าก่อสร้างทั้งสิ้น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</si>
</sst>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"/>
    <numFmt numFmtId="167" formatCode="0.000"/>
    <numFmt numFmtId="168" formatCode="_-* #,##0.00_-;\-* #,##0.00_-;_-* &quot;-&quot;_-;_-@_-"/>
    <numFmt numFmtId="169" formatCode="_-* #,##0.0000_-;\-* #,##0.0000_-;_-* &quot;-&quot;_-;_-@_-"/>
    <numFmt numFmtId="170" formatCode="#,##0.000"/>
    <numFmt numFmtId="171" formatCode="#,##0.0000"/>
    <numFmt numFmtId="172" formatCode="0.0000"/>
    <numFmt numFmtId="173" formatCode="_(* #,##0_);_(* \(#,##0\);_(* &quot;-&quot;??_);_(@_)"/>
    <numFmt numFmtId="174" formatCode="_(* #,##0.0000_);_(* \(#,##0.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Angsana New"/>
      <family val="1"/>
    </font>
    <font>
      <sz val="1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2"/>
      <name val="Cordia New"/>
      <family val="2"/>
    </font>
    <font>
      <sz val="10"/>
      <name val="Angsana New"/>
      <family val="1"/>
    </font>
    <font>
      <sz val="11"/>
      <color rgb="FFFF0000"/>
      <name val="Angsana New"/>
      <family val="1"/>
    </font>
    <font>
      <sz val="10"/>
      <color rgb="FFFF0000"/>
      <name val="Angsana New"/>
      <family val="1"/>
    </font>
    <font>
      <sz val="12"/>
      <color rgb="FFFF0000"/>
      <name val="Angsana New"/>
      <family val="1"/>
    </font>
    <font>
      <sz val="14"/>
      <name val="AngsanaUPC"/>
      <family val="1"/>
      <charset val="222"/>
    </font>
    <font>
      <u/>
      <sz val="12"/>
      <name val="Angsana New"/>
      <family val="1"/>
    </font>
    <font>
      <sz val="16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Niramit AS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TH SarabunIT๙"/>
      <family val="2"/>
    </font>
    <font>
      <sz val="12"/>
      <color theme="1"/>
      <name val="TH Niramit AS"/>
    </font>
    <font>
      <b/>
      <sz val="18"/>
      <color indexed="8"/>
      <name val="TH SarabunPSK"/>
      <family val="2"/>
    </font>
    <font>
      <b/>
      <sz val="18"/>
      <name val="TH SarabunPSK"/>
      <family val="2"/>
    </font>
    <font>
      <sz val="15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name val="TH SarabunPSK"/>
      <family val="2"/>
    </font>
    <font>
      <b/>
      <vertAlign val="subscript"/>
      <sz val="14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sz val="10"/>
      <name val="TH SarabunPSK"/>
      <family val="2"/>
    </font>
    <font>
      <b/>
      <sz val="14"/>
      <color indexed="8"/>
      <name val="TH SarabunPSK"/>
      <family val="2"/>
    </font>
    <font>
      <b/>
      <sz val="15"/>
      <name val="TH SarabunPSK"/>
      <family val="2"/>
    </font>
    <font>
      <sz val="14"/>
      <color theme="1"/>
      <name val="Angsana New"/>
      <family val="1"/>
    </font>
    <font>
      <b/>
      <sz val="10"/>
      <name val="Angsana New"/>
      <family val="1"/>
    </font>
    <font>
      <sz val="14"/>
      <color rgb="FFFF0000"/>
      <name val="Angsana New"/>
      <family val="1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2"/>
      <color theme="1"/>
      <name val="TH SarabunPSK"/>
      <family val="2"/>
    </font>
    <font>
      <sz val="14"/>
      <name val="Angsana New"/>
      <family val="1"/>
    </font>
    <font>
      <sz val="13"/>
      <name val="TH SarabunPSK"/>
      <family val="2"/>
    </font>
    <font>
      <sz val="13"/>
      <name val="Angsana New"/>
      <family val="1"/>
    </font>
    <font>
      <sz val="13"/>
      <color theme="1"/>
      <name val="TH SarabunPSK"/>
      <family val="2"/>
    </font>
    <font>
      <sz val="16"/>
      <color theme="1"/>
      <name val="TH SarabunIT๙"/>
      <family val="2"/>
    </font>
    <font>
      <sz val="16"/>
      <color rgb="FF000000"/>
      <name val="TH SarabunPSK"/>
      <family val="2"/>
    </font>
    <font>
      <b/>
      <u/>
      <sz val="16"/>
      <name val="AngsanaUPC"/>
      <family val="1"/>
    </font>
    <font>
      <sz val="13"/>
      <color rgb="FF00B050"/>
      <name val="Angsana New"/>
      <family val="1"/>
    </font>
    <font>
      <sz val="14"/>
      <color rgb="FF000000"/>
      <name val="TH SarabunPSK"/>
      <family val="2"/>
    </font>
    <font>
      <b/>
      <u/>
      <sz val="16"/>
      <name val="Browallia New"/>
      <family val="2"/>
    </font>
    <font>
      <b/>
      <sz val="16"/>
      <name val="Browallia New"/>
      <family val="2"/>
    </font>
    <font>
      <sz val="14"/>
      <name val="AngsanaUPC"/>
      <family val="1"/>
    </font>
    <font>
      <sz val="13"/>
      <color indexed="8"/>
      <name val="TH SarabunPSK"/>
      <family val="2"/>
    </font>
    <font>
      <b/>
      <u/>
      <sz val="14"/>
      <color indexed="8"/>
      <name val="TH SarabunPSK"/>
      <family val="2"/>
    </font>
    <font>
      <sz val="14"/>
      <name val="TH SarabunPSK"/>
      <family val="2"/>
      <charset val="222"/>
    </font>
    <font>
      <sz val="14"/>
      <name val="Arial"/>
      <family val="2"/>
    </font>
    <font>
      <b/>
      <sz val="16"/>
      <name val="TH Sarabun New"/>
      <family val="2"/>
    </font>
    <font>
      <sz val="16"/>
      <name val="TH Sarabun New"/>
      <family val="2"/>
      <charset val="222"/>
    </font>
    <font>
      <sz val="16"/>
      <color theme="1"/>
      <name val="TH Sarabun New"/>
      <family val="2"/>
      <charset val="222"/>
    </font>
    <font>
      <sz val="11"/>
      <color theme="1"/>
      <name val="TH SarabunPSK"/>
      <family val="2"/>
    </font>
    <font>
      <sz val="15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EFEFE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165" fontId="3" fillId="0" borderId="0" applyFont="0" applyFill="0" applyBorder="0" applyAlignment="0" applyProtection="0"/>
    <xf numFmtId="0" fontId="14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62" fillId="0" borderId="0"/>
    <xf numFmtId="0" fontId="14" fillId="0" borderId="0"/>
    <xf numFmtId="165" fontId="3" fillId="0" borderId="0" applyFont="0" applyFill="0" applyBorder="0" applyAlignment="0" applyProtection="0"/>
  </cellStyleXfs>
  <cellXfs count="467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165" fontId="6" fillId="0" borderId="0" xfId="1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65" fontId="13" fillId="0" borderId="0" xfId="1" applyFont="1" applyAlignment="1">
      <alignment horizontal="left"/>
    </xf>
    <xf numFmtId="0" fontId="5" fillId="0" borderId="0" xfId="0" applyFont="1"/>
    <xf numFmtId="0" fontId="15" fillId="0" borderId="0" xfId="0" applyFont="1"/>
    <xf numFmtId="0" fontId="20" fillId="0" borderId="0" xfId="2" applyFont="1"/>
    <xf numFmtId="0" fontId="20" fillId="0" borderId="0" xfId="2" applyFont="1" applyAlignment="1">
      <alignment horizontal="center"/>
    </xf>
    <xf numFmtId="0" fontId="20" fillId="0" borderId="0" xfId="0" applyFont="1"/>
    <xf numFmtId="0" fontId="21" fillId="0" borderId="0" xfId="0" applyFont="1"/>
    <xf numFmtId="4" fontId="16" fillId="0" borderId="0" xfId="2" applyNumberFormat="1" applyFont="1"/>
    <xf numFmtId="0" fontId="2" fillId="0" borderId="0" xfId="5"/>
    <xf numFmtId="0" fontId="22" fillId="0" borderId="0" xfId="5" applyFont="1"/>
    <xf numFmtId="0" fontId="22" fillId="0" borderId="0" xfId="5" applyFont="1" applyAlignment="1">
      <alignment shrinkToFit="1"/>
    </xf>
    <xf numFmtId="0" fontId="23" fillId="4" borderId="36" xfId="5" applyFont="1" applyFill="1" applyBorder="1" applyAlignment="1">
      <alignment horizontal="center" vertical="center" shrinkToFit="1"/>
    </xf>
    <xf numFmtId="0" fontId="24" fillId="4" borderId="36" xfId="5" applyFont="1" applyFill="1" applyBorder="1" applyAlignment="1">
      <alignment horizontal="center" vertical="center" shrinkToFit="1"/>
    </xf>
    <xf numFmtId="0" fontId="25" fillId="0" borderId="0" xfId="5" applyFont="1"/>
    <xf numFmtId="0" fontId="24" fillId="0" borderId="0" xfId="5" applyFont="1" applyAlignment="1">
      <alignment horizontal="center"/>
    </xf>
    <xf numFmtId="4" fontId="29" fillId="0" borderId="17" xfId="6" applyNumberFormat="1" applyFont="1" applyFill="1" applyBorder="1" applyAlignment="1">
      <alignment horizontal="right" vertical="center"/>
    </xf>
    <xf numFmtId="4" fontId="29" fillId="0" borderId="13" xfId="5" applyNumberFormat="1" applyFont="1" applyBorder="1" applyAlignment="1">
      <alignment horizontal="right" vertical="center"/>
    </xf>
    <xf numFmtId="165" fontId="29" fillId="0" borderId="13" xfId="6" applyNumberFormat="1" applyFont="1" applyFill="1" applyBorder="1" applyAlignment="1">
      <alignment horizontal="right"/>
    </xf>
    <xf numFmtId="43" fontId="29" fillId="0" borderId="13" xfId="7" applyFont="1" applyFill="1" applyBorder="1" applyAlignment="1">
      <alignment horizontal="right" vertical="center"/>
    </xf>
    <xf numFmtId="43" fontId="29" fillId="0" borderId="13" xfId="7" applyFont="1" applyFill="1" applyBorder="1" applyAlignment="1">
      <alignment horizontal="center" vertical="center"/>
    </xf>
    <xf numFmtId="3" fontId="29" fillId="0" borderId="13" xfId="5" applyNumberFormat="1" applyFont="1" applyBorder="1" applyAlignment="1">
      <alignment horizontal="center"/>
    </xf>
    <xf numFmtId="4" fontId="29" fillId="0" borderId="13" xfId="6" applyNumberFormat="1" applyFont="1" applyFill="1" applyBorder="1" applyAlignment="1">
      <alignment horizontal="right" vertical="center"/>
    </xf>
    <xf numFmtId="0" fontId="29" fillId="0" borderId="13" xfId="5" applyFont="1" applyBorder="1" applyAlignment="1">
      <alignment horizontal="left" vertical="center"/>
    </xf>
    <xf numFmtId="0" fontId="29" fillId="0" borderId="16" xfId="5" applyFont="1" applyBorder="1" applyAlignment="1">
      <alignment horizontal="center"/>
    </xf>
    <xf numFmtId="4" fontId="29" fillId="0" borderId="32" xfId="6" applyNumberFormat="1" applyFont="1" applyFill="1" applyBorder="1" applyAlignment="1">
      <alignment horizontal="right" vertical="center"/>
    </xf>
    <xf numFmtId="4" fontId="29" fillId="0" borderId="0" xfId="5" applyNumberFormat="1" applyFont="1" applyAlignment="1">
      <alignment horizontal="right" vertical="center"/>
    </xf>
    <xf numFmtId="165" fontId="29" fillId="0" borderId="0" xfId="6" applyNumberFormat="1" applyFont="1" applyFill="1" applyBorder="1" applyAlignment="1">
      <alignment horizontal="right"/>
    </xf>
    <xf numFmtId="43" fontId="29" fillId="0" borderId="0" xfId="7" applyFont="1" applyFill="1" applyBorder="1" applyAlignment="1">
      <alignment horizontal="right" vertical="center"/>
    </xf>
    <xf numFmtId="43" fontId="29" fillId="0" borderId="0" xfId="7" applyFont="1" applyFill="1" applyBorder="1" applyAlignment="1">
      <alignment horizontal="center" vertical="center"/>
    </xf>
    <xf numFmtId="3" fontId="29" fillId="0" borderId="0" xfId="5" applyNumberFormat="1" applyFont="1" applyAlignment="1">
      <alignment horizontal="center"/>
    </xf>
    <xf numFmtId="4" fontId="29" fillId="0" borderId="0" xfId="6" applyNumberFormat="1" applyFont="1" applyFill="1" applyBorder="1" applyAlignment="1">
      <alignment horizontal="right" vertical="center"/>
    </xf>
    <xf numFmtId="0" fontId="29" fillId="0" borderId="0" xfId="5" applyFont="1" applyAlignment="1">
      <alignment horizontal="left" vertical="center"/>
    </xf>
    <xf numFmtId="0" fontId="29" fillId="0" borderId="30" xfId="5" applyFont="1" applyBorder="1" applyAlignment="1">
      <alignment horizontal="center"/>
    </xf>
    <xf numFmtId="165" fontId="29" fillId="0" borderId="0" xfId="6" applyNumberFormat="1" applyFont="1" applyFill="1" applyBorder="1" applyAlignment="1">
      <alignment horizontal="right" vertical="center"/>
    </xf>
    <xf numFmtId="165" fontId="29" fillId="0" borderId="0" xfId="5" applyNumberFormat="1" applyFont="1" applyAlignment="1">
      <alignment horizontal="center" vertical="center"/>
    </xf>
    <xf numFmtId="0" fontId="25" fillId="0" borderId="0" xfId="5" applyFont="1" applyAlignment="1">
      <alignment vertical="center" wrapText="1"/>
    </xf>
    <xf numFmtId="1" fontId="29" fillId="0" borderId="30" xfId="5" applyNumberFormat="1" applyFont="1" applyBorder="1" applyAlignment="1">
      <alignment horizontal="center"/>
    </xf>
    <xf numFmtId="0" fontId="30" fillId="0" borderId="0" xfId="5" applyFont="1"/>
    <xf numFmtId="4" fontId="29" fillId="0" borderId="15" xfId="7" applyNumberFormat="1" applyFont="1" applyFill="1" applyBorder="1" applyAlignment="1">
      <alignment horizontal="right" vertical="center"/>
    </xf>
    <xf numFmtId="4" fontId="29" fillId="0" borderId="31" xfId="5" applyNumberFormat="1" applyFont="1" applyBorder="1" applyAlignment="1">
      <alignment horizontal="right" vertical="center"/>
    </xf>
    <xf numFmtId="165" fontId="29" fillId="0" borderId="31" xfId="7" applyNumberFormat="1" applyFont="1" applyFill="1" applyBorder="1" applyAlignment="1">
      <alignment horizontal="right"/>
    </xf>
    <xf numFmtId="165" fontId="29" fillId="0" borderId="31" xfId="7" applyNumberFormat="1" applyFont="1" applyFill="1" applyBorder="1" applyAlignment="1">
      <alignment horizontal="center" vertical="center"/>
    </xf>
    <xf numFmtId="165" fontId="29" fillId="0" borderId="31" xfId="5" applyNumberFormat="1" applyFont="1" applyBorder="1" applyAlignment="1">
      <alignment horizontal="center" vertical="center"/>
    </xf>
    <xf numFmtId="3" fontId="29" fillId="0" borderId="31" xfId="5" applyNumberFormat="1" applyFont="1" applyBorder="1" applyAlignment="1">
      <alignment horizontal="center"/>
    </xf>
    <xf numFmtId="0" fontId="29" fillId="0" borderId="31" xfId="5" applyFont="1" applyBorder="1" applyAlignment="1">
      <alignment horizontal="left" vertical="center"/>
    </xf>
    <xf numFmtId="1" fontId="29" fillId="0" borderId="14" xfId="5" applyNumberFormat="1" applyFont="1" applyBorder="1" applyAlignment="1">
      <alignment horizontal="center"/>
    </xf>
    <xf numFmtId="165" fontId="33" fillId="0" borderId="0" xfId="5" applyNumberFormat="1" applyFont="1" applyAlignment="1">
      <alignment horizontal="center"/>
    </xf>
    <xf numFmtId="0" fontId="33" fillId="0" borderId="0" xfId="5" applyFont="1" applyAlignment="1">
      <alignment horizontal="center"/>
    </xf>
    <xf numFmtId="0" fontId="33" fillId="0" borderId="0" xfId="5" applyFont="1" applyAlignment="1">
      <alignment horizontal="left"/>
    </xf>
    <xf numFmtId="0" fontId="34" fillId="0" borderId="27" xfId="0" applyFont="1" applyBorder="1"/>
    <xf numFmtId="0" fontId="35" fillId="0" borderId="27" xfId="0" applyFont="1" applyBorder="1"/>
    <xf numFmtId="0" fontId="34" fillId="0" borderId="9" xfId="0" applyFont="1" applyBorder="1"/>
    <xf numFmtId="0" fontId="35" fillId="0" borderId="9" xfId="0" applyFont="1" applyBorder="1"/>
    <xf numFmtId="0" fontId="33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9" fillId="5" borderId="3" xfId="0" applyFont="1" applyFill="1" applyBorder="1" applyAlignment="1">
      <alignment horizontal="center"/>
    </xf>
    <xf numFmtId="0" fontId="39" fillId="5" borderId="3" xfId="0" applyFont="1" applyFill="1" applyBorder="1"/>
    <xf numFmtId="4" fontId="39" fillId="5" borderId="3" xfId="0" applyNumberFormat="1" applyFont="1" applyFill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3" xfId="0" applyFont="1" applyBorder="1" applyAlignment="1">
      <alignment horizontal="left"/>
    </xf>
    <xf numFmtId="4" fontId="39" fillId="0" borderId="3" xfId="0" applyNumberFormat="1" applyFont="1" applyBorder="1" applyAlignment="1">
      <alignment horizontal="center"/>
    </xf>
    <xf numFmtId="0" fontId="40" fillId="0" borderId="0" xfId="0" applyFont="1" applyAlignment="1">
      <alignment horizontal="left"/>
    </xf>
    <xf numFmtId="0" fontId="39" fillId="0" borderId="3" xfId="0" quotePrefix="1" applyFont="1" applyBorder="1"/>
    <xf numFmtId="0" fontId="41" fillId="0" borderId="0" xfId="0" applyFont="1" applyAlignment="1">
      <alignment horizontal="left"/>
    </xf>
    <xf numFmtId="0" fontId="16" fillId="0" borderId="0" xfId="2" applyFont="1" applyAlignment="1">
      <alignment horizontal="center"/>
    </xf>
    <xf numFmtId="0" fontId="21" fillId="0" borderId="0" xfId="0" applyFont="1" applyAlignment="1">
      <alignment horizontal="center"/>
    </xf>
    <xf numFmtId="0" fontId="27" fillId="0" borderId="0" xfId="0" applyFont="1"/>
    <xf numFmtId="0" fontId="6" fillId="0" borderId="0" xfId="8" applyFont="1"/>
    <xf numFmtId="0" fontId="6" fillId="0" borderId="0" xfId="8" applyFont="1" applyAlignment="1">
      <alignment horizontal="left"/>
    </xf>
    <xf numFmtId="165" fontId="45" fillId="0" borderId="0" xfId="1" applyFont="1" applyBorder="1" applyAlignment="1">
      <alignment horizontal="left"/>
    </xf>
    <xf numFmtId="43" fontId="5" fillId="0" borderId="0" xfId="0" applyNumberFormat="1" applyFont="1"/>
    <xf numFmtId="0" fontId="40" fillId="0" borderId="0" xfId="0" applyFont="1"/>
    <xf numFmtId="0" fontId="22" fillId="0" borderId="0" xfId="0" applyFont="1" applyAlignment="1">
      <alignment horizontal="right"/>
    </xf>
    <xf numFmtId="0" fontId="8" fillId="0" borderId="0" xfId="8" applyFont="1" applyAlignment="1">
      <alignment horizontal="left"/>
    </xf>
    <xf numFmtId="0" fontId="44" fillId="0" borderId="0" xfId="9" applyFont="1"/>
    <xf numFmtId="0" fontId="39" fillId="0" borderId="0" xfId="9" applyFont="1"/>
    <xf numFmtId="0" fontId="36" fillId="0" borderId="0" xfId="9" applyFont="1" applyAlignment="1">
      <alignment horizontal="center" vertical="center"/>
    </xf>
    <xf numFmtId="43" fontId="46" fillId="0" borderId="0" xfId="9" applyNumberFormat="1" applyFont="1"/>
    <xf numFmtId="0" fontId="44" fillId="0" borderId="0" xfId="9" applyFont="1" applyAlignment="1">
      <alignment vertical="center" wrapText="1"/>
    </xf>
    <xf numFmtId="4" fontId="20" fillId="0" borderId="23" xfId="2" applyNumberFormat="1" applyFont="1" applyBorder="1" applyAlignment="1">
      <alignment horizontal="center"/>
    </xf>
    <xf numFmtId="4" fontId="20" fillId="0" borderId="0" xfId="2" applyNumberFormat="1" applyFont="1" applyAlignment="1">
      <alignment horizontal="center"/>
    </xf>
    <xf numFmtId="4" fontId="20" fillId="0" borderId="28" xfId="2" applyNumberFormat="1" applyFont="1" applyBorder="1" applyAlignment="1">
      <alignment horizontal="center"/>
    </xf>
    <xf numFmtId="4" fontId="20" fillId="0" borderId="13" xfId="2" applyNumberFormat="1" applyFont="1" applyBorder="1" applyAlignment="1">
      <alignment horizontal="center"/>
    </xf>
    <xf numFmtId="4" fontId="20" fillId="0" borderId="0" xfId="2" applyNumberFormat="1" applyFont="1"/>
    <xf numFmtId="0" fontId="35" fillId="0" borderId="9" xfId="0" applyFont="1" applyBorder="1" applyAlignment="1">
      <alignment horizontal="left"/>
    </xf>
    <xf numFmtId="0" fontId="19" fillId="0" borderId="0" xfId="2" applyFont="1"/>
    <xf numFmtId="2" fontId="20" fillId="0" borderId="0" xfId="2" applyNumberFormat="1" applyFont="1"/>
    <xf numFmtId="2" fontId="20" fillId="0" borderId="23" xfId="2" applyNumberFormat="1" applyFont="1" applyBorder="1"/>
    <xf numFmtId="2" fontId="20" fillId="0" borderId="0" xfId="2" applyNumberFormat="1" applyFont="1" applyAlignment="1">
      <alignment horizontal="center"/>
    </xf>
    <xf numFmtId="0" fontId="20" fillId="0" borderId="0" xfId="2" applyFont="1" applyAlignment="1">
      <alignment horizontal="right"/>
    </xf>
    <xf numFmtId="2" fontId="21" fillId="0" borderId="25" xfId="2" applyNumberFormat="1" applyFont="1" applyBorder="1"/>
    <xf numFmtId="2" fontId="21" fillId="0" borderId="0" xfId="2" applyNumberFormat="1" applyFont="1"/>
    <xf numFmtId="4" fontId="29" fillId="0" borderId="0" xfId="5" applyNumberFormat="1" applyFont="1" applyAlignment="1">
      <alignment horizontal="center" vertical="center"/>
    </xf>
    <xf numFmtId="165" fontId="29" fillId="0" borderId="0" xfId="6" applyNumberFormat="1" applyFont="1" applyFill="1" applyBorder="1" applyAlignment="1">
      <alignment horizontal="center" vertical="center"/>
    </xf>
    <xf numFmtId="2" fontId="29" fillId="0" borderId="0" xfId="5" applyNumberFormat="1" applyFont="1" applyAlignment="1">
      <alignment horizontal="left" vertical="center"/>
    </xf>
    <xf numFmtId="2" fontId="29" fillId="0" borderId="30" xfId="5" applyNumberFormat="1" applyFont="1" applyBorder="1" applyAlignment="1">
      <alignment horizontal="center"/>
    </xf>
    <xf numFmtId="2" fontId="29" fillId="0" borderId="0" xfId="6" applyNumberFormat="1" applyFont="1" applyFill="1" applyBorder="1" applyAlignment="1">
      <alignment horizontal="right" vertical="center"/>
    </xf>
    <xf numFmtId="2" fontId="29" fillId="0" borderId="0" xfId="5" applyNumberFormat="1" applyFont="1" applyAlignment="1">
      <alignment horizontal="center"/>
    </xf>
    <xf numFmtId="2" fontId="29" fillId="0" borderId="0" xfId="7" applyNumberFormat="1" applyFont="1" applyFill="1" applyBorder="1" applyAlignment="1">
      <alignment horizontal="center" vertical="center"/>
    </xf>
    <xf numFmtId="2" fontId="29" fillId="0" borderId="0" xfId="7" applyNumberFormat="1" applyFont="1" applyFill="1" applyBorder="1" applyAlignment="1">
      <alignment horizontal="right" vertical="center"/>
    </xf>
    <xf numFmtId="2" fontId="29" fillId="0" borderId="0" xfId="6" applyNumberFormat="1" applyFont="1" applyFill="1" applyBorder="1" applyAlignment="1">
      <alignment horizontal="right"/>
    </xf>
    <xf numFmtId="2" fontId="29" fillId="0" borderId="0" xfId="5" applyNumberFormat="1" applyFont="1" applyAlignment="1">
      <alignment horizontal="right" vertical="center"/>
    </xf>
    <xf numFmtId="2" fontId="29" fillId="0" borderId="32" xfId="6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165" fontId="42" fillId="0" borderId="0" xfId="1" applyFont="1" applyBorder="1" applyAlignment="1"/>
    <xf numFmtId="0" fontId="22" fillId="0" borderId="0" xfId="0" applyFont="1"/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left"/>
    </xf>
    <xf numFmtId="165" fontId="49" fillId="0" borderId="0" xfId="1" applyFont="1" applyBorder="1"/>
    <xf numFmtId="173" fontId="49" fillId="0" borderId="0" xfId="0" applyNumberFormat="1" applyFont="1"/>
    <xf numFmtId="0" fontId="50" fillId="0" borderId="0" xfId="0" applyFont="1"/>
    <xf numFmtId="0" fontId="40" fillId="2" borderId="36" xfId="0" applyFont="1" applyFill="1" applyBorder="1" applyAlignment="1">
      <alignment horizontal="center" vertical="center" wrapText="1"/>
    </xf>
    <xf numFmtId="0" fontId="40" fillId="2" borderId="36" xfId="0" applyFont="1" applyFill="1" applyBorder="1" applyAlignment="1">
      <alignment vertical="center" wrapText="1"/>
    </xf>
    <xf numFmtId="0" fontId="40" fillId="2" borderId="36" xfId="0" applyFont="1" applyFill="1" applyBorder="1" applyAlignment="1">
      <alignment horizontal="right" vertical="center" wrapText="1"/>
    </xf>
    <xf numFmtId="0" fontId="40" fillId="3" borderId="36" xfId="0" applyFont="1" applyFill="1" applyBorder="1" applyAlignment="1">
      <alignment horizontal="center" vertical="center" wrapText="1"/>
    </xf>
    <xf numFmtId="0" fontId="40" fillId="3" borderId="36" xfId="0" applyFont="1" applyFill="1" applyBorder="1" applyAlignment="1">
      <alignment vertical="center" wrapText="1"/>
    </xf>
    <xf numFmtId="0" fontId="40" fillId="3" borderId="36" xfId="0" applyFont="1" applyFill="1" applyBorder="1" applyAlignment="1">
      <alignment horizontal="right" vertical="center" wrapText="1"/>
    </xf>
    <xf numFmtId="0" fontId="40" fillId="0" borderId="57" xfId="0" applyFont="1" applyBorder="1"/>
    <xf numFmtId="0" fontId="40" fillId="0" borderId="58" xfId="0" applyFont="1" applyBorder="1"/>
    <xf numFmtId="0" fontId="21" fillId="0" borderId="0" xfId="2" applyFont="1"/>
    <xf numFmtId="3" fontId="20" fillId="0" borderId="0" xfId="2" applyNumberFormat="1" applyFont="1" applyAlignment="1">
      <alignment horizontal="center"/>
    </xf>
    <xf numFmtId="0" fontId="20" fillId="0" borderId="0" xfId="2" applyFont="1" applyAlignment="1">
      <alignment horizontal="left"/>
    </xf>
    <xf numFmtId="0" fontId="16" fillId="0" borderId="0" xfId="2" applyFont="1"/>
    <xf numFmtId="4" fontId="16" fillId="0" borderId="0" xfId="2" applyNumberFormat="1" applyFont="1" applyAlignment="1">
      <alignment horizontal="center"/>
    </xf>
    <xf numFmtId="0" fontId="51" fillId="0" borderId="0" xfId="0" applyFont="1" applyAlignment="1">
      <alignment horizontal="left"/>
    </xf>
    <xf numFmtId="165" fontId="16" fillId="0" borderId="0" xfId="1" applyFont="1" applyFill="1" applyBorder="1" applyAlignment="1">
      <alignment horizontal="center"/>
    </xf>
    <xf numFmtId="43" fontId="5" fillId="0" borderId="0" xfId="0" applyNumberFormat="1" applyFont="1" applyAlignment="1">
      <alignment horizontal="left"/>
    </xf>
    <xf numFmtId="0" fontId="53" fillId="0" borderId="0" xfId="0" applyFont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left"/>
    </xf>
    <xf numFmtId="2" fontId="20" fillId="0" borderId="13" xfId="2" applyNumberFormat="1" applyFont="1" applyBorder="1" applyAlignment="1">
      <alignment horizontal="center"/>
    </xf>
    <xf numFmtId="0" fontId="55" fillId="0" borderId="0" xfId="5" applyFont="1" applyAlignment="1">
      <alignment vertical="center"/>
    </xf>
    <xf numFmtId="0" fontId="29" fillId="0" borderId="0" xfId="5" applyFont="1" applyAlignment="1">
      <alignment horizontal="center"/>
    </xf>
    <xf numFmtId="4" fontId="20" fillId="0" borderId="23" xfId="2" applyNumberFormat="1" applyFont="1" applyBorder="1"/>
    <xf numFmtId="2" fontId="20" fillId="0" borderId="26" xfId="2" applyNumberFormat="1" applyFont="1" applyBorder="1"/>
    <xf numFmtId="4" fontId="20" fillId="0" borderId="13" xfId="2" applyNumberFormat="1" applyFont="1" applyBorder="1"/>
    <xf numFmtId="4" fontId="20" fillId="0" borderId="25" xfId="2" applyNumberFormat="1" applyFont="1" applyBorder="1"/>
    <xf numFmtId="0" fontId="19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166" fontId="21" fillId="0" borderId="0" xfId="2" applyNumberFormat="1" applyFont="1" applyAlignment="1">
      <alignment horizontal="center"/>
    </xf>
    <xf numFmtId="165" fontId="20" fillId="0" borderId="23" xfId="1" applyFont="1" applyFill="1" applyBorder="1" applyAlignment="1">
      <alignment horizontal="right"/>
    </xf>
    <xf numFmtId="165" fontId="20" fillId="0" borderId="28" xfId="1" applyFont="1" applyFill="1" applyBorder="1" applyAlignment="1"/>
    <xf numFmtId="165" fontId="20" fillId="0" borderId="0" xfId="1" applyFont="1" applyFill="1"/>
    <xf numFmtId="4" fontId="20" fillId="0" borderId="28" xfId="2" applyNumberFormat="1" applyFont="1" applyBorder="1"/>
    <xf numFmtId="0" fontId="40" fillId="0" borderId="0" xfId="2" applyFont="1"/>
    <xf numFmtId="165" fontId="20" fillId="0" borderId="13" xfId="1" applyFont="1" applyFill="1" applyBorder="1"/>
    <xf numFmtId="165" fontId="21" fillId="0" borderId="25" xfId="1" applyFont="1" applyFill="1" applyBorder="1"/>
    <xf numFmtId="4" fontId="20" fillId="0" borderId="23" xfId="3" applyNumberFormat="1" applyFont="1" applyFill="1" applyBorder="1"/>
    <xf numFmtId="4" fontId="20" fillId="0" borderId="28" xfId="3" applyNumberFormat="1" applyFont="1" applyFill="1" applyBorder="1"/>
    <xf numFmtId="4" fontId="20" fillId="0" borderId="29" xfId="3" applyNumberFormat="1" applyFont="1" applyFill="1" applyBorder="1"/>
    <xf numFmtId="4" fontId="20" fillId="0" borderId="0" xfId="3" applyNumberFormat="1" applyFont="1" applyFill="1" applyBorder="1"/>
    <xf numFmtId="4" fontId="21" fillId="0" borderId="25" xfId="2" applyNumberFormat="1" applyFont="1" applyBorder="1"/>
    <xf numFmtId="165" fontId="20" fillId="0" borderId="0" xfId="1" applyFont="1" applyFill="1" applyBorder="1" applyAlignment="1">
      <alignment horizontal="center"/>
    </xf>
    <xf numFmtId="4" fontId="21" fillId="0" borderId="0" xfId="2" applyNumberFormat="1" applyFont="1"/>
    <xf numFmtId="4" fontId="20" fillId="0" borderId="24" xfId="2" applyNumberFormat="1" applyFont="1" applyBorder="1"/>
    <xf numFmtId="2" fontId="20" fillId="0" borderId="29" xfId="2" applyNumberFormat="1" applyFont="1" applyBorder="1"/>
    <xf numFmtId="4" fontId="20" fillId="0" borderId="21" xfId="2" applyNumberFormat="1" applyFont="1" applyBorder="1"/>
    <xf numFmtId="0" fontId="20" fillId="0" borderId="29" xfId="2" applyFont="1" applyBorder="1"/>
    <xf numFmtId="165" fontId="21" fillId="0" borderId="0" xfId="1" applyFont="1" applyFill="1" applyBorder="1"/>
    <xf numFmtId="0" fontId="19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2" fontId="20" fillId="0" borderId="0" xfId="2" applyNumberFormat="1" applyFont="1" applyAlignment="1">
      <alignment horizontal="center" vertical="center"/>
    </xf>
    <xf numFmtId="2" fontId="20" fillId="0" borderId="0" xfId="2" applyNumberFormat="1" applyFont="1" applyAlignment="1">
      <alignment vertical="center"/>
    </xf>
    <xf numFmtId="167" fontId="20" fillId="0" borderId="0" xfId="2" applyNumberFormat="1" applyFont="1" applyAlignment="1">
      <alignment horizontal="center" vertical="center"/>
    </xf>
    <xf numFmtId="1" fontId="20" fillId="0" borderId="0" xfId="2" applyNumberFormat="1" applyFont="1" applyAlignment="1">
      <alignment horizontal="center" vertical="center"/>
    </xf>
    <xf numFmtId="2" fontId="20" fillId="0" borderId="23" xfId="2" applyNumberFormat="1" applyFont="1" applyBorder="1" applyAlignment="1">
      <alignment vertical="center"/>
    </xf>
    <xf numFmtId="167" fontId="20" fillId="0" borderId="0" xfId="2" applyNumberFormat="1" applyFont="1" applyAlignment="1">
      <alignment vertical="center"/>
    </xf>
    <xf numFmtId="2" fontId="20" fillId="0" borderId="24" xfId="2" applyNumberFormat="1" applyFont="1" applyBorder="1" applyAlignment="1">
      <alignment vertical="center"/>
    </xf>
    <xf numFmtId="0" fontId="20" fillId="0" borderId="0" xfId="2" applyFont="1" applyAlignment="1">
      <alignment horizontal="right" vertical="center"/>
    </xf>
    <xf numFmtId="2" fontId="20" fillId="0" borderId="25" xfId="2" applyNumberFormat="1" applyFont="1" applyBorder="1" applyAlignment="1">
      <alignment vertical="center"/>
    </xf>
    <xf numFmtId="2" fontId="21" fillId="0" borderId="25" xfId="2" applyNumberFormat="1" applyFont="1" applyBorder="1" applyAlignment="1">
      <alignment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2" fontId="20" fillId="0" borderId="0" xfId="2" applyNumberFormat="1" applyFont="1" applyAlignment="1">
      <alignment horizontal="right" vertical="center"/>
    </xf>
    <xf numFmtId="2" fontId="21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4" fontId="20" fillId="0" borderId="0" xfId="2" applyNumberFormat="1" applyFont="1" applyAlignment="1">
      <alignment vertical="center"/>
    </xf>
    <xf numFmtId="165" fontId="20" fillId="0" borderId="0" xfId="1" applyFont="1" applyFill="1" applyBorder="1" applyAlignment="1">
      <alignment vertical="center"/>
    </xf>
    <xf numFmtId="0" fontId="20" fillId="0" borderId="0" xfId="2" applyFont="1" applyAlignment="1">
      <alignment horizontal="left" vertical="center"/>
    </xf>
    <xf numFmtId="4" fontId="20" fillId="0" borderId="13" xfId="2" applyNumberFormat="1" applyFont="1" applyBorder="1" applyAlignment="1">
      <alignment vertical="center"/>
    </xf>
    <xf numFmtId="4" fontId="20" fillId="0" borderId="25" xfId="2" applyNumberFormat="1" applyFont="1" applyBorder="1" applyAlignment="1">
      <alignment vertical="center"/>
    </xf>
    <xf numFmtId="165" fontId="21" fillId="0" borderId="25" xfId="1" applyFont="1" applyFill="1" applyBorder="1" applyAlignment="1">
      <alignment vertical="center"/>
    </xf>
    <xf numFmtId="4" fontId="53" fillId="0" borderId="0" xfId="0" applyNumberFormat="1" applyFont="1" applyAlignment="1">
      <alignment horizontal="left"/>
    </xf>
    <xf numFmtId="165" fontId="58" fillId="0" borderId="0" xfId="1" applyFont="1" applyAlignment="1">
      <alignment horizontal="left"/>
    </xf>
    <xf numFmtId="0" fontId="54" fillId="0" borderId="0" xfId="0" applyFont="1"/>
    <xf numFmtId="0" fontId="52" fillId="0" borderId="0" xfId="0" applyFont="1"/>
    <xf numFmtId="0" fontId="36" fillId="0" borderId="2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 shrinkToFit="1"/>
    </xf>
    <xf numFmtId="0" fontId="39" fillId="0" borderId="0" xfId="0" applyFont="1" applyAlignment="1">
      <alignment horizontal="left" vertical="center"/>
    </xf>
    <xf numFmtId="0" fontId="48" fillId="0" borderId="27" xfId="0" applyFont="1" applyBorder="1" applyAlignment="1">
      <alignment vertical="center"/>
    </xf>
    <xf numFmtId="0" fontId="47" fillId="0" borderId="27" xfId="0" applyFont="1" applyBorder="1" applyAlignment="1">
      <alignment vertical="center"/>
    </xf>
    <xf numFmtId="0" fontId="48" fillId="0" borderId="9" xfId="0" applyFont="1" applyBorder="1" applyAlignment="1">
      <alignment vertical="center"/>
    </xf>
    <xf numFmtId="0" fontId="47" fillId="0" borderId="9" xfId="0" applyFont="1" applyBorder="1" applyAlignment="1">
      <alignment vertical="center"/>
    </xf>
    <xf numFmtId="0" fontId="47" fillId="0" borderId="9" xfId="0" applyFont="1" applyBorder="1" applyAlignment="1">
      <alignment horizontal="left" vertical="center"/>
    </xf>
    <xf numFmtId="0" fontId="48" fillId="0" borderId="9" xfId="0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/>
    </xf>
    <xf numFmtId="0" fontId="39" fillId="0" borderId="4" xfId="0" applyFont="1" applyBorder="1" applyAlignment="1">
      <alignment horizontal="center" vertical="center"/>
    </xf>
    <xf numFmtId="0" fontId="59" fillId="0" borderId="3" xfId="0" applyFont="1" applyBorder="1" applyAlignment="1">
      <alignment vertical="center" wrapText="1"/>
    </xf>
    <xf numFmtId="0" fontId="39" fillId="5" borderId="3" xfId="0" applyFont="1" applyFill="1" applyBorder="1" applyAlignment="1">
      <alignment horizontal="center" vertical="center"/>
    </xf>
    <xf numFmtId="0" fontId="39" fillId="5" borderId="3" xfId="0" quotePrefix="1" applyFont="1" applyFill="1" applyBorder="1" applyAlignment="1">
      <alignment vertical="center"/>
    </xf>
    <xf numFmtId="0" fontId="39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horizontal="left" vertical="center"/>
    </xf>
    <xf numFmtId="0" fontId="39" fillId="0" borderId="3" xfId="0" quotePrefix="1" applyFont="1" applyBorder="1" applyAlignment="1">
      <alignment vertical="center"/>
    </xf>
    <xf numFmtId="0" fontId="36" fillId="0" borderId="3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11" xfId="0" applyFont="1" applyBorder="1" applyAlignment="1">
      <alignment vertical="center"/>
    </xf>
    <xf numFmtId="0" fontId="36" fillId="0" borderId="21" xfId="0" applyFont="1" applyBorder="1" applyAlignment="1">
      <alignment vertical="center"/>
    </xf>
    <xf numFmtId="4" fontId="36" fillId="0" borderId="21" xfId="0" applyNumberFormat="1" applyFont="1" applyBorder="1" applyAlignment="1">
      <alignment horizontal="center" vertical="center"/>
    </xf>
    <xf numFmtId="4" fontId="36" fillId="0" borderId="12" xfId="0" applyNumberFormat="1" applyFont="1" applyBorder="1" applyAlignment="1">
      <alignment horizontal="center" vertical="center"/>
    </xf>
    <xf numFmtId="4" fontId="36" fillId="0" borderId="3" xfId="0" applyNumberFormat="1" applyFont="1" applyBorder="1" applyAlignment="1">
      <alignment horizontal="center" vertical="center"/>
    </xf>
    <xf numFmtId="171" fontId="36" fillId="0" borderId="21" xfId="0" applyNumberFormat="1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36" fillId="0" borderId="21" xfId="0" applyFont="1" applyBorder="1" applyAlignment="1">
      <alignment horizontal="center" vertical="center"/>
    </xf>
    <xf numFmtId="4" fontId="42" fillId="0" borderId="3" xfId="1" applyNumberFormat="1" applyFont="1" applyBorder="1" applyAlignment="1">
      <alignment horizontal="center" vertical="center"/>
    </xf>
    <xf numFmtId="2" fontId="39" fillId="0" borderId="0" xfId="0" applyNumberFormat="1" applyFont="1" applyAlignment="1">
      <alignment horizontal="center" vertical="center" shrinkToFit="1"/>
    </xf>
    <xf numFmtId="0" fontId="36" fillId="0" borderId="3" xfId="0" applyFont="1" applyBorder="1" applyAlignment="1">
      <alignment vertical="center"/>
    </xf>
    <xf numFmtId="174" fontId="39" fillId="0" borderId="3" xfId="1" applyNumberFormat="1" applyFont="1" applyFill="1" applyBorder="1" applyAlignment="1">
      <alignment horizontal="center" vertical="center"/>
    </xf>
    <xf numFmtId="165" fontId="39" fillId="5" borderId="3" xfId="1" applyFont="1" applyFill="1" applyBorder="1" applyAlignment="1">
      <alignment horizontal="center" vertical="center"/>
    </xf>
    <xf numFmtId="165" fontId="39" fillId="0" borderId="3" xfId="1" applyFont="1" applyFill="1" applyBorder="1" applyAlignment="1">
      <alignment horizontal="center" vertical="center"/>
    </xf>
    <xf numFmtId="165" fontId="36" fillId="0" borderId="3" xfId="1" applyFont="1" applyFill="1" applyBorder="1" applyAlignment="1">
      <alignment horizontal="center" vertical="center"/>
    </xf>
    <xf numFmtId="174" fontId="36" fillId="0" borderId="3" xfId="1" applyNumberFormat="1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165" fontId="36" fillId="0" borderId="3" xfId="0" applyNumberFormat="1" applyFont="1" applyBorder="1" applyAlignment="1">
      <alignment horizontal="left" vertical="center"/>
    </xf>
    <xf numFmtId="0" fontId="60" fillId="0" borderId="0" xfId="2" applyFont="1"/>
    <xf numFmtId="4" fontId="16" fillId="0" borderId="23" xfId="3" applyNumberFormat="1" applyFont="1" applyFill="1" applyBorder="1"/>
    <xf numFmtId="4" fontId="16" fillId="0" borderId="28" xfId="3" applyNumberFormat="1" applyFont="1" applyFill="1" applyBorder="1"/>
    <xf numFmtId="4" fontId="16" fillId="0" borderId="29" xfId="3" applyNumberFormat="1" applyFont="1" applyFill="1" applyBorder="1"/>
    <xf numFmtId="2" fontId="16" fillId="0" borderId="0" xfId="2" applyNumberFormat="1" applyFont="1"/>
    <xf numFmtId="4" fontId="16" fillId="0" borderId="13" xfId="2" applyNumberFormat="1" applyFont="1" applyBorder="1"/>
    <xf numFmtId="4" fontId="61" fillId="0" borderId="25" xfId="2" applyNumberFormat="1" applyFont="1" applyBorder="1"/>
    <xf numFmtId="0" fontId="61" fillId="0" borderId="0" xfId="2" applyFont="1"/>
    <xf numFmtId="2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left"/>
    </xf>
    <xf numFmtId="4" fontId="16" fillId="0" borderId="25" xfId="2" applyNumberFormat="1" applyFont="1" applyBorder="1"/>
    <xf numFmtId="0" fontId="16" fillId="0" borderId="0" xfId="2" applyFont="1" applyAlignment="1">
      <alignment horizontal="right"/>
    </xf>
    <xf numFmtId="2" fontId="61" fillId="0" borderId="25" xfId="2" applyNumberFormat="1" applyFont="1" applyBorder="1"/>
    <xf numFmtId="4" fontId="16" fillId="0" borderId="0" xfId="3" applyNumberFormat="1" applyFont="1" applyFill="1" applyBorder="1"/>
    <xf numFmtId="0" fontId="60" fillId="0" borderId="0" xfId="13" applyFont="1"/>
    <xf numFmtId="0" fontId="16" fillId="0" borderId="0" xfId="13" applyFont="1"/>
    <xf numFmtId="4" fontId="16" fillId="0" borderId="0" xfId="13" applyNumberFormat="1" applyFont="1"/>
    <xf numFmtId="0" fontId="16" fillId="0" borderId="0" xfId="13" applyFont="1" applyAlignment="1">
      <alignment horizontal="center"/>
    </xf>
    <xf numFmtId="2" fontId="16" fillId="0" borderId="0" xfId="13" applyNumberFormat="1" applyFont="1"/>
    <xf numFmtId="4" fontId="16" fillId="0" borderId="13" xfId="13" applyNumberFormat="1" applyFont="1" applyBorder="1"/>
    <xf numFmtId="4" fontId="61" fillId="0" borderId="25" xfId="13" applyNumberFormat="1" applyFont="1" applyBorder="1"/>
    <xf numFmtId="0" fontId="3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3" fontId="29" fillId="0" borderId="31" xfId="7" applyNumberFormat="1" applyFont="1" applyFill="1" applyBorder="1" applyAlignment="1">
      <alignment horizontal="left" vertical="center"/>
    </xf>
    <xf numFmtId="0" fontId="21" fillId="4" borderId="36" xfId="0" applyFont="1" applyFill="1" applyBorder="1" applyAlignment="1">
      <alignment horizontal="center" vertical="center" wrapText="1"/>
    </xf>
    <xf numFmtId="0" fontId="23" fillId="4" borderId="36" xfId="0" applyFont="1" applyFill="1" applyBorder="1" applyAlignment="1">
      <alignment horizontal="center" vertical="center" wrapText="1"/>
    </xf>
    <xf numFmtId="0" fontId="20" fillId="2" borderId="36" xfId="0" applyFont="1" applyFill="1" applyBorder="1" applyAlignment="1">
      <alignment horizontal="center" vertical="center" wrapText="1"/>
    </xf>
    <xf numFmtId="0" fontId="20" fillId="2" borderId="36" xfId="0" applyFont="1" applyFill="1" applyBorder="1" applyAlignment="1">
      <alignment vertical="center" wrapText="1"/>
    </xf>
    <xf numFmtId="0" fontId="20" fillId="2" borderId="36" xfId="0" applyFont="1" applyFill="1" applyBorder="1" applyAlignment="1">
      <alignment horizontal="right"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vertical="center" wrapText="1"/>
    </xf>
    <xf numFmtId="0" fontId="20" fillId="3" borderId="36" xfId="0" applyFont="1" applyFill="1" applyBorder="1" applyAlignment="1">
      <alignment horizontal="right" vertical="center" wrapText="1"/>
    </xf>
    <xf numFmtId="4" fontId="54" fillId="0" borderId="0" xfId="0" applyNumberFormat="1" applyFont="1"/>
    <xf numFmtId="0" fontId="63" fillId="0" borderId="0" xfId="0" applyFont="1" applyAlignment="1">
      <alignment vertical="center"/>
    </xf>
    <xf numFmtId="0" fontId="64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64" fillId="0" borderId="0" xfId="0" applyFont="1" applyAlignment="1">
      <alignment vertical="center"/>
    </xf>
    <xf numFmtId="0" fontId="6" fillId="0" borderId="9" xfId="0" applyFont="1" applyBorder="1" applyAlignment="1">
      <alignment horizontal="left"/>
    </xf>
    <xf numFmtId="0" fontId="65" fillId="0" borderId="0" xfId="0" applyFont="1"/>
    <xf numFmtId="0" fontId="66" fillId="0" borderId="0" xfId="0" applyFont="1"/>
    <xf numFmtId="0" fontId="68" fillId="0" borderId="0" xfId="0" applyFont="1" applyAlignment="1">
      <alignment horizontal="left"/>
    </xf>
    <xf numFmtId="0" fontId="69" fillId="0" borderId="0" xfId="0" applyFont="1"/>
    <xf numFmtId="0" fontId="68" fillId="0" borderId="0" xfId="0" applyFont="1"/>
    <xf numFmtId="0" fontId="67" fillId="0" borderId="0" xfId="0" applyFont="1" applyAlignment="1">
      <alignment horizontal="left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left" vertical="center"/>
    </xf>
    <xf numFmtId="0" fontId="5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0" fillId="0" borderId="0" xfId="0" applyAlignment="1">
      <alignment vertical="center"/>
    </xf>
    <xf numFmtId="165" fontId="20" fillId="0" borderId="0" xfId="1" applyFont="1" applyAlignment="1">
      <alignment horizontal="center"/>
    </xf>
    <xf numFmtId="165" fontId="20" fillId="0" borderId="0" xfId="1" applyFont="1" applyAlignment="1">
      <alignment horizontal="right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8" xfId="0" applyFont="1" applyBorder="1"/>
    <xf numFmtId="0" fontId="20" fillId="0" borderId="7" xfId="0" applyFont="1" applyBorder="1"/>
    <xf numFmtId="168" fontId="20" fillId="0" borderId="5" xfId="0" applyNumberFormat="1" applyFont="1" applyBorder="1"/>
    <xf numFmtId="172" fontId="20" fillId="0" borderId="5" xfId="0" applyNumberFormat="1" applyFont="1" applyBorder="1" applyAlignment="1">
      <alignment horizontal="center" vertical="center"/>
    </xf>
    <xf numFmtId="165" fontId="20" fillId="0" borderId="5" xfId="1" applyFont="1" applyBorder="1" applyAlignment="1">
      <alignment horizontal="center" vertical="center"/>
    </xf>
    <xf numFmtId="164" fontId="20" fillId="0" borderId="5" xfId="0" applyNumberFormat="1" applyFont="1" applyBorder="1"/>
    <xf numFmtId="0" fontId="21" fillId="0" borderId="8" xfId="0" applyFont="1" applyBorder="1"/>
    <xf numFmtId="169" fontId="20" fillId="0" borderId="5" xfId="0" applyNumberFormat="1" applyFont="1" applyBorder="1"/>
    <xf numFmtId="0" fontId="20" fillId="0" borderId="18" xfId="0" applyFont="1" applyBorder="1"/>
    <xf numFmtId="0" fontId="20" fillId="0" borderId="19" xfId="0" applyFont="1" applyBorder="1"/>
    <xf numFmtId="164" fontId="20" fillId="0" borderId="1" xfId="0" applyNumberFormat="1" applyFont="1" applyBorder="1"/>
    <xf numFmtId="169" fontId="20" fillId="0" borderId="1" xfId="0" applyNumberFormat="1" applyFont="1" applyBorder="1"/>
    <xf numFmtId="165" fontId="20" fillId="0" borderId="1" xfId="1" applyFont="1" applyBorder="1" applyAlignment="1">
      <alignment horizontal="center" vertical="center"/>
    </xf>
    <xf numFmtId="0" fontId="20" fillId="0" borderId="5" xfId="0" applyFont="1" applyBorder="1"/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5" xfId="0" applyFont="1" applyBorder="1" applyAlignment="1">
      <alignment horizontal="left"/>
    </xf>
    <xf numFmtId="0" fontId="20" fillId="0" borderId="20" xfId="0" applyFont="1" applyBorder="1"/>
    <xf numFmtId="164" fontId="20" fillId="0" borderId="6" xfId="0" applyNumberFormat="1" applyFont="1" applyBorder="1"/>
    <xf numFmtId="165" fontId="20" fillId="0" borderId="10" xfId="1" applyFont="1" applyBorder="1" applyAlignment="1">
      <alignment horizontal="center" vertical="center"/>
    </xf>
    <xf numFmtId="0" fontId="21" fillId="0" borderId="6" xfId="0" applyFont="1" applyBorder="1"/>
    <xf numFmtId="165" fontId="21" fillId="0" borderId="22" xfId="1" applyFont="1" applyBorder="1" applyAlignment="1">
      <alignment horizontal="center" vertical="center"/>
    </xf>
    <xf numFmtId="0" fontId="21" fillId="0" borderId="11" xfId="0" applyFont="1" applyBorder="1"/>
    <xf numFmtId="0" fontId="21" fillId="0" borderId="21" xfId="0" applyFont="1" applyBorder="1" applyAlignment="1">
      <alignment horizontal="left"/>
    </xf>
    <xf numFmtId="0" fontId="34" fillId="0" borderId="27" xfId="9" applyFont="1" applyBorder="1"/>
    <xf numFmtId="0" fontId="33" fillId="0" borderId="27" xfId="9" applyFont="1" applyBorder="1"/>
    <xf numFmtId="0" fontId="35" fillId="0" borderId="27" xfId="9" applyFont="1" applyBorder="1"/>
    <xf numFmtId="0" fontId="34" fillId="0" borderId="9" xfId="9" applyFont="1" applyBorder="1"/>
    <xf numFmtId="0" fontId="35" fillId="0" borderId="9" xfId="9" applyFont="1" applyBorder="1"/>
    <xf numFmtId="0" fontId="35" fillId="0" borderId="9" xfId="9" applyFont="1" applyBorder="1" applyAlignment="1">
      <alignment horizontal="left"/>
    </xf>
    <xf numFmtId="0" fontId="43" fillId="0" borderId="9" xfId="9" applyFont="1" applyBorder="1"/>
    <xf numFmtId="0" fontId="34" fillId="0" borderId="9" xfId="9" applyFont="1" applyBorder="1" applyAlignment="1">
      <alignment horizontal="center"/>
    </xf>
    <xf numFmtId="0" fontId="34" fillId="0" borderId="56" xfId="9" applyFont="1" applyBorder="1" applyAlignment="1">
      <alignment horizontal="center" vertical="center" wrapText="1"/>
    </xf>
    <xf numFmtId="0" fontId="34" fillId="0" borderId="10" xfId="9" applyFont="1" applyBorder="1" applyAlignment="1">
      <alignment horizontal="center" vertical="center" wrapText="1"/>
    </xf>
    <xf numFmtId="0" fontId="33" fillId="0" borderId="52" xfId="9" applyFont="1" applyBorder="1" applyAlignment="1">
      <alignment horizontal="center"/>
    </xf>
    <xf numFmtId="0" fontId="33" fillId="0" borderId="51" xfId="9" applyFont="1" applyBorder="1"/>
    <xf numFmtId="0" fontId="33" fillId="0" borderId="50" xfId="9" applyFont="1" applyBorder="1" applyAlignment="1">
      <alignment horizontal="center"/>
    </xf>
    <xf numFmtId="0" fontId="33" fillId="0" borderId="5" xfId="9" applyFont="1" applyBorder="1"/>
    <xf numFmtId="0" fontId="33" fillId="0" borderId="50" xfId="9" applyFont="1" applyBorder="1"/>
    <xf numFmtId="0" fontId="33" fillId="0" borderId="39" xfId="9" applyFont="1" applyBorder="1"/>
    <xf numFmtId="0" fontId="43" fillId="0" borderId="48" xfId="9" applyFont="1" applyBorder="1"/>
    <xf numFmtId="0" fontId="43" fillId="0" borderId="46" xfId="9" applyFont="1" applyBorder="1" applyAlignment="1">
      <alignment horizontal="right"/>
    </xf>
    <xf numFmtId="0" fontId="43" fillId="0" borderId="22" xfId="9" applyFont="1" applyBorder="1" applyAlignment="1">
      <alignment horizontal="right"/>
    </xf>
    <xf numFmtId="0" fontId="33" fillId="0" borderId="0" xfId="9" applyFont="1"/>
    <xf numFmtId="0" fontId="33" fillId="0" borderId="40" xfId="9" applyFont="1" applyBorder="1"/>
    <xf numFmtId="0" fontId="33" fillId="0" borderId="38" xfId="9" applyFont="1" applyBorder="1"/>
    <xf numFmtId="0" fontId="33" fillId="0" borderId="26" xfId="9" applyFont="1" applyBorder="1"/>
    <xf numFmtId="0" fontId="33" fillId="0" borderId="37" xfId="9" applyFont="1" applyBorder="1"/>
    <xf numFmtId="0" fontId="43" fillId="0" borderId="3" xfId="9" applyFont="1" applyBorder="1" applyAlignment="1" applyProtection="1">
      <alignment horizontal="left"/>
      <protection locked="0"/>
    </xf>
    <xf numFmtId="0" fontId="67" fillId="0" borderId="0" xfId="0" applyFont="1" applyAlignment="1">
      <alignment vertical="center"/>
    </xf>
    <xf numFmtId="0" fontId="67" fillId="0" borderId="0" xfId="0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shrinkToFit="1"/>
    </xf>
    <xf numFmtId="0" fontId="36" fillId="0" borderId="4" xfId="0" applyFont="1" applyBorder="1" applyAlignment="1">
      <alignment horizontal="center" vertical="center" shrinkToFit="1"/>
    </xf>
    <xf numFmtId="0" fontId="36" fillId="0" borderId="11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34" fillId="0" borderId="0" xfId="9" applyFont="1" applyAlignment="1">
      <alignment horizontal="right"/>
    </xf>
    <xf numFmtId="0" fontId="34" fillId="0" borderId="0" xfId="9" applyFont="1" applyAlignment="1">
      <alignment horizontal="center"/>
    </xf>
    <xf numFmtId="0" fontId="34" fillId="0" borderId="54" xfId="9" applyFont="1" applyBorder="1" applyAlignment="1">
      <alignment horizontal="center" vertical="center" wrapText="1"/>
    </xf>
    <xf numFmtId="0" fontId="34" fillId="0" borderId="55" xfId="9" applyFont="1" applyBorder="1" applyAlignment="1">
      <alignment horizontal="center" vertical="center" wrapText="1"/>
    </xf>
    <xf numFmtId="0" fontId="34" fillId="0" borderId="53" xfId="9" applyFont="1" applyBorder="1" applyAlignment="1">
      <alignment horizontal="center" vertical="center" wrapText="1"/>
    </xf>
    <xf numFmtId="43" fontId="33" fillId="0" borderId="44" xfId="10" applyFont="1" applyBorder="1" applyAlignment="1">
      <alignment horizontal="center"/>
    </xf>
    <xf numFmtId="43" fontId="33" fillId="0" borderId="45" xfId="10" applyFont="1" applyBorder="1" applyAlignment="1">
      <alignment horizontal="center"/>
    </xf>
    <xf numFmtId="0" fontId="33" fillId="0" borderId="44" xfId="9" applyFont="1" applyBorder="1" applyAlignment="1">
      <alignment horizontal="center"/>
    </xf>
    <xf numFmtId="0" fontId="33" fillId="0" borderId="43" xfId="9" applyFont="1" applyBorder="1" applyAlignment="1">
      <alignment horizontal="center"/>
    </xf>
    <xf numFmtId="43" fontId="33" fillId="0" borderId="8" xfId="10" applyFont="1" applyBorder="1" applyAlignment="1">
      <alignment horizontal="center"/>
    </xf>
    <xf numFmtId="43" fontId="33" fillId="0" borderId="7" xfId="10" applyFont="1" applyBorder="1" applyAlignment="1">
      <alignment horizontal="center"/>
    </xf>
    <xf numFmtId="0" fontId="33" fillId="0" borderId="8" xfId="9" applyFont="1" applyBorder="1" applyAlignment="1">
      <alignment horizontal="center"/>
    </xf>
    <xf numFmtId="0" fontId="33" fillId="0" borderId="49" xfId="9" applyFont="1" applyBorder="1" applyAlignment="1">
      <alignment horizontal="center"/>
    </xf>
    <xf numFmtId="0" fontId="33" fillId="0" borderId="7" xfId="9" applyFont="1" applyBorder="1" applyAlignment="1">
      <alignment horizontal="center"/>
    </xf>
    <xf numFmtId="0" fontId="33" fillId="0" borderId="38" xfId="9" applyFont="1" applyBorder="1" applyAlignment="1">
      <alignment horizontal="center"/>
    </xf>
    <xf numFmtId="0" fontId="33" fillId="0" borderId="42" xfId="9" applyFont="1" applyBorder="1" applyAlignment="1">
      <alignment horizontal="center"/>
    </xf>
    <xf numFmtId="0" fontId="33" fillId="0" borderId="37" xfId="9" applyFont="1" applyBorder="1" applyAlignment="1">
      <alignment horizontal="center"/>
    </xf>
    <xf numFmtId="0" fontId="43" fillId="0" borderId="47" xfId="9" applyFont="1" applyBorder="1" applyAlignment="1">
      <alignment horizontal="center" vertical="center"/>
    </xf>
    <xf numFmtId="0" fontId="43" fillId="0" borderId="41" xfId="9" applyFont="1" applyBorder="1" applyAlignment="1">
      <alignment horizontal="center" vertical="center"/>
    </xf>
    <xf numFmtId="0" fontId="43" fillId="0" borderId="39" xfId="9" applyFont="1" applyBorder="1" applyAlignment="1">
      <alignment horizontal="center" vertical="center"/>
    </xf>
    <xf numFmtId="43" fontId="43" fillId="0" borderId="44" xfId="10" applyFont="1" applyBorder="1" applyAlignment="1">
      <alignment horizontal="center"/>
    </xf>
    <xf numFmtId="43" fontId="43" fillId="0" borderId="45" xfId="10" applyFont="1" applyBorder="1" applyAlignment="1">
      <alignment horizontal="center"/>
    </xf>
    <xf numFmtId="43" fontId="43" fillId="0" borderId="38" xfId="10" applyFont="1" applyBorder="1" applyAlignment="1">
      <alignment horizontal="center"/>
    </xf>
    <xf numFmtId="43" fontId="43" fillId="0" borderId="42" xfId="10" applyFont="1" applyBorder="1" applyAlignment="1">
      <alignment horizontal="center"/>
    </xf>
    <xf numFmtId="43" fontId="71" fillId="0" borderId="38" xfId="10" applyFont="1" applyBorder="1" applyAlignment="1">
      <alignment horizontal="center"/>
    </xf>
    <xf numFmtId="43" fontId="71" fillId="0" borderId="37" xfId="10" applyFont="1" applyBorder="1" applyAlignment="1">
      <alignment horizontal="center"/>
    </xf>
    <xf numFmtId="3" fontId="33" fillId="0" borderId="0" xfId="5" applyNumberFormat="1" applyFont="1" applyAlignment="1">
      <alignment horizontal="right"/>
    </xf>
    <xf numFmtId="0" fontId="32" fillId="0" borderId="0" xfId="5" applyFont="1" applyAlignment="1">
      <alignment horizontal="center" vertical="center"/>
    </xf>
    <xf numFmtId="0" fontId="31" fillId="0" borderId="13" xfId="5" applyFont="1" applyBorder="1" applyAlignment="1">
      <alignment horizontal="center" vertical="center"/>
    </xf>
    <xf numFmtId="0" fontId="22" fillId="0" borderId="0" xfId="5" applyFont="1" applyAlignment="1">
      <alignment horizontal="center"/>
    </xf>
    <xf numFmtId="0" fontId="26" fillId="0" borderId="0" xfId="5" applyFont="1" applyAlignment="1">
      <alignment horizontal="center"/>
    </xf>
    <xf numFmtId="0" fontId="24" fillId="0" borderId="0" xfId="5" applyFont="1" applyAlignment="1">
      <alignment horizontal="center"/>
    </xf>
    <xf numFmtId="0" fontId="27" fillId="0" borderId="0" xfId="5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0" borderId="9" xfId="0" applyFont="1" applyBorder="1" applyAlignment="1">
      <alignment horizontal="left"/>
    </xf>
    <xf numFmtId="2" fontId="20" fillId="0" borderId="28" xfId="2" applyNumberFormat="1" applyFont="1" applyBorder="1" applyAlignment="1">
      <alignment horizontal="center"/>
    </xf>
    <xf numFmtId="4" fontId="20" fillId="0" borderId="28" xfId="2" applyNumberFormat="1" applyFont="1" applyBorder="1" applyAlignment="1">
      <alignment horizontal="center"/>
    </xf>
    <xf numFmtId="4" fontId="20" fillId="0" borderId="23" xfId="2" applyNumberFormat="1" applyFont="1" applyBorder="1" applyAlignment="1">
      <alignment horizontal="center"/>
    </xf>
    <xf numFmtId="2" fontId="20" fillId="0" borderId="27" xfId="2" applyNumberFormat="1" applyFont="1" applyBorder="1" applyAlignment="1">
      <alignment horizontal="center"/>
    </xf>
    <xf numFmtId="4" fontId="20" fillId="0" borderId="23" xfId="2" applyNumberFormat="1" applyFont="1" applyBorder="1" applyAlignment="1" applyProtection="1">
      <alignment horizontal="center"/>
      <protection locked="0"/>
    </xf>
    <xf numFmtId="2" fontId="20" fillId="0" borderId="0" xfId="2" applyNumberFormat="1" applyFont="1" applyAlignment="1" applyProtection="1">
      <alignment horizontal="center"/>
      <protection locked="0"/>
    </xf>
    <xf numFmtId="4" fontId="20" fillId="0" borderId="0" xfId="2" applyNumberFormat="1" applyFont="1" applyAlignment="1" applyProtection="1">
      <alignment horizontal="center"/>
      <protection locked="0"/>
    </xf>
    <xf numFmtId="0" fontId="20" fillId="0" borderId="9" xfId="2" applyFont="1" applyBorder="1" applyAlignment="1" applyProtection="1">
      <alignment horizontal="center"/>
      <protection locked="0"/>
    </xf>
    <xf numFmtId="0" fontId="20" fillId="0" borderId="27" xfId="2" applyFont="1" applyBorder="1" applyAlignment="1">
      <alignment horizontal="center"/>
    </xf>
    <xf numFmtId="2" fontId="20" fillId="0" borderId="9" xfId="2" applyNumberFormat="1" applyFont="1" applyBorder="1" applyAlignment="1">
      <alignment horizontal="center"/>
    </xf>
    <xf numFmtId="4" fontId="20" fillId="0" borderId="27" xfId="2" applyNumberFormat="1" applyFont="1" applyBorder="1" applyAlignment="1">
      <alignment horizontal="center"/>
    </xf>
    <xf numFmtId="165" fontId="20" fillId="0" borderId="27" xfId="3" applyFont="1" applyFill="1" applyBorder="1" applyAlignment="1">
      <alignment horizontal="center"/>
    </xf>
    <xf numFmtId="2" fontId="20" fillId="0" borderId="9" xfId="2" applyNumberFormat="1" applyFont="1" applyBorder="1" applyAlignment="1" applyProtection="1">
      <alignment horizontal="center"/>
      <protection locked="0"/>
    </xf>
    <xf numFmtId="2" fontId="20" fillId="0" borderId="0" xfId="2" applyNumberFormat="1" applyFont="1" applyAlignment="1">
      <alignment horizontal="center"/>
    </xf>
    <xf numFmtId="2" fontId="20" fillId="0" borderId="0" xfId="2" applyNumberFormat="1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165" fontId="20" fillId="0" borderId="27" xfId="1" applyFont="1" applyFill="1" applyBorder="1" applyAlignment="1">
      <alignment horizontal="center"/>
    </xf>
    <xf numFmtId="2" fontId="20" fillId="0" borderId="23" xfId="2" applyNumberFormat="1" applyFont="1" applyBorder="1" applyAlignment="1" applyProtection="1">
      <alignment horizontal="center" vertical="center"/>
      <protection locked="0"/>
    </xf>
    <xf numFmtId="4" fontId="20" fillId="0" borderId="9" xfId="2" applyNumberFormat="1" applyFont="1" applyBorder="1" applyAlignment="1">
      <alignment horizontal="center"/>
    </xf>
    <xf numFmtId="0" fontId="20" fillId="0" borderId="9" xfId="2" applyFont="1" applyBorder="1" applyAlignment="1">
      <alignment horizontal="center"/>
    </xf>
    <xf numFmtId="167" fontId="20" fillId="0" borderId="27" xfId="2" applyNumberFormat="1" applyFont="1" applyBorder="1" applyAlignment="1">
      <alignment horizontal="center"/>
    </xf>
    <xf numFmtId="2" fontId="20" fillId="0" borderId="27" xfId="2" applyNumberFormat="1" applyFont="1" applyBorder="1" applyAlignment="1">
      <alignment horizontal="center" vertical="center"/>
    </xf>
    <xf numFmtId="0" fontId="20" fillId="0" borderId="23" xfId="2" applyFont="1" applyBorder="1" applyAlignment="1" applyProtection="1">
      <alignment horizontal="center" vertical="center"/>
      <protection locked="0"/>
    </xf>
    <xf numFmtId="2" fontId="20" fillId="0" borderId="13" xfId="2" applyNumberFormat="1" applyFont="1" applyBorder="1" applyAlignment="1">
      <alignment horizontal="center"/>
    </xf>
    <xf numFmtId="0" fontId="20" fillId="0" borderId="13" xfId="2" applyFont="1" applyBorder="1" applyAlignment="1">
      <alignment horizontal="center"/>
    </xf>
    <xf numFmtId="4" fontId="20" fillId="0" borderId="0" xfId="2" applyNumberFormat="1" applyFont="1" applyAlignment="1">
      <alignment horizontal="center"/>
    </xf>
    <xf numFmtId="0" fontId="20" fillId="0" borderId="0" xfId="2" applyFont="1" applyAlignment="1">
      <alignment horizontal="center"/>
    </xf>
    <xf numFmtId="170" fontId="20" fillId="0" borderId="0" xfId="3" applyNumberFormat="1" applyFont="1" applyFill="1" applyBorder="1" applyAlignment="1" applyProtection="1">
      <alignment horizontal="center"/>
      <protection locked="0"/>
    </xf>
    <xf numFmtId="0" fontId="20" fillId="0" borderId="28" xfId="2" applyFont="1" applyBorder="1" applyAlignment="1">
      <alignment horizontal="center"/>
    </xf>
    <xf numFmtId="165" fontId="20" fillId="0" borderId="23" xfId="1" applyFont="1" applyFill="1" applyBorder="1" applyAlignment="1">
      <alignment horizontal="center"/>
    </xf>
    <xf numFmtId="0" fontId="20" fillId="0" borderId="23" xfId="2" applyFont="1" applyBorder="1" applyAlignment="1">
      <alignment horizontal="center"/>
    </xf>
    <xf numFmtId="2" fontId="20" fillId="0" borderId="28" xfId="2" applyNumberFormat="1" applyFont="1" applyBorder="1" applyAlignment="1" applyProtection="1">
      <alignment horizontal="center"/>
      <protection locked="0"/>
    </xf>
    <xf numFmtId="2" fontId="20" fillId="0" borderId="23" xfId="2" applyNumberFormat="1" applyFont="1" applyBorder="1" applyAlignment="1" applyProtection="1">
      <alignment horizontal="center"/>
      <protection locked="0"/>
    </xf>
    <xf numFmtId="165" fontId="20" fillId="0" borderId="0" xfId="1" applyFont="1" applyFill="1" applyBorder="1" applyAlignment="1">
      <alignment horizontal="center"/>
    </xf>
    <xf numFmtId="167" fontId="20" fillId="0" borderId="0" xfId="2" applyNumberFormat="1" applyFont="1" applyAlignment="1" applyProtection="1">
      <alignment horizontal="center"/>
      <protection locked="0"/>
    </xf>
    <xf numFmtId="167" fontId="20" fillId="0" borderId="0" xfId="2" applyNumberFormat="1" applyFont="1" applyAlignment="1">
      <alignment horizontal="center"/>
    </xf>
    <xf numFmtId="165" fontId="16" fillId="0" borderId="0" xfId="1" applyFont="1" applyFill="1" applyBorder="1" applyAlignment="1">
      <alignment horizontal="center"/>
    </xf>
    <xf numFmtId="4" fontId="16" fillId="0" borderId="0" xfId="2" applyNumberFormat="1" applyFont="1" applyAlignment="1">
      <alignment horizontal="center"/>
    </xf>
    <xf numFmtId="2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  <xf numFmtId="2" fontId="16" fillId="0" borderId="0" xfId="2" applyNumberFormat="1" applyFont="1" applyAlignment="1" applyProtection="1">
      <alignment horizontal="center"/>
      <protection locked="0"/>
    </xf>
    <xf numFmtId="4" fontId="16" fillId="0" borderId="0" xfId="2" applyNumberFormat="1" applyFont="1" applyAlignment="1" applyProtection="1">
      <alignment horizontal="center"/>
      <protection locked="0"/>
    </xf>
    <xf numFmtId="2" fontId="16" fillId="0" borderId="0" xfId="13" applyNumberFormat="1" applyFont="1" applyAlignment="1" applyProtection="1">
      <alignment horizontal="center"/>
      <protection locked="0"/>
    </xf>
    <xf numFmtId="4" fontId="16" fillId="0" borderId="0" xfId="13" applyNumberFormat="1" applyFont="1" applyAlignment="1" applyProtection="1">
      <alignment horizontal="center"/>
      <protection locked="0"/>
    </xf>
    <xf numFmtId="2" fontId="16" fillId="0" borderId="0" xfId="13" applyNumberFormat="1" applyFont="1" applyAlignment="1">
      <alignment horizontal="center"/>
    </xf>
    <xf numFmtId="4" fontId="16" fillId="0" borderId="0" xfId="13" applyNumberFormat="1" applyFont="1" applyAlignment="1">
      <alignment horizontal="center"/>
    </xf>
    <xf numFmtId="165" fontId="16" fillId="0" borderId="0" xfId="14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2" fillId="0" borderId="0" xfId="5" applyFont="1" applyAlignment="1">
      <alignment horizontal="center" vertical="center" shrinkToFit="1"/>
    </xf>
    <xf numFmtId="4" fontId="20" fillId="0" borderId="13" xfId="2" applyNumberFormat="1" applyFont="1" applyBorder="1" applyAlignment="1">
      <alignment horizontal="center"/>
    </xf>
    <xf numFmtId="4" fontId="21" fillId="0" borderId="25" xfId="2" applyNumberFormat="1" applyFont="1" applyBorder="1" applyAlignment="1">
      <alignment horizontal="center"/>
    </xf>
    <xf numFmtId="2" fontId="20" fillId="0" borderId="21" xfId="2" applyNumberFormat="1" applyFont="1" applyBorder="1" applyAlignment="1">
      <alignment horizontal="center"/>
    </xf>
    <xf numFmtId="4" fontId="20" fillId="0" borderId="21" xfId="2" applyNumberFormat="1" applyFont="1" applyBorder="1" applyAlignment="1">
      <alignment horizontal="center"/>
    </xf>
    <xf numFmtId="4" fontId="20" fillId="0" borderId="33" xfId="2" applyNumberFormat="1" applyFont="1" applyBorder="1" applyAlignment="1">
      <alignment horizontal="center"/>
    </xf>
    <xf numFmtId="4" fontId="20" fillId="0" borderId="27" xfId="2" applyNumberFormat="1" applyFont="1" applyBorder="1" applyAlignment="1" applyProtection="1">
      <alignment horizontal="center"/>
      <protection locked="0"/>
    </xf>
    <xf numFmtId="4" fontId="20" fillId="0" borderId="34" xfId="2" applyNumberFormat="1" applyFont="1" applyBorder="1" applyAlignment="1" applyProtection="1">
      <alignment horizontal="center"/>
      <protection locked="0"/>
    </xf>
    <xf numFmtId="4" fontId="20" fillId="0" borderId="9" xfId="2" applyNumberFormat="1" applyFont="1" applyBorder="1" applyAlignment="1" applyProtection="1">
      <alignment horizontal="center"/>
      <protection locked="0"/>
    </xf>
    <xf numFmtId="4" fontId="21" fillId="0" borderId="35" xfId="2" applyNumberFormat="1" applyFont="1" applyBorder="1" applyAlignment="1">
      <alignment horizontal="center"/>
    </xf>
  </cellXfs>
  <cellStyles count="15">
    <cellStyle name="Comma 2" xfId="6" xr:uid="{00000000-0005-0000-0000-000000000000}"/>
    <cellStyle name="Normal 2" xfId="8" xr:uid="{00000000-0005-0000-0000-000001000000}"/>
    <cellStyle name="Normal_Milling(update27-11-06)" xfId="4" xr:uid="{00000000-0005-0000-0000-000002000000}"/>
    <cellStyle name="เครื่องหมายจุลภาค 12" xfId="14" xr:uid="{00000000-0005-0000-0000-000004000000}"/>
    <cellStyle name="เครื่องหมายจุลภาค 2" xfId="7" xr:uid="{00000000-0005-0000-0000-000005000000}"/>
    <cellStyle name="เครื่องหมายจุลภาค 3" xfId="10" xr:uid="{00000000-0005-0000-0000-000006000000}"/>
    <cellStyle name="เครื่องหมายจุลภาค 4" xfId="3" xr:uid="{00000000-0005-0000-0000-000007000000}"/>
    <cellStyle name="จุลภาค" xfId="1" builtinId="3"/>
    <cellStyle name="ปกติ" xfId="0" builtinId="0"/>
    <cellStyle name="ปกติ 13 10" xfId="11" xr:uid="{00000000-0005-0000-0000-000009000000}"/>
    <cellStyle name="ปกติ 2" xfId="2" xr:uid="{00000000-0005-0000-0000-00000A000000}"/>
    <cellStyle name="ปกติ 2 33" xfId="13" xr:uid="{00000000-0005-0000-0000-00000B000000}"/>
    <cellStyle name="ปกติ 3" xfId="5" xr:uid="{00000000-0005-0000-0000-00000C000000}"/>
    <cellStyle name="ปกติ 4" xfId="9" xr:uid="{00000000-0005-0000-0000-00000D000000}"/>
    <cellStyle name="ปกติ 5" xfId="1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85" name="Line 10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86" name="Line 11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87" name="Line 1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88" name="Line 13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89" name="Line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0" name="Line 23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1" name="Line 24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2" name="Line 3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3" name="Line 33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4" name="Line 34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5" name="Line 35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6" name="Line 36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7" name="Line 37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8" name="Line 38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499" name="Line 39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0" name="Line 40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1" name="Line 41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2" name="Line 4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3" name="Line 43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4" name="Line 44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5" name="Line 45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6" name="Line 46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7" name="Line 47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8" name="Line 48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09" name="Line 49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0" name="Line 50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1" name="Line 51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2" name="Line 5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3" name="Line 53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4" name="Line 54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5" name="Line 55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6" name="Line 56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7" name="Line 57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8" name="Line 58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19" name="Line 59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0" name="Line 60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1" name="Line 61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2" name="Line 6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3" name="Line 63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4" name="Line 64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5" name="Line 65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6" name="Line 66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7" name="Line 67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8" name="Line 68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29" name="Line 69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0" name="Line 70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1" name="Line 7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2" name="Line 7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3" name="Line 73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4" name="Line 74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5" name="Line 75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6" name="Line 76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7" name="Line 77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8" name="Line 78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39" name="Line 79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0" name="Line 80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1" name="Line 81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2" name="Line 8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3" name="Line 83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4" name="Line 84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5" name="Line 85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6" name="Line 86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7" name="Line 87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8" name="Line 104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49" name="Line 105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0" name="Line 106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1" name="Line 107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2" name="Line 108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3" name="Line 109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4" name="Line 110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5" name="Line 111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6" name="Line 11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7" name="Line 113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8" name="Line 114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59" name="Line 115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0" name="Line 116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1" name="Line 117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2" name="Line 118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3" name="Line 119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4" name="Line 15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5" name="Line 153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6" name="Line 154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7" name="Line 155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8" name="Line 156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69" name="Line 157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70" name="Line 158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51</xdr:row>
      <xdr:rowOff>0</xdr:rowOff>
    </xdr:from>
    <xdr:to>
      <xdr:col>7</xdr:col>
      <xdr:colOff>371475</xdr:colOff>
      <xdr:row>51</xdr:row>
      <xdr:rowOff>0</xdr:rowOff>
    </xdr:to>
    <xdr:sp macro="" textlink="">
      <xdr:nvSpPr>
        <xdr:cNvPr id="571" name="Line 159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>
          <a:spLocks noChangeShapeType="1"/>
        </xdr:cNvSpPr>
      </xdr:nvSpPr>
      <xdr:spPr bwMode="auto">
        <a:xfrm>
          <a:off x="796290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76" name="Line 10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77" name="Line 11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78" name="Line 12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79" name="Line 13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0" name="Line 22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1" name="Line 23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2" name="Line 24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3" name="Line 32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4" name="Line 33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5" name="Line 34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6" name="Line 35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7" name="Line 36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8" name="Line 37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89" name="Line 38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0" name="Line 39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1" name="Line 40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2" name="Line 4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3" name="Line 42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4" name="Line 43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5" name="Line 4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6" name="Line 45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7" name="Line 46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8" name="Line 47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899" name="Line 48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0" name="Line 49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1" name="Line 50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2" name="Line 51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3" name="Line 52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4" name="Line 53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5" name="Line 54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6" name="Line 55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7" name="Line 56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8" name="Line 57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09" name="Line 58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0" name="Line 59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1" name="Line 60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2" name="Line 61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3" name="Line 62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4" name="Line 63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5" name="Line 64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6" name="Line 65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7" name="Line 66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8" name="Line 67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19" name="Line 68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0" name="Line 69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1" name="Line 70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2" name="Line 71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3" name="Line 72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4" name="Line 73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5" name="Line 74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6" name="Line 75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7" name="Line 76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8" name="Line 77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29" name="Line 78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0" name="Line 79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1" name="Line 80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2" name="Line 81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3" name="Line 82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4" name="Line 83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5" name="Line 84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6" name="Line 85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7" name="Line 86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8" name="Line 87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39" name="Line 104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0" name="Line 105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1" name="Line 106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2" name="Line 107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3" name="Line 108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4" name="Line 109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5" name="Line 110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6" name="Line 111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7" name="Line 112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8" name="Line 113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49" name="Line 114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0" name="Line 115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1" name="Line 116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2" name="Line 117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3" name="Line 118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4" name="Line 119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5" name="Line 152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6" name="Line 153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7" name="Line 154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8" name="Line 155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59" name="Line 156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60" name="Line 157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61" name="Line 158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381000</xdr:colOff>
      <xdr:row>57</xdr:row>
      <xdr:rowOff>0</xdr:rowOff>
    </xdr:from>
    <xdr:to>
      <xdr:col>7</xdr:col>
      <xdr:colOff>371475</xdr:colOff>
      <xdr:row>57</xdr:row>
      <xdr:rowOff>0</xdr:rowOff>
    </xdr:to>
    <xdr:sp macro="" textlink="">
      <xdr:nvSpPr>
        <xdr:cNvPr id="1962" name="Line 159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SpPr>
          <a:spLocks noChangeShapeType="1"/>
        </xdr:cNvSpPr>
      </xdr:nvSpPr>
      <xdr:spPr bwMode="auto">
        <a:xfrm>
          <a:off x="7962900" y="15590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87" name="Rectangle 3">
          <a:extLst>
            <a:ext uri="{FF2B5EF4-FFF2-40B4-BE49-F238E27FC236}">
              <a16:creationId xmlns:a16="http://schemas.microsoft.com/office/drawing/2014/main" id="{00000000-0008-0000-0500-000043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88" name="Rectangle 4">
          <a:extLst>
            <a:ext uri="{FF2B5EF4-FFF2-40B4-BE49-F238E27FC236}">
              <a16:creationId xmlns:a16="http://schemas.microsoft.com/office/drawing/2014/main" id="{00000000-0008-0000-0500-000044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89" name="Rectangle 5">
          <a:extLst>
            <a:ext uri="{FF2B5EF4-FFF2-40B4-BE49-F238E27FC236}">
              <a16:creationId xmlns:a16="http://schemas.microsoft.com/office/drawing/2014/main" id="{00000000-0008-0000-0500-000045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0" name="Rectangle 6">
          <a:extLst>
            <a:ext uri="{FF2B5EF4-FFF2-40B4-BE49-F238E27FC236}">
              <a16:creationId xmlns:a16="http://schemas.microsoft.com/office/drawing/2014/main" id="{00000000-0008-0000-0500-000046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1" name="Rectangle 7">
          <a:extLst>
            <a:ext uri="{FF2B5EF4-FFF2-40B4-BE49-F238E27FC236}">
              <a16:creationId xmlns:a16="http://schemas.microsoft.com/office/drawing/2014/main" id="{00000000-0008-0000-0500-000047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2" name="Rectangle 8">
          <a:extLst>
            <a:ext uri="{FF2B5EF4-FFF2-40B4-BE49-F238E27FC236}">
              <a16:creationId xmlns:a16="http://schemas.microsoft.com/office/drawing/2014/main" id="{00000000-0008-0000-0500-000048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4" name="Rectangle 10">
          <a:extLst>
            <a:ext uri="{FF2B5EF4-FFF2-40B4-BE49-F238E27FC236}">
              <a16:creationId xmlns:a16="http://schemas.microsoft.com/office/drawing/2014/main" id="{00000000-0008-0000-0500-00004A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5" name="Rectangle 11">
          <a:extLst>
            <a:ext uri="{FF2B5EF4-FFF2-40B4-BE49-F238E27FC236}">
              <a16:creationId xmlns:a16="http://schemas.microsoft.com/office/drawing/2014/main" id="{00000000-0008-0000-0500-00004B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6" name="Rectangle 12">
          <a:extLst>
            <a:ext uri="{FF2B5EF4-FFF2-40B4-BE49-F238E27FC236}">
              <a16:creationId xmlns:a16="http://schemas.microsoft.com/office/drawing/2014/main" id="{00000000-0008-0000-0500-00004C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7" name="Rectangle 13">
          <a:extLst>
            <a:ext uri="{FF2B5EF4-FFF2-40B4-BE49-F238E27FC236}">
              <a16:creationId xmlns:a16="http://schemas.microsoft.com/office/drawing/2014/main" id="{00000000-0008-0000-0500-00004D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8" name="Rectangle 14">
          <a:extLst>
            <a:ext uri="{FF2B5EF4-FFF2-40B4-BE49-F238E27FC236}">
              <a16:creationId xmlns:a16="http://schemas.microsoft.com/office/drawing/2014/main" id="{00000000-0008-0000-0500-00004E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199" name="Rectangle 15">
          <a:extLst>
            <a:ext uri="{FF2B5EF4-FFF2-40B4-BE49-F238E27FC236}">
              <a16:creationId xmlns:a16="http://schemas.microsoft.com/office/drawing/2014/main" id="{00000000-0008-0000-0500-00004F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0" name="Rectangle 16">
          <a:extLst>
            <a:ext uri="{FF2B5EF4-FFF2-40B4-BE49-F238E27FC236}">
              <a16:creationId xmlns:a16="http://schemas.microsoft.com/office/drawing/2014/main" id="{00000000-0008-0000-0500-000050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1" name="Rectangle 17">
          <a:extLst>
            <a:ext uri="{FF2B5EF4-FFF2-40B4-BE49-F238E27FC236}">
              <a16:creationId xmlns:a16="http://schemas.microsoft.com/office/drawing/2014/main" id="{00000000-0008-0000-0500-000051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2" name="Rectangle 18">
          <a:extLst>
            <a:ext uri="{FF2B5EF4-FFF2-40B4-BE49-F238E27FC236}">
              <a16:creationId xmlns:a16="http://schemas.microsoft.com/office/drawing/2014/main" id="{00000000-0008-0000-0500-000052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3" name="Rectangle 19">
          <a:extLst>
            <a:ext uri="{FF2B5EF4-FFF2-40B4-BE49-F238E27FC236}">
              <a16:creationId xmlns:a16="http://schemas.microsoft.com/office/drawing/2014/main" id="{00000000-0008-0000-0500-000053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4" name="Rectangle 20">
          <a:extLst>
            <a:ext uri="{FF2B5EF4-FFF2-40B4-BE49-F238E27FC236}">
              <a16:creationId xmlns:a16="http://schemas.microsoft.com/office/drawing/2014/main" id="{00000000-0008-0000-0500-000054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5" name="Rectangle 21">
          <a:extLst>
            <a:ext uri="{FF2B5EF4-FFF2-40B4-BE49-F238E27FC236}">
              <a16:creationId xmlns:a16="http://schemas.microsoft.com/office/drawing/2014/main" id="{00000000-0008-0000-0500-000055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6" name="Rectangle 22">
          <a:extLst>
            <a:ext uri="{FF2B5EF4-FFF2-40B4-BE49-F238E27FC236}">
              <a16:creationId xmlns:a16="http://schemas.microsoft.com/office/drawing/2014/main" id="{00000000-0008-0000-0500-000056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7" name="Rectangle 23">
          <a:extLst>
            <a:ext uri="{FF2B5EF4-FFF2-40B4-BE49-F238E27FC236}">
              <a16:creationId xmlns:a16="http://schemas.microsoft.com/office/drawing/2014/main" id="{00000000-0008-0000-0500-000057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8" name="Rectangle 24">
          <a:extLst>
            <a:ext uri="{FF2B5EF4-FFF2-40B4-BE49-F238E27FC236}">
              <a16:creationId xmlns:a16="http://schemas.microsoft.com/office/drawing/2014/main" id="{00000000-0008-0000-0500-000058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09" name="Rectangle 25">
          <a:extLst>
            <a:ext uri="{FF2B5EF4-FFF2-40B4-BE49-F238E27FC236}">
              <a16:creationId xmlns:a16="http://schemas.microsoft.com/office/drawing/2014/main" id="{00000000-0008-0000-0500-000059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0" name="Rectangle 26">
          <a:extLst>
            <a:ext uri="{FF2B5EF4-FFF2-40B4-BE49-F238E27FC236}">
              <a16:creationId xmlns:a16="http://schemas.microsoft.com/office/drawing/2014/main" id="{00000000-0008-0000-0500-00005A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1" name="Rectangle 27">
          <a:extLst>
            <a:ext uri="{FF2B5EF4-FFF2-40B4-BE49-F238E27FC236}">
              <a16:creationId xmlns:a16="http://schemas.microsoft.com/office/drawing/2014/main" id="{00000000-0008-0000-0500-00005B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2" name="Rectangle 28">
          <a:extLst>
            <a:ext uri="{FF2B5EF4-FFF2-40B4-BE49-F238E27FC236}">
              <a16:creationId xmlns:a16="http://schemas.microsoft.com/office/drawing/2014/main" id="{00000000-0008-0000-0500-00005C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3" name="Rectangle 29">
          <a:extLst>
            <a:ext uri="{FF2B5EF4-FFF2-40B4-BE49-F238E27FC236}">
              <a16:creationId xmlns:a16="http://schemas.microsoft.com/office/drawing/2014/main" id="{00000000-0008-0000-0500-00005D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4" name="Rectangle 30">
          <a:extLst>
            <a:ext uri="{FF2B5EF4-FFF2-40B4-BE49-F238E27FC236}">
              <a16:creationId xmlns:a16="http://schemas.microsoft.com/office/drawing/2014/main" id="{00000000-0008-0000-0500-00005E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5" name="Rectangle 31">
          <a:extLst>
            <a:ext uri="{FF2B5EF4-FFF2-40B4-BE49-F238E27FC236}">
              <a16:creationId xmlns:a16="http://schemas.microsoft.com/office/drawing/2014/main" id="{00000000-0008-0000-0500-00005F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6" name="Rectangle 32">
          <a:extLst>
            <a:ext uri="{FF2B5EF4-FFF2-40B4-BE49-F238E27FC236}">
              <a16:creationId xmlns:a16="http://schemas.microsoft.com/office/drawing/2014/main" id="{00000000-0008-0000-0500-000060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7" name="Rectangle 33">
          <a:extLst>
            <a:ext uri="{FF2B5EF4-FFF2-40B4-BE49-F238E27FC236}">
              <a16:creationId xmlns:a16="http://schemas.microsoft.com/office/drawing/2014/main" id="{00000000-0008-0000-0500-000061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8" name="Rectangle 34">
          <a:extLst>
            <a:ext uri="{FF2B5EF4-FFF2-40B4-BE49-F238E27FC236}">
              <a16:creationId xmlns:a16="http://schemas.microsoft.com/office/drawing/2014/main" id="{00000000-0008-0000-0500-000062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19" name="Rectangle 35">
          <a:extLst>
            <a:ext uri="{FF2B5EF4-FFF2-40B4-BE49-F238E27FC236}">
              <a16:creationId xmlns:a16="http://schemas.microsoft.com/office/drawing/2014/main" id="{00000000-0008-0000-0500-000063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0" name="Rectangle 36">
          <a:extLst>
            <a:ext uri="{FF2B5EF4-FFF2-40B4-BE49-F238E27FC236}">
              <a16:creationId xmlns:a16="http://schemas.microsoft.com/office/drawing/2014/main" id="{00000000-0008-0000-0500-000064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1" name="Rectangle 37">
          <a:extLst>
            <a:ext uri="{FF2B5EF4-FFF2-40B4-BE49-F238E27FC236}">
              <a16:creationId xmlns:a16="http://schemas.microsoft.com/office/drawing/2014/main" id="{00000000-0008-0000-0500-000065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2" name="Rectangle 38">
          <a:extLst>
            <a:ext uri="{FF2B5EF4-FFF2-40B4-BE49-F238E27FC236}">
              <a16:creationId xmlns:a16="http://schemas.microsoft.com/office/drawing/2014/main" id="{00000000-0008-0000-0500-000066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3" name="Rectangle 39">
          <a:extLst>
            <a:ext uri="{FF2B5EF4-FFF2-40B4-BE49-F238E27FC236}">
              <a16:creationId xmlns:a16="http://schemas.microsoft.com/office/drawing/2014/main" id="{00000000-0008-0000-0500-000067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4" name="Rectangle 40">
          <a:extLst>
            <a:ext uri="{FF2B5EF4-FFF2-40B4-BE49-F238E27FC236}">
              <a16:creationId xmlns:a16="http://schemas.microsoft.com/office/drawing/2014/main" id="{00000000-0008-0000-0500-000068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5" name="Rectangle 41">
          <a:extLst>
            <a:ext uri="{FF2B5EF4-FFF2-40B4-BE49-F238E27FC236}">
              <a16:creationId xmlns:a16="http://schemas.microsoft.com/office/drawing/2014/main" id="{00000000-0008-0000-0500-000069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6" name="Rectangle 42">
          <a:extLst>
            <a:ext uri="{FF2B5EF4-FFF2-40B4-BE49-F238E27FC236}">
              <a16:creationId xmlns:a16="http://schemas.microsoft.com/office/drawing/2014/main" id="{00000000-0008-0000-0500-00006A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7" name="Rectangle 43">
          <a:extLst>
            <a:ext uri="{FF2B5EF4-FFF2-40B4-BE49-F238E27FC236}">
              <a16:creationId xmlns:a16="http://schemas.microsoft.com/office/drawing/2014/main" id="{00000000-0008-0000-0500-00006B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8" name="Rectangle 44">
          <a:extLst>
            <a:ext uri="{FF2B5EF4-FFF2-40B4-BE49-F238E27FC236}">
              <a16:creationId xmlns:a16="http://schemas.microsoft.com/office/drawing/2014/main" id="{00000000-0008-0000-0500-00006C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29" name="Rectangle 45">
          <a:extLst>
            <a:ext uri="{FF2B5EF4-FFF2-40B4-BE49-F238E27FC236}">
              <a16:creationId xmlns:a16="http://schemas.microsoft.com/office/drawing/2014/main" id="{00000000-0008-0000-0500-00006D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0" name="Rectangle 46">
          <a:extLst>
            <a:ext uri="{FF2B5EF4-FFF2-40B4-BE49-F238E27FC236}">
              <a16:creationId xmlns:a16="http://schemas.microsoft.com/office/drawing/2014/main" id="{00000000-0008-0000-0500-00006E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1" name="Rectangle 47">
          <a:extLst>
            <a:ext uri="{FF2B5EF4-FFF2-40B4-BE49-F238E27FC236}">
              <a16:creationId xmlns:a16="http://schemas.microsoft.com/office/drawing/2014/main" id="{00000000-0008-0000-0500-00006F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2" name="Rectangle 48">
          <a:extLst>
            <a:ext uri="{FF2B5EF4-FFF2-40B4-BE49-F238E27FC236}">
              <a16:creationId xmlns:a16="http://schemas.microsoft.com/office/drawing/2014/main" id="{00000000-0008-0000-0500-000070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3" name="Rectangle 49">
          <a:extLst>
            <a:ext uri="{FF2B5EF4-FFF2-40B4-BE49-F238E27FC236}">
              <a16:creationId xmlns:a16="http://schemas.microsoft.com/office/drawing/2014/main" id="{00000000-0008-0000-0500-000071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4" name="Rectangle 50">
          <a:extLst>
            <a:ext uri="{FF2B5EF4-FFF2-40B4-BE49-F238E27FC236}">
              <a16:creationId xmlns:a16="http://schemas.microsoft.com/office/drawing/2014/main" id="{00000000-0008-0000-0500-000072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5" name="Rectangle 51">
          <a:extLst>
            <a:ext uri="{FF2B5EF4-FFF2-40B4-BE49-F238E27FC236}">
              <a16:creationId xmlns:a16="http://schemas.microsoft.com/office/drawing/2014/main" id="{00000000-0008-0000-0500-000073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6" name="Rectangle 52">
          <a:extLst>
            <a:ext uri="{FF2B5EF4-FFF2-40B4-BE49-F238E27FC236}">
              <a16:creationId xmlns:a16="http://schemas.microsoft.com/office/drawing/2014/main" id="{00000000-0008-0000-0500-000074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7" name="Rectangle 53">
          <a:extLst>
            <a:ext uri="{FF2B5EF4-FFF2-40B4-BE49-F238E27FC236}">
              <a16:creationId xmlns:a16="http://schemas.microsoft.com/office/drawing/2014/main" id="{00000000-0008-0000-0500-000075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8" name="Rectangle 54">
          <a:extLst>
            <a:ext uri="{FF2B5EF4-FFF2-40B4-BE49-F238E27FC236}">
              <a16:creationId xmlns:a16="http://schemas.microsoft.com/office/drawing/2014/main" id="{00000000-0008-0000-0500-000076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39" name="Rectangle 55">
          <a:extLst>
            <a:ext uri="{FF2B5EF4-FFF2-40B4-BE49-F238E27FC236}">
              <a16:creationId xmlns:a16="http://schemas.microsoft.com/office/drawing/2014/main" id="{00000000-0008-0000-0500-000077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0" name="Rectangle 56">
          <a:extLst>
            <a:ext uri="{FF2B5EF4-FFF2-40B4-BE49-F238E27FC236}">
              <a16:creationId xmlns:a16="http://schemas.microsoft.com/office/drawing/2014/main" id="{00000000-0008-0000-0500-000078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1" name="Rectangle 57">
          <a:extLst>
            <a:ext uri="{FF2B5EF4-FFF2-40B4-BE49-F238E27FC236}">
              <a16:creationId xmlns:a16="http://schemas.microsoft.com/office/drawing/2014/main" id="{00000000-0008-0000-0500-000079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2" name="Rectangle 58">
          <a:extLst>
            <a:ext uri="{FF2B5EF4-FFF2-40B4-BE49-F238E27FC236}">
              <a16:creationId xmlns:a16="http://schemas.microsoft.com/office/drawing/2014/main" id="{00000000-0008-0000-0500-00007A670700}"/>
            </a:ext>
          </a:extLst>
        </xdr:cNvPr>
        <xdr:cNvSpPr>
          <a:spLocks noChangeArrowheads="1"/>
        </xdr:cNvSpPr>
      </xdr:nvSpPr>
      <xdr:spPr bwMode="auto">
        <a:xfrm>
          <a:off x="57150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3" name="Rectangle 59">
          <a:extLst>
            <a:ext uri="{FF2B5EF4-FFF2-40B4-BE49-F238E27FC236}">
              <a16:creationId xmlns:a16="http://schemas.microsoft.com/office/drawing/2014/main" id="{00000000-0008-0000-0500-00007B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4" name="Rectangle 60">
          <a:extLst>
            <a:ext uri="{FF2B5EF4-FFF2-40B4-BE49-F238E27FC236}">
              <a16:creationId xmlns:a16="http://schemas.microsoft.com/office/drawing/2014/main" id="{00000000-0008-0000-0500-00007C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5" name="Rectangle 61">
          <a:extLst>
            <a:ext uri="{FF2B5EF4-FFF2-40B4-BE49-F238E27FC236}">
              <a16:creationId xmlns:a16="http://schemas.microsoft.com/office/drawing/2014/main" id="{00000000-0008-0000-0500-00007D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6" name="Rectangle 62">
          <a:extLst>
            <a:ext uri="{FF2B5EF4-FFF2-40B4-BE49-F238E27FC236}">
              <a16:creationId xmlns:a16="http://schemas.microsoft.com/office/drawing/2014/main" id="{00000000-0008-0000-0500-00007E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7" name="Rectangle 63">
          <a:extLst>
            <a:ext uri="{FF2B5EF4-FFF2-40B4-BE49-F238E27FC236}">
              <a16:creationId xmlns:a16="http://schemas.microsoft.com/office/drawing/2014/main" id="{00000000-0008-0000-0500-00007F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485248" name="Rectangle 64">
          <a:extLst>
            <a:ext uri="{FF2B5EF4-FFF2-40B4-BE49-F238E27FC236}">
              <a16:creationId xmlns:a16="http://schemas.microsoft.com/office/drawing/2014/main" id="{00000000-0008-0000-0500-000080670700}"/>
            </a:ext>
          </a:extLst>
        </xdr:cNvPr>
        <xdr:cNvSpPr>
          <a:spLocks noChangeArrowheads="1"/>
        </xdr:cNvSpPr>
      </xdr:nvSpPr>
      <xdr:spPr bwMode="auto">
        <a:xfrm>
          <a:off x="4124325" y="14773275"/>
          <a:ext cx="104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9"/>
  <sheetViews>
    <sheetView topLeftCell="A40" zoomScale="110" zoomScaleNormal="110" zoomScaleSheetLayoutView="110" workbookViewId="0">
      <selection activeCell="H8" sqref="H8"/>
    </sheetView>
  </sheetViews>
  <sheetFormatPr defaultColWidth="9.109375" defaultRowHeight="17.399999999999999"/>
  <cols>
    <col min="1" max="1" width="8.109375" style="1" customWidth="1"/>
    <col min="2" max="2" width="42.44140625" style="1" customWidth="1"/>
    <col min="3" max="3" width="9.77734375" style="1" customWidth="1"/>
    <col min="4" max="4" width="14.44140625" style="1" customWidth="1"/>
    <col min="5" max="5" width="12.77734375" style="1" customWidth="1"/>
    <col min="6" max="6" width="13.6640625" style="1" customWidth="1"/>
    <col min="7" max="8" width="12.77734375" style="1" customWidth="1"/>
    <col min="9" max="9" width="14" style="1" customWidth="1"/>
    <col min="10" max="10" width="14.5546875" style="1" customWidth="1"/>
    <col min="11" max="11" width="13.21875" style="1" customWidth="1"/>
    <col min="12" max="12" width="8.77734375" style="1" customWidth="1"/>
    <col min="13" max="13" width="9.88671875" style="1" customWidth="1"/>
    <col min="14" max="14" width="10.6640625" style="1" customWidth="1"/>
    <col min="15" max="15" width="11.6640625" style="1" customWidth="1"/>
    <col min="16" max="16" width="12.5546875" style="1" customWidth="1"/>
    <col min="17" max="18" width="9.109375" style="1"/>
    <col min="19" max="19" width="11.88671875" style="1" customWidth="1"/>
    <col min="20" max="20" width="9.109375" style="1"/>
    <col min="21" max="21" width="6" style="1" customWidth="1"/>
    <col min="22" max="22" width="6.33203125" style="1" customWidth="1"/>
    <col min="23" max="23" width="5.88671875" style="1" customWidth="1"/>
    <col min="24" max="24" width="2.44140625" style="1" customWidth="1"/>
    <col min="25" max="25" width="9.109375" style="1"/>
    <col min="26" max="26" width="5.5546875" style="1" customWidth="1"/>
    <col min="27" max="27" width="13.6640625" style="1" customWidth="1"/>
    <col min="28" max="28" width="5.44140625" style="1" customWidth="1"/>
    <col min="29" max="29" width="3.109375" style="1" customWidth="1"/>
    <col min="30" max="30" width="3.33203125" style="1" customWidth="1"/>
    <col min="31" max="31" width="5.44140625" style="1" customWidth="1"/>
    <col min="32" max="32" width="2.88671875" style="1" customWidth="1"/>
    <col min="33" max="33" width="5.6640625" style="1" customWidth="1"/>
    <col min="34" max="34" width="5.109375" style="1" customWidth="1"/>
    <col min="35" max="16384" width="9.109375" style="1"/>
  </cols>
  <sheetData>
    <row r="1" spans="1:11" s="5" customFormat="1" ht="19.95" customHeight="1">
      <c r="A1" s="355" t="s">
        <v>1074</v>
      </c>
      <c r="B1" s="355"/>
      <c r="C1" s="355"/>
      <c r="D1" s="355"/>
      <c r="E1" s="355"/>
      <c r="F1" s="355"/>
      <c r="G1" s="355"/>
      <c r="H1" s="355"/>
      <c r="I1" s="355"/>
      <c r="J1" s="207"/>
      <c r="K1" s="144"/>
    </row>
    <row r="2" spans="1:11" s="5" customFormat="1" ht="19.95" customHeight="1">
      <c r="A2" s="355" t="s">
        <v>1087</v>
      </c>
      <c r="B2" s="355"/>
      <c r="C2" s="355"/>
      <c r="D2" s="355"/>
      <c r="E2" s="355"/>
      <c r="F2" s="355"/>
      <c r="G2" s="355"/>
      <c r="H2" s="355"/>
      <c r="I2" s="355"/>
      <c r="J2" s="240"/>
      <c r="K2" s="144"/>
    </row>
    <row r="3" spans="1:11" s="5" customFormat="1" ht="19.95" customHeight="1">
      <c r="A3" s="208" t="s">
        <v>1088</v>
      </c>
      <c r="B3" s="208"/>
      <c r="C3" s="209" t="s">
        <v>1416</v>
      </c>
      <c r="D3" s="209"/>
      <c r="E3" s="209"/>
      <c r="F3" s="209"/>
      <c r="G3" s="209"/>
      <c r="H3" s="265" t="s">
        <v>1430</v>
      </c>
      <c r="J3" s="240"/>
      <c r="K3" s="144"/>
    </row>
    <row r="4" spans="1:11" s="5" customFormat="1" ht="19.95" customHeight="1">
      <c r="A4" s="210" t="s">
        <v>1090</v>
      </c>
      <c r="B4" s="210"/>
      <c r="C4" s="211" t="s">
        <v>1396</v>
      </c>
      <c r="D4" s="211"/>
      <c r="E4" s="211"/>
      <c r="F4" s="211"/>
      <c r="G4" s="211"/>
      <c r="H4" s="211"/>
      <c r="I4" s="211"/>
      <c r="J4" s="144"/>
    </row>
    <row r="5" spans="1:11" s="5" customFormat="1" ht="19.95" customHeight="1">
      <c r="A5" s="210" t="s">
        <v>14</v>
      </c>
      <c r="B5" s="210"/>
      <c r="C5" s="211" t="s">
        <v>1417</v>
      </c>
      <c r="D5" s="211"/>
      <c r="E5" s="210"/>
      <c r="F5" s="210"/>
      <c r="G5" s="210"/>
      <c r="H5" s="212" t="s">
        <v>1424</v>
      </c>
      <c r="I5" s="1"/>
      <c r="J5" s="144"/>
    </row>
    <row r="6" spans="1:11" ht="19.95" customHeight="1">
      <c r="A6" s="210" t="s">
        <v>1091</v>
      </c>
      <c r="B6" s="210"/>
      <c r="C6" s="211" t="s">
        <v>1415</v>
      </c>
      <c r="D6" s="211"/>
      <c r="E6" s="210"/>
      <c r="F6" s="210"/>
      <c r="G6" s="210"/>
      <c r="H6" s="211"/>
      <c r="I6" s="210"/>
    </row>
    <row r="7" spans="1:11" ht="19.95" customHeight="1">
      <c r="A7" s="210" t="s">
        <v>1092</v>
      </c>
      <c r="B7" s="210"/>
      <c r="C7" s="211" t="s">
        <v>1414</v>
      </c>
      <c r="D7" s="211"/>
      <c r="E7" s="284"/>
      <c r="F7" s="284"/>
      <c r="G7" s="213"/>
      <c r="H7" s="212" t="s">
        <v>1425</v>
      </c>
      <c r="I7" s="210"/>
    </row>
    <row r="8" spans="1:11" s="5" customFormat="1" ht="19.95" customHeight="1">
      <c r="A8" s="207"/>
      <c r="B8" s="207"/>
      <c r="C8" s="207"/>
      <c r="D8" s="207"/>
      <c r="E8" s="207"/>
      <c r="F8" s="207"/>
      <c r="G8" s="207"/>
      <c r="H8" s="207"/>
      <c r="I8" s="264"/>
    </row>
    <row r="9" spans="1:11" s="5" customFormat="1" ht="19.95" customHeight="1">
      <c r="A9" s="356" t="s">
        <v>18</v>
      </c>
      <c r="B9" s="356" t="s">
        <v>0</v>
      </c>
      <c r="C9" s="356" t="s">
        <v>2</v>
      </c>
      <c r="D9" s="356" t="s">
        <v>1</v>
      </c>
      <c r="E9" s="356" t="s">
        <v>9</v>
      </c>
      <c r="F9" s="204" t="s">
        <v>1082</v>
      </c>
      <c r="G9" s="356" t="s">
        <v>1096</v>
      </c>
      <c r="H9" s="358" t="s">
        <v>1097</v>
      </c>
      <c r="I9" s="204" t="s">
        <v>1083</v>
      </c>
    </row>
    <row r="10" spans="1:11" s="5" customFormat="1" ht="19.95" customHeight="1">
      <c r="A10" s="357"/>
      <c r="B10" s="357"/>
      <c r="C10" s="357"/>
      <c r="D10" s="357"/>
      <c r="E10" s="357"/>
      <c r="F10" s="205" t="s">
        <v>1393</v>
      </c>
      <c r="G10" s="357"/>
      <c r="H10" s="359"/>
      <c r="I10" s="205" t="s">
        <v>1393</v>
      </c>
      <c r="J10" s="144"/>
    </row>
    <row r="11" spans="1:11" s="5" customFormat="1" ht="19.95" customHeight="1">
      <c r="A11" s="205">
        <v>1</v>
      </c>
      <c r="B11" s="214" t="s">
        <v>1400</v>
      </c>
      <c r="C11" s="205"/>
      <c r="D11" s="205"/>
      <c r="E11" s="205"/>
      <c r="F11" s="205"/>
      <c r="G11" s="205"/>
      <c r="H11" s="206"/>
      <c r="I11" s="205"/>
      <c r="J11" s="144"/>
    </row>
    <row r="12" spans="1:11" s="5" customFormat="1" ht="19.95" customHeight="1">
      <c r="A12" s="215">
        <v>1.1000000000000001</v>
      </c>
      <c r="B12" s="216" t="s">
        <v>1304</v>
      </c>
      <c r="C12" s="205"/>
      <c r="D12" s="205"/>
      <c r="E12" s="205"/>
      <c r="F12" s="205"/>
      <c r="G12" s="205"/>
      <c r="H12" s="206"/>
      <c r="I12" s="205"/>
      <c r="J12" s="200"/>
      <c r="K12" s="143"/>
    </row>
    <row r="13" spans="1:11" s="5" customFormat="1" ht="19.95" customHeight="1">
      <c r="A13" s="217"/>
      <c r="B13" s="218" t="s">
        <v>1423</v>
      </c>
      <c r="C13" s="217" t="s">
        <v>52</v>
      </c>
      <c r="D13" s="236">
        <v>10</v>
      </c>
      <c r="E13" s="236">
        <f>ค่างานต่อหน่วย!N25</f>
        <v>137.19</v>
      </c>
      <c r="F13" s="236">
        <f t="shared" ref="F13:F19" si="0">D13*E13</f>
        <v>1371.9</v>
      </c>
      <c r="G13" s="235">
        <f>F38</f>
        <v>1.2781</v>
      </c>
      <c r="H13" s="236">
        <f t="shared" ref="H13:H19" si="1">E13*G13</f>
        <v>175.34253899999999</v>
      </c>
      <c r="I13" s="236">
        <f t="shared" ref="I13:I19" si="2">F13*G13</f>
        <v>1753.4253900000001</v>
      </c>
      <c r="J13" s="144"/>
    </row>
    <row r="14" spans="1:11" s="5" customFormat="1" ht="19.95" customHeight="1">
      <c r="A14" s="217"/>
      <c r="B14" s="218" t="s">
        <v>1397</v>
      </c>
      <c r="C14" s="217" t="s">
        <v>1164</v>
      </c>
      <c r="D14" s="236">
        <v>80</v>
      </c>
      <c r="E14" s="236">
        <f>ค่างานต่อหน่วย!N36</f>
        <v>143.65</v>
      </c>
      <c r="F14" s="236">
        <f t="shared" ref="F14" si="3">D14*E14</f>
        <v>11492</v>
      </c>
      <c r="G14" s="235">
        <f>F38</f>
        <v>1.2781</v>
      </c>
      <c r="H14" s="236">
        <f t="shared" ref="H14" si="4">E14*G14</f>
        <v>183.599065</v>
      </c>
      <c r="I14" s="236">
        <f t="shared" ref="I14" si="5">F14*G14</f>
        <v>14687.9252</v>
      </c>
      <c r="J14" s="144"/>
    </row>
    <row r="15" spans="1:11" ht="19.95" customHeight="1">
      <c r="A15" s="217"/>
      <c r="B15" s="218" t="s">
        <v>1398</v>
      </c>
      <c r="C15" s="217"/>
      <c r="D15" s="236"/>
      <c r="E15" s="236"/>
      <c r="F15" s="236"/>
      <c r="G15" s="235"/>
      <c r="H15" s="236"/>
      <c r="I15" s="236"/>
      <c r="J15" s="144"/>
      <c r="K15" s="15"/>
    </row>
    <row r="16" spans="1:11" s="5" customFormat="1" ht="19.95" customHeight="1">
      <c r="A16" s="219">
        <v>1.2</v>
      </c>
      <c r="B16" s="220" t="s">
        <v>1399</v>
      </c>
      <c r="C16" s="219"/>
      <c r="D16" s="237"/>
      <c r="E16" s="237"/>
      <c r="F16" s="237"/>
      <c r="G16" s="235"/>
      <c r="H16" s="237"/>
      <c r="I16" s="237"/>
      <c r="J16" s="144"/>
    </row>
    <row r="17" spans="1:12" s="5" customFormat="1" ht="19.95" customHeight="1">
      <c r="A17" s="219"/>
      <c r="B17" s="221" t="s">
        <v>1401</v>
      </c>
      <c r="C17" s="219" t="s">
        <v>1164</v>
      </c>
      <c r="D17" s="237">
        <v>85</v>
      </c>
      <c r="E17" s="237">
        <f>ค่างานต่อหน่วย!N100</f>
        <v>6183.49</v>
      </c>
      <c r="F17" s="237">
        <f t="shared" si="0"/>
        <v>525596.65</v>
      </c>
      <c r="G17" s="235">
        <f>F38</f>
        <v>1.2781</v>
      </c>
      <c r="H17" s="237">
        <f t="shared" si="1"/>
        <v>7903.1185690000002</v>
      </c>
      <c r="I17" s="237">
        <f t="shared" si="2"/>
        <v>671765.07836500008</v>
      </c>
      <c r="J17" s="144"/>
    </row>
    <row r="18" spans="1:12" s="5" customFormat="1" ht="19.95" customHeight="1">
      <c r="A18" s="219"/>
      <c r="B18" s="221" t="s">
        <v>1402</v>
      </c>
      <c r="C18" s="219" t="s">
        <v>51</v>
      </c>
      <c r="D18" s="237">
        <v>1</v>
      </c>
      <c r="E18" s="237">
        <v>18306.96</v>
      </c>
      <c r="F18" s="237">
        <f t="shared" ref="F18" si="6">D18*E18</f>
        <v>18306.96</v>
      </c>
      <c r="G18" s="235">
        <f>F38</f>
        <v>1.2781</v>
      </c>
      <c r="H18" s="237">
        <f t="shared" ref="H18" si="7">E18*G18</f>
        <v>23398.125575999999</v>
      </c>
      <c r="I18" s="237">
        <f t="shared" ref="I18" si="8">F18*G18</f>
        <v>23398.125575999999</v>
      </c>
      <c r="J18" s="144"/>
    </row>
    <row r="19" spans="1:12" s="5" customFormat="1" ht="19.95" customHeight="1">
      <c r="A19" s="219"/>
      <c r="B19" s="221" t="s">
        <v>1337</v>
      </c>
      <c r="C19" s="219" t="s">
        <v>51</v>
      </c>
      <c r="D19" s="237">
        <v>9</v>
      </c>
      <c r="E19" s="237">
        <f>ค่างานต่อหน่วย!N190</f>
        <v>968.82990000000007</v>
      </c>
      <c r="F19" s="237">
        <f t="shared" si="0"/>
        <v>8719.4691000000003</v>
      </c>
      <c r="G19" s="235">
        <f>F38</f>
        <v>1.2781</v>
      </c>
      <c r="H19" s="237">
        <f t="shared" si="1"/>
        <v>1238.26149519</v>
      </c>
      <c r="I19" s="237">
        <f t="shared" si="2"/>
        <v>11144.35345671</v>
      </c>
      <c r="J19" s="144"/>
    </row>
    <row r="20" spans="1:12" s="5" customFormat="1" ht="19.95" customHeight="1">
      <c r="A20" s="219"/>
      <c r="B20" s="221" t="s">
        <v>1394</v>
      </c>
      <c r="C20" s="219" t="s">
        <v>1156</v>
      </c>
      <c r="D20" s="237">
        <v>9</v>
      </c>
      <c r="E20" s="237">
        <v>11500</v>
      </c>
      <c r="F20" s="237">
        <f t="shared" ref="F20" si="9">D20*E20</f>
        <v>103500</v>
      </c>
      <c r="G20" s="235">
        <f>F38</f>
        <v>1.2781</v>
      </c>
      <c r="H20" s="237">
        <f t="shared" ref="H20" si="10">E20*G20</f>
        <v>14698.15</v>
      </c>
      <c r="I20" s="237">
        <f t="shared" ref="I20" si="11">F20*G20</f>
        <v>132283.35</v>
      </c>
      <c r="J20" s="144"/>
    </row>
    <row r="21" spans="1:12" s="5" customFormat="1" ht="19.95" customHeight="1">
      <c r="A21" s="219"/>
      <c r="B21" s="221" t="s">
        <v>1395</v>
      </c>
      <c r="C21" s="219"/>
      <c r="D21" s="237"/>
      <c r="E21" s="237"/>
      <c r="F21" s="237"/>
      <c r="G21" s="235"/>
      <c r="H21" s="237"/>
      <c r="I21" s="237"/>
      <c r="J21" s="144"/>
      <c r="K21" s="11"/>
    </row>
    <row r="22" spans="1:12" s="5" customFormat="1" ht="19.95" customHeight="1">
      <c r="A22" s="219"/>
      <c r="B22" s="221" t="s">
        <v>1124</v>
      </c>
      <c r="C22" s="219" t="s">
        <v>1146</v>
      </c>
      <c r="D22" s="237">
        <v>2</v>
      </c>
      <c r="E22" s="237">
        <f>ค่างานต่อหน่วย!N135</f>
        <v>1008.668</v>
      </c>
      <c r="F22" s="237">
        <f t="shared" ref="F22" si="12">D22*E22</f>
        <v>2017.336</v>
      </c>
      <c r="G22" s="235">
        <f>F38</f>
        <v>1.2781</v>
      </c>
      <c r="H22" s="237">
        <f t="shared" ref="H22" si="13">E22*G22</f>
        <v>1289.1785708</v>
      </c>
      <c r="I22" s="237">
        <f t="shared" ref="I22" si="14">F22*G22</f>
        <v>2578.3571416</v>
      </c>
      <c r="J22" s="144"/>
    </row>
    <row r="23" spans="1:12" s="5" customFormat="1" ht="19.95" customHeight="1">
      <c r="A23" s="222"/>
      <c r="B23" s="222" t="s">
        <v>1318</v>
      </c>
      <c r="C23" s="234"/>
      <c r="D23" s="238"/>
      <c r="E23" s="238"/>
      <c r="F23" s="238">
        <f>SUM(F13:F22)</f>
        <v>671004.31510000001</v>
      </c>
      <c r="G23" s="239"/>
      <c r="H23" s="238"/>
      <c r="I23" s="238">
        <f>SUM(I13:I22)</f>
        <v>857610.61512931006</v>
      </c>
      <c r="J23" s="144"/>
    </row>
    <row r="24" spans="1:12" s="5" customFormat="1" ht="19.95" customHeight="1">
      <c r="A24" s="205">
        <v>2</v>
      </c>
      <c r="B24" s="214" t="s">
        <v>1319</v>
      </c>
      <c r="C24" s="205"/>
      <c r="D24" s="205"/>
      <c r="E24" s="205"/>
      <c r="F24" s="205"/>
      <c r="G24" s="205"/>
      <c r="H24" s="206"/>
      <c r="I24" s="205"/>
      <c r="J24" s="144"/>
    </row>
    <row r="25" spans="1:12" s="5" customFormat="1" ht="19.95" customHeight="1">
      <c r="A25" s="219">
        <v>2.1</v>
      </c>
      <c r="B25" s="220" t="s">
        <v>1315</v>
      </c>
      <c r="C25" s="219"/>
      <c r="D25" s="237"/>
      <c r="E25" s="237"/>
      <c r="F25" s="237"/>
      <c r="G25" s="235"/>
      <c r="H25" s="237"/>
      <c r="I25" s="237"/>
      <c r="J25" s="144"/>
    </row>
    <row r="26" spans="1:12" s="5" customFormat="1" ht="19.95" customHeight="1">
      <c r="A26" s="219"/>
      <c r="B26" s="221" t="s">
        <v>1405</v>
      </c>
      <c r="C26" s="219" t="s">
        <v>32</v>
      </c>
      <c r="D26" s="237">
        <v>6.38</v>
      </c>
      <c r="E26" s="237">
        <f>ค่างานต่อหน่วย!N55</f>
        <v>619.30999999999995</v>
      </c>
      <c r="F26" s="237">
        <f t="shared" ref="F26:F28" si="15">D26*E26</f>
        <v>3951.1977999999995</v>
      </c>
      <c r="G26" s="235">
        <f>F37</f>
        <v>1.3624000000000001</v>
      </c>
      <c r="H26" s="237">
        <f t="shared" ref="H26:H28" si="16">E26*G26</f>
        <v>843.74794399999996</v>
      </c>
      <c r="I26" s="237">
        <f t="shared" ref="I26:I28" si="17">F26*G26</f>
        <v>5383.1118827199998</v>
      </c>
      <c r="J26" s="144"/>
      <c r="K26" s="11"/>
    </row>
    <row r="27" spans="1:12" s="5" customFormat="1" ht="19.95" customHeight="1">
      <c r="A27" s="219"/>
      <c r="B27" s="221" t="s">
        <v>1406</v>
      </c>
      <c r="C27" s="219"/>
      <c r="D27" s="237"/>
      <c r="E27" s="237"/>
      <c r="F27" s="237"/>
      <c r="G27" s="235"/>
      <c r="H27" s="237"/>
      <c r="I27" s="237"/>
      <c r="J27" s="144"/>
      <c r="K27" s="14"/>
    </row>
    <row r="28" spans="1:12" s="5" customFormat="1" ht="19.95" customHeight="1">
      <c r="A28" s="219"/>
      <c r="B28" s="221" t="s">
        <v>1338</v>
      </c>
      <c r="C28" s="219" t="s">
        <v>52</v>
      </c>
      <c r="D28" s="237">
        <v>127.5</v>
      </c>
      <c r="E28" s="237">
        <v>359.45</v>
      </c>
      <c r="F28" s="237">
        <f t="shared" si="15"/>
        <v>45829.875</v>
      </c>
      <c r="G28" s="235">
        <f>F37</f>
        <v>1.3624000000000001</v>
      </c>
      <c r="H28" s="237">
        <f t="shared" si="16"/>
        <v>489.71467999999999</v>
      </c>
      <c r="I28" s="237">
        <f t="shared" si="17"/>
        <v>62438.621700000003</v>
      </c>
      <c r="J28" s="144"/>
      <c r="K28" s="14"/>
    </row>
    <row r="29" spans="1:12" s="5" customFormat="1" ht="19.95" customHeight="1">
      <c r="A29" s="219">
        <v>2.2000000000000002</v>
      </c>
      <c r="B29" s="220" t="s">
        <v>1284</v>
      </c>
      <c r="C29" s="219"/>
      <c r="D29" s="237"/>
      <c r="E29" s="237"/>
      <c r="F29" s="237"/>
      <c r="G29" s="235"/>
      <c r="H29" s="237"/>
      <c r="I29" s="237"/>
      <c r="J29" s="201"/>
    </row>
    <row r="30" spans="1:12" s="5" customFormat="1" ht="19.95" customHeight="1">
      <c r="A30" s="219"/>
      <c r="B30" s="221" t="s">
        <v>1407</v>
      </c>
      <c r="C30" s="219" t="s">
        <v>1164</v>
      </c>
      <c r="D30" s="237">
        <v>1.5</v>
      </c>
      <c r="E30" s="237">
        <v>175.51</v>
      </c>
      <c r="F30" s="237">
        <f t="shared" ref="F30:F31" si="18">D30*E30</f>
        <v>263.26499999999999</v>
      </c>
      <c r="G30" s="235">
        <f>F37</f>
        <v>1.3624000000000001</v>
      </c>
      <c r="H30" s="237">
        <f t="shared" ref="H30:H31" si="19">E30*G30</f>
        <v>239.114824</v>
      </c>
      <c r="I30" s="237">
        <f t="shared" ref="I30:I31" si="20">F30*G30</f>
        <v>358.672236</v>
      </c>
      <c r="J30" s="144"/>
    </row>
    <row r="31" spans="1:12" s="5" customFormat="1" ht="19.95" customHeight="1">
      <c r="A31" s="219"/>
      <c r="B31" s="221" t="s">
        <v>1301</v>
      </c>
      <c r="C31" s="219" t="s">
        <v>1164</v>
      </c>
      <c r="D31" s="237">
        <v>24</v>
      </c>
      <c r="E31" s="237">
        <v>89.4</v>
      </c>
      <c r="F31" s="237">
        <f t="shared" si="18"/>
        <v>2145.6000000000004</v>
      </c>
      <c r="G31" s="235">
        <f>F37</f>
        <v>1.3624000000000001</v>
      </c>
      <c r="H31" s="237">
        <f t="shared" si="19"/>
        <v>121.79856000000001</v>
      </c>
      <c r="I31" s="237">
        <f t="shared" si="20"/>
        <v>2923.1654400000007</v>
      </c>
      <c r="J31" s="144"/>
    </row>
    <row r="32" spans="1:12" s="5" customFormat="1" ht="19.95" customHeight="1">
      <c r="A32" s="219"/>
      <c r="B32" s="220"/>
      <c r="C32" s="219"/>
      <c r="D32" s="237"/>
      <c r="E32" s="237"/>
      <c r="F32" s="237"/>
      <c r="G32" s="235"/>
      <c r="H32" s="237"/>
      <c r="I32" s="237"/>
      <c r="J32" s="144"/>
      <c r="K32" s="1"/>
      <c r="L32" s="1"/>
    </row>
    <row r="33" spans="1:24" s="5" customFormat="1" ht="19.95" customHeight="1">
      <c r="A33" s="222"/>
      <c r="B33" s="222" t="s">
        <v>1320</v>
      </c>
      <c r="C33" s="234"/>
      <c r="D33" s="234"/>
      <c r="E33" s="234"/>
      <c r="F33" s="228">
        <f>SUM(F25:F32)</f>
        <v>52189.9378</v>
      </c>
      <c r="G33" s="222"/>
      <c r="H33" s="228"/>
      <c r="I33" s="242">
        <f>SUM(I25:I32)</f>
        <v>71103.571258719996</v>
      </c>
      <c r="J33" s="144"/>
      <c r="K33" s="1"/>
      <c r="L33" s="1"/>
      <c r="X33" s="1"/>
    </row>
    <row r="34" spans="1:24" s="5" customFormat="1" ht="19.95" customHeight="1">
      <c r="A34" s="217"/>
      <c r="B34" s="218"/>
      <c r="C34" s="217"/>
      <c r="D34" s="236"/>
      <c r="E34" s="236"/>
      <c r="F34" s="236"/>
      <c r="G34" s="235"/>
      <c r="H34" s="236"/>
      <c r="I34" s="236"/>
      <c r="K34" s="1"/>
      <c r="L34" s="1"/>
      <c r="M34" s="1"/>
    </row>
    <row r="35" spans="1:24" s="5" customFormat="1" ht="19.95" customHeight="1">
      <c r="A35" s="222"/>
      <c r="B35" s="223" t="s">
        <v>1321</v>
      </c>
      <c r="C35" s="224"/>
      <c r="D35" s="225"/>
      <c r="E35" s="225"/>
      <c r="F35" s="226"/>
      <c r="G35" s="231"/>
      <c r="H35" s="227"/>
      <c r="I35" s="228">
        <f>F33</f>
        <v>52189.9378</v>
      </c>
      <c r="J35" s="202"/>
      <c r="K35" s="1"/>
      <c r="L35" s="1"/>
      <c r="M35" s="1"/>
    </row>
    <row r="36" spans="1:24" s="5" customFormat="1" ht="19.95" customHeight="1">
      <c r="A36" s="222"/>
      <c r="B36" s="223" t="s">
        <v>1322</v>
      </c>
      <c r="C36" s="224"/>
      <c r="D36" s="225"/>
      <c r="E36" s="225"/>
      <c r="F36" s="226"/>
      <c r="G36" s="231"/>
      <c r="H36" s="227"/>
      <c r="I36" s="228">
        <f>F23</f>
        <v>671004.31510000001</v>
      </c>
      <c r="J36" s="202"/>
      <c r="K36" s="1"/>
      <c r="L36" s="1"/>
      <c r="M36" s="1"/>
      <c r="O36" s="9"/>
    </row>
    <row r="37" spans="1:24" s="5" customFormat="1" ht="19.95" customHeight="1">
      <c r="A37" s="204"/>
      <c r="B37" s="222" t="s">
        <v>1084</v>
      </c>
      <c r="C37" s="224"/>
      <c r="D37" s="225"/>
      <c r="E37" s="225"/>
      <c r="F37" s="229">
        <v>1.3624000000000001</v>
      </c>
      <c r="G37" s="231"/>
      <c r="H37" s="227"/>
      <c r="I37" s="228">
        <f>(I35*F37)-I35</f>
        <v>18913.633458719996</v>
      </c>
      <c r="J37" s="202"/>
      <c r="K37" s="1"/>
      <c r="L37" s="1"/>
      <c r="M37" s="1"/>
    </row>
    <row r="38" spans="1:24" s="5" customFormat="1" ht="19.95" customHeight="1">
      <c r="A38" s="204"/>
      <c r="B38" s="222" t="s">
        <v>1317</v>
      </c>
      <c r="C38" s="224"/>
      <c r="D38" s="225"/>
      <c r="E38" s="225"/>
      <c r="F38" s="229">
        <v>1.2781</v>
      </c>
      <c r="G38" s="231"/>
      <c r="H38" s="227"/>
      <c r="I38" s="228">
        <f>(I36*F38)-I36</f>
        <v>186606.30002931005</v>
      </c>
      <c r="J38" s="202"/>
      <c r="K38" s="1"/>
      <c r="L38" s="1"/>
      <c r="M38" s="1"/>
    </row>
    <row r="39" spans="1:24" s="5" customFormat="1" ht="19.95" customHeight="1">
      <c r="A39" s="222"/>
      <c r="B39" s="222" t="s">
        <v>1413</v>
      </c>
      <c r="C39" s="224"/>
      <c r="D39" s="225"/>
      <c r="E39" s="225"/>
      <c r="F39" s="229"/>
      <c r="G39" s="231"/>
      <c r="H39" s="227"/>
      <c r="I39" s="228">
        <f>I23+I33</f>
        <v>928714.18638803007</v>
      </c>
      <c r="J39" s="27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s="5" customFormat="1" ht="19.95" customHeight="1">
      <c r="A40" s="222"/>
      <c r="B40" s="231" t="s">
        <v>1426</v>
      </c>
      <c r="C40" s="360" t="str">
        <f>"("&amp;BAHTTEXT(I40)&amp;")"</f>
        <v>(เก้าแสนสองหมื่นแปดพันเจ็ดร้อยสิบสี่บาทสิบเก้าสตางค์)</v>
      </c>
      <c r="D40" s="361"/>
      <c r="E40" s="361"/>
      <c r="F40" s="361"/>
      <c r="G40" s="361"/>
      <c r="H40" s="362"/>
      <c r="I40" s="232">
        <f>I39</f>
        <v>928714.18638803007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5" customFormat="1" ht="19.95" customHeight="1">
      <c r="A41" s="207"/>
      <c r="B41" s="207"/>
      <c r="C41" s="207"/>
      <c r="D41" s="207"/>
      <c r="E41" s="207"/>
      <c r="F41" s="207"/>
      <c r="G41" s="207"/>
      <c r="H41" s="207"/>
      <c r="I41" s="207"/>
      <c r="J41" s="144"/>
      <c r="K41" s="1"/>
      <c r="L41" s="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s="5" customFormat="1" ht="19.95" customHeight="1">
      <c r="A42" s="277" t="s">
        <v>4</v>
      </c>
      <c r="B42" s="278"/>
      <c r="C42" s="278"/>
      <c r="D42" s="279"/>
      <c r="E42" s="280"/>
      <c r="F42" s="280"/>
      <c r="G42" s="280"/>
      <c r="H42" s="280"/>
      <c r="I42" s="280"/>
      <c r="J42" s="276"/>
      <c r="K42" s="1"/>
      <c r="L42" s="6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s="15" customFormat="1" ht="19.95" customHeight="1">
      <c r="A43" s="281"/>
      <c r="B43" s="282" t="s">
        <v>1410</v>
      </c>
      <c r="C43" s="282"/>
      <c r="D43" s="279"/>
      <c r="E43" s="280"/>
      <c r="F43" s="280"/>
      <c r="G43" s="280"/>
      <c r="H43" s="280"/>
      <c r="I43" s="280"/>
      <c r="J43" s="276"/>
      <c r="K43" s="1"/>
      <c r="L43" s="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s="5" customFormat="1" ht="19.95" customHeight="1">
      <c r="A44" s="280"/>
      <c r="B44" s="280" t="s">
        <v>1411</v>
      </c>
      <c r="C44" s="280"/>
      <c r="D44" s="280"/>
      <c r="E44" s="280"/>
      <c r="F44" s="283"/>
      <c r="G44" s="283"/>
      <c r="H44" s="280"/>
      <c r="I44" s="280"/>
      <c r="J44" s="276"/>
      <c r="K44" s="1"/>
      <c r="L44" s="6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s="5" customFormat="1" ht="19.95" customHeight="1">
      <c r="A45" s="280"/>
      <c r="B45" s="280" t="s">
        <v>1412</v>
      </c>
      <c r="C45" s="280"/>
      <c r="D45" s="280"/>
      <c r="E45" s="280"/>
      <c r="F45" s="280"/>
      <c r="G45" s="280"/>
      <c r="H45" s="280"/>
      <c r="I45" s="280"/>
      <c r="J45" s="276"/>
      <c r="K45" s="1"/>
      <c r="L45" s="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s="5" customFormat="1" ht="19.95" customHeight="1">
      <c r="A46" s="233"/>
      <c r="B46" s="355"/>
      <c r="C46" s="355"/>
      <c r="D46" s="230"/>
      <c r="E46" s="240"/>
      <c r="F46" s="240"/>
      <c r="G46" s="240"/>
      <c r="H46" s="355"/>
      <c r="I46" s="355"/>
      <c r="J46" s="1"/>
      <c r="K46" s="1"/>
      <c r="L46" s="6"/>
      <c r="M46" s="1"/>
      <c r="N46" s="7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s="5" customFormat="1" ht="18" customHeight="1">
      <c r="A47" s="203"/>
      <c r="B47" s="202"/>
      <c r="C47" s="202"/>
      <c r="D47" s="202"/>
      <c r="E47" s="202"/>
      <c r="F47" s="202"/>
      <c r="G47" s="202"/>
      <c r="H47" s="202"/>
      <c r="I47" s="202"/>
      <c r="J47" s="1"/>
      <c r="K47" s="1"/>
      <c r="L47" s="1"/>
      <c r="M47" s="1"/>
      <c r="N47" s="7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s="5" customFormat="1" ht="18" customHeight="1">
      <c r="A48" s="141"/>
      <c r="B48" s="141"/>
      <c r="C48" s="141"/>
      <c r="D48" s="141"/>
      <c r="E48" s="141"/>
      <c r="F48" s="141"/>
      <c r="G48" s="141"/>
      <c r="H48" s="141"/>
      <c r="I48" s="141"/>
      <c r="K48" s="1"/>
      <c r="L48" s="1"/>
      <c r="M48" s="1"/>
      <c r="N48" s="7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s="5" customFormat="1" ht="18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7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5" customFormat="1" ht="18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7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5" customFormat="1" ht="19.0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7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s="5" customFormat="1" ht="19.0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7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9.05" customHeight="1">
      <c r="N53" s="7"/>
    </row>
    <row r="54" spans="1:24" ht="19.05" customHeight="1">
      <c r="N54" s="7"/>
    </row>
    <row r="55" spans="1:24" s="5" customFormat="1" ht="19.0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7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s="5" customFormat="1" ht="19.0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7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s="5" customFormat="1" ht="19.0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7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s="5" customFormat="1" ht="19.0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7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s="5" customFormat="1" ht="19.0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7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s="5" customFormat="1" ht="19.0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6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s="5" customFormat="1" ht="19.0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6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15" customFormat="1" ht="19.0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8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5" customFormat="1" ht="19.0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5" customFormat="1" ht="19.0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30" s="5" customFormat="1" ht="19.05" customHeight="1">
      <c r="A65" s="1"/>
      <c r="B65" s="1"/>
      <c r="C65" s="1"/>
      <c r="D65" s="1"/>
      <c r="E65" s="1"/>
      <c r="F65" s="1"/>
      <c r="G65" s="1"/>
      <c r="H65" s="1"/>
      <c r="I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30" s="5" customFormat="1" ht="19.05" customHeight="1">
      <c r="A66" s="1"/>
      <c r="B66" s="1"/>
      <c r="C66" s="1"/>
      <c r="D66" s="1"/>
      <c r="E66" s="1"/>
      <c r="F66" s="1"/>
      <c r="G66" s="1"/>
      <c r="H66" s="1"/>
      <c r="I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30" s="5" customFormat="1" ht="19.0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30" s="5" customFormat="1" ht="18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3"/>
      <c r="Z68" s="11"/>
    </row>
    <row r="69" spans="1:30" s="5" customFormat="1" ht="18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Z69" s="10"/>
      <c r="AA69" s="17"/>
      <c r="AC69" s="13"/>
    </row>
    <row r="70" spans="1:30" s="5" customFormat="1" ht="18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0"/>
      <c r="Z70" s="11"/>
      <c r="AC70" s="10"/>
      <c r="AD70" s="11"/>
    </row>
    <row r="71" spans="1:30" s="5" customFormat="1" ht="18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2"/>
      <c r="Z71" s="11"/>
    </row>
    <row r="72" spans="1:30" s="5" customFormat="1" ht="18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2"/>
      <c r="Y72" s="11"/>
    </row>
    <row r="73" spans="1:30" s="5" customFormat="1" ht="18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0"/>
      <c r="Y73" s="11"/>
    </row>
    <row r="74" spans="1:30" s="5" customFormat="1" ht="18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Z74" s="10"/>
    </row>
    <row r="75" spans="1:30" s="5" customFormat="1" ht="18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30" ht="18" customHeight="1">
      <c r="X76" s="5"/>
      <c r="Y76" s="5"/>
    </row>
    <row r="77" spans="1:30" s="2" customFormat="1" ht="18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5"/>
      <c r="Y77" s="5"/>
    </row>
    <row r="78" spans="1:30" s="2" customFormat="1" ht="18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5"/>
      <c r="Y78" s="5"/>
    </row>
    <row r="79" spans="1:30" ht="18" customHeight="1">
      <c r="X79" s="5"/>
      <c r="Y79" s="5"/>
    </row>
    <row r="80" spans="1:30" ht="18" customHeight="1"/>
    <row r="81" spans="10:10" ht="18" customHeight="1"/>
    <row r="82" spans="10:10" ht="18" customHeight="1"/>
    <row r="83" spans="10:10" ht="18" customHeight="1"/>
    <row r="84" spans="10:10" ht="18" customHeight="1"/>
    <row r="85" spans="10:10" ht="18" customHeight="1"/>
    <row r="86" spans="10:10" ht="18" customHeight="1"/>
    <row r="87" spans="10:10" ht="18" customHeight="1"/>
    <row r="88" spans="10:10" ht="19.05" customHeight="1"/>
    <row r="89" spans="10:10" ht="19.05" customHeight="1"/>
    <row r="90" spans="10:10" ht="19.05" customHeight="1"/>
    <row r="91" spans="10:10" ht="19.05" customHeight="1">
      <c r="J91" s="241"/>
    </row>
    <row r="92" spans="10:10" ht="19.05" customHeight="1">
      <c r="J92" s="241"/>
    </row>
    <row r="93" spans="10:10" ht="19.05" customHeight="1">
      <c r="J93" s="241"/>
    </row>
    <row r="94" spans="10:10" ht="19.05" customHeight="1">
      <c r="J94" s="241"/>
    </row>
    <row r="95" spans="10:10" ht="19.05" customHeight="1"/>
    <row r="96" spans="10:10" ht="19.05" customHeight="1"/>
    <row r="97" ht="19.05" customHeight="1"/>
    <row r="98" ht="19.0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</sheetData>
  <mergeCells count="12">
    <mergeCell ref="B46:C46"/>
    <mergeCell ref="H46:I46"/>
    <mergeCell ref="G9:G10"/>
    <mergeCell ref="H9:H10"/>
    <mergeCell ref="C40:H40"/>
    <mergeCell ref="E9:E10"/>
    <mergeCell ref="A1:I1"/>
    <mergeCell ref="A2:I2"/>
    <mergeCell ref="A9:A10"/>
    <mergeCell ref="B9:B10"/>
    <mergeCell ref="C9:C10"/>
    <mergeCell ref="D9:D10"/>
  </mergeCells>
  <pageMargins left="0.43307086614173229" right="0.39370078740157483" top="0.51181102362204722" bottom="0.31496062992125984" header="0.27559055118110237" footer="0.19685039370078741"/>
  <pageSetup paperSize="9" orientation="landscape" horizontalDpi="4294967294" verticalDpi="300" r:id="rId1"/>
  <headerFooter alignWithMargins="0">
    <oddHeader>&amp;Rแบบ ปร.1 หน้าที่ &amp;P จาก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9"/>
  <sheetViews>
    <sheetView tabSelected="1" workbookViewId="0">
      <selection activeCell="B23" sqref="B23"/>
    </sheetView>
  </sheetViews>
  <sheetFormatPr defaultRowHeight="13.2"/>
  <cols>
    <col min="1" max="1" width="9.21875" customWidth="1"/>
    <col min="2" max="2" width="12.5546875" customWidth="1"/>
    <col min="3" max="3" width="21.77734375" customWidth="1"/>
    <col min="4" max="4" width="13.44140625" customWidth="1"/>
    <col min="5" max="5" width="11.44140625" customWidth="1"/>
    <col min="6" max="6" width="14.6640625" customWidth="1"/>
    <col min="7" max="7" width="10.44140625" customWidth="1"/>
    <col min="8" max="8" width="9.109375" customWidth="1"/>
  </cols>
  <sheetData>
    <row r="1" spans="1:7" s="2" customFormat="1" ht="19.95" customHeight="1">
      <c r="A1" s="21"/>
      <c r="B1" s="21"/>
      <c r="C1" s="21"/>
      <c r="D1" s="21"/>
      <c r="E1" s="21"/>
      <c r="F1" s="21"/>
      <c r="G1" s="298" t="s">
        <v>1428</v>
      </c>
    </row>
    <row r="2" spans="1:7" s="2" customFormat="1" ht="19.95" customHeight="1">
      <c r="A2" s="366" t="s">
        <v>11</v>
      </c>
      <c r="B2" s="366"/>
      <c r="C2" s="366"/>
      <c r="D2" s="366"/>
      <c r="E2" s="366"/>
      <c r="F2" s="366"/>
      <c r="G2" s="366"/>
    </row>
    <row r="3" spans="1:7" s="2" customFormat="1" ht="19.95" customHeight="1">
      <c r="A3" s="22" t="s">
        <v>12</v>
      </c>
      <c r="B3" s="21"/>
      <c r="C3" s="21" t="str">
        <f>'ปร.4 '!C3</f>
        <v xml:space="preserve">งานสาธารณูปโภค ฝ่ายการโยธา กองช่าง </v>
      </c>
      <c r="D3" s="21"/>
      <c r="E3" s="21"/>
      <c r="F3" s="21"/>
      <c r="G3" s="21"/>
    </row>
    <row r="4" spans="1:7" s="2" customFormat="1" ht="19.95" customHeight="1">
      <c r="A4" s="22" t="s">
        <v>1090</v>
      </c>
      <c r="B4" s="21"/>
      <c r="C4" s="21" t="s">
        <v>1419</v>
      </c>
      <c r="D4" s="21"/>
      <c r="E4" s="21"/>
      <c r="F4" s="21"/>
      <c r="G4" s="21"/>
    </row>
    <row r="5" spans="1:7" s="2" customFormat="1" ht="19.95" customHeight="1">
      <c r="A5" s="22"/>
      <c r="B5" s="21"/>
      <c r="C5" s="21" t="s">
        <v>1417</v>
      </c>
      <c r="D5" s="21"/>
      <c r="E5" s="21"/>
      <c r="F5" s="21"/>
      <c r="G5" s="21"/>
    </row>
    <row r="6" spans="1:7" s="2" customFormat="1" ht="19.95" customHeight="1">
      <c r="A6" s="22" t="s">
        <v>13</v>
      </c>
      <c r="B6" s="21"/>
      <c r="C6" s="21" t="str">
        <f>'ปร.4 '!C6</f>
        <v>กองช่าง เทศบาลตำบลพลา</v>
      </c>
      <c r="D6" s="21"/>
      <c r="E6" s="21"/>
      <c r="F6" s="21"/>
      <c r="G6" s="21"/>
    </row>
    <row r="7" spans="1:7" s="2" customFormat="1" ht="19.95" customHeight="1">
      <c r="A7" s="22" t="s">
        <v>14</v>
      </c>
      <c r="B7" s="21"/>
      <c r="C7" s="21" t="str">
        <f>'ปร.4 '!C5</f>
        <v>หมู่ที่ 7 ตำบลพลา อำเภอบ้านฉาง จังหวัดระยอง</v>
      </c>
      <c r="D7" s="21"/>
      <c r="E7" s="21"/>
      <c r="F7" s="21"/>
      <c r="G7" s="21"/>
    </row>
    <row r="8" spans="1:7" s="2" customFormat="1" ht="19.95" customHeight="1">
      <c r="A8" s="22" t="s">
        <v>15</v>
      </c>
      <c r="B8" s="21"/>
      <c r="C8" s="21"/>
      <c r="D8" s="21" t="str">
        <f>'ปร.4 '!C3</f>
        <v xml:space="preserve">งานสาธารณูปโภค ฝ่ายการโยธา กองช่าง </v>
      </c>
      <c r="E8" s="21"/>
      <c r="F8" s="21"/>
      <c r="G8" s="21"/>
    </row>
    <row r="9" spans="1:7" s="2" customFormat="1" ht="19.95" customHeight="1">
      <c r="A9" s="22" t="s">
        <v>16</v>
      </c>
      <c r="B9" s="21"/>
      <c r="C9" s="21" t="str">
        <f>'ปร.4 '!H5</f>
        <v>แบบเลขที่ 15/2569</v>
      </c>
      <c r="D9" s="21"/>
      <c r="E9" s="21"/>
      <c r="F9" s="21"/>
      <c r="G9" s="21"/>
    </row>
    <row r="10" spans="1:7" s="2" customFormat="1" ht="19.95" customHeight="1">
      <c r="A10" s="22" t="s">
        <v>17</v>
      </c>
      <c r="B10" s="21"/>
      <c r="C10" s="299" t="str">
        <f>'ปร.4 '!H7</f>
        <v>วันที่  2 กรกฎาคม พ.ศ.2569</v>
      </c>
      <c r="D10" s="21"/>
      <c r="E10" s="21"/>
      <c r="F10" s="21"/>
      <c r="G10" s="300" t="str">
        <f>'ปร.4 '!H3</f>
        <v>ราคาน้ำมัน 32.00-32.99 บาท/ลิตร</v>
      </c>
    </row>
    <row r="11" spans="1:7" s="2" customFormat="1" ht="19.95" customHeight="1">
      <c r="A11" s="367" t="s">
        <v>18</v>
      </c>
      <c r="B11" s="369" t="s">
        <v>0</v>
      </c>
      <c r="C11" s="370"/>
      <c r="D11" s="301" t="s">
        <v>1101</v>
      </c>
      <c r="E11" s="367" t="s">
        <v>19</v>
      </c>
      <c r="F11" s="301" t="s">
        <v>20</v>
      </c>
      <c r="G11" s="367" t="s">
        <v>4</v>
      </c>
    </row>
    <row r="12" spans="1:7" s="2" customFormat="1" ht="19.95" customHeight="1">
      <c r="A12" s="368"/>
      <c r="B12" s="371"/>
      <c r="C12" s="372"/>
      <c r="D12" s="302" t="s">
        <v>1437</v>
      </c>
      <c r="E12" s="368"/>
      <c r="F12" s="302" t="s">
        <v>1438</v>
      </c>
      <c r="G12" s="368"/>
    </row>
    <row r="13" spans="1:7" s="2" customFormat="1" ht="19.95" customHeight="1">
      <c r="A13" s="303">
        <v>1</v>
      </c>
      <c r="B13" s="304" t="s">
        <v>21</v>
      </c>
      <c r="C13" s="305"/>
      <c r="D13" s="306">
        <f>'ปร.4 '!I35</f>
        <v>52189.9378</v>
      </c>
      <c r="E13" s="307">
        <f>'ปร.4 '!F37</f>
        <v>1.3624000000000001</v>
      </c>
      <c r="F13" s="308">
        <f>D13*E13</f>
        <v>71103.571258719996</v>
      </c>
      <c r="G13" s="309"/>
    </row>
    <row r="14" spans="1:7" s="2" customFormat="1" ht="19.95" customHeight="1">
      <c r="A14" s="303">
        <v>2</v>
      </c>
      <c r="B14" s="304" t="s">
        <v>1323</v>
      </c>
      <c r="C14" s="305"/>
      <c r="D14" s="306">
        <f>'ปร.4 '!I36</f>
        <v>671004.31510000001</v>
      </c>
      <c r="E14" s="307">
        <f>'ปร.4 '!F38</f>
        <v>1.2781</v>
      </c>
      <c r="F14" s="308">
        <f>D14*E14</f>
        <v>857610.61512931006</v>
      </c>
      <c r="G14" s="309"/>
    </row>
    <row r="15" spans="1:7" s="2" customFormat="1" ht="19.95" customHeight="1">
      <c r="A15" s="303"/>
      <c r="B15" s="304"/>
      <c r="C15" s="305"/>
      <c r="D15" s="309"/>
      <c r="E15" s="309"/>
      <c r="F15" s="308"/>
      <c r="G15" s="309"/>
    </row>
    <row r="16" spans="1:7" s="2" customFormat="1" ht="19.95" customHeight="1">
      <c r="A16" s="303"/>
      <c r="B16" s="310" t="s">
        <v>1100</v>
      </c>
      <c r="C16" s="305"/>
      <c r="D16" s="306"/>
      <c r="E16" s="311"/>
      <c r="F16" s="308"/>
      <c r="G16" s="309"/>
    </row>
    <row r="17" spans="1:11" s="2" customFormat="1" ht="19.95" customHeight="1">
      <c r="A17" s="303"/>
      <c r="B17" s="312" t="s">
        <v>1409</v>
      </c>
      <c r="C17" s="313"/>
      <c r="D17" s="314"/>
      <c r="E17" s="315"/>
      <c r="F17" s="316"/>
      <c r="G17" s="314"/>
    </row>
    <row r="18" spans="1:11" s="2" customFormat="1" ht="19.95" customHeight="1">
      <c r="A18" s="303"/>
      <c r="B18" s="312" t="s">
        <v>1408</v>
      </c>
      <c r="C18" s="313"/>
      <c r="D18" s="314"/>
      <c r="E18" s="315"/>
      <c r="F18" s="316"/>
      <c r="G18" s="314"/>
      <c r="I18" s="18"/>
    </row>
    <row r="19" spans="1:11" s="2" customFormat="1" ht="19.95" customHeight="1">
      <c r="A19" s="317"/>
      <c r="B19" s="312" t="s">
        <v>1427</v>
      </c>
      <c r="C19" s="313"/>
      <c r="D19" s="314"/>
      <c r="E19" s="314"/>
      <c r="F19" s="316"/>
      <c r="G19" s="314"/>
    </row>
    <row r="20" spans="1:11" s="2" customFormat="1" ht="19.95" customHeight="1">
      <c r="A20" s="317"/>
      <c r="B20" s="312" t="s">
        <v>1339</v>
      </c>
      <c r="C20" s="313"/>
      <c r="D20" s="314"/>
      <c r="E20" s="314"/>
      <c r="F20" s="316"/>
      <c r="G20" s="314"/>
    </row>
    <row r="21" spans="1:11" s="2" customFormat="1" ht="19.95" customHeight="1" thickBot="1">
      <c r="A21" s="318" t="s">
        <v>22</v>
      </c>
      <c r="B21" s="310" t="s">
        <v>3</v>
      </c>
      <c r="C21" s="305"/>
      <c r="D21" s="309"/>
      <c r="E21" s="309"/>
      <c r="F21" s="308">
        <f>SUM(F13:F19)</f>
        <v>928714.18638803007</v>
      </c>
      <c r="G21" s="309"/>
    </row>
    <row r="22" spans="1:11" s="2" customFormat="1" ht="19.95" customHeight="1" thickTop="1" thickBot="1">
      <c r="A22" s="319"/>
      <c r="B22" s="320" t="s">
        <v>5</v>
      </c>
      <c r="C22" s="321"/>
      <c r="D22" s="322"/>
      <c r="E22" s="322"/>
      <c r="F22" s="323">
        <f>F21</f>
        <v>928714.18638803007</v>
      </c>
      <c r="G22" s="322"/>
    </row>
    <row r="23" spans="1:11" s="2" customFormat="1" ht="19.95" customHeight="1" thickTop="1">
      <c r="A23" s="324"/>
      <c r="B23" s="310" t="s">
        <v>1447</v>
      </c>
      <c r="C23" s="321"/>
      <c r="D23" s="322"/>
      <c r="E23" s="322"/>
      <c r="F23" s="325">
        <f>'ปร.4 '!I40</f>
        <v>928714.18638803007</v>
      </c>
      <c r="G23" s="322"/>
    </row>
    <row r="24" spans="1:11" s="2" customFormat="1" ht="19.95" customHeight="1">
      <c r="A24" s="326"/>
      <c r="B24" s="327" t="s">
        <v>23</v>
      </c>
      <c r="C24" s="363" t="str">
        <f>BAHTTEXT(F23)</f>
        <v>เก้าแสนสองหมื่นแปดพันเจ็ดร้อยสิบสี่บาทสิบเก้าสตางค์</v>
      </c>
      <c r="D24" s="364"/>
      <c r="E24" s="364"/>
      <c r="F24" s="364"/>
      <c r="G24" s="365"/>
    </row>
    <row r="25" spans="1:11" s="2" customFormat="1" ht="19.95" customHeight="1">
      <c r="A25" s="145"/>
      <c r="B25" s="146"/>
      <c r="C25" s="120"/>
      <c r="D25" s="120"/>
      <c r="E25" s="120"/>
      <c r="F25" s="120"/>
      <c r="G25" s="120"/>
    </row>
    <row r="26" spans="1:11" ht="19.95" customHeight="1">
      <c r="A26" s="21"/>
      <c r="B26" s="21" t="s">
        <v>1420</v>
      </c>
      <c r="C26" s="21"/>
      <c r="D26" s="296">
        <v>85</v>
      </c>
      <c r="E26" s="21" t="s">
        <v>1164</v>
      </c>
      <c r="F26" s="21"/>
      <c r="G26" s="21"/>
    </row>
    <row r="27" spans="1:11" ht="19.95" customHeight="1">
      <c r="A27" s="21"/>
      <c r="B27" s="21" t="s">
        <v>24</v>
      </c>
      <c r="C27" s="21"/>
      <c r="D27" s="297">
        <f>F23/D26</f>
        <v>10926.049251623883</v>
      </c>
      <c r="E27" s="21" t="s">
        <v>1294</v>
      </c>
      <c r="F27" s="21"/>
      <c r="G27" s="21"/>
      <c r="H27" s="82"/>
      <c r="I27" s="82"/>
      <c r="J27" s="82"/>
      <c r="K27" s="82"/>
    </row>
    <row r="28" spans="1:11" ht="19.95" customHeight="1">
      <c r="A28" s="285"/>
      <c r="B28" s="285"/>
      <c r="C28" s="285"/>
      <c r="D28" s="285"/>
      <c r="E28" s="285"/>
      <c r="F28" s="285"/>
      <c r="G28" s="285"/>
      <c r="H28" s="82"/>
      <c r="I28" s="82"/>
      <c r="J28" s="82"/>
      <c r="K28" s="82"/>
    </row>
    <row r="29" spans="1:11" ht="19.95" customHeight="1">
      <c r="A29" s="353" t="s">
        <v>1440</v>
      </c>
      <c r="C29" s="287"/>
      <c r="D29" s="288"/>
      <c r="E29" s="288"/>
      <c r="F29" s="288"/>
      <c r="G29" s="287"/>
      <c r="H29" s="82"/>
      <c r="I29" s="82"/>
      <c r="J29" s="82"/>
      <c r="K29" s="82"/>
    </row>
    <row r="30" spans="1:11" ht="19.95" customHeight="1">
      <c r="A30" s="286"/>
      <c r="B30" s="289"/>
      <c r="C30" s="290"/>
      <c r="D30" s="288"/>
      <c r="E30" s="288"/>
      <c r="F30" s="288"/>
      <c r="G30" s="289"/>
      <c r="H30" s="82"/>
      <c r="I30" s="82"/>
      <c r="J30" s="82"/>
      <c r="K30" s="82"/>
    </row>
    <row r="31" spans="1:11" ht="19.95" customHeight="1">
      <c r="A31" s="286"/>
      <c r="B31" s="289"/>
      <c r="C31" s="287"/>
      <c r="D31" s="288"/>
      <c r="E31" s="288"/>
      <c r="F31" s="288"/>
      <c r="G31" s="289"/>
      <c r="H31" s="82"/>
      <c r="I31" s="82"/>
      <c r="J31" s="82"/>
      <c r="K31" s="82"/>
    </row>
    <row r="32" spans="1:11" ht="19.95" customHeight="1">
      <c r="A32" s="286"/>
      <c r="B32" s="289" t="s">
        <v>1431</v>
      </c>
      <c r="C32" s="289"/>
      <c r="D32" s="289"/>
      <c r="E32" s="289"/>
      <c r="F32" s="288"/>
      <c r="G32" s="289"/>
      <c r="H32" s="82"/>
      <c r="I32" s="82"/>
      <c r="J32" s="82"/>
      <c r="K32" s="82"/>
    </row>
    <row r="33" spans="1:11" ht="19.95" customHeight="1">
      <c r="A33" s="286"/>
      <c r="B33" s="289" t="s">
        <v>1432</v>
      </c>
      <c r="C33" s="289"/>
      <c r="D33" s="289"/>
      <c r="E33" s="289"/>
      <c r="F33" s="288"/>
      <c r="G33" s="289"/>
      <c r="H33" s="82"/>
      <c r="I33" s="82"/>
      <c r="J33" s="82"/>
      <c r="K33" s="82"/>
    </row>
    <row r="34" spans="1:11" ht="19.95" customHeight="1">
      <c r="A34" s="286"/>
      <c r="B34" s="291" t="s">
        <v>1433</v>
      </c>
      <c r="C34" s="291"/>
      <c r="D34" s="291"/>
      <c r="E34" s="291"/>
      <c r="F34" s="288"/>
      <c r="G34" s="289"/>
      <c r="H34" s="82"/>
      <c r="I34" s="82"/>
      <c r="J34" s="82"/>
      <c r="K34" s="82"/>
    </row>
    <row r="35" spans="1:11" ht="19.95" customHeight="1">
      <c r="A35" s="286"/>
      <c r="B35" s="292"/>
      <c r="C35" s="287"/>
      <c r="D35" s="288"/>
      <c r="E35" s="288"/>
      <c r="F35" s="288"/>
      <c r="G35" s="289"/>
      <c r="H35" s="82"/>
      <c r="I35" s="82"/>
      <c r="J35" s="82"/>
      <c r="K35" s="82"/>
    </row>
    <row r="36" spans="1:11" ht="19.95" customHeight="1">
      <c r="A36" s="286"/>
      <c r="B36" s="289" t="s">
        <v>1434</v>
      </c>
      <c r="C36" s="289"/>
      <c r="D36" s="289"/>
      <c r="E36" s="289"/>
      <c r="F36" s="288"/>
      <c r="G36" s="289"/>
      <c r="H36" s="82"/>
      <c r="I36" s="82"/>
      <c r="J36" s="82"/>
      <c r="K36" s="82"/>
    </row>
    <row r="37" spans="1:11" ht="19.95" customHeight="1">
      <c r="A37" s="286"/>
      <c r="B37" s="289" t="s">
        <v>1445</v>
      </c>
      <c r="C37" s="289"/>
      <c r="D37" s="289"/>
      <c r="E37" s="289"/>
      <c r="F37" s="288"/>
      <c r="G37" s="288"/>
      <c r="H37" s="83"/>
      <c r="I37" s="83"/>
      <c r="J37" s="83"/>
      <c r="K37" s="83"/>
    </row>
    <row r="38" spans="1:11" ht="19.95" customHeight="1">
      <c r="A38" s="286"/>
      <c r="B38" s="291" t="s">
        <v>1444</v>
      </c>
      <c r="C38" s="291"/>
      <c r="D38" s="291"/>
      <c r="E38" s="291"/>
      <c r="F38" s="293"/>
      <c r="G38" s="294"/>
      <c r="H38" s="83"/>
      <c r="I38" s="83"/>
      <c r="J38" s="83"/>
      <c r="K38" s="83"/>
    </row>
    <row r="39" spans="1:11" ht="19.95" customHeight="1">
      <c r="A39" s="286"/>
      <c r="B39" s="292"/>
      <c r="C39" s="287"/>
      <c r="D39" s="288"/>
      <c r="E39" s="288"/>
      <c r="F39" s="288"/>
      <c r="G39" s="294"/>
      <c r="H39" s="84"/>
      <c r="I39" s="84"/>
      <c r="J39" s="84"/>
      <c r="K39" s="83"/>
    </row>
    <row r="40" spans="1:11" ht="19.95" customHeight="1">
      <c r="B40" s="289" t="s">
        <v>1434</v>
      </c>
      <c r="C40" s="289"/>
      <c r="D40" s="289"/>
      <c r="E40" s="289"/>
      <c r="F40" s="288"/>
      <c r="G40" s="294"/>
      <c r="H40" s="84"/>
      <c r="I40" s="84"/>
      <c r="J40" s="84"/>
      <c r="K40" s="84"/>
    </row>
    <row r="41" spans="1:11" ht="19.95" customHeight="1">
      <c r="B41" s="289" t="s">
        <v>1443</v>
      </c>
      <c r="C41" s="289"/>
      <c r="D41" s="289"/>
      <c r="E41" s="289"/>
      <c r="F41" s="295"/>
      <c r="G41" s="295"/>
      <c r="H41" s="83"/>
      <c r="I41" s="83"/>
      <c r="J41" s="83"/>
      <c r="K41" s="83"/>
    </row>
    <row r="42" spans="1:11" ht="19.95" customHeight="1">
      <c r="B42" s="291" t="s">
        <v>1446</v>
      </c>
      <c r="C42" s="291"/>
      <c r="D42" s="291"/>
      <c r="E42" s="291"/>
      <c r="F42" s="295"/>
      <c r="G42" s="295"/>
      <c r="H42" s="83"/>
      <c r="I42" s="83"/>
      <c r="J42" s="83"/>
      <c r="K42" s="83"/>
    </row>
    <row r="43" spans="1:11" ht="19.95" customHeight="1">
      <c r="H43" s="5"/>
      <c r="I43" s="5"/>
      <c r="J43" s="5"/>
      <c r="K43" s="5"/>
    </row>
    <row r="44" spans="1:11" ht="17.399999999999999">
      <c r="H44" s="83"/>
      <c r="I44" s="83"/>
      <c r="J44" s="83"/>
      <c r="K44" s="5"/>
    </row>
    <row r="45" spans="1:11" ht="17.399999999999999">
      <c r="H45" s="84"/>
      <c r="I45" s="84"/>
      <c r="J45" s="84"/>
      <c r="K45" s="5"/>
    </row>
    <row r="46" spans="1:11" ht="17.399999999999999">
      <c r="H46" s="84"/>
      <c r="I46" s="84"/>
      <c r="J46" s="84"/>
      <c r="K46" s="84"/>
    </row>
    <row r="47" spans="1:11" ht="17.399999999999999">
      <c r="H47" s="2"/>
      <c r="I47" s="2"/>
      <c r="J47" s="2"/>
      <c r="K47" s="2"/>
    </row>
    <row r="48" spans="1:11" ht="15.6">
      <c r="H48" s="5"/>
      <c r="I48" s="5"/>
      <c r="J48" s="5"/>
      <c r="K48" s="5"/>
    </row>
    <row r="49" spans="8:11" ht="17.399999999999999">
      <c r="H49" s="89"/>
      <c r="I49" s="83"/>
      <c r="J49" s="83"/>
      <c r="K49" s="83"/>
    </row>
    <row r="50" spans="8:11" ht="17.399999999999999">
      <c r="H50" s="83"/>
      <c r="I50" s="83"/>
      <c r="J50" s="83"/>
      <c r="K50" s="83"/>
    </row>
    <row r="51" spans="8:11" ht="17.399999999999999">
      <c r="H51" s="84"/>
      <c r="I51" s="84"/>
      <c r="J51" s="84"/>
      <c r="K51" s="83"/>
    </row>
    <row r="52" spans="8:11" ht="17.399999999999999">
      <c r="H52" s="83"/>
      <c r="I52" s="83"/>
      <c r="J52" s="83"/>
      <c r="K52" s="83"/>
    </row>
    <row r="53" spans="8:11" ht="17.399999999999999">
      <c r="H53" s="83"/>
      <c r="I53" s="84"/>
      <c r="J53" s="84"/>
      <c r="K53" s="84"/>
    </row>
    <row r="54" spans="8:11" ht="17.399999999999999">
      <c r="H54" s="83"/>
      <c r="I54" s="83"/>
      <c r="J54" s="83"/>
      <c r="K54" s="83"/>
    </row>
    <row r="55" spans="8:11" ht="17.399999999999999">
      <c r="H55" s="89"/>
      <c r="I55" s="83"/>
      <c r="J55" s="83"/>
      <c r="K55" s="83"/>
    </row>
    <row r="56" spans="8:11" ht="17.399999999999999">
      <c r="H56" s="83"/>
      <c r="I56" s="83"/>
      <c r="J56" s="83"/>
      <c r="K56" s="5"/>
    </row>
    <row r="57" spans="8:11" ht="17.399999999999999">
      <c r="H57" s="83"/>
      <c r="I57" s="83"/>
      <c r="J57" s="83"/>
      <c r="K57" s="1"/>
    </row>
    <row r="58" spans="8:11" ht="17.399999999999999">
      <c r="H58" s="83"/>
      <c r="I58" s="83"/>
      <c r="J58" s="83"/>
      <c r="K58" s="85"/>
    </row>
    <row r="59" spans="8:11" ht="17.399999999999999">
      <c r="H59" s="83"/>
      <c r="I59" s="84"/>
      <c r="J59" s="84"/>
      <c r="K59" s="86"/>
    </row>
  </sheetData>
  <mergeCells count="6">
    <mergeCell ref="C24:G24"/>
    <mergeCell ref="A2:G2"/>
    <mergeCell ref="A11:A12"/>
    <mergeCell ref="B11:C12"/>
    <mergeCell ref="E11:E12"/>
    <mergeCell ref="G11:G12"/>
  </mergeCells>
  <pageMargins left="0.64" right="0.4" top="0.42" bottom="0.35" header="0.3" footer="0.3"/>
  <pageSetup paperSize="9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zoomScaleNormal="100" workbookViewId="0">
      <selection activeCell="A10" sqref="A10:F10"/>
    </sheetView>
  </sheetViews>
  <sheetFormatPr defaultColWidth="10" defaultRowHeight="19.8"/>
  <cols>
    <col min="1" max="1" width="21.109375" style="90" customWidth="1"/>
    <col min="2" max="2" width="38.77734375" style="90" customWidth="1"/>
    <col min="3" max="3" width="9.21875" style="90" customWidth="1"/>
    <col min="4" max="4" width="10.6640625" style="90" customWidth="1"/>
    <col min="5" max="5" width="6.88671875" style="90" customWidth="1"/>
    <col min="6" max="6" width="11.21875" style="90" customWidth="1"/>
    <col min="7" max="8" width="10" style="90"/>
    <col min="9" max="9" width="12.109375" style="90" bestFit="1" customWidth="1"/>
    <col min="10" max="16384" width="10" style="90"/>
  </cols>
  <sheetData>
    <row r="1" spans="1:6" ht="21" customHeight="1">
      <c r="A1" s="373" t="s">
        <v>1439</v>
      </c>
      <c r="B1" s="373"/>
      <c r="C1" s="373"/>
      <c r="D1" s="373"/>
      <c r="E1" s="373"/>
      <c r="F1" s="373"/>
    </row>
    <row r="2" spans="1:6" ht="21" customHeight="1">
      <c r="A2" s="374" t="s">
        <v>1120</v>
      </c>
      <c r="B2" s="374"/>
      <c r="C2" s="374"/>
      <c r="D2" s="374"/>
      <c r="E2" s="374"/>
      <c r="F2" s="374"/>
    </row>
    <row r="3" spans="1:6" ht="21" customHeight="1">
      <c r="A3" s="328" t="s">
        <v>1119</v>
      </c>
      <c r="B3" s="329" t="s">
        <v>1419</v>
      </c>
      <c r="C3" s="330"/>
      <c r="D3" s="330"/>
      <c r="E3" s="328"/>
      <c r="F3" s="328"/>
    </row>
    <row r="4" spans="1:6" ht="21" customHeight="1">
      <c r="A4" s="328"/>
      <c r="B4" s="329" t="s">
        <v>1417</v>
      </c>
      <c r="C4" s="330"/>
      <c r="D4" s="330"/>
      <c r="E4" s="328"/>
      <c r="F4" s="328"/>
    </row>
    <row r="5" spans="1:6" ht="21" customHeight="1">
      <c r="A5" s="331" t="s">
        <v>1118</v>
      </c>
      <c r="B5" s="332" t="str">
        <f>'ปร.4 '!C5</f>
        <v>หมู่ที่ 7 ตำบลพลา อำเภอบ้านฉาง จังหวัดระยอง</v>
      </c>
      <c r="C5" s="332"/>
      <c r="D5" s="332"/>
      <c r="E5" s="331"/>
      <c r="F5" s="331"/>
    </row>
    <row r="6" spans="1:6" ht="21" customHeight="1">
      <c r="A6" s="331" t="s">
        <v>1117</v>
      </c>
      <c r="B6" s="333" t="str">
        <f>'ปร.4 '!H5</f>
        <v>แบบเลขที่ 15/2569</v>
      </c>
      <c r="C6" s="332"/>
      <c r="D6" s="332"/>
      <c r="E6" s="331"/>
      <c r="F6" s="331"/>
    </row>
    <row r="7" spans="1:6" ht="21" customHeight="1">
      <c r="A7" s="331" t="s">
        <v>1122</v>
      </c>
      <c r="B7" s="332" t="str">
        <f>ปร.5!C6</f>
        <v>กองช่าง เทศบาลตำบลพลา</v>
      </c>
      <c r="C7" s="332"/>
      <c r="D7" s="332"/>
      <c r="E7" s="331"/>
      <c r="F7" s="331"/>
    </row>
    <row r="8" spans="1:6" ht="21" customHeight="1">
      <c r="A8" s="334" t="s">
        <v>1429</v>
      </c>
      <c r="B8" s="334"/>
      <c r="C8" s="334"/>
      <c r="D8" s="334"/>
      <c r="E8" s="334"/>
      <c r="F8" s="334"/>
    </row>
    <row r="9" spans="1:6" ht="21" customHeight="1">
      <c r="A9" s="331" t="s">
        <v>1418</v>
      </c>
      <c r="B9" s="332" t="str">
        <f>'ปร.4 '!H7</f>
        <v>วันที่  2 กรกฎาคม พ.ศ.2569</v>
      </c>
      <c r="C9" s="335"/>
      <c r="D9" s="332"/>
      <c r="E9" s="331"/>
      <c r="F9" s="331"/>
    </row>
    <row r="10" spans="1:6" s="94" customFormat="1" ht="21" customHeight="1" thickBot="1">
      <c r="A10" s="373" t="s">
        <v>1095</v>
      </c>
      <c r="B10" s="373"/>
      <c r="C10" s="373"/>
      <c r="D10" s="373"/>
      <c r="E10" s="373"/>
      <c r="F10" s="373"/>
    </row>
    <row r="11" spans="1:6" ht="21" customHeight="1" thickTop="1" thickBot="1">
      <c r="A11" s="336" t="s">
        <v>18</v>
      </c>
      <c r="B11" s="337" t="s">
        <v>0</v>
      </c>
      <c r="C11" s="375" t="s">
        <v>1116</v>
      </c>
      <c r="D11" s="376"/>
      <c r="E11" s="375" t="s">
        <v>4</v>
      </c>
      <c r="F11" s="377"/>
    </row>
    <row r="12" spans="1:6" ht="21" customHeight="1" thickTop="1">
      <c r="A12" s="338">
        <v>1</v>
      </c>
      <c r="B12" s="339" t="s">
        <v>1115</v>
      </c>
      <c r="C12" s="378">
        <f>'ปร.4 '!I39</f>
        <v>928714.18638803007</v>
      </c>
      <c r="D12" s="379"/>
      <c r="E12" s="380"/>
      <c r="F12" s="381"/>
    </row>
    <row r="13" spans="1:6" ht="21" customHeight="1">
      <c r="A13" s="340"/>
      <c r="B13" s="341" t="s">
        <v>1421</v>
      </c>
      <c r="C13" s="382"/>
      <c r="D13" s="383"/>
      <c r="E13" s="384"/>
      <c r="F13" s="385"/>
    </row>
    <row r="14" spans="1:6" ht="21" customHeight="1">
      <c r="A14" s="342"/>
      <c r="B14" s="341" t="s">
        <v>1422</v>
      </c>
      <c r="C14" s="384"/>
      <c r="D14" s="386"/>
      <c r="E14" s="384"/>
      <c r="F14" s="385"/>
    </row>
    <row r="15" spans="1:6" ht="21" customHeight="1">
      <c r="A15" s="342"/>
      <c r="B15" s="341" t="s">
        <v>1417</v>
      </c>
      <c r="C15" s="384"/>
      <c r="D15" s="386"/>
      <c r="E15" s="384"/>
      <c r="F15" s="385"/>
    </row>
    <row r="16" spans="1:6" ht="21" customHeight="1">
      <c r="A16" s="342"/>
      <c r="B16" s="341"/>
      <c r="C16" s="384"/>
      <c r="D16" s="386"/>
      <c r="E16" s="384"/>
      <c r="F16" s="385"/>
    </row>
    <row r="17" spans="1:9" ht="21" customHeight="1">
      <c r="A17" s="342"/>
      <c r="B17" s="341"/>
      <c r="C17" s="384"/>
      <c r="D17" s="386"/>
      <c r="E17" s="384"/>
      <c r="F17" s="385"/>
    </row>
    <row r="18" spans="1:9" ht="21" customHeight="1" thickBot="1">
      <c r="A18" s="343"/>
      <c r="B18" s="344"/>
      <c r="C18" s="387"/>
      <c r="D18" s="388"/>
      <c r="E18" s="387"/>
      <c r="F18" s="389"/>
    </row>
    <row r="19" spans="1:9" ht="21" customHeight="1" thickTop="1">
      <c r="A19" s="390" t="s">
        <v>22</v>
      </c>
      <c r="B19" s="345" t="s">
        <v>1114</v>
      </c>
      <c r="C19" s="393">
        <f>C12+C13</f>
        <v>928714.18638803007</v>
      </c>
      <c r="D19" s="394"/>
      <c r="E19" s="380"/>
      <c r="F19" s="381"/>
    </row>
    <row r="20" spans="1:9" ht="21" customHeight="1" thickBot="1">
      <c r="A20" s="391"/>
      <c r="B20" s="346" t="s">
        <v>1442</v>
      </c>
      <c r="C20" s="395">
        <f>C19</f>
        <v>928714.18638803007</v>
      </c>
      <c r="D20" s="396"/>
      <c r="E20" s="397"/>
      <c r="F20" s="398"/>
      <c r="I20" s="93"/>
    </row>
    <row r="21" spans="1:9" ht="21" customHeight="1" thickTop="1">
      <c r="A21" s="391"/>
      <c r="B21" s="352" t="str">
        <f>"("&amp;BAHTTEXT(C20)&amp;")"</f>
        <v>(เก้าแสนสองหมื่นแปดพันเจ็ดร้อยสิบสี่บาทสิบเก้าสตางค์)</v>
      </c>
      <c r="C21" s="347"/>
      <c r="D21" s="347"/>
      <c r="E21" s="347"/>
      <c r="F21" s="348"/>
    </row>
    <row r="22" spans="1:9" ht="21" customHeight="1" thickBot="1">
      <c r="A22" s="392"/>
      <c r="B22" s="349"/>
      <c r="C22" s="350"/>
      <c r="D22" s="350"/>
      <c r="E22" s="350"/>
      <c r="F22" s="351"/>
    </row>
    <row r="23" spans="1:9" ht="21" customHeight="1" thickTop="1">
      <c r="A23" s="92"/>
      <c r="B23" s="91"/>
      <c r="C23" s="91"/>
      <c r="D23" s="91"/>
      <c r="E23" s="91"/>
      <c r="F23" s="91"/>
    </row>
    <row r="24" spans="1:9" ht="21" customHeight="1">
      <c r="A24" s="353" t="s">
        <v>1440</v>
      </c>
      <c r="C24" s="287"/>
      <c r="D24" s="288"/>
      <c r="E24" s="288"/>
      <c r="F24" s="288"/>
      <c r="G24" s="287"/>
    </row>
    <row r="25" spans="1:9" ht="21" customHeight="1">
      <c r="A25" s="286"/>
      <c r="B25" s="289"/>
      <c r="C25" s="354"/>
      <c r="D25" s="288"/>
      <c r="E25" s="288"/>
      <c r="F25" s="288"/>
      <c r="G25" s="289"/>
    </row>
    <row r="26" spans="1:9" ht="21" customHeight="1">
      <c r="A26" s="286"/>
      <c r="B26" s="289"/>
      <c r="C26" s="287"/>
      <c r="D26" s="288"/>
      <c r="E26" s="288"/>
      <c r="F26" s="288"/>
      <c r="G26" s="289"/>
    </row>
    <row r="27" spans="1:9" ht="21" customHeight="1">
      <c r="A27" s="286"/>
      <c r="B27" s="289" t="s">
        <v>1431</v>
      </c>
      <c r="C27" s="289"/>
      <c r="D27" s="289"/>
      <c r="E27" s="289"/>
      <c r="F27" s="288"/>
      <c r="G27" s="289"/>
    </row>
    <row r="28" spans="1:9" ht="21" customHeight="1">
      <c r="A28" s="286"/>
      <c r="B28" s="289" t="s">
        <v>1432</v>
      </c>
      <c r="C28" s="289"/>
      <c r="D28" s="289"/>
      <c r="E28" s="289"/>
      <c r="F28" s="288"/>
      <c r="G28" s="289"/>
    </row>
    <row r="29" spans="1:9" ht="21" customHeight="1">
      <c r="A29" s="286"/>
      <c r="B29" s="291" t="s">
        <v>1433</v>
      </c>
      <c r="C29" s="291"/>
      <c r="D29" s="291"/>
      <c r="E29" s="291"/>
      <c r="F29" s="288"/>
      <c r="G29" s="289"/>
    </row>
    <row r="30" spans="1:9" ht="21" customHeight="1">
      <c r="A30" s="286"/>
      <c r="B30" s="292"/>
      <c r="C30" s="287"/>
      <c r="D30" s="288"/>
      <c r="E30" s="288"/>
      <c r="F30" s="288"/>
      <c r="G30" s="289"/>
    </row>
    <row r="31" spans="1:9" ht="21" customHeight="1">
      <c r="A31" s="286"/>
      <c r="B31" s="289" t="s">
        <v>1434</v>
      </c>
      <c r="C31" s="289"/>
      <c r="D31" s="289"/>
      <c r="E31" s="289"/>
      <c r="F31" s="288"/>
      <c r="G31" s="289"/>
    </row>
    <row r="32" spans="1:9" ht="21" customHeight="1">
      <c r="A32" s="286"/>
      <c r="B32" s="289" t="s">
        <v>1435</v>
      </c>
      <c r="C32" s="289"/>
      <c r="D32" s="289"/>
      <c r="E32" s="289"/>
      <c r="F32" s="288"/>
      <c r="G32" s="288"/>
    </row>
    <row r="33" spans="1:7" ht="21" customHeight="1">
      <c r="A33" s="286"/>
      <c r="B33" s="291" t="s">
        <v>1436</v>
      </c>
      <c r="C33" s="291"/>
      <c r="D33" s="291"/>
      <c r="E33" s="291"/>
      <c r="F33" s="293"/>
      <c r="G33" s="294"/>
    </row>
    <row r="34" spans="1:7" ht="21" customHeight="1">
      <c r="A34" s="286"/>
      <c r="B34" s="292"/>
      <c r="C34" s="287"/>
      <c r="D34" s="288"/>
      <c r="E34" s="288"/>
      <c r="F34" s="288"/>
      <c r="G34" s="294"/>
    </row>
    <row r="35" spans="1:7" ht="21" customHeight="1">
      <c r="A35"/>
      <c r="B35" s="289" t="s">
        <v>1434</v>
      </c>
      <c r="C35" s="289"/>
      <c r="D35" s="289"/>
      <c r="E35" s="289"/>
      <c r="F35" s="288"/>
      <c r="G35" s="294"/>
    </row>
    <row r="36" spans="1:7" ht="21" customHeight="1">
      <c r="A36"/>
      <c r="B36" s="289" t="s">
        <v>1441</v>
      </c>
      <c r="C36" s="289"/>
      <c r="D36" s="289"/>
      <c r="E36" s="289"/>
      <c r="F36" s="295"/>
      <c r="G36" s="295"/>
    </row>
    <row r="37" spans="1:7" ht="21" customHeight="1">
      <c r="A37"/>
      <c r="B37" s="291" t="s">
        <v>1436</v>
      </c>
      <c r="C37" s="291"/>
      <c r="D37" s="291"/>
      <c r="E37" s="291"/>
      <c r="F37" s="295"/>
      <c r="G37" s="295"/>
    </row>
  </sheetData>
  <mergeCells count="24">
    <mergeCell ref="C18:D18"/>
    <mergeCell ref="E18:F18"/>
    <mergeCell ref="A19:A22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A1:F1"/>
    <mergeCell ref="A2:F2"/>
    <mergeCell ref="A10:F10"/>
    <mergeCell ref="C11:D11"/>
    <mergeCell ref="E11:F11"/>
  </mergeCells>
  <printOptions horizontalCentered="1"/>
  <pageMargins left="0.14000000000000001" right="0.16" top="0.76" bottom="0.55118110236220474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8"/>
  <sheetViews>
    <sheetView zoomScaleNormal="100" workbookViewId="0">
      <selection activeCell="B12" sqref="B12"/>
    </sheetView>
  </sheetViews>
  <sheetFormatPr defaultRowHeight="14.4"/>
  <cols>
    <col min="1" max="1" width="8" style="24" customWidth="1"/>
    <col min="2" max="2" width="16.44140625" style="24" customWidth="1"/>
    <col min="3" max="3" width="13.21875" style="24" customWidth="1"/>
    <col min="4" max="4" width="7.5546875" style="24" customWidth="1"/>
    <col min="5" max="5" width="11.33203125" style="24" customWidth="1"/>
    <col min="6" max="6" width="8.88671875" style="24"/>
    <col min="7" max="7" width="16.88671875" style="24" customWidth="1"/>
    <col min="8" max="8" width="7.6640625" style="24" customWidth="1"/>
    <col min="9" max="9" width="4.44140625" style="24" customWidth="1"/>
    <col min="10" max="16384" width="8.88671875" style="24"/>
  </cols>
  <sheetData>
    <row r="1" spans="1:14" s="29" customFormat="1" ht="25.2">
      <c r="A1" s="63"/>
      <c r="B1" s="64"/>
      <c r="C1" s="62"/>
      <c r="D1" s="63"/>
      <c r="E1" s="62"/>
      <c r="F1" s="62"/>
      <c r="G1" s="62"/>
      <c r="H1" s="399" t="s">
        <v>1079</v>
      </c>
      <c r="I1" s="399"/>
    </row>
    <row r="2" spans="1:14" s="29" customFormat="1" ht="25.2">
      <c r="A2" s="400" t="s">
        <v>1078</v>
      </c>
      <c r="B2" s="400"/>
      <c r="C2" s="400"/>
      <c r="D2" s="400"/>
      <c r="E2" s="400"/>
      <c r="F2" s="400"/>
      <c r="G2" s="400"/>
      <c r="H2" s="400"/>
      <c r="I2" s="400"/>
    </row>
    <row r="3" spans="1:14" s="29" customFormat="1" ht="25.2">
      <c r="A3" s="401" t="s">
        <v>1077</v>
      </c>
      <c r="B3" s="401"/>
      <c r="C3" s="401"/>
      <c r="D3" s="401"/>
      <c r="E3" s="401"/>
      <c r="F3" s="401"/>
      <c r="G3" s="401"/>
      <c r="H3" s="401"/>
      <c r="I3" s="401"/>
    </row>
    <row r="4" spans="1:14" s="29" customFormat="1" ht="25.2">
      <c r="A4" s="61">
        <v>1</v>
      </c>
      <c r="B4" s="60" t="s">
        <v>1163</v>
      </c>
      <c r="C4" s="266" t="str">
        <f>'ปร.4 '!C4</f>
        <v>โครงการก่อสร้างวางท่อระบายน้ำและขยายผิวจราจร ค.ส.ล.ถนนสายเทศบาล 7 ซอย 1 หมู่ที่ 7 ตำบลพลา อำเภอบ้านฉาง จังหวัดระยอง</v>
      </c>
      <c r="D4" s="59"/>
      <c r="E4" s="58"/>
      <c r="F4" s="57"/>
      <c r="G4" s="56"/>
      <c r="H4" s="55"/>
      <c r="I4" s="54"/>
      <c r="J4" s="53"/>
      <c r="K4" s="53"/>
      <c r="L4" s="53"/>
      <c r="M4" s="53"/>
      <c r="N4" s="53"/>
    </row>
    <row r="5" spans="1:14" s="29" customFormat="1" ht="25.2">
      <c r="A5" s="48"/>
      <c r="B5" s="47" t="s">
        <v>1076</v>
      </c>
      <c r="C5" s="46"/>
      <c r="D5" s="45"/>
      <c r="E5" s="44"/>
      <c r="F5" s="43"/>
      <c r="G5" s="42"/>
      <c r="H5" s="41"/>
      <c r="I5" s="40"/>
    </row>
    <row r="6" spans="1:14" s="29" customFormat="1" ht="25.2">
      <c r="A6" s="52">
        <v>2</v>
      </c>
      <c r="B6" s="47" t="s">
        <v>1392</v>
      </c>
      <c r="C6" s="46"/>
      <c r="D6" s="45"/>
      <c r="E6" s="44"/>
      <c r="F6" s="43"/>
      <c r="G6" s="42"/>
      <c r="H6" s="41"/>
      <c r="I6" s="40"/>
    </row>
    <row r="7" spans="1:14" s="29" customFormat="1" ht="25.2">
      <c r="A7" s="48">
        <v>3</v>
      </c>
      <c r="B7" s="47" t="s">
        <v>1075</v>
      </c>
      <c r="C7" s="46"/>
      <c r="D7" s="45"/>
      <c r="E7" s="44"/>
      <c r="F7" s="43"/>
      <c r="G7" s="42"/>
      <c r="H7" s="41"/>
      <c r="I7" s="40"/>
    </row>
    <row r="8" spans="1:14" s="29" customFormat="1" ht="25.2">
      <c r="A8" s="48"/>
      <c r="B8" s="47"/>
      <c r="C8" s="46"/>
      <c r="D8" s="45"/>
      <c r="E8" s="44"/>
      <c r="F8" s="43"/>
      <c r="G8" s="42"/>
      <c r="H8" s="41"/>
      <c r="I8" s="40"/>
    </row>
    <row r="9" spans="1:14" s="29" customFormat="1" ht="25.2">
      <c r="A9" s="111"/>
      <c r="B9" s="110" t="s">
        <v>1340</v>
      </c>
      <c r="C9" s="112"/>
      <c r="D9" s="113"/>
      <c r="E9" s="114"/>
      <c r="F9" s="110"/>
      <c r="G9" s="116"/>
      <c r="H9" s="117"/>
      <c r="I9" s="118"/>
    </row>
    <row r="10" spans="1:14" s="29" customFormat="1" ht="25.2">
      <c r="A10" s="111"/>
      <c r="B10" s="110"/>
      <c r="D10" s="113"/>
      <c r="E10" s="114"/>
      <c r="F10" s="115"/>
      <c r="G10" s="116"/>
      <c r="H10" s="117"/>
      <c r="I10" s="118"/>
    </row>
    <row r="11" spans="1:14" s="51" customFormat="1" ht="21" customHeight="1">
      <c r="A11" s="111"/>
      <c r="B11" s="148"/>
      <c r="C11" s="112"/>
      <c r="D11" s="113"/>
      <c r="E11" s="114"/>
      <c r="F11" s="115"/>
      <c r="G11" s="116"/>
      <c r="H11" s="117"/>
      <c r="I11" s="118"/>
    </row>
    <row r="12" spans="1:14" s="29" customFormat="1" ht="25.2">
      <c r="A12" s="111"/>
      <c r="B12" s="110"/>
      <c r="C12" s="112"/>
      <c r="D12" s="113"/>
      <c r="E12" s="114"/>
      <c r="F12" s="115"/>
      <c r="G12" s="116"/>
      <c r="H12" s="117"/>
      <c r="I12" s="118"/>
    </row>
    <row r="13" spans="1:14" s="29" customFormat="1" ht="25.2">
      <c r="A13" s="48"/>
      <c r="B13" s="47"/>
      <c r="C13" s="46"/>
      <c r="D13" s="45"/>
      <c r="E13" s="44"/>
      <c r="F13" s="43"/>
      <c r="G13" s="42"/>
      <c r="H13" s="41"/>
      <c r="I13" s="40"/>
    </row>
    <row r="14" spans="1:14" s="29" customFormat="1" ht="25.2">
      <c r="A14" s="48"/>
      <c r="B14" s="47"/>
      <c r="C14" s="46"/>
      <c r="D14" s="45"/>
      <c r="E14" s="44"/>
      <c r="F14" s="43"/>
      <c r="G14" s="42"/>
      <c r="H14" s="41"/>
      <c r="I14" s="40"/>
    </row>
    <row r="15" spans="1:14" s="29" customFormat="1" ht="25.2">
      <c r="A15" s="48"/>
      <c r="B15" s="47"/>
      <c r="C15" s="46"/>
      <c r="D15" s="45"/>
      <c r="E15" s="50"/>
      <c r="F15" s="49"/>
      <c r="G15" s="42"/>
      <c r="H15" s="41"/>
      <c r="I15" s="40"/>
    </row>
    <row r="16" spans="1:14" s="29" customFormat="1" ht="25.2">
      <c r="A16" s="48">
        <v>4</v>
      </c>
      <c r="B16" s="47" t="s">
        <v>1341</v>
      </c>
      <c r="C16" s="46"/>
      <c r="D16" s="45"/>
      <c r="E16" s="44"/>
      <c r="F16" s="43"/>
      <c r="G16" s="109">
        <f>'ปร.4 '!I40</f>
        <v>928714.18638803007</v>
      </c>
      <c r="H16" s="108" t="s">
        <v>50</v>
      </c>
      <c r="I16" s="40"/>
    </row>
    <row r="17" spans="1:9" s="29" customFormat="1" ht="25.2">
      <c r="A17" s="48">
        <v>5</v>
      </c>
      <c r="B17" s="47" t="s">
        <v>1074</v>
      </c>
      <c r="C17" s="46"/>
      <c r="D17" s="45"/>
      <c r="E17" s="44"/>
      <c r="F17" s="43"/>
      <c r="G17" s="42"/>
      <c r="H17" s="41"/>
      <c r="I17" s="40"/>
    </row>
    <row r="18" spans="1:9" s="29" customFormat="1" ht="25.2">
      <c r="A18" s="48"/>
      <c r="B18" s="47" t="s">
        <v>1073</v>
      </c>
      <c r="C18" s="46"/>
      <c r="D18" s="45"/>
      <c r="E18" s="44"/>
      <c r="F18" s="43"/>
      <c r="G18" s="42"/>
      <c r="H18" s="41"/>
      <c r="I18" s="40"/>
    </row>
    <row r="19" spans="1:9" s="29" customFormat="1" ht="25.2">
      <c r="A19" s="48"/>
      <c r="B19" s="47" t="s">
        <v>1072</v>
      </c>
      <c r="C19" s="46"/>
      <c r="D19" s="45"/>
      <c r="E19" s="44"/>
      <c r="F19" s="43"/>
      <c r="G19" s="42"/>
      <c r="H19" s="41"/>
      <c r="I19" s="40"/>
    </row>
    <row r="20" spans="1:9" s="29" customFormat="1" ht="25.2">
      <c r="A20" s="48"/>
      <c r="B20" s="47" t="s">
        <v>1071</v>
      </c>
      <c r="C20" s="46"/>
      <c r="D20" s="45"/>
      <c r="E20" s="44"/>
      <c r="F20" s="43"/>
      <c r="G20" s="42"/>
      <c r="H20" s="41"/>
      <c r="I20" s="40"/>
    </row>
    <row r="21" spans="1:9" s="29" customFormat="1" ht="25.2">
      <c r="A21" s="48">
        <v>6</v>
      </c>
      <c r="B21" s="47" t="s">
        <v>1070</v>
      </c>
      <c r="C21" s="46"/>
      <c r="D21" s="45"/>
      <c r="E21" s="44"/>
      <c r="F21" s="43"/>
      <c r="G21" s="42"/>
      <c r="H21" s="41"/>
      <c r="I21" s="40"/>
    </row>
    <row r="22" spans="1:9" s="29" customFormat="1" ht="25.2">
      <c r="A22" s="48"/>
      <c r="B22" s="47" t="s">
        <v>1069</v>
      </c>
      <c r="C22" s="46"/>
      <c r="D22" s="45"/>
      <c r="E22" s="44"/>
      <c r="F22" s="43"/>
      <c r="G22" s="42"/>
      <c r="H22" s="41"/>
      <c r="I22" s="40"/>
    </row>
    <row r="23" spans="1:9" s="29" customFormat="1" ht="25.2">
      <c r="A23" s="48"/>
      <c r="B23" s="47" t="s">
        <v>1068</v>
      </c>
      <c r="C23" s="46"/>
      <c r="D23" s="45"/>
      <c r="E23" s="44"/>
      <c r="F23" s="43"/>
      <c r="G23" s="42"/>
      <c r="H23" s="41"/>
      <c r="I23" s="40"/>
    </row>
    <row r="24" spans="1:9" s="29" customFormat="1" ht="25.2">
      <c r="A24" s="48"/>
      <c r="B24" s="47" t="s">
        <v>1067</v>
      </c>
      <c r="C24" s="46"/>
      <c r="D24" s="45"/>
      <c r="E24" s="44"/>
      <c r="F24" s="43"/>
      <c r="G24" s="42"/>
      <c r="H24" s="41"/>
      <c r="I24" s="40"/>
    </row>
    <row r="25" spans="1:9" s="29" customFormat="1" ht="25.2">
      <c r="A25" s="39"/>
      <c r="B25" s="38"/>
      <c r="C25" s="37"/>
      <c r="D25" s="36"/>
      <c r="E25" s="35"/>
      <c r="F25" s="34"/>
      <c r="G25" s="33"/>
      <c r="H25" s="32"/>
      <c r="I25" s="31"/>
    </row>
    <row r="26" spans="1:9" s="29" customFormat="1" ht="25.2">
      <c r="A26" s="149"/>
      <c r="B26" s="47"/>
      <c r="C26" s="46"/>
      <c r="D26" s="45"/>
      <c r="E26" s="44"/>
      <c r="F26" s="43"/>
      <c r="G26" s="42"/>
      <c r="H26" s="41"/>
      <c r="I26" s="46"/>
    </row>
    <row r="27" spans="1:9" s="29" customFormat="1" ht="25.2">
      <c r="A27" s="25"/>
      <c r="B27" s="25"/>
      <c r="C27" s="25"/>
      <c r="D27" s="25"/>
      <c r="E27" s="25"/>
      <c r="F27" s="25"/>
      <c r="G27" s="25"/>
      <c r="H27" s="25"/>
      <c r="I27" s="25"/>
    </row>
    <row r="28" spans="1:9" s="29" customFormat="1" ht="25.2">
      <c r="A28" s="25"/>
      <c r="B28" s="402" t="s">
        <v>1064</v>
      </c>
      <c r="C28" s="402"/>
      <c r="D28" s="402"/>
      <c r="E28" s="402"/>
      <c r="F28" s="402"/>
      <c r="G28" s="402"/>
      <c r="H28" s="25"/>
      <c r="I28" s="25"/>
    </row>
    <row r="29" spans="1:9" s="29" customFormat="1" ht="24" customHeight="1">
      <c r="A29" s="25"/>
      <c r="B29" s="402" t="s">
        <v>1066</v>
      </c>
      <c r="C29" s="402"/>
      <c r="D29" s="402"/>
      <c r="E29" s="402"/>
      <c r="F29" s="402"/>
      <c r="G29" s="402"/>
      <c r="H29" s="25"/>
      <c r="I29" s="25"/>
    </row>
    <row r="30" spans="1:9" s="29" customFormat="1" ht="25.2">
      <c r="A30" s="25"/>
      <c r="B30" s="404" t="s">
        <v>1065</v>
      </c>
      <c r="C30" s="404"/>
      <c r="D30" s="404"/>
      <c r="E30" s="404"/>
      <c r="F30" s="404"/>
      <c r="G30" s="404"/>
      <c r="H30" s="25"/>
      <c r="I30" s="25"/>
    </row>
    <row r="31" spans="1:9" s="29" customFormat="1" ht="25.2">
      <c r="A31" s="25"/>
      <c r="B31" s="30"/>
      <c r="C31" s="30"/>
      <c r="D31" s="30"/>
      <c r="E31" s="30"/>
      <c r="F31" s="30"/>
      <c r="G31" s="30"/>
      <c r="H31" s="25"/>
      <c r="I31" s="25"/>
    </row>
    <row r="32" spans="1:9" s="29" customFormat="1" ht="25.5" customHeight="1">
      <c r="A32" s="25"/>
      <c r="B32" s="405" t="s">
        <v>1064</v>
      </c>
      <c r="C32" s="405"/>
      <c r="D32" s="25"/>
      <c r="E32" s="402" t="s">
        <v>1064</v>
      </c>
      <c r="F32" s="402"/>
      <c r="G32" s="402"/>
      <c r="H32" s="25"/>
      <c r="I32" s="25"/>
    </row>
    <row r="33" spans="1:9" s="29" customFormat="1" ht="25.2">
      <c r="A33" s="25"/>
      <c r="B33" s="405" t="s">
        <v>1063</v>
      </c>
      <c r="C33" s="405"/>
      <c r="D33" s="25"/>
      <c r="E33" s="402" t="s">
        <v>1062</v>
      </c>
      <c r="F33" s="402"/>
      <c r="G33" s="402"/>
      <c r="H33" s="25"/>
      <c r="I33" s="25"/>
    </row>
    <row r="34" spans="1:9" s="29" customFormat="1" ht="25.2">
      <c r="A34" s="25"/>
      <c r="B34" s="403" t="s">
        <v>1061</v>
      </c>
      <c r="C34" s="403"/>
      <c r="D34" s="25"/>
      <c r="E34" s="404" t="s">
        <v>1061</v>
      </c>
      <c r="F34" s="404"/>
      <c r="G34" s="404"/>
      <c r="H34" s="25"/>
      <c r="I34" s="25"/>
    </row>
    <row r="35" spans="1:9" s="29" customFormat="1" ht="25.2">
      <c r="A35" s="25"/>
      <c r="B35" s="25"/>
      <c r="C35" s="25"/>
      <c r="D35" s="25"/>
      <c r="E35" s="25"/>
      <c r="F35" s="25"/>
      <c r="G35" s="25"/>
      <c r="H35" s="25"/>
      <c r="I35" s="25"/>
    </row>
    <row r="36" spans="1:9" s="29" customFormat="1" ht="25.2"/>
    <row r="37" spans="1:9" s="29" customFormat="1" ht="25.2"/>
    <row r="38" spans="1:9" s="29" customFormat="1" ht="25.2"/>
    <row r="39" spans="1:9" s="29" customFormat="1" ht="25.2"/>
    <row r="40" spans="1:9" s="29" customFormat="1" ht="25.2"/>
    <row r="41" spans="1:9" s="29" customFormat="1" ht="25.2"/>
    <row r="42" spans="1:9" s="29" customFormat="1" ht="25.2"/>
    <row r="43" spans="1:9" s="29" customFormat="1" ht="25.2"/>
    <row r="44" spans="1:9" s="29" customFormat="1" ht="25.2"/>
    <row r="45" spans="1:9" s="29" customFormat="1" ht="25.2"/>
    <row r="46" spans="1:9" s="29" customFormat="1" ht="25.2"/>
    <row r="47" spans="1:9" s="29" customFormat="1" ht="25.2"/>
    <row r="48" spans="1:9" s="29" customFormat="1" ht="25.2"/>
    <row r="49" s="29" customFormat="1" ht="25.2"/>
    <row r="50" s="29" customFormat="1" ht="25.2"/>
    <row r="51" s="29" customFormat="1" ht="25.2"/>
    <row r="52" s="29" customFormat="1" ht="25.2"/>
    <row r="53" s="29" customFormat="1" ht="25.2"/>
    <row r="54" s="29" customFormat="1" ht="25.2"/>
    <row r="55" s="29" customFormat="1" ht="25.2"/>
    <row r="56" s="29" customFormat="1" ht="25.2"/>
    <row r="57" s="29" customFormat="1" ht="25.2"/>
    <row r="58" s="29" customFormat="1" ht="25.2"/>
    <row r="59" s="29" customFormat="1" ht="25.2"/>
    <row r="60" s="29" customFormat="1" ht="25.2"/>
    <row r="61" s="29" customFormat="1" ht="25.2"/>
    <row r="62" s="29" customFormat="1" ht="25.2"/>
    <row r="63" s="29" customFormat="1" ht="25.2"/>
    <row r="64" s="29" customFormat="1" ht="25.2"/>
    <row r="65" s="29" customFormat="1" ht="25.2"/>
    <row r="66" s="29" customFormat="1" ht="25.2"/>
    <row r="67" s="29" customFormat="1" ht="25.2"/>
    <row r="68" s="29" customFormat="1" ht="25.2"/>
    <row r="69" s="29" customFormat="1" ht="25.2"/>
    <row r="70" s="29" customFormat="1" ht="25.2"/>
    <row r="71" s="29" customFormat="1" ht="25.2"/>
    <row r="72" s="29" customFormat="1" ht="25.2"/>
    <row r="73" s="29" customFormat="1" ht="25.2"/>
    <row r="74" s="29" customFormat="1" ht="25.2"/>
    <row r="75" s="29" customFormat="1" ht="25.2"/>
    <row r="76" s="29" customFormat="1" ht="25.2"/>
    <row r="77" s="29" customFormat="1" ht="25.2"/>
    <row r="78" s="29" customFormat="1" ht="25.2"/>
    <row r="79" s="29" customFormat="1" ht="25.2"/>
    <row r="80" s="29" customFormat="1" ht="25.2"/>
    <row r="81" spans="1:9" s="29" customFormat="1" ht="25.2"/>
    <row r="82" spans="1:9" s="29" customFormat="1" ht="25.2"/>
    <row r="83" spans="1:9" s="29" customFormat="1" ht="25.2"/>
    <row r="84" spans="1:9" s="29" customFormat="1" ht="25.2"/>
    <row r="85" spans="1:9" ht="25.2">
      <c r="A85" s="29"/>
      <c r="B85" s="29"/>
      <c r="C85" s="29"/>
      <c r="D85" s="29"/>
      <c r="E85" s="29"/>
      <c r="F85" s="29"/>
      <c r="G85" s="29"/>
      <c r="H85" s="29"/>
      <c r="I85" s="29"/>
    </row>
    <row r="86" spans="1:9" ht="25.2">
      <c r="A86" s="29"/>
      <c r="B86" s="29"/>
      <c r="C86" s="29"/>
      <c r="D86" s="29"/>
      <c r="E86" s="29"/>
      <c r="F86" s="29"/>
      <c r="G86" s="29"/>
      <c r="H86" s="29"/>
      <c r="I86" s="29"/>
    </row>
    <row r="87" spans="1:9" ht="25.2">
      <c r="A87" s="29"/>
      <c r="B87" s="29"/>
      <c r="C87" s="29"/>
      <c r="D87" s="29"/>
      <c r="E87" s="29"/>
      <c r="F87" s="29"/>
      <c r="G87" s="29"/>
      <c r="H87" s="29"/>
      <c r="I87" s="29"/>
    </row>
    <row r="88" spans="1:9" ht="25.2">
      <c r="A88" s="29"/>
      <c r="B88" s="29"/>
      <c r="C88" s="29"/>
      <c r="D88" s="29"/>
      <c r="E88" s="29"/>
      <c r="F88" s="29"/>
      <c r="G88" s="29"/>
      <c r="H88" s="29"/>
      <c r="I88" s="29"/>
    </row>
  </sheetData>
  <mergeCells count="12">
    <mergeCell ref="B34:C34"/>
    <mergeCell ref="E34:G34"/>
    <mergeCell ref="B30:G30"/>
    <mergeCell ref="B32:C32"/>
    <mergeCell ref="E32:G32"/>
    <mergeCell ref="B33:C33"/>
    <mergeCell ref="E33:G33"/>
    <mergeCell ref="H1:I1"/>
    <mergeCell ref="A2:I2"/>
    <mergeCell ref="A3:I3"/>
    <mergeCell ref="B28:G28"/>
    <mergeCell ref="B29:G29"/>
  </mergeCells>
  <pageMargins left="0.56000000000000005" right="0.25" top="0.61" bottom="0.34" header="0.3" footer="0.2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9"/>
  <sheetViews>
    <sheetView zoomScale="110" zoomScaleNormal="110" workbookViewId="0">
      <selection activeCell="B19" sqref="B19"/>
    </sheetView>
  </sheetViews>
  <sheetFormatPr defaultColWidth="9.109375" defaultRowHeight="17.399999999999999"/>
  <cols>
    <col min="1" max="1" width="8.109375" style="1" customWidth="1"/>
    <col min="2" max="2" width="45" style="1" customWidth="1"/>
    <col min="3" max="3" width="9.77734375" style="1" customWidth="1"/>
    <col min="4" max="9" width="12.77734375" style="1" customWidth="1"/>
    <col min="10" max="10" width="7.6640625" style="1" customWidth="1"/>
    <col min="11" max="11" width="7.88671875" style="1" customWidth="1"/>
    <col min="12" max="12" width="5.44140625" style="1" customWidth="1"/>
    <col min="13" max="13" width="9.88671875" style="1" customWidth="1"/>
    <col min="14" max="14" width="10.6640625" style="1" customWidth="1"/>
    <col min="15" max="15" width="11.6640625" style="1" customWidth="1"/>
    <col min="16" max="16" width="12.5546875" style="1" customWidth="1"/>
    <col min="17" max="18" width="9.109375" style="1"/>
    <col min="19" max="19" width="11.88671875" style="1" customWidth="1"/>
    <col min="20" max="20" width="9.109375" style="1"/>
    <col min="21" max="21" width="6" style="1" customWidth="1"/>
    <col min="22" max="22" width="6.33203125" style="1" customWidth="1"/>
    <col min="23" max="23" width="5.88671875" style="1" customWidth="1"/>
    <col min="24" max="24" width="2.44140625" style="1" customWidth="1"/>
    <col min="25" max="25" width="9.109375" style="1"/>
    <col min="26" max="26" width="5.5546875" style="1" customWidth="1"/>
    <col min="27" max="27" width="13.6640625" style="1" customWidth="1"/>
    <col min="28" max="28" width="5.44140625" style="1" customWidth="1"/>
    <col min="29" max="29" width="3.109375" style="1" customWidth="1"/>
    <col min="30" max="30" width="3.33203125" style="1" customWidth="1"/>
    <col min="31" max="31" width="5.44140625" style="1" customWidth="1"/>
    <col min="32" max="32" width="2.88671875" style="1" customWidth="1"/>
    <col min="33" max="33" width="5.6640625" style="1" customWidth="1"/>
    <col min="34" max="34" width="5.109375" style="1" customWidth="1"/>
    <col min="35" max="16384" width="9.109375" style="1"/>
  </cols>
  <sheetData>
    <row r="1" spans="1:12" s="5" customFormat="1" ht="16.95" customHeight="1">
      <c r="A1" s="69"/>
      <c r="B1" s="69"/>
      <c r="C1" s="69"/>
      <c r="D1" s="69"/>
      <c r="E1" s="69"/>
      <c r="F1" s="69"/>
      <c r="G1" s="69"/>
      <c r="H1" s="406"/>
      <c r="I1" s="406"/>
      <c r="J1" s="69"/>
    </row>
    <row r="2" spans="1:12" s="5" customFormat="1" ht="16.95" customHeight="1">
      <c r="A2" s="407" t="s">
        <v>1102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2" s="5" customFormat="1" ht="16.95" customHeight="1">
      <c r="A3" s="407" t="s">
        <v>1087</v>
      </c>
      <c r="B3" s="407"/>
      <c r="C3" s="407"/>
      <c r="D3" s="407"/>
      <c r="E3" s="407"/>
      <c r="F3" s="407"/>
      <c r="G3" s="407"/>
      <c r="H3" s="407"/>
      <c r="I3" s="407"/>
      <c r="J3" s="407"/>
    </row>
    <row r="4" spans="1:12" s="5" customFormat="1" ht="16.95" customHeight="1">
      <c r="A4" s="65" t="s">
        <v>1088</v>
      </c>
      <c r="B4" s="65"/>
      <c r="C4" s="66" t="s">
        <v>1089</v>
      </c>
      <c r="D4" s="66"/>
      <c r="E4" s="66"/>
      <c r="F4" s="66"/>
      <c r="G4" s="66"/>
      <c r="H4" s="66"/>
      <c r="I4" s="66"/>
      <c r="J4" s="66"/>
    </row>
    <row r="5" spans="1:12" s="5" customFormat="1" ht="16.95" customHeight="1">
      <c r="A5" s="67" t="s">
        <v>1090</v>
      </c>
      <c r="B5" s="67"/>
      <c r="C5" s="68" t="str">
        <f>'ปร.4 '!C4</f>
        <v>โครงการก่อสร้างวางท่อระบายน้ำและขยายผิวจราจร ค.ส.ล.ถนนสายเทศบาล 7 ซอย 1 หมู่ที่ 7 ตำบลพลา อำเภอบ้านฉาง จังหวัดระยอง</v>
      </c>
      <c r="D5" s="68"/>
      <c r="E5" s="68"/>
      <c r="F5" s="68"/>
      <c r="G5" s="68"/>
      <c r="H5" s="68"/>
      <c r="I5" s="68"/>
      <c r="J5" s="68"/>
    </row>
    <row r="6" spans="1:12" ht="16.95" customHeight="1">
      <c r="A6" s="67" t="s">
        <v>14</v>
      </c>
      <c r="B6" s="67"/>
      <c r="C6" s="68" t="s">
        <v>1098</v>
      </c>
      <c r="D6" s="68"/>
      <c r="E6" s="67"/>
      <c r="F6" s="67"/>
      <c r="G6" s="67"/>
      <c r="H6" s="67"/>
      <c r="I6" s="67"/>
      <c r="J6" s="68"/>
    </row>
    <row r="7" spans="1:12" ht="16.95" customHeight="1">
      <c r="A7" s="67" t="s">
        <v>1091</v>
      </c>
      <c r="B7" s="67"/>
      <c r="C7" s="68" t="s">
        <v>1099</v>
      </c>
      <c r="D7" s="68"/>
      <c r="E7" s="67"/>
      <c r="F7" s="67"/>
      <c r="G7" s="67"/>
      <c r="H7" s="68"/>
      <c r="I7" s="67"/>
      <c r="J7" s="100"/>
    </row>
    <row r="8" spans="1:12" s="5" customFormat="1" ht="16.95" customHeight="1">
      <c r="A8" s="67" t="s">
        <v>1092</v>
      </c>
      <c r="B8" s="67"/>
      <c r="C8" s="408"/>
      <c r="D8" s="408"/>
      <c r="E8" s="67" t="s">
        <v>1093</v>
      </c>
      <c r="F8" s="100"/>
      <c r="G8" s="67" t="s">
        <v>1094</v>
      </c>
      <c r="H8" s="68"/>
      <c r="I8" s="67"/>
      <c r="J8" s="68"/>
    </row>
    <row r="9" spans="1:12" s="5" customFormat="1" ht="16.95" customHeight="1">
      <c r="A9" s="69"/>
      <c r="B9" s="69"/>
      <c r="C9" s="69"/>
      <c r="D9" s="69"/>
      <c r="E9" s="69"/>
      <c r="F9" s="69"/>
      <c r="G9" s="69"/>
      <c r="H9" s="69"/>
      <c r="I9" s="69" t="s">
        <v>1095</v>
      </c>
      <c r="J9" s="69"/>
    </row>
    <row r="10" spans="1:12" s="5" customFormat="1" ht="16.95" customHeight="1">
      <c r="A10" s="356" t="s">
        <v>18</v>
      </c>
      <c r="B10" s="356" t="s">
        <v>0</v>
      </c>
      <c r="C10" s="356" t="s">
        <v>2</v>
      </c>
      <c r="D10" s="356" t="s">
        <v>1</v>
      </c>
      <c r="E10" s="356" t="s">
        <v>9</v>
      </c>
      <c r="F10" s="356" t="s">
        <v>1082</v>
      </c>
      <c r="G10" s="356" t="s">
        <v>1096</v>
      </c>
      <c r="H10" s="358" t="s">
        <v>1097</v>
      </c>
      <c r="I10" s="356" t="s">
        <v>1083</v>
      </c>
      <c r="J10" s="70"/>
    </row>
    <row r="11" spans="1:12" s="5" customFormat="1" ht="16.95" customHeight="1">
      <c r="A11" s="357"/>
      <c r="B11" s="357"/>
      <c r="C11" s="357"/>
      <c r="D11" s="357"/>
      <c r="E11" s="357"/>
      <c r="F11" s="357"/>
      <c r="G11" s="357"/>
      <c r="H11" s="359"/>
      <c r="I11" s="357"/>
      <c r="J11" s="70"/>
    </row>
    <row r="12" spans="1:12" s="5" customFormat="1" ht="16.95" customHeight="1">
      <c r="A12" s="71">
        <v>1</v>
      </c>
      <c r="B12" s="72" t="s">
        <v>1129</v>
      </c>
      <c r="C12" s="71" t="s">
        <v>52</v>
      </c>
      <c r="D12" s="73">
        <v>161.5</v>
      </c>
      <c r="E12" s="73"/>
      <c r="F12" s="73"/>
      <c r="G12" s="74"/>
      <c r="H12" s="73"/>
      <c r="I12" s="73"/>
      <c r="J12" s="70"/>
    </row>
    <row r="13" spans="1:12" s="5" customFormat="1" ht="16.95" customHeight="1">
      <c r="A13" s="74">
        <v>2</v>
      </c>
      <c r="B13" s="75" t="s">
        <v>1123</v>
      </c>
      <c r="C13" s="74"/>
      <c r="D13" s="76"/>
      <c r="E13" s="76"/>
      <c r="F13" s="76"/>
      <c r="G13" s="74"/>
      <c r="H13" s="76"/>
      <c r="I13" s="76"/>
      <c r="J13" s="77"/>
    </row>
    <row r="14" spans="1:12" s="5" customFormat="1" ht="16.95" customHeight="1">
      <c r="A14" s="74"/>
      <c r="B14" s="78" t="s">
        <v>1132</v>
      </c>
      <c r="C14" s="74" t="s">
        <v>6</v>
      </c>
      <c r="D14" s="76">
        <v>68</v>
      </c>
      <c r="E14" s="76"/>
      <c r="F14" s="76"/>
      <c r="G14" s="74"/>
      <c r="H14" s="76"/>
      <c r="I14" s="76"/>
      <c r="J14" s="77"/>
    </row>
    <row r="15" spans="1:12" ht="16.95" customHeight="1">
      <c r="A15" s="74"/>
      <c r="B15" s="78" t="s">
        <v>1124</v>
      </c>
      <c r="C15" s="74" t="s">
        <v>1131</v>
      </c>
      <c r="D15" s="76">
        <v>1</v>
      </c>
      <c r="E15" s="76"/>
      <c r="F15" s="76"/>
      <c r="G15" s="74"/>
      <c r="H15" s="76"/>
      <c r="I15" s="76"/>
      <c r="J15" s="77"/>
      <c r="K15" s="15"/>
      <c r="L15" s="15"/>
    </row>
    <row r="16" spans="1:12" s="5" customFormat="1" ht="16.95" customHeight="1">
      <c r="A16" s="74">
        <v>3</v>
      </c>
      <c r="B16" s="75" t="s">
        <v>1128</v>
      </c>
      <c r="C16" s="74"/>
      <c r="D16" s="76"/>
      <c r="E16" s="76"/>
      <c r="F16" s="76"/>
      <c r="G16" s="74"/>
      <c r="H16" s="76"/>
      <c r="I16" s="76"/>
      <c r="J16" s="77"/>
    </row>
    <row r="17" spans="1:13" s="5" customFormat="1" ht="16.95" customHeight="1">
      <c r="A17" s="74"/>
      <c r="B17" s="78" t="s">
        <v>1125</v>
      </c>
      <c r="C17" s="74" t="s">
        <v>1126</v>
      </c>
      <c r="D17" s="76">
        <v>8</v>
      </c>
      <c r="E17" s="76"/>
      <c r="F17" s="76"/>
      <c r="G17" s="74"/>
      <c r="H17" s="76"/>
      <c r="I17" s="76"/>
      <c r="J17" s="77"/>
    </row>
    <row r="18" spans="1:13" s="5" customFormat="1" ht="16.95" customHeight="1">
      <c r="A18" s="74"/>
      <c r="B18" s="78" t="s">
        <v>1157</v>
      </c>
      <c r="C18" s="74" t="s">
        <v>51</v>
      </c>
      <c r="D18" s="76">
        <v>9</v>
      </c>
      <c r="E18" s="76"/>
      <c r="F18" s="76"/>
      <c r="G18" s="74"/>
      <c r="H18" s="76"/>
      <c r="I18" s="76"/>
      <c r="J18" s="77"/>
    </row>
    <row r="19" spans="1:13" s="5" customFormat="1" ht="16.95" customHeight="1">
      <c r="A19" s="74"/>
      <c r="B19" s="78" t="s">
        <v>1130</v>
      </c>
      <c r="C19" s="74" t="s">
        <v>51</v>
      </c>
      <c r="D19" s="76">
        <v>8</v>
      </c>
      <c r="E19" s="76"/>
      <c r="F19" s="76"/>
      <c r="G19" s="74"/>
      <c r="H19" s="76"/>
      <c r="I19" s="76"/>
      <c r="J19" s="77"/>
    </row>
    <row r="20" spans="1:13" s="5" customFormat="1" ht="16.95" customHeight="1">
      <c r="A20" s="74"/>
      <c r="B20" s="78" t="s">
        <v>1158</v>
      </c>
      <c r="C20" s="74" t="s">
        <v>51</v>
      </c>
      <c r="D20" s="76">
        <v>1</v>
      </c>
      <c r="E20" s="76"/>
      <c r="F20" s="76"/>
      <c r="G20" s="74"/>
      <c r="H20" s="76"/>
      <c r="I20" s="76"/>
      <c r="J20" s="79"/>
    </row>
    <row r="21" spans="1:13" s="5" customFormat="1" ht="16.95" customHeight="1">
      <c r="A21" s="74">
        <v>4</v>
      </c>
      <c r="B21" s="75" t="s">
        <v>1127</v>
      </c>
      <c r="C21" s="74"/>
      <c r="D21" s="76"/>
      <c r="E21" s="76"/>
      <c r="F21" s="76"/>
      <c r="G21" s="74"/>
      <c r="H21" s="76"/>
      <c r="I21" s="76"/>
      <c r="J21" s="77"/>
      <c r="L21" s="11"/>
    </row>
    <row r="22" spans="1:13" s="5" customFormat="1" ht="16.95" customHeight="1">
      <c r="A22" s="74"/>
      <c r="B22" s="78" t="s">
        <v>1081</v>
      </c>
      <c r="C22" s="74" t="s">
        <v>32</v>
      </c>
      <c r="D22" s="76">
        <v>7</v>
      </c>
      <c r="E22" s="76"/>
      <c r="F22" s="76"/>
      <c r="G22" s="74"/>
      <c r="H22" s="76"/>
      <c r="I22" s="76"/>
      <c r="J22" s="77"/>
    </row>
    <row r="23" spans="1:13" s="5" customFormat="1" ht="16.95" customHeight="1">
      <c r="A23" s="74"/>
      <c r="B23" s="78" t="s">
        <v>1086</v>
      </c>
      <c r="C23" s="74" t="s">
        <v>52</v>
      </c>
      <c r="D23" s="76">
        <v>127.04</v>
      </c>
      <c r="E23" s="76"/>
      <c r="F23" s="76"/>
      <c r="G23" s="74"/>
      <c r="H23" s="76"/>
      <c r="I23" s="76"/>
      <c r="J23" s="77"/>
    </row>
    <row r="24" spans="1:13" s="5" customFormat="1" ht="16.95" customHeight="1">
      <c r="A24" s="74"/>
      <c r="B24" s="78" t="s">
        <v>1159</v>
      </c>
      <c r="C24" s="74" t="s">
        <v>6</v>
      </c>
      <c r="D24" s="76">
        <v>43</v>
      </c>
      <c r="E24" s="76"/>
      <c r="F24" s="76"/>
      <c r="G24" s="74"/>
      <c r="H24" s="76"/>
      <c r="I24" s="76"/>
      <c r="J24" s="77"/>
    </row>
    <row r="25" spans="1:13" s="5" customFormat="1" ht="16.95" customHeight="1">
      <c r="A25" s="74"/>
      <c r="B25" s="74" t="s">
        <v>1103</v>
      </c>
      <c r="C25" s="74"/>
      <c r="D25" s="76"/>
      <c r="E25" s="76"/>
      <c r="F25" s="76"/>
      <c r="G25" s="74"/>
      <c r="H25" s="76"/>
      <c r="I25" s="76"/>
      <c r="J25" s="77"/>
    </row>
    <row r="26" spans="1:13" s="5" customFormat="1" ht="16.95" customHeight="1">
      <c r="A26" s="74"/>
      <c r="B26" s="74" t="s">
        <v>1104</v>
      </c>
      <c r="C26" s="74"/>
      <c r="D26" s="76"/>
      <c r="E26" s="76"/>
      <c r="F26" s="76"/>
      <c r="G26" s="74"/>
      <c r="H26" s="76"/>
      <c r="I26" s="76"/>
      <c r="J26" s="77"/>
      <c r="L26" s="11"/>
    </row>
    <row r="27" spans="1:13" s="5" customFormat="1" ht="16.95" customHeight="1">
      <c r="A27" s="74"/>
      <c r="B27" s="74" t="s">
        <v>1105</v>
      </c>
      <c r="C27" s="74"/>
      <c r="D27" s="76"/>
      <c r="E27" s="76"/>
      <c r="F27" s="76"/>
      <c r="G27" s="74"/>
      <c r="H27" s="76"/>
      <c r="I27" s="76"/>
      <c r="J27" s="77"/>
      <c r="L27" s="14"/>
    </row>
    <row r="28" spans="1:13" s="5" customFormat="1" ht="16.95" customHeight="1">
      <c r="A28" s="74"/>
      <c r="B28" s="74" t="s">
        <v>1106</v>
      </c>
      <c r="C28" s="74"/>
      <c r="D28" s="76"/>
      <c r="E28" s="76"/>
      <c r="F28" s="76"/>
      <c r="G28" s="74"/>
      <c r="H28" s="76"/>
      <c r="I28" s="76"/>
      <c r="J28" s="77"/>
      <c r="L28" s="14"/>
    </row>
    <row r="29" spans="1:13" s="5" customFormat="1" ht="16.95" customHeight="1">
      <c r="A29" s="74"/>
      <c r="B29" s="74" t="s">
        <v>1085</v>
      </c>
      <c r="C29" s="74"/>
      <c r="D29" s="76"/>
      <c r="E29" s="76"/>
      <c r="F29" s="76"/>
      <c r="G29" s="74"/>
      <c r="H29" s="76"/>
      <c r="I29" s="76"/>
      <c r="J29" s="87"/>
    </row>
    <row r="30" spans="1:13" s="5" customFormat="1" ht="16.95" customHeight="1">
      <c r="A30" s="119"/>
      <c r="B30" s="120"/>
      <c r="C30" s="120"/>
      <c r="D30" s="120"/>
      <c r="E30" s="120"/>
      <c r="F30" s="120"/>
      <c r="G30" s="120"/>
      <c r="H30" s="120"/>
      <c r="I30" s="121"/>
      <c r="J30" s="88"/>
    </row>
    <row r="31" spans="1:13" s="5" customFormat="1" ht="16.95" customHeight="1">
      <c r="A31" s="119"/>
      <c r="B31" s="120"/>
      <c r="C31" s="120"/>
      <c r="D31" s="120"/>
      <c r="E31" s="120"/>
      <c r="F31" s="120"/>
      <c r="G31" s="120"/>
      <c r="H31" s="120"/>
      <c r="I31" s="121"/>
      <c r="J31" s="122"/>
    </row>
    <row r="32" spans="1:13" s="5" customFormat="1" ht="16.95" customHeight="1">
      <c r="A32" s="123"/>
      <c r="B32" s="124"/>
      <c r="C32" s="125"/>
      <c r="D32" s="123"/>
      <c r="E32" s="125" t="s">
        <v>1107</v>
      </c>
      <c r="F32" s="125"/>
      <c r="G32" s="126"/>
      <c r="H32" s="125"/>
      <c r="I32" s="126"/>
      <c r="J32" s="122"/>
      <c r="K32" s="1"/>
      <c r="L32" s="1"/>
      <c r="M32" s="1"/>
    </row>
    <row r="33" spans="1:25" s="5" customFormat="1" ht="16.95" customHeight="1">
      <c r="A33" s="123"/>
      <c r="B33" s="124"/>
      <c r="C33" s="125"/>
      <c r="D33" s="123"/>
      <c r="E33" s="125" t="s">
        <v>1108</v>
      </c>
      <c r="F33" s="125"/>
      <c r="G33" s="126"/>
      <c r="H33" s="125"/>
      <c r="I33" s="126"/>
      <c r="J33" s="127"/>
      <c r="K33" s="1"/>
      <c r="L33" s="1"/>
      <c r="M33" s="1"/>
      <c r="Y33" s="1"/>
    </row>
    <row r="34" spans="1:25" s="5" customFormat="1" ht="16.95" customHeight="1">
      <c r="A34" s="123"/>
      <c r="B34" s="124"/>
      <c r="C34" s="125"/>
      <c r="D34" s="123"/>
      <c r="E34" s="125" t="s">
        <v>1109</v>
      </c>
      <c r="F34" s="125"/>
      <c r="G34" s="126"/>
      <c r="H34" s="125"/>
      <c r="I34" s="126"/>
      <c r="J34" s="122"/>
      <c r="K34" s="1"/>
      <c r="L34" s="1"/>
      <c r="M34" s="1"/>
      <c r="N34" s="1"/>
    </row>
    <row r="35" spans="1:25" s="5" customFormat="1" ht="16.95" customHeight="1">
      <c r="A35" s="123"/>
      <c r="B35" s="124"/>
      <c r="C35" s="125"/>
      <c r="D35" s="123"/>
      <c r="E35" s="125"/>
      <c r="F35" s="125"/>
      <c r="G35" s="126"/>
      <c r="H35" s="125"/>
      <c r="I35" s="126"/>
      <c r="J35" s="122"/>
      <c r="K35" s="1"/>
      <c r="L35" s="1"/>
      <c r="M35" s="1"/>
      <c r="N35" s="1"/>
    </row>
    <row r="36" spans="1:25" s="5" customFormat="1" ht="16.95" customHeight="1">
      <c r="A36" s="123"/>
      <c r="B36" s="124"/>
      <c r="C36" s="125"/>
      <c r="D36" s="123"/>
      <c r="E36" s="125" t="s">
        <v>1110</v>
      </c>
      <c r="F36" s="125"/>
      <c r="G36" s="126"/>
      <c r="H36" s="125"/>
      <c r="I36" s="126"/>
      <c r="J36" s="122"/>
      <c r="K36" s="1"/>
      <c r="L36" s="1"/>
      <c r="M36" s="1"/>
      <c r="N36" s="1"/>
      <c r="P36" s="9"/>
    </row>
    <row r="37" spans="1:25" s="5" customFormat="1" ht="16.95" customHeight="1">
      <c r="A37" s="123"/>
      <c r="B37" s="124"/>
      <c r="C37" s="125"/>
      <c r="D37" s="123"/>
      <c r="E37" s="125" t="s">
        <v>1108</v>
      </c>
      <c r="F37" s="125"/>
      <c r="G37" s="126"/>
      <c r="H37" s="125"/>
      <c r="I37" s="126"/>
      <c r="J37" s="122"/>
      <c r="K37" s="1"/>
      <c r="L37" s="1"/>
      <c r="M37" s="1"/>
      <c r="N37" s="1"/>
    </row>
    <row r="38" spans="1:25" s="5" customFormat="1" ht="16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25" s="5" customFormat="1" ht="16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5" customFormat="1" ht="16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5" customFormat="1" ht="16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5" customFormat="1" ht="16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5" customFormat="1" ht="16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5" customFormat="1" ht="16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5" customFormat="1" ht="16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6"/>
      <c r="N46" s="1"/>
      <c r="O46" s="7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5" customFormat="1" ht="16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7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5" customFormat="1" ht="16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7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5" customFormat="1" ht="16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5" customFormat="1" ht="16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7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5" customFormat="1" ht="16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7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s="5" customFormat="1" ht="16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7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O53" s="7"/>
    </row>
    <row r="54" spans="1:25" ht="15.75" customHeight="1">
      <c r="O54" s="7"/>
    </row>
    <row r="55" spans="1:25" s="5" customFormat="1" ht="16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7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5" customFormat="1" ht="16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7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5" customFormat="1" ht="16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7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5" customFormat="1" ht="16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7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5" customFormat="1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7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5" customFormat="1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6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5" customFormat="1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6" t="e">
        <f>749000-#REF!</f>
        <v>#REF!</v>
      </c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8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5" customFormat="1" ht="16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5" customFormat="1" ht="16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31" s="5" customFormat="1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31" s="5" customFormat="1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31" s="5" customFormat="1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31" s="5" customFormat="1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3"/>
      <c r="AA68" s="11"/>
    </row>
    <row r="69" spans="1:31" s="5" customFormat="1" ht="16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AA69" s="10"/>
      <c r="AB69" s="17"/>
      <c r="AD69" s="13"/>
    </row>
    <row r="70" spans="1:31" s="5" customFormat="1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0"/>
      <c r="AA70" s="11"/>
      <c r="AD70" s="10"/>
      <c r="AE70" s="11"/>
    </row>
    <row r="71" spans="1:31" s="5" customFormat="1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2"/>
      <c r="AA71" s="11"/>
    </row>
    <row r="72" spans="1:31" s="5" customFormat="1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2"/>
      <c r="AA72" s="11"/>
    </row>
    <row r="73" spans="1:31" s="5" customFormat="1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0"/>
      <c r="AA73" s="11"/>
    </row>
    <row r="74" spans="1:31" s="5" customFormat="1" ht="16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AB74" s="10"/>
    </row>
    <row r="75" spans="1:31" s="5" customFormat="1" ht="16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31" ht="15.75" customHeight="1">
      <c r="Z76" s="5"/>
      <c r="AA76" s="5"/>
    </row>
    <row r="77" spans="1:31" s="2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5"/>
      <c r="AA77" s="5"/>
    </row>
    <row r="78" spans="1:31" s="2" customForma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5"/>
      <c r="AA78" s="5"/>
    </row>
    <row r="79" spans="1:31" ht="16.5" customHeight="1">
      <c r="Z79" s="5"/>
      <c r="AA79" s="5"/>
    </row>
    <row r="80" spans="1:31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</sheetData>
  <mergeCells count="13">
    <mergeCell ref="H1:I1"/>
    <mergeCell ref="I10:I11"/>
    <mergeCell ref="G10:G11"/>
    <mergeCell ref="H10:H11"/>
    <mergeCell ref="A2:J2"/>
    <mergeCell ref="A3:J3"/>
    <mergeCell ref="C8:D8"/>
    <mergeCell ref="A10:A11"/>
    <mergeCell ref="F10:F11"/>
    <mergeCell ref="B10:B11"/>
    <mergeCell ref="E10:E11"/>
    <mergeCell ref="C10:C11"/>
    <mergeCell ref="D10:D11"/>
  </mergeCells>
  <phoneticPr fontId="4" type="noConversion"/>
  <pageMargins left="0.36" right="0.16" top="0.24" bottom="0.19" header="0.12" footer="0.17"/>
  <pageSetup paperSize="9" orientation="landscape" horizontalDpi="4294967294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91"/>
  <sheetViews>
    <sheetView topLeftCell="A180" zoomScale="110" zoomScaleNormal="110" workbookViewId="0">
      <selection activeCell="E187" sqref="E187:F187"/>
    </sheetView>
  </sheetViews>
  <sheetFormatPr defaultColWidth="9.109375" defaultRowHeight="17.399999999999999"/>
  <cols>
    <col min="1" max="1" width="8" style="2" customWidth="1"/>
    <col min="2" max="6" width="6.77734375" style="2" customWidth="1"/>
    <col min="7" max="7" width="11.33203125" style="2" customWidth="1"/>
    <col min="8" max="8" width="8.5546875" style="2" customWidth="1"/>
    <col min="9" max="9" width="7.88671875" style="2" customWidth="1"/>
    <col min="10" max="10" width="8.77734375" style="2" customWidth="1"/>
    <col min="11" max="12" width="6.77734375" style="2" customWidth="1"/>
    <col min="13" max="13" width="8.5546875" style="2" customWidth="1"/>
    <col min="14" max="14" width="12.5546875" style="2" customWidth="1"/>
    <col min="15" max="15" width="13.33203125" style="2" customWidth="1"/>
    <col min="16" max="16" width="15.6640625" style="2" customWidth="1"/>
    <col min="17" max="16384" width="9.109375" style="2"/>
  </cols>
  <sheetData>
    <row r="1" spans="1:18" ht="19.05" customHeight="1">
      <c r="A1" s="366" t="s">
        <v>42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22"/>
      <c r="Q1" s="22"/>
      <c r="R1" s="4"/>
    </row>
    <row r="2" spans="1:18" ht="19.05" customHeight="1">
      <c r="A2" s="366" t="str">
        <f>'ปร.4 '!A3:J3</f>
        <v>กลุ่มงาน/งาน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22"/>
      <c r="Q2" s="22"/>
      <c r="R2" s="4"/>
    </row>
    <row r="3" spans="1:18" ht="19.05" customHeight="1">
      <c r="A3" s="366" t="str">
        <f>'ปร.4 '!C4</f>
        <v>โครงการก่อสร้างวางท่อระบายน้ำและขยายผิวจราจร ค.ส.ล.ถนนสายเทศบาล 7 ซอย 1 หมู่ที่ 7 ตำบลพลา อำเภอบ้านฉาง จังหวัดระยอง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81"/>
      <c r="Q3" s="22"/>
      <c r="R3" s="4"/>
    </row>
    <row r="4" spans="1:18" ht="19.0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20"/>
      <c r="Q4" s="22"/>
      <c r="R4" s="4"/>
    </row>
    <row r="5" spans="1:18" ht="19.05" customHeight="1">
      <c r="A5" s="176" t="s">
        <v>1305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20"/>
      <c r="Q5" s="21"/>
    </row>
    <row r="6" spans="1:18" ht="19.05" customHeight="1">
      <c r="A6" s="177" t="s">
        <v>1306</v>
      </c>
      <c r="B6" s="177"/>
      <c r="C6" s="177"/>
      <c r="D6" s="177"/>
      <c r="E6" s="177"/>
      <c r="F6" s="178" t="s">
        <v>26</v>
      </c>
      <c r="G6" s="426">
        <v>5</v>
      </c>
      <c r="H6" s="426"/>
      <c r="I6" s="177" t="s">
        <v>27</v>
      </c>
      <c r="J6" s="177"/>
      <c r="K6" s="177"/>
      <c r="L6" s="177"/>
      <c r="M6" s="177"/>
      <c r="N6" s="177"/>
      <c r="O6" s="177"/>
      <c r="P6" s="20"/>
      <c r="Q6" s="21"/>
    </row>
    <row r="7" spans="1:18" ht="19.05" customHeight="1">
      <c r="A7" s="190" t="s">
        <v>1308</v>
      </c>
      <c r="B7" s="177"/>
      <c r="C7" s="177"/>
      <c r="D7" s="177"/>
      <c r="E7" s="177"/>
      <c r="I7" s="177"/>
      <c r="J7" s="177"/>
      <c r="K7" s="177"/>
      <c r="L7" s="178" t="s">
        <v>26</v>
      </c>
      <c r="N7" s="191">
        <v>11.26</v>
      </c>
      <c r="O7" s="177" t="s">
        <v>63</v>
      </c>
      <c r="P7" s="20"/>
      <c r="Q7" s="21"/>
    </row>
    <row r="8" spans="1:18" ht="19.05" customHeight="1">
      <c r="A8" s="189" t="s">
        <v>1309</v>
      </c>
      <c r="B8" s="177"/>
      <c r="C8" s="177"/>
      <c r="D8" s="177"/>
      <c r="E8" s="177"/>
      <c r="F8" s="178"/>
      <c r="G8" s="179"/>
      <c r="H8" s="177"/>
      <c r="I8" s="177"/>
      <c r="J8" s="177"/>
      <c r="K8" s="177"/>
      <c r="L8" s="177"/>
      <c r="M8" s="177"/>
      <c r="N8" s="177"/>
      <c r="O8" s="177"/>
      <c r="P8" s="20"/>
      <c r="Q8" s="21"/>
    </row>
    <row r="9" spans="1:18" ht="19.05" customHeight="1">
      <c r="A9" s="177" t="s">
        <v>1307</v>
      </c>
      <c r="B9" s="177"/>
      <c r="C9" s="177"/>
      <c r="D9" s="177"/>
      <c r="E9" s="177"/>
      <c r="F9" s="178" t="s">
        <v>26</v>
      </c>
      <c r="G9" s="179">
        <f>G6/90</f>
        <v>5.5555555555555552E-2</v>
      </c>
      <c r="H9" s="177" t="s">
        <v>1310</v>
      </c>
      <c r="I9" s="177"/>
      <c r="J9" s="177"/>
      <c r="K9" s="177"/>
      <c r="L9" s="177"/>
      <c r="M9" s="178"/>
      <c r="N9" s="177"/>
      <c r="O9" s="180"/>
      <c r="Q9" s="21"/>
    </row>
    <row r="10" spans="1:18" ht="19.05" customHeight="1">
      <c r="A10" s="177" t="s">
        <v>30</v>
      </c>
      <c r="B10" s="177"/>
      <c r="C10" s="180">
        <f>G9</f>
        <v>5.5555555555555552E-2</v>
      </c>
      <c r="D10" s="178" t="s">
        <v>31</v>
      </c>
      <c r="E10" s="179">
        <v>1.6</v>
      </c>
      <c r="F10" s="178" t="s">
        <v>26</v>
      </c>
      <c r="G10" s="181">
        <f>C10*E10</f>
        <v>8.8888888888888892E-2</v>
      </c>
      <c r="H10" s="177" t="s">
        <v>32</v>
      </c>
      <c r="I10" s="177"/>
      <c r="J10" s="177"/>
      <c r="K10" s="177"/>
      <c r="L10" s="177"/>
      <c r="M10" s="177"/>
      <c r="N10" s="177"/>
      <c r="O10" s="177"/>
      <c r="Q10" s="21"/>
    </row>
    <row r="11" spans="1:18" ht="19.05" customHeight="1">
      <c r="A11" s="177" t="s">
        <v>37</v>
      </c>
      <c r="B11" s="177"/>
      <c r="C11" s="177"/>
      <c r="D11" s="177"/>
      <c r="E11" s="177"/>
      <c r="F11" s="178" t="s">
        <v>26</v>
      </c>
      <c r="G11" s="184">
        <f>G10</f>
        <v>8.8888888888888892E-2</v>
      </c>
      <c r="H11" s="178" t="s">
        <v>31</v>
      </c>
      <c r="I11" s="423">
        <v>39.909999999999997</v>
      </c>
      <c r="J11" s="424"/>
      <c r="K11" s="177"/>
      <c r="L11" s="178" t="s">
        <v>26</v>
      </c>
      <c r="M11" s="177"/>
      <c r="N11" s="183">
        <f>G11*I11</f>
        <v>3.5475555555555554</v>
      </c>
      <c r="O11" s="178" t="s">
        <v>63</v>
      </c>
      <c r="Q11" s="21"/>
    </row>
    <row r="12" spans="1:18" ht="19.05" customHeight="1">
      <c r="A12" s="177" t="s">
        <v>38</v>
      </c>
      <c r="B12" s="431">
        <v>20</v>
      </c>
      <c r="C12" s="431"/>
      <c r="D12" s="177" t="s">
        <v>39</v>
      </c>
      <c r="E12" s="177"/>
      <c r="F12" s="178" t="s">
        <v>26</v>
      </c>
      <c r="G12" s="184">
        <f>G11</f>
        <v>8.8888888888888892E-2</v>
      </c>
      <c r="H12" s="178" t="s">
        <v>31</v>
      </c>
      <c r="I12" s="423">
        <v>98.1</v>
      </c>
      <c r="J12" s="423"/>
      <c r="K12" s="177"/>
      <c r="L12" s="178" t="s">
        <v>26</v>
      </c>
      <c r="M12" s="177"/>
      <c r="N12" s="185">
        <f>G12*I12</f>
        <v>8.7200000000000006</v>
      </c>
      <c r="O12" s="178" t="s">
        <v>36</v>
      </c>
      <c r="Q12" s="21"/>
    </row>
    <row r="13" spans="1:18" ht="19.05" customHeight="1" thickBot="1">
      <c r="A13" s="177" t="s">
        <v>40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86" t="s">
        <v>8</v>
      </c>
      <c r="L13" s="178" t="s">
        <v>26</v>
      </c>
      <c r="M13" s="177"/>
      <c r="N13" s="187">
        <f>N7+N11+N12</f>
        <v>23.527555555555558</v>
      </c>
      <c r="O13" s="178" t="s">
        <v>36</v>
      </c>
      <c r="Q13" s="21"/>
    </row>
    <row r="14" spans="1:18" ht="19.05" customHeight="1" thickTop="1" thickBot="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86" t="s">
        <v>41</v>
      </c>
      <c r="L14" s="178" t="s">
        <v>26</v>
      </c>
      <c r="M14" s="177"/>
      <c r="N14" s="188">
        <f>ROUND(N13,2)</f>
        <v>23.53</v>
      </c>
      <c r="O14" s="178" t="s">
        <v>36</v>
      </c>
      <c r="Q14" s="21"/>
    </row>
    <row r="15" spans="1:18" ht="19.05" customHeight="1" thickTop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05"/>
      <c r="L15" s="20"/>
      <c r="M15" s="19"/>
      <c r="N15" s="107"/>
      <c r="O15" s="20"/>
      <c r="Q15" s="21"/>
    </row>
    <row r="16" spans="1:18" ht="19.05" customHeight="1">
      <c r="A16" s="176" t="s">
        <v>1111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Q16" s="21"/>
    </row>
    <row r="17" spans="1:16" ht="19.05" customHeight="1">
      <c r="A17" s="177" t="s">
        <v>25</v>
      </c>
      <c r="B17" s="177"/>
      <c r="C17" s="177"/>
      <c r="D17" s="177"/>
      <c r="E17" s="177"/>
      <c r="F17" s="178" t="s">
        <v>26</v>
      </c>
      <c r="G17" s="426">
        <v>15</v>
      </c>
      <c r="H17" s="426"/>
      <c r="I17" s="177" t="s">
        <v>27</v>
      </c>
      <c r="J17" s="177"/>
      <c r="K17" s="177"/>
      <c r="L17" s="177"/>
      <c r="M17" s="177"/>
      <c r="N17" s="177"/>
      <c r="O17" s="177"/>
    </row>
    <row r="18" spans="1:16" ht="19.05" customHeight="1">
      <c r="A18" s="177" t="s">
        <v>28</v>
      </c>
      <c r="B18" s="177"/>
      <c r="C18" s="177"/>
      <c r="D18" s="177"/>
      <c r="E18" s="177"/>
      <c r="F18" s="178" t="s">
        <v>26</v>
      </c>
      <c r="G18" s="179">
        <f>G17/100</f>
        <v>0.15</v>
      </c>
      <c r="H18" s="177" t="s">
        <v>29</v>
      </c>
      <c r="I18" s="177"/>
      <c r="J18" s="177"/>
      <c r="K18" s="177"/>
      <c r="L18" s="177"/>
      <c r="M18" s="178"/>
      <c r="N18" s="177"/>
      <c r="O18" s="180"/>
    </row>
    <row r="19" spans="1:16" ht="19.05" customHeight="1">
      <c r="A19" s="177" t="s">
        <v>30</v>
      </c>
      <c r="B19" s="177"/>
      <c r="C19" s="180">
        <f>G18</f>
        <v>0.15</v>
      </c>
      <c r="D19" s="178" t="s">
        <v>31</v>
      </c>
      <c r="E19" s="179">
        <v>1.7</v>
      </c>
      <c r="F19" s="178" t="s">
        <v>26</v>
      </c>
      <c r="G19" s="181">
        <f>C19*E19</f>
        <v>0.255</v>
      </c>
      <c r="H19" s="177" t="s">
        <v>32</v>
      </c>
      <c r="I19" s="177"/>
      <c r="J19" s="177"/>
      <c r="K19" s="177"/>
      <c r="L19" s="177"/>
      <c r="M19" s="177"/>
      <c r="N19" s="177"/>
      <c r="O19" s="177"/>
    </row>
    <row r="20" spans="1:16" ht="19.05" customHeight="1">
      <c r="A20" s="177" t="s">
        <v>33</v>
      </c>
      <c r="B20" s="177"/>
      <c r="C20" s="180"/>
      <c r="D20" s="177"/>
      <c r="E20" s="177"/>
      <c r="F20" s="178" t="s">
        <v>26</v>
      </c>
      <c r="G20" s="178">
        <v>400</v>
      </c>
      <c r="H20" s="177" t="s">
        <v>34</v>
      </c>
      <c r="I20" s="177"/>
      <c r="J20" s="177"/>
      <c r="K20" s="177"/>
      <c r="L20" s="177"/>
      <c r="M20" s="177"/>
      <c r="N20" s="177"/>
      <c r="O20" s="177"/>
    </row>
    <row r="21" spans="1:16" ht="19.05" customHeight="1">
      <c r="A21" s="177" t="s">
        <v>35</v>
      </c>
      <c r="B21" s="177"/>
      <c r="C21" s="180"/>
      <c r="D21" s="181">
        <f>G19</f>
        <v>0.255</v>
      </c>
      <c r="E21" s="178" t="s">
        <v>31</v>
      </c>
      <c r="F21" s="182">
        <f>G20</f>
        <v>400</v>
      </c>
      <c r="G21" s="178"/>
      <c r="H21" s="177"/>
      <c r="I21" s="177"/>
      <c r="J21" s="177"/>
      <c r="K21" s="177"/>
      <c r="L21" s="178" t="s">
        <v>26</v>
      </c>
      <c r="M21" s="177"/>
      <c r="N21" s="183">
        <f>D21*F21</f>
        <v>102</v>
      </c>
      <c r="O21" s="178" t="s">
        <v>36</v>
      </c>
    </row>
    <row r="22" spans="1:16" ht="19.05" customHeight="1">
      <c r="A22" s="177" t="s">
        <v>37</v>
      </c>
      <c r="B22" s="177"/>
      <c r="C22" s="177"/>
      <c r="D22" s="177"/>
      <c r="E22" s="177"/>
      <c r="F22" s="178" t="s">
        <v>26</v>
      </c>
      <c r="G22" s="184">
        <f>G19</f>
        <v>0.255</v>
      </c>
      <c r="H22" s="178" t="s">
        <v>31</v>
      </c>
      <c r="I22" s="423">
        <f>I11</f>
        <v>39.909999999999997</v>
      </c>
      <c r="J22" s="424"/>
      <c r="K22" s="177"/>
      <c r="L22" s="178" t="s">
        <v>26</v>
      </c>
      <c r="M22" s="177"/>
      <c r="N22" s="183">
        <f>G22*I22</f>
        <v>10.177049999999999</v>
      </c>
      <c r="O22" s="178" t="s">
        <v>36</v>
      </c>
    </row>
    <row r="23" spans="1:16" ht="19.05" customHeight="1">
      <c r="A23" s="177" t="s">
        <v>38</v>
      </c>
      <c r="B23" s="431">
        <v>20</v>
      </c>
      <c r="C23" s="431"/>
      <c r="D23" s="177" t="s">
        <v>39</v>
      </c>
      <c r="E23" s="177"/>
      <c r="F23" s="178" t="s">
        <v>26</v>
      </c>
      <c r="G23" s="184">
        <f>G22</f>
        <v>0.255</v>
      </c>
      <c r="H23" s="178" t="s">
        <v>31</v>
      </c>
      <c r="I23" s="423">
        <f>I12</f>
        <v>98.1</v>
      </c>
      <c r="J23" s="423"/>
      <c r="K23" s="177"/>
      <c r="L23" s="178" t="s">
        <v>26</v>
      </c>
      <c r="M23" s="177"/>
      <c r="N23" s="185">
        <f>G23*I23</f>
        <v>25.015499999999999</v>
      </c>
      <c r="O23" s="178" t="s">
        <v>36</v>
      </c>
    </row>
    <row r="24" spans="1:16" ht="19.05" customHeight="1" thickBot="1">
      <c r="A24" s="177" t="s">
        <v>40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86" t="s">
        <v>8</v>
      </c>
      <c r="L24" s="178" t="s">
        <v>26</v>
      </c>
      <c r="M24" s="177"/>
      <c r="N24" s="187">
        <f>N21+N22+N23</f>
        <v>137.19254999999998</v>
      </c>
      <c r="O24" s="178" t="s">
        <v>36</v>
      </c>
      <c r="P24" s="80"/>
    </row>
    <row r="25" spans="1:16" ht="19.05" customHeight="1" thickTop="1" thickBo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86" t="s">
        <v>41</v>
      </c>
      <c r="L25" s="178" t="s">
        <v>26</v>
      </c>
      <c r="M25" s="177"/>
      <c r="N25" s="188">
        <f>ROUND(N24,2)</f>
        <v>137.19</v>
      </c>
      <c r="O25" s="178" t="s">
        <v>36</v>
      </c>
      <c r="P25" s="80"/>
    </row>
    <row r="26" spans="1:16" ht="19.05" customHeight="1" thickTop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05"/>
      <c r="L26" s="20"/>
      <c r="M26" s="19"/>
      <c r="N26" s="107"/>
      <c r="O26" s="20"/>
      <c r="P26" s="80"/>
    </row>
    <row r="27" spans="1:16" ht="19.05" customHeight="1">
      <c r="A27" s="176" t="s">
        <v>1311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80"/>
    </row>
    <row r="28" spans="1:16" ht="19.05" customHeight="1">
      <c r="A28" s="177" t="s">
        <v>1312</v>
      </c>
      <c r="B28" s="177"/>
      <c r="C28" s="177"/>
      <c r="D28" s="177"/>
      <c r="E28" s="177"/>
      <c r="F28" s="178" t="s">
        <v>26</v>
      </c>
      <c r="G28" s="426">
        <v>20</v>
      </c>
      <c r="H28" s="426"/>
      <c r="I28" s="177" t="s">
        <v>27</v>
      </c>
      <c r="J28" s="177"/>
      <c r="K28" s="177"/>
      <c r="L28" s="177"/>
      <c r="M28" s="177"/>
      <c r="N28" s="177"/>
      <c r="O28" s="177"/>
      <c r="P28" s="80"/>
    </row>
    <row r="29" spans="1:16" ht="19.05" customHeight="1">
      <c r="A29" s="177" t="s">
        <v>28</v>
      </c>
      <c r="B29" s="177"/>
      <c r="C29" s="177"/>
      <c r="D29" s="177"/>
      <c r="E29" s="177"/>
      <c r="F29" s="178" t="s">
        <v>26</v>
      </c>
      <c r="G29" s="179">
        <f>G28/80</f>
        <v>0.25</v>
      </c>
      <c r="H29" s="177" t="s">
        <v>29</v>
      </c>
      <c r="I29" s="177"/>
      <c r="J29" s="177"/>
      <c r="K29" s="177"/>
      <c r="L29" s="177"/>
      <c r="M29" s="178"/>
      <c r="N29" s="177"/>
      <c r="O29" s="180"/>
      <c r="P29" s="80"/>
    </row>
    <row r="30" spans="1:16" ht="19.05" customHeight="1">
      <c r="A30" s="177" t="s">
        <v>30</v>
      </c>
      <c r="B30" s="177"/>
      <c r="C30" s="180">
        <f>G29</f>
        <v>0.25</v>
      </c>
      <c r="D30" s="178" t="s">
        <v>31</v>
      </c>
      <c r="E30" s="179">
        <v>1.7</v>
      </c>
      <c r="F30" s="178" t="s">
        <v>26</v>
      </c>
      <c r="G30" s="181">
        <f>C30*E30</f>
        <v>0.42499999999999999</v>
      </c>
      <c r="H30" s="177" t="s">
        <v>32</v>
      </c>
      <c r="I30" s="177"/>
      <c r="J30" s="177"/>
      <c r="K30" s="177"/>
      <c r="L30" s="177"/>
      <c r="M30" s="177"/>
      <c r="N30" s="177"/>
      <c r="O30" s="177"/>
      <c r="P30" s="23"/>
    </row>
    <row r="31" spans="1:16" ht="19.05" customHeight="1">
      <c r="A31" s="177" t="s">
        <v>33</v>
      </c>
      <c r="B31" s="177"/>
      <c r="C31" s="180"/>
      <c r="D31" s="177"/>
      <c r="E31" s="177"/>
      <c r="F31" s="178" t="s">
        <v>26</v>
      </c>
      <c r="G31" s="178">
        <v>200</v>
      </c>
      <c r="H31" s="177" t="s">
        <v>63</v>
      </c>
      <c r="I31" s="177"/>
      <c r="J31" s="177"/>
      <c r="K31" s="177"/>
      <c r="L31" s="177"/>
      <c r="M31" s="177"/>
      <c r="N31" s="177"/>
      <c r="O31" s="177"/>
      <c r="P31" s="23"/>
    </row>
    <row r="32" spans="1:16" ht="19.05" customHeight="1">
      <c r="A32" s="177" t="s">
        <v>35</v>
      </c>
      <c r="B32" s="177"/>
      <c r="C32" s="180"/>
      <c r="D32" s="181">
        <f>G30</f>
        <v>0.42499999999999999</v>
      </c>
      <c r="E32" s="178" t="s">
        <v>31</v>
      </c>
      <c r="F32" s="182">
        <f>G31</f>
        <v>200</v>
      </c>
      <c r="G32" s="178"/>
      <c r="H32" s="177"/>
      <c r="I32" s="177"/>
      <c r="J32" s="177"/>
      <c r="K32" s="177"/>
      <c r="L32" s="178" t="s">
        <v>26</v>
      </c>
      <c r="M32" s="177"/>
      <c r="N32" s="183">
        <f>D32*F32</f>
        <v>85</v>
      </c>
      <c r="O32" s="178" t="s">
        <v>36</v>
      </c>
      <c r="P32" s="23"/>
    </row>
    <row r="33" spans="1:15" ht="19.05" customHeight="1">
      <c r="A33" s="177" t="s">
        <v>37</v>
      </c>
      <c r="B33" s="177"/>
      <c r="C33" s="177"/>
      <c r="D33" s="177"/>
      <c r="E33" s="177"/>
      <c r="F33" s="178" t="s">
        <v>26</v>
      </c>
      <c r="G33" s="184">
        <f>G30</f>
        <v>0.42499999999999999</v>
      </c>
      <c r="H33" s="178" t="s">
        <v>31</v>
      </c>
      <c r="I33" s="423">
        <f>I11</f>
        <v>39.909999999999997</v>
      </c>
      <c r="J33" s="424"/>
      <c r="K33" s="177"/>
      <c r="L33" s="178" t="s">
        <v>26</v>
      </c>
      <c r="M33" s="177"/>
      <c r="N33" s="183">
        <f>G33*I33</f>
        <v>16.961749999999999</v>
      </c>
      <c r="O33" s="178" t="s">
        <v>36</v>
      </c>
    </row>
    <row r="34" spans="1:15" ht="19.05" customHeight="1">
      <c r="A34" s="177" t="s">
        <v>38</v>
      </c>
      <c r="B34" s="431">
        <v>20</v>
      </c>
      <c r="C34" s="431"/>
      <c r="D34" s="177" t="s">
        <v>39</v>
      </c>
      <c r="E34" s="177"/>
      <c r="F34" s="178" t="s">
        <v>26</v>
      </c>
      <c r="G34" s="184">
        <f>G33</f>
        <v>0.42499999999999999</v>
      </c>
      <c r="H34" s="178" t="s">
        <v>31</v>
      </c>
      <c r="I34" s="423">
        <f>I23</f>
        <v>98.1</v>
      </c>
      <c r="J34" s="423"/>
      <c r="K34" s="177"/>
      <c r="L34" s="178" t="s">
        <v>26</v>
      </c>
      <c r="M34" s="177"/>
      <c r="N34" s="185">
        <f>G34*I34</f>
        <v>41.692499999999995</v>
      </c>
      <c r="O34" s="178" t="s">
        <v>36</v>
      </c>
    </row>
    <row r="35" spans="1:15" ht="19.05" customHeight="1" thickBot="1">
      <c r="A35" s="177" t="s">
        <v>40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86" t="s">
        <v>8</v>
      </c>
      <c r="L35" s="178" t="s">
        <v>26</v>
      </c>
      <c r="M35" s="177"/>
      <c r="N35" s="187">
        <f>N32+N33+N34</f>
        <v>143.65424999999999</v>
      </c>
      <c r="O35" s="178" t="s">
        <v>36</v>
      </c>
    </row>
    <row r="36" spans="1:15" ht="19.05" customHeight="1" thickTop="1" thickBo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86" t="s">
        <v>41</v>
      </c>
      <c r="L36" s="178" t="s">
        <v>26</v>
      </c>
      <c r="M36" s="177"/>
      <c r="N36" s="188">
        <f>ROUND(N35,2)</f>
        <v>143.65</v>
      </c>
      <c r="O36" s="178" t="s">
        <v>36</v>
      </c>
    </row>
    <row r="37" spans="1:15" ht="19.05" customHeight="1" thickTop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86"/>
      <c r="L37" s="178"/>
      <c r="M37" s="177"/>
      <c r="N37" s="192"/>
      <c r="O37" s="178"/>
    </row>
    <row r="38" spans="1:15" ht="19.05" customHeight="1">
      <c r="A38" s="243" t="s">
        <v>1329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139"/>
      <c r="N38" s="23"/>
      <c r="O38" s="80"/>
    </row>
    <row r="39" spans="1:15" ht="19.05" customHeight="1">
      <c r="A39" s="139" t="s">
        <v>1133</v>
      </c>
      <c r="B39" s="139"/>
      <c r="C39" s="139"/>
      <c r="D39" s="139"/>
      <c r="E39" s="139"/>
      <c r="F39" s="139"/>
      <c r="G39" s="80"/>
      <c r="H39" s="247">
        <v>3.6</v>
      </c>
      <c r="I39" s="139" t="s">
        <v>1134</v>
      </c>
      <c r="J39" s="247">
        <v>21.12</v>
      </c>
      <c r="K39" s="139"/>
      <c r="L39" s="139"/>
      <c r="M39" s="80" t="s">
        <v>26</v>
      </c>
      <c r="N39" s="23">
        <f>H39*J39</f>
        <v>76.032000000000011</v>
      </c>
      <c r="O39" s="80" t="s">
        <v>1135</v>
      </c>
    </row>
    <row r="40" spans="1:15" ht="19.05" customHeight="1">
      <c r="A40" s="139" t="s">
        <v>1330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80"/>
      <c r="N40" s="247"/>
      <c r="O40" s="80"/>
    </row>
    <row r="41" spans="1:15" ht="19.05" customHeight="1">
      <c r="A41" s="139" t="s">
        <v>1137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80"/>
      <c r="N41" s="247"/>
      <c r="O41" s="80"/>
    </row>
    <row r="42" spans="1:15" ht="19.05" customHeight="1">
      <c r="A42" s="139" t="s">
        <v>44</v>
      </c>
      <c r="B42" s="139"/>
      <c r="C42" s="447">
        <v>30</v>
      </c>
      <c r="D42" s="448"/>
      <c r="E42" s="139" t="s">
        <v>39</v>
      </c>
      <c r="F42" s="139" t="s">
        <v>26</v>
      </c>
      <c r="G42" s="139">
        <v>72.8</v>
      </c>
      <c r="H42" s="80" t="s">
        <v>31</v>
      </c>
      <c r="I42" s="80">
        <v>13</v>
      </c>
      <c r="J42" s="251" t="s">
        <v>64</v>
      </c>
      <c r="K42" s="139">
        <v>300</v>
      </c>
      <c r="L42" s="139"/>
      <c r="M42" s="80" t="s">
        <v>26</v>
      </c>
      <c r="N42" s="247">
        <f>(G42*I42)+K42</f>
        <v>1246.4000000000001</v>
      </c>
      <c r="O42" s="252" t="s">
        <v>1138</v>
      </c>
    </row>
    <row r="43" spans="1:15" ht="19.05" customHeight="1">
      <c r="A43" s="139" t="s">
        <v>1331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80" t="s">
        <v>26</v>
      </c>
      <c r="N43" s="247">
        <f>N42/18</f>
        <v>69.244444444444454</v>
      </c>
      <c r="O43" s="80" t="s">
        <v>1135</v>
      </c>
    </row>
    <row r="44" spans="1:15" ht="19.05" customHeight="1" thickBot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252" t="s">
        <v>45</v>
      </c>
      <c r="L44" s="139"/>
      <c r="M44" s="80" t="s">
        <v>26</v>
      </c>
      <c r="N44" s="253">
        <f>N39+N43</f>
        <v>145.27644444444445</v>
      </c>
      <c r="O44" s="80" t="s">
        <v>1135</v>
      </c>
    </row>
    <row r="45" spans="1:15" ht="19.05" customHeight="1" thickTop="1" thickBot="1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254" t="s">
        <v>41</v>
      </c>
      <c r="M45" s="80" t="s">
        <v>26</v>
      </c>
      <c r="N45" s="255">
        <f>ROUND(N44,2)</f>
        <v>145.28</v>
      </c>
      <c r="O45" s="80" t="s">
        <v>1135</v>
      </c>
    </row>
    <row r="46" spans="1:15" ht="19.05" customHeight="1" thickTop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86"/>
      <c r="L46" s="178"/>
      <c r="M46" s="177"/>
      <c r="N46" s="192"/>
      <c r="O46" s="178"/>
    </row>
    <row r="47" spans="1:15" ht="19.05" customHeight="1">
      <c r="A47" s="101" t="s">
        <v>1112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9"/>
      <c r="M47" s="19"/>
      <c r="N47" s="99"/>
      <c r="O47" s="20"/>
    </row>
    <row r="48" spans="1:15" ht="19.05" customHeight="1">
      <c r="A48" s="19" t="s">
        <v>1139</v>
      </c>
      <c r="B48" s="19"/>
      <c r="C48" s="19"/>
      <c r="D48" s="19"/>
      <c r="E48" s="19"/>
      <c r="F48" s="19"/>
      <c r="G48" s="19"/>
      <c r="H48" s="102"/>
      <c r="I48" s="19"/>
      <c r="J48" s="102"/>
      <c r="K48" s="19"/>
      <c r="L48" s="20" t="s">
        <v>26</v>
      </c>
      <c r="M48" s="150">
        <v>320.38</v>
      </c>
      <c r="N48" s="99"/>
      <c r="O48" s="20" t="s">
        <v>34</v>
      </c>
    </row>
    <row r="49" spans="1:16" ht="19.05" customHeight="1">
      <c r="A49" s="19" t="s">
        <v>43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20" t="s">
        <v>26</v>
      </c>
      <c r="M49" s="103">
        <v>0</v>
      </c>
      <c r="N49" s="99"/>
      <c r="O49" s="20" t="s">
        <v>34</v>
      </c>
    </row>
    <row r="50" spans="1:16" ht="19.05" customHeight="1">
      <c r="A50" s="19" t="s">
        <v>44</v>
      </c>
      <c r="B50" s="19"/>
      <c r="C50" s="432">
        <v>20</v>
      </c>
      <c r="D50" s="433"/>
      <c r="E50" s="19" t="s">
        <v>39</v>
      </c>
      <c r="F50" s="19"/>
      <c r="G50" s="19"/>
      <c r="H50" s="19"/>
      <c r="I50" s="19"/>
      <c r="J50" s="19"/>
      <c r="K50" s="19"/>
      <c r="L50" s="20" t="s">
        <v>26</v>
      </c>
      <c r="M50" s="102">
        <f>I12</f>
        <v>98.1</v>
      </c>
      <c r="N50" s="99"/>
      <c r="O50" s="20" t="s">
        <v>34</v>
      </c>
    </row>
    <row r="51" spans="1:16" ht="19.05" customHeight="1" thickBot="1">
      <c r="A51" s="19" t="s">
        <v>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20" t="s">
        <v>26</v>
      </c>
      <c r="M51" s="151">
        <f>SUM(M48:M50)</f>
        <v>418.48</v>
      </c>
      <c r="N51" s="99"/>
      <c r="O51" s="20" t="s">
        <v>34</v>
      </c>
    </row>
    <row r="52" spans="1:16" ht="19.05" customHeight="1" thickTop="1">
      <c r="A52" s="19" t="s">
        <v>46</v>
      </c>
      <c r="B52" s="19"/>
      <c r="C52" s="432">
        <f>M51</f>
        <v>418.48</v>
      </c>
      <c r="D52" s="433"/>
      <c r="E52" s="20" t="s">
        <v>31</v>
      </c>
      <c r="F52" s="147">
        <v>1.4</v>
      </c>
      <c r="G52" s="19"/>
      <c r="H52" s="19"/>
      <c r="I52" s="19"/>
      <c r="J52" s="19"/>
      <c r="K52" s="19"/>
      <c r="L52" s="20" t="s">
        <v>26</v>
      </c>
      <c r="M52" s="19"/>
      <c r="N52" s="150">
        <f>C52*F52</f>
        <v>585.87199999999996</v>
      </c>
      <c r="O52" s="20" t="s">
        <v>34</v>
      </c>
    </row>
    <row r="53" spans="1:16" ht="19.05" customHeight="1">
      <c r="A53" s="19" t="s">
        <v>47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20" t="s">
        <v>26</v>
      </c>
      <c r="M53" s="19"/>
      <c r="N53" s="152">
        <f>44.58*0.75</f>
        <v>33.435000000000002</v>
      </c>
      <c r="O53" s="20" t="s">
        <v>34</v>
      </c>
    </row>
    <row r="54" spans="1:16" ht="19.05" customHeight="1" thickBo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05" t="s">
        <v>45</v>
      </c>
      <c r="L54" s="20" t="s">
        <v>26</v>
      </c>
      <c r="M54" s="20"/>
      <c r="N54" s="153">
        <f>N52+N53</f>
        <v>619.30700000000002</v>
      </c>
      <c r="O54" s="20" t="s">
        <v>34</v>
      </c>
    </row>
    <row r="55" spans="1:16" ht="19.05" customHeight="1" thickTop="1" thickBo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05" t="s">
        <v>41</v>
      </c>
      <c r="L55" s="20" t="s">
        <v>26</v>
      </c>
      <c r="M55" s="19"/>
      <c r="N55" s="106">
        <f>ROUND(N54,2)</f>
        <v>619.30999999999995</v>
      </c>
      <c r="O55" s="20" t="s">
        <v>34</v>
      </c>
    </row>
    <row r="56" spans="1:16" ht="19.05" customHeight="1" thickTop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05"/>
      <c r="M56" s="20"/>
      <c r="N56" s="19"/>
      <c r="O56" s="107"/>
    </row>
    <row r="57" spans="1:16" ht="19.05" customHeight="1">
      <c r="A57" s="101" t="s">
        <v>1324</v>
      </c>
      <c r="B57" s="19"/>
      <c r="C57" s="19"/>
      <c r="D57" s="19"/>
      <c r="E57" s="19"/>
      <c r="F57" s="19"/>
      <c r="G57" s="154"/>
      <c r="H57" s="101"/>
      <c r="I57" s="19"/>
      <c r="J57" s="19"/>
      <c r="K57" s="155" t="s">
        <v>56</v>
      </c>
      <c r="L57" s="156">
        <v>10</v>
      </c>
      <c r="M57" s="136" t="s">
        <v>27</v>
      </c>
      <c r="N57" s="19"/>
      <c r="O57" s="19"/>
    </row>
    <row r="58" spans="1:16" ht="19.05" customHeight="1">
      <c r="A58" s="19" t="s">
        <v>57</v>
      </c>
      <c r="B58" s="19"/>
      <c r="C58" s="19"/>
      <c r="D58" s="19"/>
      <c r="E58" s="19"/>
      <c r="F58" s="19"/>
      <c r="G58" s="154"/>
      <c r="H58" s="101"/>
      <c r="I58" s="19" t="s">
        <v>58</v>
      </c>
      <c r="J58" s="19"/>
      <c r="K58" s="412">
        <v>2</v>
      </c>
      <c r="L58" s="417"/>
      <c r="M58" s="155" t="s">
        <v>31</v>
      </c>
      <c r="N58" s="104">
        <v>790</v>
      </c>
      <c r="O58" s="19" t="s">
        <v>59</v>
      </c>
    </row>
    <row r="59" spans="1:16" ht="19.05" customHeight="1">
      <c r="A59" s="19" t="s">
        <v>60</v>
      </c>
      <c r="B59" s="19"/>
      <c r="C59" s="19"/>
      <c r="D59" s="19"/>
      <c r="E59" s="19"/>
      <c r="F59" s="19"/>
      <c r="G59" s="419">
        <f>K58*N58</f>
        <v>1580</v>
      </c>
      <c r="H59" s="419"/>
      <c r="I59" s="19" t="s">
        <v>61</v>
      </c>
      <c r="J59" s="19"/>
      <c r="K59" s="19"/>
      <c r="L59" s="19"/>
      <c r="M59" s="19"/>
      <c r="N59" s="19"/>
      <c r="O59" s="19"/>
    </row>
    <row r="60" spans="1:16" ht="19.05" customHeight="1">
      <c r="A60" s="19" t="s">
        <v>62</v>
      </c>
      <c r="B60" s="19"/>
      <c r="C60" s="19"/>
      <c r="D60" s="419">
        <v>0</v>
      </c>
      <c r="E60" s="417"/>
      <c r="F60" s="20" t="s">
        <v>55</v>
      </c>
      <c r="G60" s="420">
        <v>0</v>
      </c>
      <c r="H60" s="420"/>
      <c r="I60" s="19"/>
      <c r="J60" s="19"/>
      <c r="K60" s="19"/>
      <c r="L60" s="19"/>
      <c r="M60" s="20" t="s">
        <v>49</v>
      </c>
      <c r="N60" s="157">
        <f>D60*G60</f>
        <v>0</v>
      </c>
      <c r="O60" s="20" t="s">
        <v>63</v>
      </c>
    </row>
    <row r="61" spans="1:16" ht="19.05" customHeight="1">
      <c r="A61" s="19" t="s">
        <v>1316</v>
      </c>
      <c r="B61" s="19"/>
      <c r="C61" s="19"/>
      <c r="D61" s="20" t="s">
        <v>26</v>
      </c>
      <c r="E61" s="419">
        <v>2102.8000000000002</v>
      </c>
      <c r="F61" s="417"/>
      <c r="G61" s="20" t="s">
        <v>64</v>
      </c>
      <c r="H61" s="412">
        <v>0</v>
      </c>
      <c r="I61" s="417"/>
      <c r="J61" s="19"/>
      <c r="K61" s="19"/>
      <c r="L61" s="19"/>
      <c r="M61" s="20" t="s">
        <v>49</v>
      </c>
      <c r="N61" s="158">
        <f>E61+H61</f>
        <v>2102.8000000000002</v>
      </c>
      <c r="O61" s="20" t="s">
        <v>34</v>
      </c>
    </row>
    <row r="62" spans="1:16" ht="19.05" customHeight="1">
      <c r="A62" s="19" t="s">
        <v>65</v>
      </c>
      <c r="B62" s="19"/>
      <c r="C62" s="19"/>
      <c r="D62" s="19"/>
      <c r="E62" s="412">
        <f>K58*N58</f>
        <v>1580</v>
      </c>
      <c r="F62" s="412"/>
      <c r="G62" s="19" t="s">
        <v>66</v>
      </c>
      <c r="H62" s="154"/>
      <c r="I62" s="154"/>
      <c r="J62" s="19"/>
      <c r="K62" s="19"/>
      <c r="L62" s="19"/>
      <c r="M62" s="20"/>
      <c r="N62" s="99"/>
      <c r="O62" s="20"/>
    </row>
    <row r="63" spans="1:16" ht="19.05" customHeight="1">
      <c r="A63" s="19" t="s">
        <v>62</v>
      </c>
      <c r="B63" s="19"/>
      <c r="C63" s="19"/>
      <c r="D63" s="434">
        <f>E62</f>
        <v>1580</v>
      </c>
      <c r="E63" s="435"/>
      <c r="F63" s="20" t="s">
        <v>31</v>
      </c>
      <c r="G63" s="436">
        <f>N60</f>
        <v>0</v>
      </c>
      <c r="H63" s="436"/>
      <c r="I63" s="19"/>
      <c r="J63" s="19"/>
      <c r="K63" s="19"/>
      <c r="L63" s="19"/>
      <c r="M63" s="20" t="s">
        <v>49</v>
      </c>
      <c r="N63" s="157">
        <f>D63*G63</f>
        <v>0</v>
      </c>
      <c r="O63" s="20" t="s">
        <v>50</v>
      </c>
    </row>
    <row r="64" spans="1:16" ht="19.05" customHeight="1">
      <c r="A64" s="19" t="s">
        <v>67</v>
      </c>
      <c r="B64" s="19"/>
      <c r="C64" s="412">
        <f>E62*(L57/100)</f>
        <v>158</v>
      </c>
      <c r="D64" s="412"/>
      <c r="E64" s="20" t="s">
        <v>32</v>
      </c>
      <c r="F64" s="20" t="s">
        <v>48</v>
      </c>
      <c r="G64" s="427">
        <f>N61</f>
        <v>2102.8000000000002</v>
      </c>
      <c r="H64" s="428"/>
      <c r="I64" s="19"/>
      <c r="J64" s="19"/>
      <c r="K64" s="19"/>
      <c r="L64" s="19"/>
      <c r="M64" s="20" t="s">
        <v>49</v>
      </c>
      <c r="N64" s="159">
        <f>C64*G64</f>
        <v>332242.40000000002</v>
      </c>
      <c r="O64" s="20" t="s">
        <v>50</v>
      </c>
      <c r="P64" s="3"/>
    </row>
    <row r="65" spans="1:17" ht="19.05" customHeight="1">
      <c r="A65" s="19" t="s">
        <v>68</v>
      </c>
      <c r="B65" s="425">
        <v>7</v>
      </c>
      <c r="C65" s="425"/>
      <c r="D65" s="19" t="s">
        <v>69</v>
      </c>
      <c r="E65" s="412">
        <v>7</v>
      </c>
      <c r="F65" s="412"/>
      <c r="G65" s="20" t="s">
        <v>31</v>
      </c>
      <c r="H65" s="412">
        <v>13.8</v>
      </c>
      <c r="I65" s="417"/>
      <c r="J65" s="20" t="s">
        <v>31</v>
      </c>
      <c r="K65" s="430">
        <f>C64</f>
        <v>158</v>
      </c>
      <c r="L65" s="430"/>
      <c r="M65" s="20" t="s">
        <v>49</v>
      </c>
      <c r="N65" s="160">
        <f>E65*H65*K65</f>
        <v>15262.800000000001</v>
      </c>
      <c r="O65" s="20" t="s">
        <v>50</v>
      </c>
      <c r="P65" s="3"/>
    </row>
    <row r="66" spans="1:17" ht="19.05" customHeight="1">
      <c r="A66" s="19" t="s">
        <v>70</v>
      </c>
      <c r="B66" s="19"/>
      <c r="C66" s="429">
        <v>46.73</v>
      </c>
      <c r="D66" s="429"/>
      <c r="E66" s="20" t="s">
        <v>10</v>
      </c>
      <c r="F66" s="19" t="s">
        <v>48</v>
      </c>
      <c r="G66" s="422">
        <f>G59*1.1</f>
        <v>1738.0000000000002</v>
      </c>
      <c r="H66" s="422"/>
      <c r="I66" s="161" t="s">
        <v>1080</v>
      </c>
      <c r="J66" s="19"/>
      <c r="K66" s="19"/>
      <c r="L66" s="19"/>
      <c r="M66" s="20" t="s">
        <v>49</v>
      </c>
      <c r="N66" s="150">
        <f>C66*G66</f>
        <v>81216.740000000005</v>
      </c>
      <c r="O66" s="20" t="s">
        <v>50</v>
      </c>
      <c r="P66" s="3"/>
    </row>
    <row r="67" spans="1:17" s="3" customFormat="1" ht="19.05" customHeight="1">
      <c r="A67" s="19" t="s">
        <v>71</v>
      </c>
      <c r="B67" s="19"/>
      <c r="C67" s="421"/>
      <c r="D67" s="421"/>
      <c r="E67" s="20" t="s">
        <v>10</v>
      </c>
      <c r="F67" s="19" t="s">
        <v>48</v>
      </c>
      <c r="G67" s="416"/>
      <c r="H67" s="416"/>
      <c r="I67" s="99"/>
      <c r="J67" s="19"/>
      <c r="K67" s="19"/>
      <c r="L67" s="19"/>
      <c r="M67" s="20" t="s">
        <v>49</v>
      </c>
      <c r="N67" s="150" t="str">
        <f>IF(C67=0," ",C67*G67)</f>
        <v xml:space="preserve"> </v>
      </c>
      <c r="O67" s="20" t="s">
        <v>50</v>
      </c>
    </row>
    <row r="68" spans="1:17" s="3" customFormat="1" ht="19.05" customHeight="1">
      <c r="A68" s="19" t="s">
        <v>72</v>
      </c>
      <c r="B68" s="19"/>
      <c r="C68" s="19"/>
      <c r="D68" s="19"/>
      <c r="E68" s="412">
        <v>20.6</v>
      </c>
      <c r="F68" s="417"/>
      <c r="G68" s="20" t="s">
        <v>31</v>
      </c>
      <c r="H68" s="412">
        <f>ไม้แบบ!O13</f>
        <v>306.85000000000002</v>
      </c>
      <c r="I68" s="412"/>
      <c r="J68" s="19"/>
      <c r="K68" s="19"/>
      <c r="L68" s="20"/>
      <c r="M68" s="20" t="s">
        <v>49</v>
      </c>
      <c r="N68" s="160">
        <f>+E68*H68</f>
        <v>6321.1100000000006</v>
      </c>
      <c r="O68" s="20" t="s">
        <v>50</v>
      </c>
    </row>
    <row r="69" spans="1:17" s="3" customFormat="1" ht="19.05" customHeight="1">
      <c r="A69" s="19" t="s">
        <v>73</v>
      </c>
      <c r="B69" s="19"/>
      <c r="C69" s="19"/>
      <c r="D69" s="19"/>
      <c r="E69" s="418">
        <v>11.98</v>
      </c>
      <c r="F69" s="418"/>
      <c r="G69" s="20" t="s">
        <v>31</v>
      </c>
      <c r="H69" s="418">
        <f>E62</f>
        <v>1580</v>
      </c>
      <c r="I69" s="418"/>
      <c r="J69" s="19"/>
      <c r="K69" s="19"/>
      <c r="L69" s="19"/>
      <c r="M69" s="20" t="s">
        <v>49</v>
      </c>
      <c r="N69" s="160">
        <f>E69*H69</f>
        <v>18928.400000000001</v>
      </c>
      <c r="O69" s="20" t="s">
        <v>50</v>
      </c>
    </row>
    <row r="70" spans="1:17" s="3" customFormat="1" ht="19.05" customHeight="1">
      <c r="A70" s="19" t="s">
        <v>74</v>
      </c>
      <c r="B70" s="19"/>
      <c r="C70" s="19"/>
      <c r="D70" s="19"/>
      <c r="E70" s="421">
        <v>8.8699999999999992</v>
      </c>
      <c r="F70" s="421"/>
      <c r="G70" s="20" t="s">
        <v>31</v>
      </c>
      <c r="H70" s="421">
        <f>IF(E70=0," ",E62)</f>
        <v>1580</v>
      </c>
      <c r="I70" s="421"/>
      <c r="J70" s="19"/>
      <c r="K70" s="19"/>
      <c r="L70" s="19"/>
      <c r="M70" s="20" t="s">
        <v>49</v>
      </c>
      <c r="N70" s="152">
        <f>E70*H70</f>
        <v>14014.599999999999</v>
      </c>
      <c r="O70" s="20" t="s">
        <v>50</v>
      </c>
    </row>
    <row r="71" spans="1:17" s="3" customFormat="1" ht="19.05" customHeight="1">
      <c r="A71" s="19" t="s">
        <v>45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0" t="s">
        <v>49</v>
      </c>
      <c r="N71" s="162">
        <f>SUM(N63:N70)</f>
        <v>467986.05</v>
      </c>
      <c r="O71" s="20" t="s">
        <v>50</v>
      </c>
    </row>
    <row r="72" spans="1:17" s="3" customFormat="1" ht="19.05" customHeight="1" thickBot="1">
      <c r="A72" s="138" t="s">
        <v>54</v>
      </c>
      <c r="B72" s="19"/>
      <c r="C72" s="19"/>
      <c r="D72" s="19"/>
      <c r="E72" s="425">
        <f>N71</f>
        <v>467986.05</v>
      </c>
      <c r="F72" s="425"/>
      <c r="G72" s="20" t="s">
        <v>55</v>
      </c>
      <c r="H72" s="412">
        <f>E62</f>
        <v>1580</v>
      </c>
      <c r="I72" s="412"/>
      <c r="J72" s="19"/>
      <c r="K72" s="19"/>
      <c r="L72" s="19"/>
      <c r="M72" s="20" t="s">
        <v>49</v>
      </c>
      <c r="N72" s="163">
        <f>ROUND(E72/H72,2)</f>
        <v>296.19</v>
      </c>
      <c r="O72" s="20" t="s">
        <v>63</v>
      </c>
    </row>
    <row r="73" spans="1:17" s="3" customFormat="1" ht="19.05" customHeight="1" thickTop="1">
      <c r="A73" s="138"/>
      <c r="B73" s="19"/>
      <c r="C73" s="19"/>
      <c r="D73" s="19"/>
      <c r="E73" s="169"/>
      <c r="F73" s="169"/>
      <c r="G73" s="20"/>
      <c r="H73" s="104"/>
      <c r="I73" s="104"/>
      <c r="J73" s="19"/>
      <c r="K73" s="19"/>
      <c r="L73" s="19"/>
      <c r="M73" s="20"/>
      <c r="N73" s="175"/>
      <c r="O73" s="20"/>
    </row>
    <row r="74" spans="1:17" s="3" customFormat="1" ht="19.05" customHeight="1">
      <c r="A74" s="101" t="s">
        <v>1113</v>
      </c>
      <c r="B74" s="19"/>
      <c r="C74" s="19"/>
      <c r="D74" s="19"/>
      <c r="E74" s="19"/>
      <c r="F74" s="19"/>
      <c r="G74" s="154"/>
      <c r="H74" s="101"/>
      <c r="I74" s="19"/>
      <c r="J74" s="19"/>
      <c r="K74" s="155" t="s">
        <v>56</v>
      </c>
      <c r="L74" s="156">
        <v>15</v>
      </c>
      <c r="M74" s="136" t="s">
        <v>27</v>
      </c>
      <c r="N74" s="19"/>
      <c r="O74" s="19"/>
    </row>
    <row r="75" spans="1:17" s="3" customFormat="1" ht="19.05" customHeight="1">
      <c r="A75" s="19" t="s">
        <v>57</v>
      </c>
      <c r="B75" s="19"/>
      <c r="C75" s="19"/>
      <c r="D75" s="19"/>
      <c r="E75" s="19"/>
      <c r="F75" s="19"/>
      <c r="G75" s="154"/>
      <c r="H75" s="101"/>
      <c r="I75" s="19" t="s">
        <v>58</v>
      </c>
      <c r="J75" s="19"/>
      <c r="K75" s="412">
        <v>8</v>
      </c>
      <c r="L75" s="417"/>
      <c r="M75" s="155" t="s">
        <v>31</v>
      </c>
      <c r="N75" s="104">
        <v>16</v>
      </c>
      <c r="O75" s="19" t="s">
        <v>59</v>
      </c>
      <c r="Q75" s="2"/>
    </row>
    <row r="76" spans="1:17" s="3" customFormat="1" ht="19.05" customHeight="1">
      <c r="A76" s="19" t="s">
        <v>60</v>
      </c>
      <c r="B76" s="19"/>
      <c r="C76" s="19"/>
      <c r="D76" s="19"/>
      <c r="E76" s="19"/>
      <c r="F76" s="19"/>
      <c r="G76" s="419">
        <f>K75*N75</f>
        <v>128</v>
      </c>
      <c r="H76" s="419"/>
      <c r="I76" s="19" t="s">
        <v>61</v>
      </c>
      <c r="J76" s="19"/>
      <c r="K76" s="19"/>
      <c r="L76" s="19"/>
      <c r="M76" s="19"/>
      <c r="N76" s="19"/>
      <c r="O76" s="19"/>
      <c r="Q76" s="2"/>
    </row>
    <row r="77" spans="1:17" s="3" customFormat="1" ht="19.05" customHeight="1">
      <c r="A77" s="19" t="s">
        <v>62</v>
      </c>
      <c r="B77" s="19"/>
      <c r="C77" s="19"/>
      <c r="D77" s="419">
        <v>0</v>
      </c>
      <c r="E77" s="417"/>
      <c r="F77" s="20" t="s">
        <v>55</v>
      </c>
      <c r="G77" s="420">
        <v>0</v>
      </c>
      <c r="H77" s="420"/>
      <c r="I77" s="19"/>
      <c r="J77" s="19"/>
      <c r="K77" s="19"/>
      <c r="L77" s="19"/>
      <c r="M77" s="20" t="s">
        <v>49</v>
      </c>
      <c r="N77" s="157">
        <f>D77*G77</f>
        <v>0</v>
      </c>
      <c r="O77" s="20" t="s">
        <v>63</v>
      </c>
      <c r="Q77" s="2"/>
    </row>
    <row r="78" spans="1:17" s="3" customFormat="1" ht="19.05" customHeight="1">
      <c r="A78" s="19" t="s">
        <v>1316</v>
      </c>
      <c r="B78" s="19"/>
      <c r="C78" s="19"/>
      <c r="D78" s="20" t="s">
        <v>26</v>
      </c>
      <c r="E78" s="419">
        <v>2102.8000000000002</v>
      </c>
      <c r="F78" s="417"/>
      <c r="G78" s="20" t="s">
        <v>64</v>
      </c>
      <c r="H78" s="412">
        <v>0</v>
      </c>
      <c r="I78" s="417"/>
      <c r="J78" s="19"/>
      <c r="K78" s="19"/>
      <c r="L78" s="19"/>
      <c r="M78" s="20" t="s">
        <v>49</v>
      </c>
      <c r="N78" s="158">
        <f>E78+H78</f>
        <v>2102.8000000000002</v>
      </c>
      <c r="O78" s="20" t="s">
        <v>34</v>
      </c>
      <c r="Q78" s="2"/>
    </row>
    <row r="79" spans="1:17" s="3" customFormat="1" ht="19.05" customHeight="1">
      <c r="A79" s="19" t="s">
        <v>65</v>
      </c>
      <c r="B79" s="19"/>
      <c r="C79" s="19"/>
      <c r="D79" s="19"/>
      <c r="E79" s="412">
        <f>K75*N75</f>
        <v>128</v>
      </c>
      <c r="F79" s="412"/>
      <c r="G79" s="19" t="s">
        <v>66</v>
      </c>
      <c r="H79" s="154"/>
      <c r="I79" s="154"/>
      <c r="J79" s="19"/>
      <c r="K79" s="19"/>
      <c r="L79" s="19"/>
      <c r="M79" s="20"/>
      <c r="N79" s="99"/>
      <c r="O79" s="20"/>
      <c r="Q79" s="2"/>
    </row>
    <row r="80" spans="1:17" s="3" customFormat="1" ht="19.05" customHeight="1">
      <c r="A80" s="19" t="s">
        <v>62</v>
      </c>
      <c r="B80" s="19"/>
      <c r="C80" s="19"/>
      <c r="D80" s="434">
        <f>E79</f>
        <v>128</v>
      </c>
      <c r="E80" s="435"/>
      <c r="F80" s="20" t="s">
        <v>31</v>
      </c>
      <c r="G80" s="436">
        <f>N77</f>
        <v>0</v>
      </c>
      <c r="H80" s="436"/>
      <c r="I80" s="19"/>
      <c r="J80" s="19"/>
      <c r="K80" s="19"/>
      <c r="L80" s="19"/>
      <c r="M80" s="20" t="s">
        <v>49</v>
      </c>
      <c r="N80" s="157">
        <f>D80*G80</f>
        <v>0</v>
      </c>
      <c r="O80" s="20" t="s">
        <v>50</v>
      </c>
      <c r="Q80" s="2"/>
    </row>
    <row r="81" spans="1:17" s="3" customFormat="1" ht="19.05" customHeight="1">
      <c r="A81" s="19" t="s">
        <v>67</v>
      </c>
      <c r="B81" s="19"/>
      <c r="C81" s="412">
        <f>E79*(L74/100)</f>
        <v>19.2</v>
      </c>
      <c r="D81" s="412"/>
      <c r="E81" s="20" t="s">
        <v>32</v>
      </c>
      <c r="F81" s="20" t="s">
        <v>48</v>
      </c>
      <c r="G81" s="427">
        <f>N78</f>
        <v>2102.8000000000002</v>
      </c>
      <c r="H81" s="428"/>
      <c r="I81" s="19"/>
      <c r="J81" s="19"/>
      <c r="K81" s="19"/>
      <c r="L81" s="19"/>
      <c r="M81" s="20" t="s">
        <v>49</v>
      </c>
      <c r="N81" s="159">
        <f>C81*G81</f>
        <v>40373.760000000002</v>
      </c>
      <c r="O81" s="20" t="s">
        <v>50</v>
      </c>
      <c r="Q81" s="2"/>
    </row>
    <row r="82" spans="1:17" s="3" customFormat="1" ht="19.05" customHeight="1">
      <c r="A82" s="19" t="s">
        <v>68</v>
      </c>
      <c r="B82" s="425">
        <v>7</v>
      </c>
      <c r="C82" s="425"/>
      <c r="D82" s="19" t="s">
        <v>69</v>
      </c>
      <c r="E82" s="412">
        <v>7</v>
      </c>
      <c r="F82" s="412"/>
      <c r="G82" s="20" t="s">
        <v>31</v>
      </c>
      <c r="H82" s="412">
        <v>13.8</v>
      </c>
      <c r="I82" s="417"/>
      <c r="J82" s="20" t="s">
        <v>31</v>
      </c>
      <c r="K82" s="430">
        <f>C81</f>
        <v>19.2</v>
      </c>
      <c r="L82" s="430"/>
      <c r="M82" s="20" t="s">
        <v>49</v>
      </c>
      <c r="N82" s="160">
        <f>E82*H82*K82</f>
        <v>1854.72</v>
      </c>
      <c r="O82" s="20" t="s">
        <v>50</v>
      </c>
      <c r="P82" s="2"/>
      <c r="Q82" s="2"/>
    </row>
    <row r="83" spans="1:17" s="3" customFormat="1" ht="19.05" customHeight="1">
      <c r="A83" s="19" t="s">
        <v>70</v>
      </c>
      <c r="B83" s="19"/>
      <c r="C83" s="429">
        <v>46.73</v>
      </c>
      <c r="D83" s="429"/>
      <c r="E83" s="20" t="s">
        <v>10</v>
      </c>
      <c r="F83" s="19" t="s">
        <v>48</v>
      </c>
      <c r="G83" s="422">
        <f>G76*1.1</f>
        <v>140.80000000000001</v>
      </c>
      <c r="H83" s="422"/>
      <c r="I83" s="161" t="s">
        <v>1080</v>
      </c>
      <c r="J83" s="19"/>
      <c r="K83" s="19"/>
      <c r="L83" s="19"/>
      <c r="M83" s="20" t="s">
        <v>49</v>
      </c>
      <c r="N83" s="150">
        <f>C83*G83</f>
        <v>6579.5839999999998</v>
      </c>
      <c r="O83" s="20" t="s">
        <v>50</v>
      </c>
      <c r="P83" s="2"/>
      <c r="Q83" s="2"/>
    </row>
    <row r="84" spans="1:17" s="3" customFormat="1" ht="19.05" customHeight="1">
      <c r="A84" s="19" t="s">
        <v>71</v>
      </c>
      <c r="B84" s="19"/>
      <c r="C84" s="421"/>
      <c r="D84" s="421"/>
      <c r="E84" s="20" t="s">
        <v>10</v>
      </c>
      <c r="F84" s="19" t="s">
        <v>48</v>
      </c>
      <c r="G84" s="416"/>
      <c r="H84" s="416"/>
      <c r="I84" s="99"/>
      <c r="J84" s="19"/>
      <c r="K84" s="19"/>
      <c r="L84" s="19"/>
      <c r="M84" s="20" t="s">
        <v>49</v>
      </c>
      <c r="N84" s="150" t="str">
        <f>IF(C84=0," ",C84*G84)</f>
        <v xml:space="preserve"> </v>
      </c>
      <c r="O84" s="20" t="s">
        <v>50</v>
      </c>
      <c r="P84" s="2"/>
      <c r="Q84" s="2"/>
    </row>
    <row r="85" spans="1:17" ht="19.05" customHeight="1">
      <c r="A85" s="19" t="s">
        <v>72</v>
      </c>
      <c r="B85" s="19"/>
      <c r="C85" s="19"/>
      <c r="D85" s="19"/>
      <c r="E85" s="412">
        <v>20.6</v>
      </c>
      <c r="F85" s="417"/>
      <c r="G85" s="20" t="s">
        <v>31</v>
      </c>
      <c r="H85" s="412">
        <f>H68</f>
        <v>306.85000000000002</v>
      </c>
      <c r="I85" s="412"/>
      <c r="J85" s="19"/>
      <c r="K85" s="19"/>
      <c r="L85" s="20"/>
      <c r="M85" s="20" t="s">
        <v>49</v>
      </c>
      <c r="N85" s="160">
        <f>+E85*H85</f>
        <v>6321.1100000000006</v>
      </c>
      <c r="O85" s="20" t="s">
        <v>50</v>
      </c>
      <c r="P85" s="3"/>
    </row>
    <row r="86" spans="1:17" ht="19.05" customHeight="1">
      <c r="A86" s="19" t="s">
        <v>73</v>
      </c>
      <c r="B86" s="19"/>
      <c r="C86" s="19"/>
      <c r="D86" s="19"/>
      <c r="E86" s="418">
        <v>11.98</v>
      </c>
      <c r="F86" s="418"/>
      <c r="G86" s="20" t="s">
        <v>31</v>
      </c>
      <c r="H86" s="418">
        <f>E79</f>
        <v>128</v>
      </c>
      <c r="I86" s="418"/>
      <c r="J86" s="19"/>
      <c r="K86" s="19"/>
      <c r="L86" s="19"/>
      <c r="M86" s="20" t="s">
        <v>49</v>
      </c>
      <c r="N86" s="160">
        <f>E86*H86</f>
        <v>1533.44</v>
      </c>
      <c r="O86" s="20" t="s">
        <v>50</v>
      </c>
      <c r="P86" s="3"/>
    </row>
    <row r="87" spans="1:17" ht="19.05" customHeight="1">
      <c r="A87" s="19" t="s">
        <v>74</v>
      </c>
      <c r="B87" s="19"/>
      <c r="C87" s="19"/>
      <c r="D87" s="19"/>
      <c r="E87" s="421">
        <v>8.8699999999999992</v>
      </c>
      <c r="F87" s="421"/>
      <c r="G87" s="20" t="s">
        <v>31</v>
      </c>
      <c r="H87" s="421">
        <f>IF(E87=0," ",E79)</f>
        <v>128</v>
      </c>
      <c r="I87" s="421"/>
      <c r="J87" s="19"/>
      <c r="K87" s="19"/>
      <c r="L87" s="19"/>
      <c r="M87" s="20" t="s">
        <v>49</v>
      </c>
      <c r="N87" s="152">
        <f>E87*H87</f>
        <v>1135.3599999999999</v>
      </c>
      <c r="O87" s="20" t="s">
        <v>50</v>
      </c>
      <c r="P87" s="3"/>
    </row>
    <row r="88" spans="1:17" ht="19.05" customHeight="1">
      <c r="A88" s="19" t="s">
        <v>45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20" t="s">
        <v>49</v>
      </c>
      <c r="N88" s="162">
        <f>SUM(N80:N87)</f>
        <v>57797.974000000009</v>
      </c>
      <c r="O88" s="20" t="s">
        <v>50</v>
      </c>
      <c r="P88" s="3"/>
    </row>
    <row r="89" spans="1:17" ht="19.05" customHeight="1" thickBot="1">
      <c r="A89" s="138" t="s">
        <v>54</v>
      </c>
      <c r="B89" s="19"/>
      <c r="C89" s="19"/>
      <c r="D89" s="19"/>
      <c r="E89" s="425">
        <f>N88</f>
        <v>57797.974000000009</v>
      </c>
      <c r="F89" s="425"/>
      <c r="G89" s="20" t="s">
        <v>55</v>
      </c>
      <c r="H89" s="412">
        <f>E79</f>
        <v>128</v>
      </c>
      <c r="I89" s="412"/>
      <c r="J89" s="19"/>
      <c r="K89" s="19"/>
      <c r="L89" s="19"/>
      <c r="M89" s="20" t="s">
        <v>49</v>
      </c>
      <c r="N89" s="163">
        <f>ROUND(E89/H89,2)</f>
        <v>451.55</v>
      </c>
      <c r="O89" s="20" t="s">
        <v>63</v>
      </c>
      <c r="P89" s="3"/>
    </row>
    <row r="90" spans="1:17" ht="19.05" customHeight="1" thickTop="1">
      <c r="A90" s="138"/>
      <c r="B90" s="19"/>
      <c r="C90" s="19"/>
      <c r="D90" s="19"/>
      <c r="E90" s="169"/>
      <c r="F90" s="169"/>
      <c r="G90" s="20"/>
      <c r="H90" s="104"/>
      <c r="I90" s="104"/>
      <c r="J90" s="19"/>
      <c r="K90" s="19"/>
      <c r="L90" s="19"/>
      <c r="M90" s="20"/>
      <c r="N90" s="175"/>
      <c r="O90" s="20"/>
      <c r="P90" s="23"/>
    </row>
    <row r="91" spans="1:17" ht="19.05" customHeight="1">
      <c r="A91" s="176" t="s">
        <v>1403</v>
      </c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77"/>
      <c r="N91" s="194"/>
      <c r="O91" s="178"/>
      <c r="P91" s="23"/>
    </row>
    <row r="92" spans="1:17" ht="19.05" customHeight="1">
      <c r="A92" s="177" t="s">
        <v>1133</v>
      </c>
      <c r="B92" s="177"/>
      <c r="C92" s="177"/>
      <c r="D92" s="177"/>
      <c r="E92" s="177"/>
      <c r="F92" s="177"/>
      <c r="G92" s="178"/>
      <c r="H92" s="180">
        <v>2.25</v>
      </c>
      <c r="I92" s="177" t="s">
        <v>1134</v>
      </c>
      <c r="J92" s="180">
        <v>21.55</v>
      </c>
      <c r="K92" s="177"/>
      <c r="L92" s="177"/>
      <c r="M92" s="178" t="s">
        <v>26</v>
      </c>
      <c r="N92" s="194">
        <f>H92*J92</f>
        <v>48.487500000000004</v>
      </c>
      <c r="O92" s="178" t="s">
        <v>1135</v>
      </c>
    </row>
    <row r="93" spans="1:17" ht="19.05" customHeight="1">
      <c r="A93" s="177" t="s">
        <v>1404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8" t="s">
        <v>26</v>
      </c>
      <c r="N93" s="195">
        <v>5500</v>
      </c>
      <c r="O93" s="178" t="s">
        <v>1135</v>
      </c>
    </row>
    <row r="94" spans="1:17" ht="19.05" customHeight="1">
      <c r="A94" s="177" t="s">
        <v>1136</v>
      </c>
      <c r="B94" s="177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8"/>
      <c r="N94" s="180"/>
      <c r="O94" s="178"/>
    </row>
    <row r="95" spans="1:17" ht="19.05" customHeight="1">
      <c r="A95" s="177" t="s">
        <v>1137</v>
      </c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8"/>
      <c r="N95" s="180"/>
      <c r="O95" s="178"/>
    </row>
    <row r="96" spans="1:17" ht="19.05" customHeight="1">
      <c r="A96" s="177" t="s">
        <v>44</v>
      </c>
      <c r="B96" s="177"/>
      <c r="C96" s="423">
        <v>0</v>
      </c>
      <c r="D96" s="424"/>
      <c r="E96" s="177" t="s">
        <v>39</v>
      </c>
      <c r="F96" s="177" t="s">
        <v>26</v>
      </c>
      <c r="G96" s="180">
        <v>0</v>
      </c>
      <c r="H96" s="178" t="s">
        <v>31</v>
      </c>
      <c r="I96" s="178">
        <v>13</v>
      </c>
      <c r="J96" s="179" t="s">
        <v>64</v>
      </c>
      <c r="K96" s="177">
        <v>300</v>
      </c>
      <c r="L96" s="177"/>
      <c r="M96" s="178" t="s">
        <v>26</v>
      </c>
      <c r="N96" s="180">
        <v>0</v>
      </c>
      <c r="O96" s="196" t="s">
        <v>1138</v>
      </c>
    </row>
    <row r="97" spans="1:15" ht="19.05" customHeight="1">
      <c r="A97" s="177" t="s">
        <v>1313</v>
      </c>
      <c r="B97" s="177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8" t="s">
        <v>26</v>
      </c>
      <c r="N97" s="180">
        <f>N96/5</f>
        <v>0</v>
      </c>
      <c r="O97" s="178" t="s">
        <v>1135</v>
      </c>
    </row>
    <row r="98" spans="1:15" ht="19.05" customHeight="1">
      <c r="A98" s="177" t="s">
        <v>1314</v>
      </c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8" t="s">
        <v>26</v>
      </c>
      <c r="N98" s="197">
        <v>635</v>
      </c>
      <c r="O98" s="178" t="s">
        <v>1135</v>
      </c>
    </row>
    <row r="99" spans="1:15" ht="19.05" customHeight="1" thickBot="1">
      <c r="A99" s="177"/>
      <c r="B99" s="177"/>
      <c r="C99" s="177"/>
      <c r="D99" s="177"/>
      <c r="E99" s="177"/>
      <c r="F99" s="177"/>
      <c r="G99" s="177"/>
      <c r="H99" s="177"/>
      <c r="I99" s="177"/>
      <c r="J99" s="177"/>
      <c r="K99" s="196" t="s">
        <v>45</v>
      </c>
      <c r="L99" s="177"/>
      <c r="M99" s="178" t="s">
        <v>26</v>
      </c>
      <c r="N99" s="198">
        <f>N92+N93+N97+N98</f>
        <v>6183.4875000000002</v>
      </c>
      <c r="O99" s="178" t="s">
        <v>1135</v>
      </c>
    </row>
    <row r="100" spans="1:15" ht="19.05" customHeight="1" thickTop="1" thickBot="1">
      <c r="A100" s="177"/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86" t="s">
        <v>41</v>
      </c>
      <c r="M100" s="178" t="s">
        <v>26</v>
      </c>
      <c r="N100" s="199">
        <f>ROUND(N99,2)</f>
        <v>6183.49</v>
      </c>
      <c r="O100" s="178" t="s">
        <v>1135</v>
      </c>
    </row>
    <row r="101" spans="1:15" ht="19.05" customHeight="1" thickTop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05"/>
      <c r="M101" s="20"/>
      <c r="N101" s="107"/>
      <c r="O101" s="20"/>
    </row>
    <row r="102" spans="1:15" ht="19.05" customHeight="1">
      <c r="A102" s="101" t="s">
        <v>1143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99"/>
    </row>
    <row r="103" spans="1:15" ht="19.05" customHeight="1">
      <c r="A103" s="19" t="s">
        <v>1144</v>
      </c>
      <c r="B103" s="19"/>
      <c r="C103" s="19"/>
      <c r="D103" s="19"/>
      <c r="E103" s="414">
        <v>2.02</v>
      </c>
      <c r="F103" s="414"/>
      <c r="G103" s="20" t="s">
        <v>32</v>
      </c>
      <c r="H103" s="20" t="s">
        <v>48</v>
      </c>
      <c r="I103" s="415">
        <v>2102.8000000000002</v>
      </c>
      <c r="J103" s="415"/>
      <c r="K103" s="19"/>
      <c r="L103" s="19"/>
      <c r="M103" s="20" t="s">
        <v>49</v>
      </c>
      <c r="N103" s="164">
        <f t="shared" ref="N103:N113" si="0">E103*I103</f>
        <v>4247.6560000000009</v>
      </c>
      <c r="O103" s="20" t="s">
        <v>50</v>
      </c>
    </row>
    <row r="104" spans="1:15" ht="19.05" customHeight="1">
      <c r="A104" s="19" t="s">
        <v>1302</v>
      </c>
      <c r="B104" s="19"/>
      <c r="C104" s="19"/>
      <c r="D104" s="19"/>
      <c r="E104" s="422">
        <v>90.12</v>
      </c>
      <c r="F104" s="422"/>
      <c r="G104" s="20" t="s">
        <v>10</v>
      </c>
      <c r="H104" s="20" t="s">
        <v>48</v>
      </c>
      <c r="I104" s="414">
        <f>21378.82/1000</f>
        <v>21.378820000000001</v>
      </c>
      <c r="J104" s="414"/>
      <c r="K104" s="19"/>
      <c r="L104" s="19"/>
      <c r="M104" s="20" t="s">
        <v>49</v>
      </c>
      <c r="N104" s="165">
        <f t="shared" si="0"/>
        <v>1926.6592584000002</v>
      </c>
      <c r="O104" s="20" t="s">
        <v>50</v>
      </c>
    </row>
    <row r="105" spans="1:15" ht="19.05" customHeight="1">
      <c r="A105" s="19" t="s">
        <v>1303</v>
      </c>
      <c r="B105" s="19"/>
      <c r="C105" s="19"/>
      <c r="D105" s="19"/>
      <c r="E105" s="422">
        <v>173.45</v>
      </c>
      <c r="F105" s="422"/>
      <c r="G105" s="20" t="s">
        <v>10</v>
      </c>
      <c r="H105" s="20" t="s">
        <v>48</v>
      </c>
      <c r="I105" s="414">
        <f>21306.92/1000</f>
        <v>21.306919999999998</v>
      </c>
      <c r="J105" s="414"/>
      <c r="K105" s="19"/>
      <c r="L105" s="19"/>
      <c r="M105" s="20" t="s">
        <v>49</v>
      </c>
      <c r="N105" s="165">
        <f t="shared" si="0"/>
        <v>3695.6852739999995</v>
      </c>
      <c r="O105" s="20" t="s">
        <v>50</v>
      </c>
    </row>
    <row r="106" spans="1:15" ht="19.05" customHeight="1">
      <c r="A106" s="19" t="s">
        <v>71</v>
      </c>
      <c r="B106" s="19"/>
      <c r="C106" s="19"/>
      <c r="D106" s="19"/>
      <c r="E106" s="422">
        <f>(E104+E105)*0.025</f>
        <v>6.5892499999999998</v>
      </c>
      <c r="F106" s="422"/>
      <c r="G106" s="20" t="s">
        <v>10</v>
      </c>
      <c r="H106" s="20" t="s">
        <v>48</v>
      </c>
      <c r="I106" s="414">
        <v>30.84</v>
      </c>
      <c r="J106" s="414"/>
      <c r="K106" s="19"/>
      <c r="L106" s="19"/>
      <c r="M106" s="20" t="s">
        <v>49</v>
      </c>
      <c r="N106" s="166">
        <f t="shared" si="0"/>
        <v>203.21247</v>
      </c>
      <c r="O106" s="20" t="s">
        <v>50</v>
      </c>
    </row>
    <row r="107" spans="1:15" ht="19.05" customHeight="1">
      <c r="A107" s="19" t="s">
        <v>1145</v>
      </c>
      <c r="B107" s="19"/>
      <c r="C107" s="19"/>
      <c r="D107" s="19"/>
      <c r="E107" s="422">
        <v>25.68</v>
      </c>
      <c r="F107" s="422"/>
      <c r="G107" s="20" t="s">
        <v>52</v>
      </c>
      <c r="H107" s="20" t="s">
        <v>48</v>
      </c>
      <c r="I107" s="434">
        <f>ไม้แบบ!O13</f>
        <v>306.85000000000002</v>
      </c>
      <c r="J107" s="434"/>
      <c r="K107" s="19"/>
      <c r="L107" s="19"/>
      <c r="M107" s="20" t="s">
        <v>49</v>
      </c>
      <c r="N107" s="99">
        <f t="shared" si="0"/>
        <v>7879.9080000000004</v>
      </c>
      <c r="O107" s="20" t="s">
        <v>50</v>
      </c>
    </row>
    <row r="108" spans="1:15" ht="19.05" customHeight="1">
      <c r="A108" s="19" t="s">
        <v>1152</v>
      </c>
      <c r="B108" s="19"/>
      <c r="C108" s="19"/>
      <c r="D108" s="19"/>
      <c r="E108" s="422">
        <v>0</v>
      </c>
      <c r="F108" s="422"/>
      <c r="G108" s="20" t="s">
        <v>6</v>
      </c>
      <c r="H108" s="20" t="s">
        <v>48</v>
      </c>
      <c r="I108" s="414">
        <v>207.16</v>
      </c>
      <c r="J108" s="414"/>
      <c r="K108" s="19"/>
      <c r="L108" s="19"/>
      <c r="M108" s="20" t="s">
        <v>49</v>
      </c>
      <c r="N108" s="167">
        <f t="shared" si="0"/>
        <v>0</v>
      </c>
      <c r="O108" s="20" t="s">
        <v>50</v>
      </c>
    </row>
    <row r="109" spans="1:15" ht="19.05" customHeight="1">
      <c r="A109" s="19" t="s">
        <v>1147</v>
      </c>
      <c r="B109" s="19"/>
      <c r="C109" s="19"/>
      <c r="D109" s="19"/>
      <c r="E109" s="422">
        <v>0</v>
      </c>
      <c r="F109" s="422"/>
      <c r="G109" s="20" t="s">
        <v>1146</v>
      </c>
      <c r="H109" s="20" t="s">
        <v>48</v>
      </c>
      <c r="I109" s="434">
        <f>I108*37%</f>
        <v>76.649199999999993</v>
      </c>
      <c r="J109" s="434"/>
      <c r="K109" s="19"/>
      <c r="L109" s="19"/>
      <c r="M109" s="20" t="s">
        <v>49</v>
      </c>
      <c r="N109" s="99">
        <f t="shared" si="0"/>
        <v>0</v>
      </c>
      <c r="O109" s="20" t="s">
        <v>50</v>
      </c>
    </row>
    <row r="110" spans="1:15" ht="19.05" customHeight="1">
      <c r="A110" s="19" t="s">
        <v>1148</v>
      </c>
      <c r="B110" s="19"/>
      <c r="C110" s="19"/>
      <c r="D110" s="19"/>
      <c r="E110" s="422">
        <v>7.56</v>
      </c>
      <c r="F110" s="422"/>
      <c r="G110" s="20" t="s">
        <v>32</v>
      </c>
      <c r="H110" s="20" t="s">
        <v>48</v>
      </c>
      <c r="I110" s="434">
        <f>ไม้แบบ!O46</f>
        <v>267.75</v>
      </c>
      <c r="J110" s="434"/>
      <c r="K110" s="19"/>
      <c r="L110" s="19"/>
      <c r="M110" s="20" t="s">
        <v>49</v>
      </c>
      <c r="N110" s="99">
        <f t="shared" si="0"/>
        <v>2024.1899999999998</v>
      </c>
      <c r="O110" s="20" t="s">
        <v>50</v>
      </c>
    </row>
    <row r="111" spans="1:15" ht="19.05" customHeight="1">
      <c r="A111" s="19" t="s">
        <v>1149</v>
      </c>
      <c r="B111" s="19"/>
      <c r="C111" s="19"/>
      <c r="D111" s="19"/>
      <c r="E111" s="444">
        <v>0.16900000000000001</v>
      </c>
      <c r="F111" s="444"/>
      <c r="G111" s="20" t="s">
        <v>32</v>
      </c>
      <c r="H111" s="20" t="s">
        <v>48</v>
      </c>
      <c r="I111" s="434">
        <v>2028.04</v>
      </c>
      <c r="J111" s="434"/>
      <c r="K111" s="19"/>
      <c r="L111" s="19"/>
      <c r="M111" s="20" t="s">
        <v>49</v>
      </c>
      <c r="N111" s="99">
        <f t="shared" si="0"/>
        <v>342.73876000000001</v>
      </c>
      <c r="O111" s="20" t="s">
        <v>50</v>
      </c>
    </row>
    <row r="112" spans="1:15" ht="19.05" customHeight="1">
      <c r="A112" s="19" t="s">
        <v>1150</v>
      </c>
      <c r="B112" s="19"/>
      <c r="C112" s="19"/>
      <c r="D112" s="19"/>
      <c r="E112" s="422">
        <v>0.39</v>
      </c>
      <c r="F112" s="422"/>
      <c r="G112" s="20" t="s">
        <v>32</v>
      </c>
      <c r="H112" s="20" t="s">
        <v>48</v>
      </c>
      <c r="I112" s="434">
        <f>ไม้แบบ!O39</f>
        <v>915.33</v>
      </c>
      <c r="J112" s="434"/>
      <c r="K112" s="19"/>
      <c r="L112" s="19"/>
      <c r="M112" s="20" t="s">
        <v>49</v>
      </c>
      <c r="N112" s="99">
        <f t="shared" si="0"/>
        <v>356.9787</v>
      </c>
      <c r="O112" s="20" t="s">
        <v>50</v>
      </c>
    </row>
    <row r="113" spans="1:15" ht="19.05" customHeight="1">
      <c r="A113" s="19" t="s">
        <v>1282</v>
      </c>
      <c r="B113" s="19"/>
      <c r="C113" s="19"/>
      <c r="D113" s="19"/>
      <c r="E113" s="422">
        <v>0</v>
      </c>
      <c r="F113" s="422"/>
      <c r="G113" s="20" t="s">
        <v>52</v>
      </c>
      <c r="H113" s="20" t="s">
        <v>48</v>
      </c>
      <c r="I113" s="434">
        <v>75</v>
      </c>
      <c r="J113" s="434"/>
      <c r="K113" s="19"/>
      <c r="L113" s="19"/>
      <c r="M113" s="20" t="s">
        <v>49</v>
      </c>
      <c r="N113" s="99">
        <f t="shared" si="0"/>
        <v>0</v>
      </c>
      <c r="O113" s="20" t="s">
        <v>50</v>
      </c>
    </row>
    <row r="114" spans="1:15" ht="19.05" customHeight="1">
      <c r="A114" s="19" t="s">
        <v>45</v>
      </c>
      <c r="B114" s="19"/>
      <c r="C114" s="19"/>
      <c r="D114" s="19"/>
      <c r="E114" s="102"/>
      <c r="F114" s="102"/>
      <c r="G114" s="19"/>
      <c r="H114" s="19"/>
      <c r="I114" s="19"/>
      <c r="J114" s="19"/>
      <c r="K114" s="19"/>
      <c r="L114" s="19"/>
      <c r="M114" s="20" t="s">
        <v>49</v>
      </c>
      <c r="N114" s="152">
        <f>SUM(N103:N113)</f>
        <v>20677.028462400001</v>
      </c>
      <c r="O114" s="20" t="s">
        <v>50</v>
      </c>
    </row>
    <row r="115" spans="1:15" ht="19.05" customHeight="1" thickBot="1">
      <c r="A115" s="19" t="s">
        <v>54</v>
      </c>
      <c r="B115" s="19"/>
      <c r="C115" s="19"/>
      <c r="D115" s="19"/>
      <c r="E115" s="442"/>
      <c r="F115" s="442"/>
      <c r="G115" s="20"/>
      <c r="H115" s="434"/>
      <c r="I115" s="434"/>
      <c r="J115" s="19"/>
      <c r="K115" s="19"/>
      <c r="L115" s="19"/>
      <c r="M115" s="20" t="s">
        <v>49</v>
      </c>
      <c r="N115" s="168">
        <f>N114</f>
        <v>20677.028462400001</v>
      </c>
      <c r="O115" s="20" t="s">
        <v>1151</v>
      </c>
    </row>
    <row r="116" spans="1:15" ht="19.05" customHeight="1" thickTop="1">
      <c r="A116" s="19"/>
      <c r="B116" s="19"/>
      <c r="C116" s="19"/>
      <c r="D116" s="19"/>
      <c r="E116" s="169"/>
      <c r="F116" s="169"/>
      <c r="G116" s="20"/>
      <c r="H116" s="96"/>
      <c r="I116" s="96"/>
      <c r="J116" s="19"/>
      <c r="K116" s="19"/>
      <c r="L116" s="19"/>
      <c r="M116" s="20"/>
      <c r="N116" s="170"/>
      <c r="O116" s="20"/>
    </row>
    <row r="117" spans="1:15" ht="19.05" customHeight="1">
      <c r="A117" s="101" t="s">
        <v>1283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99"/>
    </row>
    <row r="118" spans="1:15" ht="19.05" customHeight="1">
      <c r="A118" s="19" t="s">
        <v>1144</v>
      </c>
      <c r="B118" s="19"/>
      <c r="C118" s="19"/>
      <c r="D118" s="19"/>
      <c r="E118" s="414">
        <v>0.09</v>
      </c>
      <c r="F118" s="414"/>
      <c r="G118" s="20" t="s">
        <v>32</v>
      </c>
      <c r="H118" s="20" t="s">
        <v>48</v>
      </c>
      <c r="I118" s="415">
        <v>2102.8000000000002</v>
      </c>
      <c r="J118" s="415"/>
      <c r="K118" s="19"/>
      <c r="L118" s="19"/>
      <c r="M118" s="20" t="s">
        <v>49</v>
      </c>
      <c r="N118" s="164">
        <f t="shared" ref="N118:N125" si="1">E118*I118</f>
        <v>189.25200000000001</v>
      </c>
      <c r="O118" s="20" t="s">
        <v>50</v>
      </c>
    </row>
    <row r="119" spans="1:15" ht="19.05" customHeight="1">
      <c r="A119" s="19" t="s">
        <v>1302</v>
      </c>
      <c r="B119" s="19"/>
      <c r="C119" s="19"/>
      <c r="D119" s="19"/>
      <c r="E119" s="422">
        <v>10.15</v>
      </c>
      <c r="F119" s="422"/>
      <c r="G119" s="20" t="s">
        <v>10</v>
      </c>
      <c r="H119" s="20" t="s">
        <v>48</v>
      </c>
      <c r="I119" s="414">
        <f>21378.82/1000</f>
        <v>21.378820000000001</v>
      </c>
      <c r="J119" s="414"/>
      <c r="K119" s="19"/>
      <c r="L119" s="19"/>
      <c r="M119" s="20" t="s">
        <v>49</v>
      </c>
      <c r="N119" s="165">
        <f t="shared" si="1"/>
        <v>216.99502300000003</v>
      </c>
      <c r="O119" s="20" t="s">
        <v>50</v>
      </c>
    </row>
    <row r="120" spans="1:15" ht="19.05" customHeight="1">
      <c r="A120" s="19" t="s">
        <v>71</v>
      </c>
      <c r="B120" s="19"/>
      <c r="C120" s="19"/>
      <c r="D120" s="19"/>
      <c r="E120" s="422">
        <f>E119*0.025</f>
        <v>0.25375000000000003</v>
      </c>
      <c r="F120" s="422"/>
      <c r="G120" s="20" t="s">
        <v>10</v>
      </c>
      <c r="H120" s="20" t="s">
        <v>48</v>
      </c>
      <c r="I120" s="414">
        <v>30.84</v>
      </c>
      <c r="J120" s="414"/>
      <c r="K120" s="19"/>
      <c r="L120" s="19"/>
      <c r="M120" s="20" t="s">
        <v>49</v>
      </c>
      <c r="N120" s="166">
        <f t="shared" si="1"/>
        <v>7.8256500000000013</v>
      </c>
      <c r="O120" s="20" t="s">
        <v>50</v>
      </c>
    </row>
    <row r="121" spans="1:15" ht="19.05" customHeight="1">
      <c r="A121" s="19" t="s">
        <v>53</v>
      </c>
      <c r="B121" s="19"/>
      <c r="C121" s="19"/>
      <c r="D121" s="19"/>
      <c r="E121" s="422">
        <v>0.51</v>
      </c>
      <c r="F121" s="422"/>
      <c r="G121" s="20" t="s">
        <v>52</v>
      </c>
      <c r="H121" s="20" t="s">
        <v>48</v>
      </c>
      <c r="I121" s="434">
        <f>ไม้แบบ!O20</f>
        <v>274.08</v>
      </c>
      <c r="J121" s="434"/>
      <c r="K121" s="19"/>
      <c r="L121" s="19"/>
      <c r="M121" s="20" t="s">
        <v>49</v>
      </c>
      <c r="N121" s="99">
        <f t="shared" si="1"/>
        <v>139.7808</v>
      </c>
      <c r="O121" s="20" t="s">
        <v>50</v>
      </c>
    </row>
    <row r="122" spans="1:15" ht="19.05" customHeight="1">
      <c r="A122" s="19" t="s">
        <v>1152</v>
      </c>
      <c r="B122" s="19"/>
      <c r="C122" s="19"/>
      <c r="D122" s="19"/>
      <c r="E122" s="422">
        <v>3.44</v>
      </c>
      <c r="F122" s="422"/>
      <c r="G122" s="20" t="s">
        <v>6</v>
      </c>
      <c r="H122" s="20" t="s">
        <v>48</v>
      </c>
      <c r="I122" s="414">
        <v>207.16</v>
      </c>
      <c r="J122" s="414"/>
      <c r="K122" s="19"/>
      <c r="L122" s="19"/>
      <c r="M122" s="20" t="s">
        <v>49</v>
      </c>
      <c r="N122" s="167">
        <f t="shared" si="1"/>
        <v>712.63040000000001</v>
      </c>
      <c r="O122" s="20" t="s">
        <v>50</v>
      </c>
    </row>
    <row r="123" spans="1:15" ht="19.05" customHeight="1">
      <c r="A123" s="19" t="s">
        <v>1147</v>
      </c>
      <c r="B123" s="19"/>
      <c r="C123" s="19"/>
      <c r="D123" s="19"/>
      <c r="E123" s="422">
        <v>8</v>
      </c>
      <c r="F123" s="422"/>
      <c r="G123" s="20" t="s">
        <v>1146</v>
      </c>
      <c r="H123" s="20" t="s">
        <v>48</v>
      </c>
      <c r="I123" s="434">
        <f>I122*37%</f>
        <v>76.649199999999993</v>
      </c>
      <c r="J123" s="434"/>
      <c r="K123" s="19"/>
      <c r="L123" s="19"/>
      <c r="M123" s="20" t="s">
        <v>49</v>
      </c>
      <c r="N123" s="99">
        <f t="shared" si="1"/>
        <v>613.19359999999995</v>
      </c>
      <c r="O123" s="20" t="s">
        <v>50</v>
      </c>
    </row>
    <row r="124" spans="1:15" ht="19.05" customHeight="1">
      <c r="A124" s="19" t="s">
        <v>1282</v>
      </c>
      <c r="B124" s="19"/>
      <c r="C124" s="19"/>
      <c r="D124" s="19"/>
      <c r="E124" s="422">
        <v>1.01</v>
      </c>
      <c r="F124" s="422"/>
      <c r="G124" s="20" t="s">
        <v>52</v>
      </c>
      <c r="H124" s="20" t="s">
        <v>48</v>
      </c>
      <c r="I124" s="434">
        <v>75</v>
      </c>
      <c r="J124" s="434"/>
      <c r="K124" s="19"/>
      <c r="L124" s="19"/>
      <c r="M124" s="20" t="s">
        <v>49</v>
      </c>
      <c r="N124" s="99">
        <f t="shared" si="1"/>
        <v>75.75</v>
      </c>
      <c r="O124" s="20" t="s">
        <v>50</v>
      </c>
    </row>
    <row r="125" spans="1:15" ht="19.05" customHeight="1">
      <c r="A125" s="19" t="s">
        <v>1153</v>
      </c>
      <c r="B125" s="19"/>
      <c r="C125" s="19"/>
      <c r="D125" s="19"/>
      <c r="E125" s="422">
        <v>2</v>
      </c>
      <c r="F125" s="422"/>
      <c r="G125" s="20" t="s">
        <v>1146</v>
      </c>
      <c r="H125" s="20" t="s">
        <v>48</v>
      </c>
      <c r="I125" s="434">
        <v>13.22</v>
      </c>
      <c r="J125" s="434"/>
      <c r="K125" s="19"/>
      <c r="L125" s="19"/>
      <c r="M125" s="20" t="s">
        <v>49</v>
      </c>
      <c r="N125" s="99">
        <f t="shared" si="1"/>
        <v>26.44</v>
      </c>
      <c r="O125" s="20" t="s">
        <v>50</v>
      </c>
    </row>
    <row r="126" spans="1:15" ht="19.05" customHeight="1">
      <c r="A126" s="19" t="s">
        <v>1154</v>
      </c>
      <c r="B126" s="19"/>
      <c r="C126" s="19"/>
      <c r="D126" s="19"/>
      <c r="E126" s="102"/>
      <c r="F126" s="102"/>
      <c r="G126" s="19"/>
      <c r="H126" s="19"/>
      <c r="I126" s="19"/>
      <c r="J126" s="19"/>
      <c r="K126" s="19"/>
      <c r="L126" s="19"/>
      <c r="M126" s="20" t="s">
        <v>49</v>
      </c>
      <c r="N126" s="152">
        <f>SUM(N118:N125)</f>
        <v>1981.8674730000002</v>
      </c>
      <c r="O126" s="20" t="s">
        <v>50</v>
      </c>
    </row>
    <row r="127" spans="1:15" ht="19.05" customHeight="1">
      <c r="A127" s="19" t="s">
        <v>1155</v>
      </c>
      <c r="B127" s="19"/>
      <c r="C127" s="19"/>
      <c r="D127" s="19"/>
      <c r="E127" s="422">
        <v>2</v>
      </c>
      <c r="F127" s="422"/>
      <c r="G127" s="20" t="s">
        <v>1156</v>
      </c>
      <c r="H127" s="20" t="s">
        <v>48</v>
      </c>
      <c r="I127" s="434">
        <f>N126</f>
        <v>1981.8674730000002</v>
      </c>
      <c r="J127" s="434"/>
      <c r="K127" s="19"/>
      <c r="L127" s="19"/>
      <c r="M127" s="20" t="s">
        <v>49</v>
      </c>
      <c r="N127" s="99">
        <f>E127*I127</f>
        <v>3963.7349460000005</v>
      </c>
      <c r="O127" s="20" t="s">
        <v>50</v>
      </c>
    </row>
    <row r="128" spans="1:15" ht="19.05" customHeight="1" thickBot="1">
      <c r="A128" s="19" t="s">
        <v>54</v>
      </c>
      <c r="B128" s="19"/>
      <c r="C128" s="19"/>
      <c r="D128" s="19"/>
      <c r="E128" s="442"/>
      <c r="F128" s="442"/>
      <c r="G128" s="20"/>
      <c r="H128" s="434"/>
      <c r="I128" s="434"/>
      <c r="J128" s="19"/>
      <c r="K128" s="19"/>
      <c r="L128" s="19"/>
      <c r="M128" s="20" t="s">
        <v>49</v>
      </c>
      <c r="N128" s="168">
        <f>N127</f>
        <v>3963.7349460000005</v>
      </c>
      <c r="O128" s="20" t="s">
        <v>50</v>
      </c>
    </row>
    <row r="129" spans="1:15" ht="19.05" customHeight="1" thickTop="1">
      <c r="A129" s="19"/>
      <c r="B129" s="19"/>
      <c r="C129" s="19"/>
      <c r="D129" s="19"/>
      <c r="E129" s="169"/>
      <c r="F129" s="169"/>
      <c r="G129" s="20"/>
      <c r="H129" s="96"/>
      <c r="I129" s="96"/>
      <c r="J129" s="19"/>
      <c r="K129" s="19"/>
      <c r="L129" s="19"/>
      <c r="M129" s="20"/>
      <c r="N129" s="170"/>
      <c r="O129" s="20"/>
    </row>
    <row r="130" spans="1:15" ht="19.05" customHeight="1">
      <c r="A130" s="101" t="s">
        <v>1160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99"/>
    </row>
    <row r="131" spans="1:15" ht="19.05" customHeight="1">
      <c r="A131" s="19" t="s">
        <v>1161</v>
      </c>
      <c r="B131" s="19"/>
      <c r="C131" s="19"/>
      <c r="D131" s="19"/>
      <c r="E131" s="414">
        <v>0.5</v>
      </c>
      <c r="F131" s="414"/>
      <c r="G131" s="20" t="s">
        <v>32</v>
      </c>
      <c r="H131" s="20" t="s">
        <v>48</v>
      </c>
      <c r="I131" s="415">
        <v>500</v>
      </c>
      <c r="J131" s="415"/>
      <c r="K131" s="19"/>
      <c r="L131" s="19"/>
      <c r="M131" s="20" t="s">
        <v>49</v>
      </c>
      <c r="N131" s="164">
        <f t="shared" ref="N131:N133" si="2">E131*I131</f>
        <v>250</v>
      </c>
      <c r="O131" s="20" t="s">
        <v>50</v>
      </c>
    </row>
    <row r="132" spans="1:15" ht="19.05" customHeight="1">
      <c r="A132" s="19" t="s">
        <v>1144</v>
      </c>
      <c r="B132" s="19"/>
      <c r="C132" s="19"/>
      <c r="D132" s="19"/>
      <c r="E132" s="443">
        <v>0.25</v>
      </c>
      <c r="F132" s="443"/>
      <c r="G132" s="20" t="s">
        <v>32</v>
      </c>
      <c r="H132" s="20" t="s">
        <v>48</v>
      </c>
      <c r="I132" s="415">
        <v>2102.8000000000002</v>
      </c>
      <c r="J132" s="415"/>
      <c r="K132" s="19"/>
      <c r="L132" s="19"/>
      <c r="M132" s="20" t="s">
        <v>49</v>
      </c>
      <c r="N132" s="164">
        <f t="shared" si="2"/>
        <v>525.70000000000005</v>
      </c>
      <c r="O132" s="20" t="s">
        <v>50</v>
      </c>
    </row>
    <row r="133" spans="1:15" ht="19.05" customHeight="1">
      <c r="A133" s="19" t="s">
        <v>53</v>
      </c>
      <c r="B133" s="19"/>
      <c r="C133" s="19"/>
      <c r="D133" s="19"/>
      <c r="E133" s="422">
        <v>0.85</v>
      </c>
      <c r="F133" s="422"/>
      <c r="G133" s="20" t="s">
        <v>52</v>
      </c>
      <c r="H133" s="20" t="s">
        <v>48</v>
      </c>
      <c r="I133" s="434">
        <f>ไม้แบบ!O20</f>
        <v>274.08</v>
      </c>
      <c r="J133" s="434"/>
      <c r="K133" s="19"/>
      <c r="L133" s="19"/>
      <c r="M133" s="20" t="s">
        <v>49</v>
      </c>
      <c r="N133" s="99">
        <f t="shared" si="2"/>
        <v>232.96799999999999</v>
      </c>
      <c r="O133" s="20" t="s">
        <v>50</v>
      </c>
    </row>
    <row r="134" spans="1:15" ht="19.05" customHeight="1">
      <c r="A134" s="19" t="s">
        <v>1162</v>
      </c>
      <c r="B134" s="19"/>
      <c r="C134" s="19"/>
      <c r="D134" s="19"/>
      <c r="E134" s="102"/>
      <c r="F134" s="102"/>
      <c r="G134" s="19"/>
      <c r="H134" s="19"/>
      <c r="I134" s="19"/>
      <c r="J134" s="19"/>
      <c r="K134" s="19"/>
      <c r="L134" s="19"/>
      <c r="M134" s="20" t="s">
        <v>49</v>
      </c>
      <c r="N134" s="152">
        <f>SUM(N130:N133)</f>
        <v>1008.668</v>
      </c>
      <c r="O134" s="20" t="s">
        <v>50</v>
      </c>
    </row>
    <row r="135" spans="1:15" ht="19.05" customHeight="1" thickBot="1">
      <c r="A135" s="19" t="s">
        <v>54</v>
      </c>
      <c r="B135" s="19"/>
      <c r="C135" s="19"/>
      <c r="D135" s="19"/>
      <c r="E135" s="442"/>
      <c r="F135" s="442"/>
      <c r="G135" s="20"/>
      <c r="H135" s="434"/>
      <c r="I135" s="434"/>
      <c r="J135" s="19"/>
      <c r="K135" s="19"/>
      <c r="L135" s="19"/>
      <c r="M135" s="20" t="s">
        <v>49</v>
      </c>
      <c r="N135" s="168">
        <f>N134</f>
        <v>1008.668</v>
      </c>
      <c r="O135" s="20" t="s">
        <v>1135</v>
      </c>
    </row>
    <row r="136" spans="1:15" ht="19.05" customHeight="1" thickTop="1">
      <c r="A136" s="19"/>
      <c r="B136" s="19"/>
      <c r="C136" s="19"/>
      <c r="D136" s="19"/>
      <c r="E136" s="169"/>
      <c r="F136" s="169"/>
      <c r="G136" s="20"/>
      <c r="H136" s="96"/>
      <c r="I136" s="96"/>
      <c r="J136" s="19"/>
      <c r="K136" s="19"/>
      <c r="L136" s="19"/>
      <c r="M136" s="20"/>
      <c r="N136" s="170"/>
      <c r="O136" s="20"/>
    </row>
    <row r="137" spans="1:15" ht="19.05" customHeight="1">
      <c r="A137" s="101" t="s">
        <v>1285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</row>
    <row r="138" spans="1:15" ht="23.4" customHeight="1">
      <c r="A138" s="19" t="s">
        <v>1286</v>
      </c>
      <c r="B138" s="19"/>
      <c r="C138" s="19"/>
      <c r="D138" s="412">
        <v>1</v>
      </c>
      <c r="E138" s="412"/>
      <c r="F138" s="19" t="s">
        <v>1287</v>
      </c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9.05" customHeight="1">
      <c r="A139" s="19" t="s">
        <v>1288</v>
      </c>
      <c r="B139" s="19"/>
      <c r="C139" s="19"/>
      <c r="D139" s="19"/>
      <c r="E139" s="441">
        <f>((D138/0.5)*0.5)*1.38</f>
        <v>1.38</v>
      </c>
      <c r="F139" s="441"/>
      <c r="G139" s="20" t="s">
        <v>10</v>
      </c>
      <c r="H139" s="20" t="s">
        <v>48</v>
      </c>
      <c r="I139" s="413">
        <v>31.49</v>
      </c>
      <c r="J139" s="413"/>
      <c r="K139" s="19"/>
      <c r="L139" s="19"/>
      <c r="M139" s="20" t="s">
        <v>49</v>
      </c>
      <c r="N139" s="164">
        <f t="shared" ref="N139:N144" si="3">E139*I139</f>
        <v>43.456199999999995</v>
      </c>
      <c r="O139" s="20" t="s">
        <v>50</v>
      </c>
    </row>
    <row r="140" spans="1:15" ht="19.05" customHeight="1">
      <c r="A140" s="19" t="s">
        <v>1289</v>
      </c>
      <c r="B140" s="19"/>
      <c r="C140" s="19"/>
      <c r="D140" s="19"/>
      <c r="E140" s="409">
        <f>D138/0.5</f>
        <v>2</v>
      </c>
      <c r="F140" s="409"/>
      <c r="G140" s="20" t="s">
        <v>51</v>
      </c>
      <c r="H140" s="20" t="s">
        <v>48</v>
      </c>
      <c r="I140" s="440"/>
      <c r="J140" s="440"/>
      <c r="K140" s="19"/>
      <c r="L140" s="19"/>
      <c r="M140" s="20" t="s">
        <v>49</v>
      </c>
      <c r="N140" s="165">
        <f t="shared" si="3"/>
        <v>0</v>
      </c>
      <c r="O140" s="20" t="s">
        <v>50</v>
      </c>
    </row>
    <row r="141" spans="1:15" ht="19.05" customHeight="1">
      <c r="A141" s="19" t="s">
        <v>1290</v>
      </c>
      <c r="B141" s="19"/>
      <c r="C141" s="19"/>
      <c r="D141" s="19"/>
      <c r="E141" s="410">
        <v>0.75</v>
      </c>
      <c r="F141" s="410"/>
      <c r="G141" s="20" t="s">
        <v>52</v>
      </c>
      <c r="H141" s="20" t="s">
        <v>48</v>
      </c>
      <c r="I141" s="440"/>
      <c r="J141" s="440"/>
      <c r="K141" s="19"/>
      <c r="L141" s="19"/>
      <c r="M141" s="20" t="s">
        <v>49</v>
      </c>
      <c r="N141" s="165">
        <f t="shared" si="3"/>
        <v>0</v>
      </c>
      <c r="O141" s="20" t="s">
        <v>50</v>
      </c>
    </row>
    <row r="142" spans="1:15" ht="19.05" customHeight="1">
      <c r="A142" s="19" t="s">
        <v>1291</v>
      </c>
      <c r="B142" s="19"/>
      <c r="C142" s="19"/>
      <c r="D142" s="19"/>
      <c r="E142" s="409">
        <f>D138*0.62</f>
        <v>0.62</v>
      </c>
      <c r="F142" s="409"/>
      <c r="G142" s="20" t="s">
        <v>1292</v>
      </c>
      <c r="H142" s="20" t="s">
        <v>48</v>
      </c>
      <c r="I142" s="409">
        <v>9.76</v>
      </c>
      <c r="J142" s="409"/>
      <c r="K142" s="19"/>
      <c r="L142" s="19"/>
      <c r="M142" s="20" t="s">
        <v>49</v>
      </c>
      <c r="N142" s="165">
        <f t="shared" si="3"/>
        <v>6.0511999999999997</v>
      </c>
      <c r="O142" s="20" t="s">
        <v>50</v>
      </c>
    </row>
    <row r="143" spans="1:15" ht="19.05" customHeight="1">
      <c r="A143" s="19" t="s">
        <v>1293</v>
      </c>
      <c r="B143" s="19"/>
      <c r="C143" s="19"/>
      <c r="D143" s="19"/>
      <c r="E143" s="409">
        <f>D138</f>
        <v>1</v>
      </c>
      <c r="F143" s="409"/>
      <c r="G143" s="20" t="s">
        <v>6</v>
      </c>
      <c r="H143" s="20" t="s">
        <v>48</v>
      </c>
      <c r="I143" s="409">
        <v>13.87</v>
      </c>
      <c r="J143" s="409"/>
      <c r="K143" s="19"/>
      <c r="L143" s="19"/>
      <c r="M143" s="20" t="s">
        <v>49</v>
      </c>
      <c r="N143" s="165">
        <f t="shared" si="3"/>
        <v>13.87</v>
      </c>
      <c r="O143" s="20" t="s">
        <v>50</v>
      </c>
    </row>
    <row r="144" spans="1:15" ht="19.05" customHeight="1">
      <c r="A144" s="19" t="s">
        <v>53</v>
      </c>
      <c r="B144" s="19"/>
      <c r="C144" s="19"/>
      <c r="D144" s="19"/>
      <c r="E144" s="409">
        <v>0.75</v>
      </c>
      <c r="F144" s="409"/>
      <c r="G144" s="20" t="s">
        <v>52</v>
      </c>
      <c r="H144" s="20" t="s">
        <v>48</v>
      </c>
      <c r="I144" s="410">
        <v>273.48</v>
      </c>
      <c r="J144" s="410"/>
      <c r="K144" s="19"/>
      <c r="L144" s="19"/>
      <c r="M144" s="20" t="s">
        <v>49</v>
      </c>
      <c r="N144" s="171">
        <f t="shared" si="3"/>
        <v>205.11</v>
      </c>
      <c r="O144" s="20" t="s">
        <v>50</v>
      </c>
    </row>
    <row r="145" spans="1:15" ht="19.05" customHeight="1">
      <c r="A145" s="19" t="s">
        <v>45</v>
      </c>
      <c r="B145" s="19"/>
      <c r="C145" s="19"/>
      <c r="D145" s="19"/>
      <c r="E145" s="172"/>
      <c r="F145" s="172"/>
      <c r="G145" s="19"/>
      <c r="H145" s="19"/>
      <c r="I145" s="19"/>
      <c r="J145" s="19"/>
      <c r="K145" s="19"/>
      <c r="L145" s="19"/>
      <c r="M145" s="20" t="s">
        <v>49</v>
      </c>
      <c r="N145" s="173">
        <f>SUM(N139:N144)</f>
        <v>268.48739999999998</v>
      </c>
      <c r="O145" s="20" t="s">
        <v>50</v>
      </c>
    </row>
    <row r="146" spans="1:15" ht="19.05" customHeight="1" thickBot="1">
      <c r="A146" s="19" t="s">
        <v>54</v>
      </c>
      <c r="B146" s="19"/>
      <c r="C146" s="19"/>
      <c r="D146" s="19"/>
      <c r="E146" s="438">
        <f>N145</f>
        <v>268.48739999999998</v>
      </c>
      <c r="F146" s="438"/>
      <c r="G146" s="20" t="s">
        <v>55</v>
      </c>
      <c r="H146" s="411">
        <f>D138</f>
        <v>1</v>
      </c>
      <c r="I146" s="411"/>
      <c r="J146" s="19"/>
      <c r="K146" s="19"/>
      <c r="L146" s="19"/>
      <c r="M146" s="20" t="s">
        <v>49</v>
      </c>
      <c r="N146" s="153">
        <f>ROUND(E146/H146,2)</f>
        <v>268.49</v>
      </c>
      <c r="O146" s="20" t="s">
        <v>1294</v>
      </c>
    </row>
    <row r="147" spans="1:15" ht="19.05" customHeight="1" thickTop="1">
      <c r="A147" s="19"/>
      <c r="B147" s="19"/>
      <c r="C147" s="19"/>
      <c r="D147" s="19"/>
      <c r="E147" s="169"/>
      <c r="F147" s="169"/>
      <c r="G147" s="20"/>
      <c r="H147" s="96"/>
      <c r="I147" s="96"/>
      <c r="J147" s="19"/>
      <c r="K147" s="19"/>
      <c r="L147" s="19"/>
      <c r="M147" s="20"/>
      <c r="N147" s="99"/>
      <c r="O147" s="20"/>
    </row>
    <row r="148" spans="1:15" ht="19.05" customHeight="1">
      <c r="A148" s="101" t="s">
        <v>1295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99"/>
      <c r="O148" s="20"/>
    </row>
    <row r="149" spans="1:15" ht="19.05" customHeight="1">
      <c r="A149" s="19" t="s">
        <v>1286</v>
      </c>
      <c r="B149" s="19"/>
      <c r="C149" s="19"/>
      <c r="D149" s="412">
        <v>1</v>
      </c>
      <c r="E149" s="412"/>
      <c r="F149" s="19" t="s">
        <v>1287</v>
      </c>
      <c r="G149" s="19"/>
      <c r="H149" s="19"/>
      <c r="I149" s="19"/>
      <c r="J149" s="19"/>
      <c r="K149" s="19"/>
      <c r="L149" s="19"/>
      <c r="M149" s="19"/>
      <c r="N149" s="99"/>
      <c r="O149" s="20"/>
    </row>
    <row r="150" spans="1:15" ht="19.05" customHeight="1">
      <c r="A150" s="19" t="s">
        <v>1296</v>
      </c>
      <c r="B150" s="19"/>
      <c r="C150" s="19"/>
      <c r="D150" s="19"/>
      <c r="E150" s="441">
        <f>((D149/0.5)*0.5)*1.38</f>
        <v>1.38</v>
      </c>
      <c r="F150" s="441"/>
      <c r="G150" s="20" t="s">
        <v>10</v>
      </c>
      <c r="H150" s="20" t="s">
        <v>48</v>
      </c>
      <c r="I150" s="413">
        <f>I139</f>
        <v>31.49</v>
      </c>
      <c r="J150" s="413"/>
      <c r="K150" s="19"/>
      <c r="L150" s="19"/>
      <c r="M150" s="20" t="s">
        <v>49</v>
      </c>
      <c r="N150" s="164">
        <f>E150*I150</f>
        <v>43.456199999999995</v>
      </c>
      <c r="O150" s="20" t="s">
        <v>50</v>
      </c>
    </row>
    <row r="151" spans="1:15" ht="19.05" customHeight="1">
      <c r="A151" s="19" t="s">
        <v>1297</v>
      </c>
      <c r="B151" s="19"/>
      <c r="C151" s="19"/>
      <c r="D151" s="19"/>
      <c r="E151" s="409">
        <f>D149</f>
        <v>1</v>
      </c>
      <c r="F151" s="409"/>
      <c r="G151" s="20" t="s">
        <v>6</v>
      </c>
      <c r="H151" s="20" t="s">
        <v>48</v>
      </c>
      <c r="I151" s="409">
        <v>22.65</v>
      </c>
      <c r="J151" s="409"/>
      <c r="K151" s="19"/>
      <c r="L151" s="19"/>
      <c r="M151" s="20" t="s">
        <v>49</v>
      </c>
      <c r="N151" s="165">
        <f>E151*I151</f>
        <v>22.65</v>
      </c>
      <c r="O151" s="20" t="s">
        <v>50</v>
      </c>
    </row>
    <row r="152" spans="1:15" ht="19.05" customHeight="1">
      <c r="A152" s="19" t="s">
        <v>1298</v>
      </c>
      <c r="B152" s="19"/>
      <c r="C152" s="19"/>
      <c r="D152" s="19"/>
      <c r="E152" s="409">
        <f>D149/0.5</f>
        <v>2</v>
      </c>
      <c r="F152" s="409"/>
      <c r="G152" s="20" t="s">
        <v>51</v>
      </c>
      <c r="H152" s="20" t="s">
        <v>48</v>
      </c>
      <c r="I152" s="440"/>
      <c r="J152" s="440"/>
      <c r="K152" s="19"/>
      <c r="L152" s="19"/>
      <c r="M152" s="20" t="s">
        <v>49</v>
      </c>
      <c r="N152" s="165">
        <f>E152*I152</f>
        <v>0</v>
      </c>
      <c r="O152" s="20" t="s">
        <v>50</v>
      </c>
    </row>
    <row r="153" spans="1:15" ht="19.95" customHeight="1">
      <c r="A153" s="19" t="s">
        <v>1291</v>
      </c>
      <c r="B153" s="19"/>
      <c r="C153" s="19"/>
      <c r="D153" s="19"/>
      <c r="E153" s="409">
        <f>D149*0.4</f>
        <v>0.4</v>
      </c>
      <c r="F153" s="409"/>
      <c r="G153" s="20" t="s">
        <v>1292</v>
      </c>
      <c r="H153" s="20" t="s">
        <v>48</v>
      </c>
      <c r="I153" s="409">
        <f>I142</f>
        <v>9.76</v>
      </c>
      <c r="J153" s="409"/>
      <c r="K153" s="19"/>
      <c r="L153" s="19"/>
      <c r="M153" s="20" t="s">
        <v>49</v>
      </c>
      <c r="N153" s="165">
        <f>E153*I153</f>
        <v>3.9039999999999999</v>
      </c>
      <c r="O153" s="20" t="s">
        <v>50</v>
      </c>
    </row>
    <row r="154" spans="1:15" ht="19.95" customHeight="1">
      <c r="A154" s="19" t="s">
        <v>45</v>
      </c>
      <c r="B154" s="19"/>
      <c r="C154" s="19"/>
      <c r="D154" s="19"/>
      <c r="E154" s="174"/>
      <c r="F154" s="174"/>
      <c r="G154" s="19"/>
      <c r="H154" s="19"/>
      <c r="I154" s="19"/>
      <c r="J154" s="19"/>
      <c r="K154" s="19"/>
      <c r="L154" s="19"/>
      <c r="M154" s="20" t="s">
        <v>49</v>
      </c>
      <c r="N154" s="173">
        <f>SUM(N150:N153)</f>
        <v>70.010199999999998</v>
      </c>
      <c r="O154" s="20" t="s">
        <v>50</v>
      </c>
    </row>
    <row r="155" spans="1:15" ht="22.2" thickBot="1">
      <c r="A155" s="19" t="s">
        <v>54</v>
      </c>
      <c r="B155" s="19"/>
      <c r="C155" s="19"/>
      <c r="D155" s="19"/>
      <c r="E155" s="438">
        <f>N154</f>
        <v>70.010199999999998</v>
      </c>
      <c r="F155" s="438"/>
      <c r="G155" s="20" t="s">
        <v>55</v>
      </c>
      <c r="H155" s="411">
        <f>D149</f>
        <v>1</v>
      </c>
      <c r="I155" s="411"/>
      <c r="J155" s="19"/>
      <c r="K155" s="19"/>
      <c r="L155" s="19"/>
      <c r="M155" s="20" t="s">
        <v>49</v>
      </c>
      <c r="N155" s="153">
        <f>ROUND(E155/H155,2)</f>
        <v>70.010000000000005</v>
      </c>
      <c r="O155" s="20" t="s">
        <v>1294</v>
      </c>
    </row>
    <row r="156" spans="1:15" ht="22.2" thickTop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99"/>
      <c r="O156" s="20"/>
    </row>
    <row r="157" spans="1:15" ht="21.6">
      <c r="A157" s="101" t="s">
        <v>1299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99"/>
      <c r="O157" s="20"/>
    </row>
    <row r="158" spans="1:15" ht="21.6">
      <c r="A158" s="19" t="s">
        <v>1286</v>
      </c>
      <c r="B158" s="19"/>
      <c r="C158" s="19"/>
      <c r="D158" s="432">
        <v>1</v>
      </c>
      <c r="E158" s="433"/>
      <c r="F158" s="19" t="s">
        <v>1287</v>
      </c>
      <c r="G158" s="19"/>
      <c r="H158" s="19"/>
      <c r="I158" s="19"/>
      <c r="J158" s="19"/>
      <c r="K158" s="19"/>
      <c r="L158" s="19"/>
      <c r="M158" s="19"/>
      <c r="N158" s="99"/>
      <c r="O158" s="20"/>
    </row>
    <row r="159" spans="1:15" ht="21.6">
      <c r="A159" s="19" t="s">
        <v>1300</v>
      </c>
      <c r="B159" s="19"/>
      <c r="C159" s="19"/>
      <c r="D159" s="19"/>
      <c r="E159" s="441">
        <f>((D158/0.5)*0.5)*1.58</f>
        <v>1.58</v>
      </c>
      <c r="F159" s="441"/>
      <c r="G159" s="20" t="s">
        <v>10</v>
      </c>
      <c r="H159" s="20" t="s">
        <v>48</v>
      </c>
      <c r="I159" s="413">
        <v>31.09</v>
      </c>
      <c r="J159" s="413"/>
      <c r="K159" s="19"/>
      <c r="L159" s="19"/>
      <c r="M159" s="20" t="s">
        <v>49</v>
      </c>
      <c r="N159" s="164">
        <f>E159*I159</f>
        <v>49.122199999999999</v>
      </c>
      <c r="O159" s="20" t="s">
        <v>50</v>
      </c>
    </row>
    <row r="160" spans="1:15" ht="21.6">
      <c r="A160" s="19" t="s">
        <v>1297</v>
      </c>
      <c r="B160" s="19"/>
      <c r="C160" s="19"/>
      <c r="D160" s="19"/>
      <c r="E160" s="409">
        <f>D158</f>
        <v>1</v>
      </c>
      <c r="F160" s="437"/>
      <c r="G160" s="20" t="s">
        <v>6</v>
      </c>
      <c r="H160" s="20" t="s">
        <v>48</v>
      </c>
      <c r="I160" s="409">
        <f>I151</f>
        <v>22.65</v>
      </c>
      <c r="J160" s="409"/>
      <c r="K160" s="19"/>
      <c r="L160" s="19"/>
      <c r="M160" s="20" t="s">
        <v>49</v>
      </c>
      <c r="N160" s="165">
        <f>E160*I160</f>
        <v>22.65</v>
      </c>
      <c r="O160" s="20" t="s">
        <v>50</v>
      </c>
    </row>
    <row r="161" spans="1:15" ht="21.6">
      <c r="A161" s="19" t="s">
        <v>1291</v>
      </c>
      <c r="B161" s="19"/>
      <c r="C161" s="19"/>
      <c r="D161" s="19"/>
      <c r="E161" s="409">
        <f>D158*0.5</f>
        <v>0.5</v>
      </c>
      <c r="F161" s="409"/>
      <c r="G161" s="20" t="s">
        <v>1292</v>
      </c>
      <c r="H161" s="20" t="s">
        <v>48</v>
      </c>
      <c r="I161" s="409">
        <f>I153</f>
        <v>9.76</v>
      </c>
      <c r="J161" s="409"/>
      <c r="K161" s="19"/>
      <c r="L161" s="19"/>
      <c r="M161" s="20" t="s">
        <v>49</v>
      </c>
      <c r="N161" s="165">
        <f>E161*I161</f>
        <v>4.88</v>
      </c>
      <c r="O161" s="20" t="s">
        <v>50</v>
      </c>
    </row>
    <row r="162" spans="1:15" ht="21.6">
      <c r="A162" s="19" t="s">
        <v>45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20" t="s">
        <v>49</v>
      </c>
      <c r="N162" s="173">
        <f>SUM(N159:N161)</f>
        <v>76.652199999999993</v>
      </c>
      <c r="O162" s="20" t="s">
        <v>50</v>
      </c>
    </row>
    <row r="163" spans="1:15" ht="22.2" thickBot="1">
      <c r="A163" s="19" t="s">
        <v>54</v>
      </c>
      <c r="B163" s="19"/>
      <c r="C163" s="19"/>
      <c r="D163" s="19"/>
      <c r="E163" s="438">
        <f>N162</f>
        <v>76.652199999999993</v>
      </c>
      <c r="F163" s="438"/>
      <c r="G163" s="20" t="s">
        <v>55</v>
      </c>
      <c r="H163" s="411">
        <f>D158</f>
        <v>1</v>
      </c>
      <c r="I163" s="439"/>
      <c r="J163" s="19"/>
      <c r="K163" s="19"/>
      <c r="L163" s="19"/>
      <c r="M163" s="20" t="s">
        <v>49</v>
      </c>
      <c r="N163" s="153">
        <f>ROUND(E163/H163,2)</f>
        <v>76.650000000000006</v>
      </c>
      <c r="O163" s="20" t="s">
        <v>1294</v>
      </c>
    </row>
    <row r="164" spans="1:15" ht="23.4" thickTop="1">
      <c r="A164" s="139"/>
      <c r="B164" s="139"/>
      <c r="C164" s="139"/>
      <c r="D164" s="139"/>
      <c r="E164" s="142"/>
      <c r="F164" s="142"/>
      <c r="G164" s="80"/>
      <c r="H164" s="140"/>
      <c r="I164" s="80"/>
      <c r="J164" s="139"/>
      <c r="K164" s="139"/>
      <c r="L164" s="139"/>
      <c r="M164" s="80"/>
      <c r="N164" s="23"/>
      <c r="O164" s="80"/>
    </row>
    <row r="165" spans="1:15" ht="24">
      <c r="A165" s="243" t="s">
        <v>1325</v>
      </c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23"/>
    </row>
    <row r="166" spans="1:15" ht="22.8">
      <c r="A166" s="139" t="s">
        <v>1144</v>
      </c>
      <c r="B166" s="139"/>
      <c r="C166" s="139"/>
      <c r="D166" s="139"/>
      <c r="E166" s="449">
        <v>0.03</v>
      </c>
      <c r="F166" s="449"/>
      <c r="G166" s="80" t="s">
        <v>32</v>
      </c>
      <c r="H166" s="80" t="s">
        <v>48</v>
      </c>
      <c r="I166" s="450">
        <v>2102.8000000000002</v>
      </c>
      <c r="J166" s="450"/>
      <c r="K166" s="139"/>
      <c r="L166" s="139"/>
      <c r="M166" s="80" t="s">
        <v>49</v>
      </c>
      <c r="N166" s="244">
        <f t="shared" ref="N166:N170" si="4">E166*I166</f>
        <v>63.084000000000003</v>
      </c>
      <c r="O166" s="80" t="s">
        <v>50</v>
      </c>
    </row>
    <row r="167" spans="1:15" ht="22.8">
      <c r="A167" s="139" t="s">
        <v>1326</v>
      </c>
      <c r="B167" s="139"/>
      <c r="C167" s="139"/>
      <c r="D167" s="139"/>
      <c r="E167" s="447">
        <v>1.1299999999999999</v>
      </c>
      <c r="F167" s="447"/>
      <c r="G167" s="80" t="s">
        <v>10</v>
      </c>
      <c r="H167" s="80" t="s">
        <v>48</v>
      </c>
      <c r="I167" s="449">
        <v>33.17</v>
      </c>
      <c r="J167" s="449"/>
      <c r="K167" s="139"/>
      <c r="L167" s="139"/>
      <c r="M167" s="80" t="s">
        <v>49</v>
      </c>
      <c r="N167" s="245">
        <f t="shared" si="4"/>
        <v>37.482099999999996</v>
      </c>
      <c r="O167" s="80" t="s">
        <v>50</v>
      </c>
    </row>
    <row r="168" spans="1:15" ht="22.8">
      <c r="A168" s="139" t="s">
        <v>1327</v>
      </c>
      <c r="B168" s="139"/>
      <c r="C168" s="139"/>
      <c r="D168" s="139"/>
      <c r="E168" s="447">
        <v>2.99</v>
      </c>
      <c r="F168" s="447"/>
      <c r="G168" s="80" t="s">
        <v>10</v>
      </c>
      <c r="H168" s="80" t="s">
        <v>48</v>
      </c>
      <c r="I168" s="449">
        <v>31.93</v>
      </c>
      <c r="J168" s="449"/>
      <c r="K168" s="139"/>
      <c r="L168" s="139"/>
      <c r="M168" s="80" t="s">
        <v>49</v>
      </c>
      <c r="N168" s="245">
        <f t="shared" si="4"/>
        <v>95.470700000000008</v>
      </c>
      <c r="O168" s="80" t="s">
        <v>50</v>
      </c>
    </row>
    <row r="169" spans="1:15" ht="22.8">
      <c r="A169" s="139" t="s">
        <v>71</v>
      </c>
      <c r="B169" s="139"/>
      <c r="C169" s="139"/>
      <c r="D169" s="139"/>
      <c r="E169" s="447">
        <v>0.01</v>
      </c>
      <c r="F169" s="447"/>
      <c r="G169" s="80" t="s">
        <v>10</v>
      </c>
      <c r="H169" s="80" t="s">
        <v>48</v>
      </c>
      <c r="I169" s="449">
        <v>30.84</v>
      </c>
      <c r="J169" s="449"/>
      <c r="K169" s="139"/>
      <c r="L169" s="139"/>
      <c r="M169" s="80" t="s">
        <v>49</v>
      </c>
      <c r="N169" s="246">
        <f t="shared" si="4"/>
        <v>0.30840000000000001</v>
      </c>
      <c r="O169" s="80" t="s">
        <v>50</v>
      </c>
    </row>
    <row r="170" spans="1:15" ht="22.8">
      <c r="A170" s="139" t="s">
        <v>1145</v>
      </c>
      <c r="B170" s="139"/>
      <c r="C170" s="139"/>
      <c r="D170" s="139"/>
      <c r="E170" s="447">
        <v>0.3</v>
      </c>
      <c r="F170" s="447"/>
      <c r="G170" s="80" t="s">
        <v>52</v>
      </c>
      <c r="H170" s="80" t="s">
        <v>48</v>
      </c>
      <c r="I170" s="446">
        <v>846.01649999999995</v>
      </c>
      <c r="J170" s="446"/>
      <c r="K170" s="139"/>
      <c r="L170" s="139"/>
      <c r="M170" s="80" t="s">
        <v>49</v>
      </c>
      <c r="N170" s="23">
        <f t="shared" si="4"/>
        <v>253.80494999999996</v>
      </c>
      <c r="O170" s="80" t="s">
        <v>50</v>
      </c>
    </row>
    <row r="171" spans="1:15" ht="22.8">
      <c r="A171" s="139" t="s">
        <v>1328</v>
      </c>
      <c r="B171" s="139"/>
      <c r="C171" s="139"/>
      <c r="D171" s="139"/>
      <c r="E171" s="247"/>
      <c r="F171" s="247"/>
      <c r="G171" s="139"/>
      <c r="H171" s="139"/>
      <c r="I171" s="139"/>
      <c r="J171" s="139"/>
      <c r="K171" s="139"/>
      <c r="L171" s="139"/>
      <c r="M171" s="80" t="s">
        <v>49</v>
      </c>
      <c r="N171" s="248">
        <f>SUM(N166:N170)</f>
        <v>450.15015</v>
      </c>
      <c r="O171" s="80" t="s">
        <v>50</v>
      </c>
    </row>
    <row r="172" spans="1:15" ht="24.6" thickBot="1">
      <c r="A172" s="139" t="s">
        <v>54</v>
      </c>
      <c r="B172" s="139"/>
      <c r="C172" s="139"/>
      <c r="D172" s="139"/>
      <c r="E172" s="445"/>
      <c r="F172" s="445"/>
      <c r="G172" s="80"/>
      <c r="H172" s="446"/>
      <c r="I172" s="446"/>
      <c r="J172" s="139"/>
      <c r="K172" s="139"/>
      <c r="L172" s="139"/>
      <c r="M172" s="80" t="s">
        <v>49</v>
      </c>
      <c r="N172" s="249">
        <f>N171</f>
        <v>450.15015</v>
      </c>
      <c r="O172" s="80" t="s">
        <v>1135</v>
      </c>
    </row>
    <row r="173" spans="1:15" ht="18" thickTop="1"/>
    <row r="174" spans="1:15" ht="24">
      <c r="A174" s="243" t="s">
        <v>1332</v>
      </c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23"/>
    </row>
    <row r="175" spans="1:15" ht="22.8">
      <c r="A175" s="139" t="s">
        <v>1144</v>
      </c>
      <c r="B175" s="139"/>
      <c r="C175" s="139"/>
      <c r="D175" s="139"/>
      <c r="E175" s="449">
        <v>0.03</v>
      </c>
      <c r="F175" s="449"/>
      <c r="G175" s="80" t="s">
        <v>32</v>
      </c>
      <c r="H175" s="80" t="s">
        <v>48</v>
      </c>
      <c r="I175" s="450">
        <v>2102.8000000000002</v>
      </c>
      <c r="J175" s="450"/>
      <c r="K175" s="139"/>
      <c r="L175" s="139"/>
      <c r="M175" s="80" t="s">
        <v>49</v>
      </c>
      <c r="N175" s="244">
        <f t="shared" ref="N175:N180" si="5">E175*I175</f>
        <v>63.084000000000003</v>
      </c>
      <c r="O175" s="80" t="s">
        <v>50</v>
      </c>
    </row>
    <row r="176" spans="1:15" ht="22.8">
      <c r="A176" s="139" t="s">
        <v>1326</v>
      </c>
      <c r="B176" s="139"/>
      <c r="C176" s="139"/>
      <c r="D176" s="139"/>
      <c r="E176" s="447">
        <v>1.1299999999999999</v>
      </c>
      <c r="F176" s="447"/>
      <c r="G176" s="80" t="s">
        <v>10</v>
      </c>
      <c r="H176" s="80" t="s">
        <v>48</v>
      </c>
      <c r="I176" s="449">
        <f>I167</f>
        <v>33.17</v>
      </c>
      <c r="J176" s="449"/>
      <c r="K176" s="139"/>
      <c r="L176" s="139"/>
      <c r="M176" s="80" t="s">
        <v>49</v>
      </c>
      <c r="N176" s="245">
        <f t="shared" si="5"/>
        <v>37.482099999999996</v>
      </c>
      <c r="O176" s="80" t="s">
        <v>50</v>
      </c>
    </row>
    <row r="177" spans="1:15" ht="22.8">
      <c r="A177" s="139" t="s">
        <v>1327</v>
      </c>
      <c r="B177" s="139"/>
      <c r="C177" s="139"/>
      <c r="D177" s="139"/>
      <c r="E177" s="447">
        <v>2.99</v>
      </c>
      <c r="F177" s="447"/>
      <c r="G177" s="80" t="s">
        <v>10</v>
      </c>
      <c r="H177" s="80" t="s">
        <v>48</v>
      </c>
      <c r="I177" s="449">
        <f>I168</f>
        <v>31.93</v>
      </c>
      <c r="J177" s="449"/>
      <c r="K177" s="139"/>
      <c r="L177" s="139"/>
      <c r="M177" s="80" t="s">
        <v>49</v>
      </c>
      <c r="N177" s="245">
        <f t="shared" si="5"/>
        <v>95.470700000000008</v>
      </c>
      <c r="O177" s="80" t="s">
        <v>50</v>
      </c>
    </row>
    <row r="178" spans="1:15" ht="22.8">
      <c r="A178" s="139" t="s">
        <v>71</v>
      </c>
      <c r="B178" s="139"/>
      <c r="C178" s="139"/>
      <c r="D178" s="139"/>
      <c r="E178" s="447">
        <v>0.12</v>
      </c>
      <c r="F178" s="447"/>
      <c r="G178" s="80" t="s">
        <v>10</v>
      </c>
      <c r="H178" s="80" t="s">
        <v>48</v>
      </c>
      <c r="I178" s="449">
        <v>30.84</v>
      </c>
      <c r="J178" s="449"/>
      <c r="K178" s="139"/>
      <c r="L178" s="139"/>
      <c r="M178" s="80" t="s">
        <v>49</v>
      </c>
      <c r="N178" s="246">
        <f t="shared" si="5"/>
        <v>3.7007999999999996</v>
      </c>
      <c r="O178" s="80" t="s">
        <v>50</v>
      </c>
    </row>
    <row r="179" spans="1:15" ht="22.8">
      <c r="A179" s="139" t="s">
        <v>1145</v>
      </c>
      <c r="B179" s="139"/>
      <c r="C179" s="139"/>
      <c r="D179" s="139"/>
      <c r="E179" s="447">
        <v>0.3</v>
      </c>
      <c r="F179" s="447"/>
      <c r="G179" s="80" t="s">
        <v>52</v>
      </c>
      <c r="H179" s="80" t="s">
        <v>48</v>
      </c>
      <c r="I179" s="446">
        <f>ไม้แบบ!O13</f>
        <v>306.85000000000002</v>
      </c>
      <c r="J179" s="446"/>
      <c r="K179" s="139"/>
      <c r="L179" s="139"/>
      <c r="M179" s="80" t="s">
        <v>49</v>
      </c>
      <c r="N179" s="23">
        <f t="shared" si="5"/>
        <v>92.055000000000007</v>
      </c>
      <c r="O179" s="80" t="s">
        <v>50</v>
      </c>
    </row>
    <row r="180" spans="1:15" ht="22.8">
      <c r="A180" s="139" t="s">
        <v>1333</v>
      </c>
      <c r="B180" s="139"/>
      <c r="C180" s="139"/>
      <c r="D180" s="139"/>
      <c r="E180" s="447">
        <v>1</v>
      </c>
      <c r="F180" s="447"/>
      <c r="G180" s="80" t="s">
        <v>51</v>
      </c>
      <c r="H180" s="80" t="s">
        <v>48</v>
      </c>
      <c r="I180" s="449">
        <v>800</v>
      </c>
      <c r="J180" s="449"/>
      <c r="K180" s="139"/>
      <c r="L180" s="139"/>
      <c r="M180" s="80" t="s">
        <v>49</v>
      </c>
      <c r="N180" s="256">
        <f t="shared" si="5"/>
        <v>800</v>
      </c>
      <c r="O180" s="80" t="s">
        <v>50</v>
      </c>
    </row>
    <row r="181" spans="1:15" ht="22.8">
      <c r="A181" s="139" t="s">
        <v>1334</v>
      </c>
      <c r="B181" s="139"/>
      <c r="C181" s="139"/>
      <c r="D181" s="139"/>
      <c r="E181" s="247"/>
      <c r="F181" s="247"/>
      <c r="G181" s="139"/>
      <c r="H181" s="139"/>
      <c r="I181" s="139"/>
      <c r="J181" s="139"/>
      <c r="K181" s="139"/>
      <c r="L181" s="139"/>
      <c r="M181" s="80" t="s">
        <v>49</v>
      </c>
      <c r="N181" s="248">
        <f>SUM(N175:N180)</f>
        <v>1091.7926</v>
      </c>
      <c r="O181" s="80" t="s">
        <v>50</v>
      </c>
    </row>
    <row r="182" spans="1:15" ht="24.6" thickBot="1">
      <c r="A182" s="139" t="s">
        <v>54</v>
      </c>
      <c r="B182" s="139"/>
      <c r="C182" s="139"/>
      <c r="D182" s="139"/>
      <c r="E182" s="445"/>
      <c r="F182" s="445"/>
      <c r="G182" s="80"/>
      <c r="H182" s="446"/>
      <c r="I182" s="446"/>
      <c r="J182" s="139"/>
      <c r="K182" s="139"/>
      <c r="L182" s="139"/>
      <c r="M182" s="80" t="s">
        <v>49</v>
      </c>
      <c r="N182" s="249">
        <f>N181</f>
        <v>1091.7926</v>
      </c>
      <c r="O182" s="80" t="s">
        <v>50</v>
      </c>
    </row>
    <row r="183" spans="1:15" ht="18" thickTop="1"/>
    <row r="184" spans="1:15" ht="24">
      <c r="A184" s="257" t="s">
        <v>1336</v>
      </c>
      <c r="B184" s="258"/>
      <c r="C184" s="258"/>
      <c r="D184" s="258"/>
      <c r="E184" s="258"/>
      <c r="F184" s="258"/>
      <c r="G184" s="258"/>
      <c r="H184" s="258"/>
      <c r="I184" s="258"/>
      <c r="J184" s="258"/>
      <c r="K184" s="258"/>
      <c r="L184" s="258"/>
      <c r="M184" s="258"/>
      <c r="N184" s="258"/>
      <c r="O184" s="259"/>
    </row>
    <row r="185" spans="1:15" ht="22.8">
      <c r="A185" s="258" t="s">
        <v>1144</v>
      </c>
      <c r="B185" s="258"/>
      <c r="C185" s="258"/>
      <c r="D185" s="258"/>
      <c r="E185" s="451">
        <v>0.17</v>
      </c>
      <c r="F185" s="451"/>
      <c r="G185" s="260" t="s">
        <v>32</v>
      </c>
      <c r="H185" s="260" t="s">
        <v>48</v>
      </c>
      <c r="I185" s="452">
        <v>2102.8000000000002</v>
      </c>
      <c r="J185" s="452"/>
      <c r="K185" s="258"/>
      <c r="L185" s="258"/>
      <c r="M185" s="260" t="s">
        <v>49</v>
      </c>
      <c r="N185" s="244">
        <f t="shared" ref="N185:N188" si="6">E185*I185</f>
        <v>357.47600000000006</v>
      </c>
      <c r="O185" s="260" t="s">
        <v>50</v>
      </c>
    </row>
    <row r="186" spans="1:15" ht="22.8">
      <c r="A186" s="258" t="s">
        <v>1335</v>
      </c>
      <c r="B186" s="258"/>
      <c r="C186" s="258"/>
      <c r="D186" s="258"/>
      <c r="E186" s="453">
        <v>16.16</v>
      </c>
      <c r="F186" s="453"/>
      <c r="G186" s="260" t="s">
        <v>10</v>
      </c>
      <c r="H186" s="260" t="s">
        <v>48</v>
      </c>
      <c r="I186" s="451">
        <f>I159</f>
        <v>31.09</v>
      </c>
      <c r="J186" s="451"/>
      <c r="K186" s="258"/>
      <c r="L186" s="258"/>
      <c r="M186" s="260" t="s">
        <v>49</v>
      </c>
      <c r="N186" s="245">
        <f t="shared" si="6"/>
        <v>502.4144</v>
      </c>
      <c r="O186" s="260" t="s">
        <v>50</v>
      </c>
    </row>
    <row r="187" spans="1:15" ht="22.8">
      <c r="A187" s="258" t="s">
        <v>71</v>
      </c>
      <c r="B187" s="258"/>
      <c r="C187" s="258"/>
      <c r="D187" s="258"/>
      <c r="E187" s="453">
        <v>0.05</v>
      </c>
      <c r="F187" s="453"/>
      <c r="G187" s="260" t="s">
        <v>10</v>
      </c>
      <c r="H187" s="260" t="s">
        <v>48</v>
      </c>
      <c r="I187" s="451">
        <v>30.84</v>
      </c>
      <c r="J187" s="451"/>
      <c r="K187" s="258"/>
      <c r="L187" s="258"/>
      <c r="M187" s="260" t="s">
        <v>49</v>
      </c>
      <c r="N187" s="246">
        <f t="shared" si="6"/>
        <v>1.542</v>
      </c>
      <c r="O187" s="260" t="s">
        <v>50</v>
      </c>
    </row>
    <row r="188" spans="1:15" ht="22.8">
      <c r="A188" s="258" t="s">
        <v>1145</v>
      </c>
      <c r="B188" s="258"/>
      <c r="C188" s="258"/>
      <c r="D188" s="258"/>
      <c r="E188" s="453">
        <v>0.35</v>
      </c>
      <c r="F188" s="453"/>
      <c r="G188" s="260" t="s">
        <v>52</v>
      </c>
      <c r="H188" s="260" t="s">
        <v>48</v>
      </c>
      <c r="I188" s="454">
        <f>ไม้แบบ!O13</f>
        <v>306.85000000000002</v>
      </c>
      <c r="J188" s="454"/>
      <c r="K188" s="258"/>
      <c r="L188" s="258"/>
      <c r="M188" s="260" t="s">
        <v>49</v>
      </c>
      <c r="N188" s="259">
        <f t="shared" si="6"/>
        <v>107.39750000000001</v>
      </c>
      <c r="O188" s="260" t="s">
        <v>50</v>
      </c>
    </row>
    <row r="189" spans="1:15" ht="22.8">
      <c r="A189" s="258" t="s">
        <v>45</v>
      </c>
      <c r="B189" s="258"/>
      <c r="C189" s="258"/>
      <c r="D189" s="258"/>
      <c r="E189" s="261"/>
      <c r="F189" s="261"/>
      <c r="G189" s="258"/>
      <c r="H189" s="258"/>
      <c r="I189" s="258"/>
      <c r="J189" s="258"/>
      <c r="K189" s="258"/>
      <c r="L189" s="258"/>
      <c r="M189" s="260" t="s">
        <v>49</v>
      </c>
      <c r="N189" s="262">
        <f>SUM(N185:N188)</f>
        <v>968.82990000000007</v>
      </c>
      <c r="O189" s="260" t="s">
        <v>50</v>
      </c>
    </row>
    <row r="190" spans="1:15" ht="24.6" thickBot="1">
      <c r="A190" s="258" t="s">
        <v>54</v>
      </c>
      <c r="B190" s="258"/>
      <c r="C190" s="258"/>
      <c r="D190" s="258"/>
      <c r="E190" s="455"/>
      <c r="F190" s="455"/>
      <c r="G190" s="260"/>
      <c r="H190" s="454"/>
      <c r="I190" s="454"/>
      <c r="J190" s="258"/>
      <c r="K190" s="258"/>
      <c r="L190" s="258"/>
      <c r="M190" s="260" t="s">
        <v>49</v>
      </c>
      <c r="N190" s="263">
        <f>N189</f>
        <v>968.82990000000007</v>
      </c>
      <c r="O190" s="260" t="s">
        <v>1151</v>
      </c>
    </row>
    <row r="191" spans="1:15" ht="18" thickTop="1"/>
  </sheetData>
  <mergeCells count="196"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E190:F190"/>
    <mergeCell ref="H190:I190"/>
    <mergeCell ref="E182:F182"/>
    <mergeCell ref="H182:I182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72:F172"/>
    <mergeCell ref="H172:I172"/>
    <mergeCell ref="C42:D42"/>
    <mergeCell ref="E175:F175"/>
    <mergeCell ref="I175:J175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85:F85"/>
    <mergeCell ref="H85:I85"/>
    <mergeCell ref="E86:F86"/>
    <mergeCell ref="H86:I86"/>
    <mergeCell ref="E87:F87"/>
    <mergeCell ref="H87:I87"/>
    <mergeCell ref="E89:F89"/>
    <mergeCell ref="H89:I89"/>
    <mergeCell ref="E166:F166"/>
    <mergeCell ref="I166:J166"/>
    <mergeCell ref="C81:D81"/>
    <mergeCell ref="G81:H81"/>
    <mergeCell ref="B82:C82"/>
    <mergeCell ref="E82:F82"/>
    <mergeCell ref="H82:I82"/>
    <mergeCell ref="K82:L82"/>
    <mergeCell ref="C83:D83"/>
    <mergeCell ref="G83:H83"/>
    <mergeCell ref="C84:D84"/>
    <mergeCell ref="G84:H84"/>
    <mergeCell ref="K75:L75"/>
    <mergeCell ref="G76:H76"/>
    <mergeCell ref="D77:E77"/>
    <mergeCell ref="G77:H77"/>
    <mergeCell ref="E78:F78"/>
    <mergeCell ref="H78:I78"/>
    <mergeCell ref="E79:F79"/>
    <mergeCell ref="D80:E80"/>
    <mergeCell ref="G80:H80"/>
    <mergeCell ref="E118:F118"/>
    <mergeCell ref="I118:J118"/>
    <mergeCell ref="E119:F119"/>
    <mergeCell ref="I119:J119"/>
    <mergeCell ref="E108:F108"/>
    <mergeCell ref="I108:J108"/>
    <mergeCell ref="E107:F107"/>
    <mergeCell ref="I107:J107"/>
    <mergeCell ref="H155:I155"/>
    <mergeCell ref="E115:F115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H115:I115"/>
    <mergeCell ref="I151:J151"/>
    <mergeCell ref="E152:F152"/>
    <mergeCell ref="I152:J152"/>
    <mergeCell ref="D158:E158"/>
    <mergeCell ref="E159:F159"/>
    <mergeCell ref="I159:J159"/>
    <mergeCell ref="E120:F120"/>
    <mergeCell ref="I120:J120"/>
    <mergeCell ref="E121:F121"/>
    <mergeCell ref="I121:J121"/>
    <mergeCell ref="E122:F122"/>
    <mergeCell ref="I122:J122"/>
    <mergeCell ref="H135:I135"/>
    <mergeCell ref="E131:F131"/>
    <mergeCell ref="I131:J131"/>
    <mergeCell ref="E132:F132"/>
    <mergeCell ref="I132:J132"/>
    <mergeCell ref="D138:E138"/>
    <mergeCell ref="E127:F127"/>
    <mergeCell ref="I127:J127"/>
    <mergeCell ref="E128:F128"/>
    <mergeCell ref="H128:I128"/>
    <mergeCell ref="E142:F142"/>
    <mergeCell ref="I142:J142"/>
    <mergeCell ref="E146:F146"/>
    <mergeCell ref="E150:F150"/>
    <mergeCell ref="E151:F151"/>
    <mergeCell ref="E160:F160"/>
    <mergeCell ref="I160:J160"/>
    <mergeCell ref="E161:F161"/>
    <mergeCell ref="I161:J161"/>
    <mergeCell ref="E163:F163"/>
    <mergeCell ref="H163:I163"/>
    <mergeCell ref="E155:F155"/>
    <mergeCell ref="E123:F123"/>
    <mergeCell ref="I123:J123"/>
    <mergeCell ref="E125:F125"/>
    <mergeCell ref="I125:J125"/>
    <mergeCell ref="E140:F140"/>
    <mergeCell ref="I140:J140"/>
    <mergeCell ref="E141:F141"/>
    <mergeCell ref="I141:J141"/>
    <mergeCell ref="E139:F139"/>
    <mergeCell ref="I139:J139"/>
    <mergeCell ref="E143:F143"/>
    <mergeCell ref="I143:J143"/>
    <mergeCell ref="E124:F124"/>
    <mergeCell ref="I124:J124"/>
    <mergeCell ref="E133:F133"/>
    <mergeCell ref="I133:J133"/>
    <mergeCell ref="E135:F135"/>
    <mergeCell ref="I12:J12"/>
    <mergeCell ref="C50:D50"/>
    <mergeCell ref="C52:D52"/>
    <mergeCell ref="E62:F62"/>
    <mergeCell ref="D63:E63"/>
    <mergeCell ref="G63:H63"/>
    <mergeCell ref="B23:C23"/>
    <mergeCell ref="I23:J23"/>
    <mergeCell ref="G28:H28"/>
    <mergeCell ref="I33:J33"/>
    <mergeCell ref="B34:C34"/>
    <mergeCell ref="I34:J34"/>
    <mergeCell ref="G66:H66"/>
    <mergeCell ref="C96:D96"/>
    <mergeCell ref="E72:F72"/>
    <mergeCell ref="H72:I72"/>
    <mergeCell ref="A3:O3"/>
    <mergeCell ref="G17:H17"/>
    <mergeCell ref="I22:J22"/>
    <mergeCell ref="E106:F106"/>
    <mergeCell ref="I106:J106"/>
    <mergeCell ref="E105:F105"/>
    <mergeCell ref="I105:J105"/>
    <mergeCell ref="C64:D64"/>
    <mergeCell ref="G64:H64"/>
    <mergeCell ref="B65:C65"/>
    <mergeCell ref="E65:F65"/>
    <mergeCell ref="H65:I65"/>
    <mergeCell ref="C66:D66"/>
    <mergeCell ref="H61:I61"/>
    <mergeCell ref="K65:L65"/>
    <mergeCell ref="G6:H6"/>
    <mergeCell ref="I11:J11"/>
    <mergeCell ref="B12:C12"/>
    <mergeCell ref="E104:F104"/>
    <mergeCell ref="I104:J104"/>
    <mergeCell ref="E153:F153"/>
    <mergeCell ref="I153:J153"/>
    <mergeCell ref="E144:F144"/>
    <mergeCell ref="I144:J144"/>
    <mergeCell ref="H146:I146"/>
    <mergeCell ref="D149:E149"/>
    <mergeCell ref="I150:J150"/>
    <mergeCell ref="A1:O1"/>
    <mergeCell ref="A2:O2"/>
    <mergeCell ref="E103:F103"/>
    <mergeCell ref="I103:J103"/>
    <mergeCell ref="G67:H67"/>
    <mergeCell ref="E68:F68"/>
    <mergeCell ref="H68:I68"/>
    <mergeCell ref="E69:F69"/>
    <mergeCell ref="H69:I69"/>
    <mergeCell ref="K58:L58"/>
    <mergeCell ref="G59:H59"/>
    <mergeCell ref="D60:E60"/>
    <mergeCell ref="G60:H60"/>
    <mergeCell ref="E61:F61"/>
    <mergeCell ref="E70:F70"/>
    <mergeCell ref="H70:I70"/>
    <mergeCell ref="C67:D67"/>
  </mergeCells>
  <phoneticPr fontId="4" type="noConversion"/>
  <pageMargins left="0.81" right="0.15748031496062992" top="0.56999999999999995" bottom="0.51181102362204722" header="0.31496062992125984" footer="0.15748031496062992"/>
  <pageSetup paperSize="9" orientation="landscape" horizontalDpi="4294967293" verticalDpi="300" r:id="rId1"/>
  <headerFooter alignWithMargins="0"/>
  <ignoredErrors>
    <ignoredError sqref="G63 H70 I104:I105 I119" unlockedFormula="1"/>
    <ignoredError sqref="N65 N126 N82" formula="1"/>
  </ignoredError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4"/>
  <sheetViews>
    <sheetView workbookViewId="0">
      <selection activeCell="B7" sqref="B7"/>
    </sheetView>
  </sheetViews>
  <sheetFormatPr defaultRowHeight="14.4"/>
  <cols>
    <col min="1" max="1" width="12" style="24" customWidth="1"/>
    <col min="2" max="2" width="88.21875" style="24" customWidth="1"/>
    <col min="3" max="3" width="10.21875" style="24" customWidth="1"/>
    <col min="4" max="4" width="14.44140625" style="24" customWidth="1"/>
    <col min="5" max="5" width="10.44140625" style="24" customWidth="1"/>
    <col min="6" max="6" width="5" style="24" customWidth="1"/>
    <col min="7" max="16384" width="8.88671875" style="24"/>
  </cols>
  <sheetData>
    <row r="1" spans="1:4" ht="21">
      <c r="A1" s="456" t="s">
        <v>1391</v>
      </c>
      <c r="B1" s="456"/>
      <c r="C1" s="456"/>
      <c r="D1" s="456"/>
    </row>
    <row r="2" spans="1:4" ht="21">
      <c r="A2" s="21" t="s">
        <v>1343</v>
      </c>
      <c r="B2" s="21"/>
      <c r="C2" s="21"/>
      <c r="D2" s="21"/>
    </row>
    <row r="3" spans="1:4" ht="21">
      <c r="A3" s="267" t="s">
        <v>1344</v>
      </c>
      <c r="B3" s="267" t="s">
        <v>0</v>
      </c>
      <c r="C3" s="267" t="s">
        <v>2</v>
      </c>
      <c r="D3" s="268" t="s">
        <v>1345</v>
      </c>
    </row>
    <row r="4" spans="1:4" ht="21">
      <c r="A4" s="269">
        <v>1</v>
      </c>
      <c r="B4" s="270" t="s">
        <v>531</v>
      </c>
      <c r="C4" s="269" t="s">
        <v>153</v>
      </c>
      <c r="D4" s="271" t="s">
        <v>529</v>
      </c>
    </row>
    <row r="5" spans="1:4" ht="21">
      <c r="A5" s="272">
        <v>2</v>
      </c>
      <c r="B5" s="273" t="s">
        <v>528</v>
      </c>
      <c r="C5" s="272" t="s">
        <v>153</v>
      </c>
      <c r="D5" s="274" t="s">
        <v>526</v>
      </c>
    </row>
    <row r="6" spans="1:4" ht="21">
      <c r="A6" s="269">
        <v>3</v>
      </c>
      <c r="B6" s="270" t="s">
        <v>525</v>
      </c>
      <c r="C6" s="269" t="s">
        <v>153</v>
      </c>
      <c r="D6" s="271" t="s">
        <v>523</v>
      </c>
    </row>
    <row r="7" spans="1:4" ht="21">
      <c r="A7" s="272">
        <v>4</v>
      </c>
      <c r="B7" s="273" t="s">
        <v>522</v>
      </c>
      <c r="C7" s="272" t="s">
        <v>153</v>
      </c>
      <c r="D7" s="274" t="s">
        <v>520</v>
      </c>
    </row>
    <row r="8" spans="1:4" ht="21">
      <c r="A8" s="269">
        <v>5</v>
      </c>
      <c r="B8" s="270" t="s">
        <v>519</v>
      </c>
      <c r="C8" s="269" t="s">
        <v>153</v>
      </c>
      <c r="D8" s="271" t="s">
        <v>518</v>
      </c>
    </row>
    <row r="9" spans="1:4" ht="21">
      <c r="A9" s="272">
        <v>6</v>
      </c>
      <c r="B9" s="273" t="s">
        <v>517</v>
      </c>
      <c r="C9" s="272" t="s">
        <v>153</v>
      </c>
      <c r="D9" s="274" t="s">
        <v>516</v>
      </c>
    </row>
    <row r="10" spans="1:4" ht="21">
      <c r="A10" s="269">
        <v>7</v>
      </c>
      <c r="B10" s="270" t="s">
        <v>515</v>
      </c>
      <c r="C10" s="269" t="s">
        <v>153</v>
      </c>
      <c r="D10" s="271" t="s">
        <v>514</v>
      </c>
    </row>
    <row r="11" spans="1:4" ht="21">
      <c r="A11" s="272">
        <v>8</v>
      </c>
      <c r="B11" s="273" t="s">
        <v>513</v>
      </c>
      <c r="C11" s="272" t="s">
        <v>153</v>
      </c>
      <c r="D11" s="274" t="s">
        <v>512</v>
      </c>
    </row>
    <row r="12" spans="1:4" ht="21">
      <c r="A12" s="269">
        <v>9</v>
      </c>
      <c r="B12" s="270" t="s">
        <v>511</v>
      </c>
      <c r="C12" s="269" t="s">
        <v>153</v>
      </c>
      <c r="D12" s="271" t="s">
        <v>510</v>
      </c>
    </row>
    <row r="13" spans="1:4" ht="21">
      <c r="A13" s="272">
        <v>10</v>
      </c>
      <c r="B13" s="273" t="s">
        <v>509</v>
      </c>
      <c r="C13" s="272" t="s">
        <v>153</v>
      </c>
      <c r="D13" s="274" t="s">
        <v>508</v>
      </c>
    </row>
    <row r="14" spans="1:4" ht="21">
      <c r="A14" s="269">
        <v>11</v>
      </c>
      <c r="B14" s="270" t="s">
        <v>507</v>
      </c>
      <c r="C14" s="269" t="s">
        <v>153</v>
      </c>
      <c r="D14" s="271" t="s">
        <v>506</v>
      </c>
    </row>
    <row r="15" spans="1:4" ht="21">
      <c r="A15" s="272">
        <v>12</v>
      </c>
      <c r="B15" s="273" t="s">
        <v>505</v>
      </c>
      <c r="C15" s="272" t="s">
        <v>153</v>
      </c>
      <c r="D15" s="274" t="s">
        <v>504</v>
      </c>
    </row>
    <row r="16" spans="1:4" ht="21">
      <c r="A16" s="269">
        <v>13</v>
      </c>
      <c r="B16" s="270" t="s">
        <v>503</v>
      </c>
      <c r="C16" s="269" t="s">
        <v>153</v>
      </c>
      <c r="D16" s="271" t="s">
        <v>502</v>
      </c>
    </row>
    <row r="17" spans="1:4" ht="21">
      <c r="A17" s="272">
        <v>14</v>
      </c>
      <c r="B17" s="273" t="s">
        <v>501</v>
      </c>
      <c r="C17" s="272" t="s">
        <v>153</v>
      </c>
      <c r="D17" s="274" t="s">
        <v>500</v>
      </c>
    </row>
    <row r="18" spans="1:4" ht="21">
      <c r="A18" s="269">
        <v>15</v>
      </c>
      <c r="B18" s="270" t="s">
        <v>499</v>
      </c>
      <c r="C18" s="269" t="s">
        <v>153</v>
      </c>
      <c r="D18" s="271" t="s">
        <v>498</v>
      </c>
    </row>
    <row r="19" spans="1:4" ht="21">
      <c r="A19" s="272">
        <v>16</v>
      </c>
      <c r="B19" s="273" t="s">
        <v>497</v>
      </c>
      <c r="C19" s="272" t="s">
        <v>153</v>
      </c>
      <c r="D19" s="274" t="s">
        <v>496</v>
      </c>
    </row>
    <row r="20" spans="1:4" ht="21">
      <c r="A20" s="269">
        <v>17</v>
      </c>
      <c r="B20" s="270" t="s">
        <v>495</v>
      </c>
      <c r="C20" s="269" t="s">
        <v>487</v>
      </c>
      <c r="D20" s="271" t="s">
        <v>494</v>
      </c>
    </row>
    <row r="21" spans="1:4" ht="21">
      <c r="A21" s="272">
        <v>18</v>
      </c>
      <c r="B21" s="273" t="s">
        <v>493</v>
      </c>
      <c r="C21" s="272" t="s">
        <v>487</v>
      </c>
      <c r="D21" s="274" t="s">
        <v>492</v>
      </c>
    </row>
    <row r="22" spans="1:4" ht="21">
      <c r="A22" s="269">
        <v>19</v>
      </c>
      <c r="B22" s="270" t="s">
        <v>491</v>
      </c>
      <c r="C22" s="269" t="s">
        <v>487</v>
      </c>
      <c r="D22" s="271" t="s">
        <v>371</v>
      </c>
    </row>
    <row r="23" spans="1:4" ht="21">
      <c r="A23" s="272">
        <v>20</v>
      </c>
      <c r="B23" s="273" t="s">
        <v>490</v>
      </c>
      <c r="C23" s="272" t="s">
        <v>487</v>
      </c>
      <c r="D23" s="274" t="s">
        <v>489</v>
      </c>
    </row>
    <row r="24" spans="1:4" ht="21">
      <c r="A24" s="269">
        <v>21</v>
      </c>
      <c r="B24" s="270" t="s">
        <v>488</v>
      </c>
      <c r="C24" s="269" t="s">
        <v>487</v>
      </c>
      <c r="D24" s="271" t="s">
        <v>486</v>
      </c>
    </row>
    <row r="25" spans="1:4" ht="21">
      <c r="A25" s="272">
        <v>22</v>
      </c>
      <c r="B25" s="273" t="s">
        <v>485</v>
      </c>
      <c r="C25" s="272" t="s">
        <v>357</v>
      </c>
      <c r="D25" s="274" t="s">
        <v>484</v>
      </c>
    </row>
    <row r="26" spans="1:4" ht="21">
      <c r="A26" s="269">
        <v>23</v>
      </c>
      <c r="B26" s="270" t="s">
        <v>483</v>
      </c>
      <c r="C26" s="269" t="s">
        <v>357</v>
      </c>
      <c r="D26" s="271" t="s">
        <v>482</v>
      </c>
    </row>
    <row r="27" spans="1:4" ht="21">
      <c r="A27" s="272">
        <v>24</v>
      </c>
      <c r="B27" s="273" t="s">
        <v>481</v>
      </c>
      <c r="C27" s="272" t="s">
        <v>357</v>
      </c>
      <c r="D27" s="274" t="s">
        <v>480</v>
      </c>
    </row>
    <row r="28" spans="1:4" ht="21">
      <c r="A28" s="269">
        <v>25</v>
      </c>
      <c r="B28" s="270" t="s">
        <v>479</v>
      </c>
      <c r="C28" s="269" t="s">
        <v>357</v>
      </c>
      <c r="D28" s="271" t="s">
        <v>478</v>
      </c>
    </row>
    <row r="29" spans="1:4" ht="21">
      <c r="A29" s="272">
        <v>26</v>
      </c>
      <c r="B29" s="273" t="s">
        <v>477</v>
      </c>
      <c r="C29" s="272" t="s">
        <v>357</v>
      </c>
      <c r="D29" s="274" t="s">
        <v>476</v>
      </c>
    </row>
    <row r="30" spans="1:4" ht="21">
      <c r="A30" s="269">
        <v>27</v>
      </c>
      <c r="B30" s="270" t="s">
        <v>475</v>
      </c>
      <c r="C30" s="269" t="s">
        <v>357</v>
      </c>
      <c r="D30" s="271" t="s">
        <v>474</v>
      </c>
    </row>
    <row r="31" spans="1:4" ht="21">
      <c r="A31" s="272">
        <v>28</v>
      </c>
      <c r="B31" s="273" t="s">
        <v>473</v>
      </c>
      <c r="C31" s="272" t="s">
        <v>357</v>
      </c>
      <c r="D31" s="274" t="s">
        <v>472</v>
      </c>
    </row>
    <row r="32" spans="1:4" ht="21">
      <c r="A32" s="269">
        <v>29</v>
      </c>
      <c r="B32" s="270" t="s">
        <v>471</v>
      </c>
      <c r="C32" s="269" t="s">
        <v>357</v>
      </c>
      <c r="D32" s="271" t="s">
        <v>470</v>
      </c>
    </row>
    <row r="33" spans="1:4" ht="21">
      <c r="A33" s="272">
        <v>30</v>
      </c>
      <c r="B33" s="273" t="s">
        <v>469</v>
      </c>
      <c r="C33" s="272" t="s">
        <v>357</v>
      </c>
      <c r="D33" s="274" t="s">
        <v>468</v>
      </c>
    </row>
    <row r="34" spans="1:4" ht="21">
      <c r="A34" s="269">
        <v>31</v>
      </c>
      <c r="B34" s="270" t="s">
        <v>467</v>
      </c>
      <c r="C34" s="269" t="s">
        <v>169</v>
      </c>
      <c r="D34" s="271" t="s">
        <v>1346</v>
      </c>
    </row>
    <row r="35" spans="1:4" ht="21">
      <c r="A35" s="272">
        <v>32</v>
      </c>
      <c r="B35" s="273" t="s">
        <v>466</v>
      </c>
      <c r="C35" s="272" t="s">
        <v>169</v>
      </c>
      <c r="D35" s="274" t="s">
        <v>1347</v>
      </c>
    </row>
    <row r="36" spans="1:4" ht="21">
      <c r="A36" s="269">
        <v>33</v>
      </c>
      <c r="B36" s="270" t="s">
        <v>465</v>
      </c>
      <c r="C36" s="269" t="s">
        <v>169</v>
      </c>
      <c r="D36" s="271" t="s">
        <v>1348</v>
      </c>
    </row>
    <row r="37" spans="1:4" ht="21">
      <c r="A37" s="272">
        <v>34</v>
      </c>
      <c r="B37" s="273" t="s">
        <v>464</v>
      </c>
      <c r="C37" s="272" t="s">
        <v>169</v>
      </c>
      <c r="D37" s="274" t="s">
        <v>1349</v>
      </c>
    </row>
    <row r="38" spans="1:4" ht="21">
      <c r="A38" s="269">
        <v>35</v>
      </c>
      <c r="B38" s="270" t="s">
        <v>463</v>
      </c>
      <c r="C38" s="269" t="s">
        <v>169</v>
      </c>
      <c r="D38" s="271" t="s">
        <v>1350</v>
      </c>
    </row>
    <row r="39" spans="1:4" ht="21">
      <c r="A39" s="272">
        <v>36</v>
      </c>
      <c r="B39" s="273" t="s">
        <v>462</v>
      </c>
      <c r="C39" s="272" t="s">
        <v>169</v>
      </c>
      <c r="D39" s="274" t="s">
        <v>1350</v>
      </c>
    </row>
    <row r="40" spans="1:4" ht="21">
      <c r="A40" s="269">
        <v>37</v>
      </c>
      <c r="B40" s="270" t="s">
        <v>461</v>
      </c>
      <c r="C40" s="269" t="s">
        <v>169</v>
      </c>
      <c r="D40" s="271" t="s">
        <v>1351</v>
      </c>
    </row>
    <row r="41" spans="1:4" ht="21">
      <c r="A41" s="272">
        <v>38</v>
      </c>
      <c r="B41" s="273" t="s">
        <v>460</v>
      </c>
      <c r="C41" s="272" t="s">
        <v>169</v>
      </c>
      <c r="D41" s="274" t="s">
        <v>1351</v>
      </c>
    </row>
    <row r="42" spans="1:4" ht="21">
      <c r="A42" s="269">
        <v>39</v>
      </c>
      <c r="B42" s="270" t="s">
        <v>459</v>
      </c>
      <c r="C42" s="269" t="s">
        <v>169</v>
      </c>
      <c r="D42" s="271" t="s">
        <v>1351</v>
      </c>
    </row>
    <row r="43" spans="1:4" ht="21">
      <c r="A43" s="272">
        <v>40</v>
      </c>
      <c r="B43" s="273" t="s">
        <v>458</v>
      </c>
      <c r="C43" s="272" t="s">
        <v>169</v>
      </c>
      <c r="D43" s="274" t="s">
        <v>1351</v>
      </c>
    </row>
    <row r="44" spans="1:4" ht="21">
      <c r="A44" s="269">
        <v>41</v>
      </c>
      <c r="B44" s="270" t="s">
        <v>457</v>
      </c>
      <c r="C44" s="269" t="s">
        <v>169</v>
      </c>
      <c r="D44" s="271" t="s">
        <v>1352</v>
      </c>
    </row>
    <row r="45" spans="1:4" ht="21">
      <c r="A45" s="272">
        <v>42</v>
      </c>
      <c r="B45" s="273" t="s">
        <v>456</v>
      </c>
      <c r="C45" s="272" t="s">
        <v>169</v>
      </c>
      <c r="D45" s="274" t="s">
        <v>1352</v>
      </c>
    </row>
    <row r="46" spans="1:4" ht="21">
      <c r="A46" s="269">
        <v>43</v>
      </c>
      <c r="B46" s="270" t="s">
        <v>455</v>
      </c>
      <c r="C46" s="269" t="s">
        <v>169</v>
      </c>
      <c r="D46" s="271" t="s">
        <v>1352</v>
      </c>
    </row>
    <row r="47" spans="1:4" ht="21">
      <c r="A47" s="272">
        <v>44</v>
      </c>
      <c r="B47" s="273" t="s">
        <v>454</v>
      </c>
      <c r="C47" s="272" t="s">
        <v>169</v>
      </c>
      <c r="D47" s="274" t="s">
        <v>1352</v>
      </c>
    </row>
    <row r="48" spans="1:4" ht="21">
      <c r="A48" s="269">
        <v>45</v>
      </c>
      <c r="B48" s="270" t="s">
        <v>453</v>
      </c>
      <c r="C48" s="269" t="s">
        <v>166</v>
      </c>
      <c r="D48" s="271" t="s">
        <v>612</v>
      </c>
    </row>
    <row r="49" spans="1:4" ht="21">
      <c r="A49" s="272">
        <v>46</v>
      </c>
      <c r="B49" s="273" t="s">
        <v>452</v>
      </c>
      <c r="C49" s="272" t="s">
        <v>357</v>
      </c>
      <c r="D49" s="274" t="s">
        <v>254</v>
      </c>
    </row>
    <row r="50" spans="1:4" ht="42">
      <c r="A50" s="269">
        <v>47</v>
      </c>
      <c r="B50" s="270" t="s">
        <v>449</v>
      </c>
      <c r="C50" s="269" t="s">
        <v>357</v>
      </c>
      <c r="D50" s="271" t="s">
        <v>587</v>
      </c>
    </row>
    <row r="51" spans="1:4" ht="42">
      <c r="A51" s="272">
        <v>48</v>
      </c>
      <c r="B51" s="273" t="s">
        <v>448</v>
      </c>
      <c r="C51" s="272" t="s">
        <v>357</v>
      </c>
      <c r="D51" s="274" t="s">
        <v>1353</v>
      </c>
    </row>
    <row r="52" spans="1:4" ht="42">
      <c r="A52" s="269">
        <v>49</v>
      </c>
      <c r="B52" s="270" t="s">
        <v>445</v>
      </c>
      <c r="C52" s="269" t="s">
        <v>357</v>
      </c>
      <c r="D52" s="271" t="s">
        <v>1354</v>
      </c>
    </row>
    <row r="53" spans="1:4" ht="42">
      <c r="A53" s="272">
        <v>50</v>
      </c>
      <c r="B53" s="273" t="s">
        <v>444</v>
      </c>
      <c r="C53" s="272" t="s">
        <v>357</v>
      </c>
      <c r="D53" s="274" t="s">
        <v>1355</v>
      </c>
    </row>
    <row r="54" spans="1:4" ht="42">
      <c r="A54" s="269">
        <v>51</v>
      </c>
      <c r="B54" s="270" t="s">
        <v>443</v>
      </c>
      <c r="C54" s="269" t="s">
        <v>357</v>
      </c>
      <c r="D54" s="271" t="s">
        <v>1356</v>
      </c>
    </row>
    <row r="55" spans="1:4" ht="42">
      <c r="A55" s="272">
        <v>52</v>
      </c>
      <c r="B55" s="273" t="s">
        <v>442</v>
      </c>
      <c r="C55" s="272" t="s">
        <v>357</v>
      </c>
      <c r="D55" s="274" t="s">
        <v>1357</v>
      </c>
    </row>
    <row r="56" spans="1:4" ht="21">
      <c r="A56" s="269">
        <v>53</v>
      </c>
      <c r="B56" s="270" t="s">
        <v>439</v>
      </c>
      <c r="C56" s="269" t="s">
        <v>296</v>
      </c>
      <c r="D56" s="271" t="s">
        <v>125</v>
      </c>
    </row>
    <row r="57" spans="1:4" ht="21">
      <c r="A57" s="272">
        <v>54</v>
      </c>
      <c r="B57" s="273" t="s">
        <v>438</v>
      </c>
      <c r="C57" s="272" t="s">
        <v>296</v>
      </c>
      <c r="D57" s="274" t="s">
        <v>337</v>
      </c>
    </row>
    <row r="58" spans="1:4" ht="21">
      <c r="A58" s="269">
        <v>55</v>
      </c>
      <c r="B58" s="270" t="s">
        <v>437</v>
      </c>
      <c r="C58" s="269" t="s">
        <v>296</v>
      </c>
      <c r="D58" s="271" t="s">
        <v>436</v>
      </c>
    </row>
    <row r="59" spans="1:4" ht="21">
      <c r="A59" s="272">
        <v>56</v>
      </c>
      <c r="B59" s="273" t="s">
        <v>435</v>
      </c>
      <c r="C59" s="272" t="s">
        <v>296</v>
      </c>
      <c r="D59" s="274" t="s">
        <v>425</v>
      </c>
    </row>
    <row r="60" spans="1:4" ht="21">
      <c r="A60" s="269">
        <v>57</v>
      </c>
      <c r="B60" s="270" t="s">
        <v>434</v>
      </c>
      <c r="C60" s="269" t="s">
        <v>296</v>
      </c>
      <c r="D60" s="271" t="s">
        <v>433</v>
      </c>
    </row>
    <row r="61" spans="1:4" ht="21">
      <c r="A61" s="272">
        <v>58</v>
      </c>
      <c r="B61" s="273" t="s">
        <v>432</v>
      </c>
      <c r="C61" s="272" t="s">
        <v>296</v>
      </c>
      <c r="D61" s="274" t="s">
        <v>431</v>
      </c>
    </row>
    <row r="62" spans="1:4" ht="21">
      <c r="A62" s="269">
        <v>59</v>
      </c>
      <c r="B62" s="270" t="s">
        <v>430</v>
      </c>
      <c r="C62" s="269" t="s">
        <v>296</v>
      </c>
      <c r="D62" s="271" t="s">
        <v>429</v>
      </c>
    </row>
    <row r="63" spans="1:4" ht="21">
      <c r="A63" s="272">
        <v>60</v>
      </c>
      <c r="B63" s="273" t="s">
        <v>428</v>
      </c>
      <c r="C63" s="272" t="s">
        <v>296</v>
      </c>
      <c r="D63" s="274" t="s">
        <v>427</v>
      </c>
    </row>
    <row r="64" spans="1:4" ht="21">
      <c r="A64" s="269">
        <v>61</v>
      </c>
      <c r="B64" s="270" t="s">
        <v>426</v>
      </c>
      <c r="C64" s="269" t="s">
        <v>296</v>
      </c>
      <c r="D64" s="271" t="s">
        <v>425</v>
      </c>
    </row>
    <row r="65" spans="1:4" ht="21">
      <c r="A65" s="272">
        <v>62</v>
      </c>
      <c r="B65" s="273" t="s">
        <v>424</v>
      </c>
      <c r="C65" s="272" t="s">
        <v>296</v>
      </c>
      <c r="D65" s="274" t="s">
        <v>423</v>
      </c>
    </row>
    <row r="66" spans="1:4" ht="21">
      <c r="A66" s="269">
        <v>63</v>
      </c>
      <c r="B66" s="270" t="s">
        <v>422</v>
      </c>
      <c r="C66" s="269" t="s">
        <v>296</v>
      </c>
      <c r="D66" s="271" t="s">
        <v>421</v>
      </c>
    </row>
    <row r="67" spans="1:4" ht="21">
      <c r="A67" s="272">
        <v>64</v>
      </c>
      <c r="B67" s="273" t="s">
        <v>420</v>
      </c>
      <c r="C67" s="272" t="s">
        <v>296</v>
      </c>
      <c r="D67" s="274" t="s">
        <v>419</v>
      </c>
    </row>
    <row r="68" spans="1:4" ht="21">
      <c r="A68" s="269">
        <v>65</v>
      </c>
      <c r="B68" s="270" t="s">
        <v>418</v>
      </c>
      <c r="C68" s="269" t="s">
        <v>357</v>
      </c>
      <c r="D68" s="271" t="s">
        <v>330</v>
      </c>
    </row>
    <row r="69" spans="1:4" ht="21">
      <c r="A69" s="272">
        <v>66</v>
      </c>
      <c r="B69" s="273" t="s">
        <v>415</v>
      </c>
      <c r="C69" s="272" t="s">
        <v>357</v>
      </c>
      <c r="D69" s="274" t="s">
        <v>854</v>
      </c>
    </row>
    <row r="70" spans="1:4" ht="21">
      <c r="A70" s="269">
        <v>67</v>
      </c>
      <c r="B70" s="270" t="s">
        <v>414</v>
      </c>
      <c r="C70" s="269" t="s">
        <v>357</v>
      </c>
      <c r="D70" s="271" t="s">
        <v>741</v>
      </c>
    </row>
    <row r="71" spans="1:4" ht="21">
      <c r="A71" s="272">
        <v>68</v>
      </c>
      <c r="B71" s="273" t="s">
        <v>413</v>
      </c>
      <c r="C71" s="272" t="s">
        <v>357</v>
      </c>
      <c r="D71" s="274" t="s">
        <v>646</v>
      </c>
    </row>
    <row r="72" spans="1:4" ht="21">
      <c r="A72" s="269">
        <v>69</v>
      </c>
      <c r="B72" s="270" t="s">
        <v>412</v>
      </c>
      <c r="C72" s="269" t="s">
        <v>357</v>
      </c>
      <c r="D72" s="271" t="s">
        <v>1353</v>
      </c>
    </row>
    <row r="73" spans="1:4" ht="21">
      <c r="A73" s="272">
        <v>70</v>
      </c>
      <c r="B73" s="273" t="s">
        <v>411</v>
      </c>
      <c r="C73" s="272" t="s">
        <v>357</v>
      </c>
      <c r="D73" s="274" t="s">
        <v>1358</v>
      </c>
    </row>
    <row r="74" spans="1:4" ht="21">
      <c r="A74" s="269">
        <v>71</v>
      </c>
      <c r="B74" s="270" t="s">
        <v>410</v>
      </c>
      <c r="C74" s="269" t="s">
        <v>357</v>
      </c>
      <c r="D74" s="271" t="s">
        <v>1359</v>
      </c>
    </row>
    <row r="75" spans="1:4" ht="21">
      <c r="A75" s="272">
        <v>72</v>
      </c>
      <c r="B75" s="273" t="s">
        <v>409</v>
      </c>
      <c r="C75" s="272" t="s">
        <v>357</v>
      </c>
      <c r="D75" s="274" t="s">
        <v>1360</v>
      </c>
    </row>
    <row r="76" spans="1:4" ht="21">
      <c r="A76" s="269">
        <v>73</v>
      </c>
      <c r="B76" s="270" t="s">
        <v>408</v>
      </c>
      <c r="C76" s="269" t="s">
        <v>129</v>
      </c>
      <c r="D76" s="271" t="s">
        <v>406</v>
      </c>
    </row>
    <row r="77" spans="1:4" ht="21">
      <c r="A77" s="272">
        <v>74</v>
      </c>
      <c r="B77" s="273" t="s">
        <v>405</v>
      </c>
      <c r="C77" s="272" t="s">
        <v>129</v>
      </c>
      <c r="D77" s="274" t="s">
        <v>404</v>
      </c>
    </row>
    <row r="78" spans="1:4" ht="21">
      <c r="A78" s="269">
        <v>75</v>
      </c>
      <c r="B78" s="270" t="s">
        <v>403</v>
      </c>
      <c r="C78" s="269" t="s">
        <v>129</v>
      </c>
      <c r="D78" s="271" t="s">
        <v>393</v>
      </c>
    </row>
    <row r="79" spans="1:4" ht="21">
      <c r="A79" s="272">
        <v>76</v>
      </c>
      <c r="B79" s="273" t="s">
        <v>402</v>
      </c>
      <c r="C79" s="272" t="s">
        <v>129</v>
      </c>
      <c r="D79" s="274" t="s">
        <v>401</v>
      </c>
    </row>
    <row r="80" spans="1:4" ht="21">
      <c r="A80" s="269">
        <v>77</v>
      </c>
      <c r="B80" s="270" t="s">
        <v>400</v>
      </c>
      <c r="C80" s="269" t="s">
        <v>129</v>
      </c>
      <c r="D80" s="271" t="s">
        <v>399</v>
      </c>
    </row>
    <row r="81" spans="1:4" ht="21">
      <c r="A81" s="272">
        <v>78</v>
      </c>
      <c r="B81" s="273" t="s">
        <v>398</v>
      </c>
      <c r="C81" s="272" t="s">
        <v>129</v>
      </c>
      <c r="D81" s="274" t="s">
        <v>344</v>
      </c>
    </row>
    <row r="82" spans="1:4" ht="21">
      <c r="A82" s="269">
        <v>79</v>
      </c>
      <c r="B82" s="270" t="s">
        <v>397</v>
      </c>
      <c r="C82" s="269" t="s">
        <v>129</v>
      </c>
      <c r="D82" s="271" t="s">
        <v>396</v>
      </c>
    </row>
    <row r="83" spans="1:4" ht="21">
      <c r="A83" s="272">
        <v>80</v>
      </c>
      <c r="B83" s="273" t="s">
        <v>395</v>
      </c>
      <c r="C83" s="272" t="s">
        <v>129</v>
      </c>
      <c r="D83" s="274" t="s">
        <v>393</v>
      </c>
    </row>
    <row r="84" spans="1:4" ht="21">
      <c r="A84" s="269">
        <v>81</v>
      </c>
      <c r="B84" s="270" t="s">
        <v>392</v>
      </c>
      <c r="C84" s="269" t="s">
        <v>129</v>
      </c>
      <c r="D84" s="271" t="s">
        <v>388</v>
      </c>
    </row>
    <row r="85" spans="1:4" ht="21">
      <c r="A85" s="272">
        <v>82</v>
      </c>
      <c r="B85" s="273" t="s">
        <v>391</v>
      </c>
      <c r="C85" s="272" t="s">
        <v>357</v>
      </c>
      <c r="D85" s="274" t="s">
        <v>390</v>
      </c>
    </row>
    <row r="86" spans="1:4" ht="21">
      <c r="A86" s="269">
        <v>83</v>
      </c>
      <c r="B86" s="270" t="s">
        <v>389</v>
      </c>
      <c r="C86" s="269" t="s">
        <v>357</v>
      </c>
      <c r="D86" s="271" t="s">
        <v>388</v>
      </c>
    </row>
    <row r="87" spans="1:4" ht="21">
      <c r="A87" s="272">
        <v>84</v>
      </c>
      <c r="B87" s="273" t="s">
        <v>387</v>
      </c>
      <c r="C87" s="272" t="s">
        <v>357</v>
      </c>
      <c r="D87" s="274" t="s">
        <v>385</v>
      </c>
    </row>
    <row r="88" spans="1:4" ht="21">
      <c r="A88" s="269">
        <v>85</v>
      </c>
      <c r="B88" s="270" t="s">
        <v>384</v>
      </c>
      <c r="C88" s="269" t="s">
        <v>129</v>
      </c>
      <c r="D88" s="271" t="s">
        <v>383</v>
      </c>
    </row>
    <row r="89" spans="1:4" ht="21">
      <c r="A89" s="272">
        <v>86</v>
      </c>
      <c r="B89" s="273" t="s">
        <v>382</v>
      </c>
      <c r="C89" s="272" t="s">
        <v>129</v>
      </c>
      <c r="D89" s="274" t="s">
        <v>380</v>
      </c>
    </row>
    <row r="90" spans="1:4" ht="21">
      <c r="A90" s="269">
        <v>87</v>
      </c>
      <c r="B90" s="270" t="s">
        <v>379</v>
      </c>
      <c r="C90" s="269" t="s">
        <v>129</v>
      </c>
      <c r="D90" s="271" t="s">
        <v>378</v>
      </c>
    </row>
    <row r="91" spans="1:4" ht="21">
      <c r="A91" s="272">
        <v>88</v>
      </c>
      <c r="B91" s="273" t="s">
        <v>377</v>
      </c>
      <c r="C91" s="272" t="s">
        <v>129</v>
      </c>
      <c r="D91" s="274" t="s">
        <v>376</v>
      </c>
    </row>
    <row r="92" spans="1:4" ht="21">
      <c r="A92" s="269">
        <v>89</v>
      </c>
      <c r="B92" s="270" t="s">
        <v>375</v>
      </c>
      <c r="C92" s="269" t="s">
        <v>129</v>
      </c>
      <c r="D92" s="271" t="s">
        <v>374</v>
      </c>
    </row>
    <row r="93" spans="1:4" ht="21">
      <c r="A93" s="272">
        <v>90</v>
      </c>
      <c r="B93" s="273" t="s">
        <v>373</v>
      </c>
      <c r="C93" s="272" t="s">
        <v>129</v>
      </c>
      <c r="D93" s="274" t="s">
        <v>371</v>
      </c>
    </row>
    <row r="94" spans="1:4" ht="21">
      <c r="A94" s="269">
        <v>91</v>
      </c>
      <c r="B94" s="270" t="s">
        <v>370</v>
      </c>
      <c r="C94" s="269" t="s">
        <v>357</v>
      </c>
      <c r="D94" s="271" t="s">
        <v>1361</v>
      </c>
    </row>
    <row r="95" spans="1:4" ht="21">
      <c r="A95" s="272">
        <v>92</v>
      </c>
      <c r="B95" s="273" t="s">
        <v>369</v>
      </c>
      <c r="C95" s="272" t="s">
        <v>357</v>
      </c>
      <c r="D95" s="274" t="s">
        <v>1362</v>
      </c>
    </row>
    <row r="96" spans="1:4" ht="21">
      <c r="A96" s="269">
        <v>93</v>
      </c>
      <c r="B96" s="270" t="s">
        <v>368</v>
      </c>
      <c r="C96" s="269" t="s">
        <v>357</v>
      </c>
      <c r="D96" s="271" t="s">
        <v>1363</v>
      </c>
    </row>
    <row r="97" spans="1:4" ht="21">
      <c r="A97" s="272">
        <v>94</v>
      </c>
      <c r="B97" s="273" t="s">
        <v>367</v>
      </c>
      <c r="C97" s="272" t="s">
        <v>357</v>
      </c>
      <c r="D97" s="274" t="s">
        <v>1364</v>
      </c>
    </row>
    <row r="98" spans="1:4" ht="21">
      <c r="A98" s="269">
        <v>95</v>
      </c>
      <c r="B98" s="270" t="s">
        <v>366</v>
      </c>
      <c r="C98" s="269" t="s">
        <v>357</v>
      </c>
      <c r="D98" s="271" t="s">
        <v>1358</v>
      </c>
    </row>
    <row r="99" spans="1:4" ht="21">
      <c r="A99" s="272">
        <v>96</v>
      </c>
      <c r="B99" s="273" t="s">
        <v>365</v>
      </c>
      <c r="C99" s="272" t="s">
        <v>357</v>
      </c>
      <c r="D99" s="274" t="s">
        <v>1365</v>
      </c>
    </row>
    <row r="100" spans="1:4" ht="21">
      <c r="A100" s="269">
        <v>97</v>
      </c>
      <c r="B100" s="270" t="s">
        <v>364</v>
      </c>
      <c r="C100" s="269" t="s">
        <v>357</v>
      </c>
      <c r="D100" s="271" t="s">
        <v>1366</v>
      </c>
    </row>
    <row r="101" spans="1:4" ht="21">
      <c r="A101" s="272">
        <v>98</v>
      </c>
      <c r="B101" s="273" t="s">
        <v>363</v>
      </c>
      <c r="C101" s="272" t="s">
        <v>357</v>
      </c>
      <c r="D101" s="274" t="s">
        <v>1367</v>
      </c>
    </row>
    <row r="102" spans="1:4" ht="21">
      <c r="A102" s="269">
        <v>99</v>
      </c>
      <c r="B102" s="270" t="s">
        <v>362</v>
      </c>
      <c r="C102" s="269" t="s">
        <v>357</v>
      </c>
      <c r="D102" s="271" t="s">
        <v>361</v>
      </c>
    </row>
    <row r="103" spans="1:4" ht="21">
      <c r="A103" s="272">
        <v>100</v>
      </c>
      <c r="B103" s="273" t="s">
        <v>360</v>
      </c>
      <c r="C103" s="272" t="s">
        <v>357</v>
      </c>
      <c r="D103" s="274" t="s">
        <v>359</v>
      </c>
    </row>
    <row r="104" spans="1:4" ht="21">
      <c r="A104" s="269">
        <v>101</v>
      </c>
      <c r="B104" s="270" t="s">
        <v>358</v>
      </c>
      <c r="C104" s="269" t="s">
        <v>357</v>
      </c>
      <c r="D104" s="271" t="s">
        <v>356</v>
      </c>
    </row>
    <row r="105" spans="1:4" ht="21">
      <c r="A105" s="272">
        <v>102</v>
      </c>
      <c r="B105" s="273" t="s">
        <v>355</v>
      </c>
      <c r="C105" s="272" t="s">
        <v>354</v>
      </c>
      <c r="D105" s="274" t="s">
        <v>353</v>
      </c>
    </row>
    <row r="106" spans="1:4" ht="21">
      <c r="A106" s="269">
        <v>103</v>
      </c>
      <c r="B106" s="270" t="s">
        <v>352</v>
      </c>
      <c r="C106" s="269" t="s">
        <v>166</v>
      </c>
      <c r="D106" s="271" t="s">
        <v>351</v>
      </c>
    </row>
    <row r="107" spans="1:4" ht="21">
      <c r="A107" s="272">
        <v>104</v>
      </c>
      <c r="B107" s="273" t="s">
        <v>350</v>
      </c>
      <c r="C107" s="272" t="s">
        <v>313</v>
      </c>
      <c r="D107" s="274" t="s">
        <v>349</v>
      </c>
    </row>
    <row r="108" spans="1:4" ht="21">
      <c r="A108" s="269">
        <v>105</v>
      </c>
      <c r="B108" s="270" t="s">
        <v>348</v>
      </c>
      <c r="C108" s="269" t="s">
        <v>313</v>
      </c>
      <c r="D108" s="271" t="s">
        <v>346</v>
      </c>
    </row>
    <row r="109" spans="1:4" ht="21">
      <c r="A109" s="272">
        <v>106</v>
      </c>
      <c r="B109" s="273" t="s">
        <v>345</v>
      </c>
      <c r="C109" s="272" t="s">
        <v>313</v>
      </c>
      <c r="D109" s="274" t="s">
        <v>344</v>
      </c>
    </row>
    <row r="110" spans="1:4" ht="21">
      <c r="A110" s="269">
        <v>107</v>
      </c>
      <c r="B110" s="270" t="s">
        <v>343</v>
      </c>
      <c r="C110" s="269" t="s">
        <v>313</v>
      </c>
      <c r="D110" s="271" t="s">
        <v>342</v>
      </c>
    </row>
    <row r="111" spans="1:4" ht="21">
      <c r="A111" s="272">
        <v>108</v>
      </c>
      <c r="B111" s="273" t="s">
        <v>341</v>
      </c>
      <c r="C111" s="272" t="s">
        <v>313</v>
      </c>
      <c r="D111" s="274" t="s">
        <v>339</v>
      </c>
    </row>
    <row r="112" spans="1:4" ht="21">
      <c r="A112" s="269">
        <v>109</v>
      </c>
      <c r="B112" s="270" t="s">
        <v>338</v>
      </c>
      <c r="C112" s="269" t="s">
        <v>313</v>
      </c>
      <c r="D112" s="271" t="s">
        <v>337</v>
      </c>
    </row>
    <row r="113" spans="1:4" ht="21">
      <c r="A113" s="272">
        <v>110</v>
      </c>
      <c r="B113" s="273" t="s">
        <v>336</v>
      </c>
      <c r="C113" s="272" t="s">
        <v>313</v>
      </c>
      <c r="D113" s="274" t="s">
        <v>305</v>
      </c>
    </row>
    <row r="114" spans="1:4" ht="21">
      <c r="A114" s="269">
        <v>111</v>
      </c>
      <c r="B114" s="270" t="s">
        <v>335</v>
      </c>
      <c r="C114" s="269" t="s">
        <v>313</v>
      </c>
      <c r="D114" s="271" t="s">
        <v>333</v>
      </c>
    </row>
    <row r="115" spans="1:4" ht="21">
      <c r="A115" s="272">
        <v>112</v>
      </c>
      <c r="B115" s="273" t="s">
        <v>332</v>
      </c>
      <c r="C115" s="272" t="s">
        <v>313</v>
      </c>
      <c r="D115" s="274" t="s">
        <v>330</v>
      </c>
    </row>
    <row r="116" spans="1:4" ht="21">
      <c r="A116" s="269">
        <v>113</v>
      </c>
      <c r="B116" s="270" t="s">
        <v>329</v>
      </c>
      <c r="C116" s="269" t="s">
        <v>313</v>
      </c>
      <c r="D116" s="271" t="s">
        <v>327</v>
      </c>
    </row>
    <row r="117" spans="1:4" ht="21">
      <c r="A117" s="272">
        <v>114</v>
      </c>
      <c r="B117" s="273" t="s">
        <v>326</v>
      </c>
      <c r="C117" s="272" t="s">
        <v>313</v>
      </c>
      <c r="D117" s="274" t="s">
        <v>325</v>
      </c>
    </row>
    <row r="118" spans="1:4" ht="21">
      <c r="A118" s="269">
        <v>115</v>
      </c>
      <c r="B118" s="270" t="s">
        <v>324</v>
      </c>
      <c r="C118" s="269" t="s">
        <v>313</v>
      </c>
      <c r="D118" s="271" t="s">
        <v>323</v>
      </c>
    </row>
    <row r="119" spans="1:4" ht="21">
      <c r="A119" s="272">
        <v>116</v>
      </c>
      <c r="B119" s="273" t="s">
        <v>322</v>
      </c>
      <c r="C119" s="272" t="s">
        <v>313</v>
      </c>
      <c r="D119" s="274" t="s">
        <v>305</v>
      </c>
    </row>
    <row r="120" spans="1:4" ht="21">
      <c r="A120" s="269">
        <v>117</v>
      </c>
      <c r="B120" s="270" t="s">
        <v>321</v>
      </c>
      <c r="C120" s="269" t="s">
        <v>313</v>
      </c>
      <c r="D120" s="271" t="s">
        <v>143</v>
      </c>
    </row>
    <row r="121" spans="1:4" ht="21">
      <c r="A121" s="272">
        <v>118</v>
      </c>
      <c r="B121" s="273" t="s">
        <v>320</v>
      </c>
      <c r="C121" s="272" t="s">
        <v>313</v>
      </c>
      <c r="D121" s="274" t="s">
        <v>318</v>
      </c>
    </row>
    <row r="122" spans="1:4" ht="21">
      <c r="A122" s="269">
        <v>119</v>
      </c>
      <c r="B122" s="270" t="s">
        <v>317</v>
      </c>
      <c r="C122" s="269" t="s">
        <v>313</v>
      </c>
      <c r="D122" s="271" t="s">
        <v>143</v>
      </c>
    </row>
    <row r="123" spans="1:4" ht="21">
      <c r="A123" s="272">
        <v>120</v>
      </c>
      <c r="B123" s="273" t="s">
        <v>316</v>
      </c>
      <c r="C123" s="272" t="s">
        <v>313</v>
      </c>
      <c r="D123" s="274" t="s">
        <v>152</v>
      </c>
    </row>
    <row r="124" spans="1:4" ht="21">
      <c r="A124" s="269">
        <v>121</v>
      </c>
      <c r="B124" s="270" t="s">
        <v>315</v>
      </c>
      <c r="C124" s="269" t="s">
        <v>313</v>
      </c>
      <c r="D124" s="271" t="s">
        <v>1368</v>
      </c>
    </row>
    <row r="125" spans="1:4" ht="21">
      <c r="A125" s="272">
        <v>122</v>
      </c>
      <c r="B125" s="273" t="s">
        <v>314</v>
      </c>
      <c r="C125" s="272" t="s">
        <v>313</v>
      </c>
      <c r="D125" s="274" t="s">
        <v>1369</v>
      </c>
    </row>
    <row r="126" spans="1:4" ht="21">
      <c r="A126" s="269">
        <v>123</v>
      </c>
      <c r="B126" s="270" t="s">
        <v>1370</v>
      </c>
      <c r="C126" s="269" t="s">
        <v>291</v>
      </c>
      <c r="D126" s="271" t="s">
        <v>1371</v>
      </c>
    </row>
    <row r="127" spans="1:4" ht="21">
      <c r="A127" s="272">
        <v>124</v>
      </c>
      <c r="B127" s="273" t="s">
        <v>1372</v>
      </c>
      <c r="C127" s="272" t="s">
        <v>291</v>
      </c>
      <c r="D127" s="274" t="s">
        <v>1373</v>
      </c>
    </row>
    <row r="128" spans="1:4" ht="21">
      <c r="A128" s="269">
        <v>125</v>
      </c>
      <c r="B128" s="270" t="s">
        <v>1374</v>
      </c>
      <c r="C128" s="269" t="s">
        <v>291</v>
      </c>
      <c r="D128" s="271" t="s">
        <v>1375</v>
      </c>
    </row>
    <row r="129" spans="1:4" ht="21">
      <c r="A129" s="272">
        <v>126</v>
      </c>
      <c r="B129" s="273" t="s">
        <v>1376</v>
      </c>
      <c r="C129" s="272" t="s">
        <v>291</v>
      </c>
      <c r="D129" s="274" t="s">
        <v>1377</v>
      </c>
    </row>
    <row r="130" spans="1:4" ht="21">
      <c r="A130" s="269">
        <v>127</v>
      </c>
      <c r="B130" s="270" t="s">
        <v>1378</v>
      </c>
      <c r="C130" s="269" t="s">
        <v>291</v>
      </c>
      <c r="D130" s="271" t="s">
        <v>1379</v>
      </c>
    </row>
    <row r="131" spans="1:4" ht="21">
      <c r="A131" s="272">
        <v>128</v>
      </c>
      <c r="B131" s="273" t="s">
        <v>1380</v>
      </c>
      <c r="C131" s="272" t="s">
        <v>291</v>
      </c>
      <c r="D131" s="274" t="s">
        <v>1381</v>
      </c>
    </row>
    <row r="132" spans="1:4" ht="21">
      <c r="A132" s="269">
        <v>129</v>
      </c>
      <c r="B132" s="270" t="s">
        <v>1382</v>
      </c>
      <c r="C132" s="269" t="s">
        <v>291</v>
      </c>
      <c r="D132" s="271" t="s">
        <v>1379</v>
      </c>
    </row>
    <row r="133" spans="1:4" ht="21">
      <c r="A133" s="272">
        <v>130</v>
      </c>
      <c r="B133" s="273" t="s">
        <v>312</v>
      </c>
      <c r="C133" s="272" t="s">
        <v>296</v>
      </c>
      <c r="D133" s="274" t="s">
        <v>162</v>
      </c>
    </row>
    <row r="134" spans="1:4" ht="21">
      <c r="A134" s="269">
        <v>131</v>
      </c>
      <c r="B134" s="270" t="s">
        <v>311</v>
      </c>
      <c r="C134" s="269" t="s">
        <v>296</v>
      </c>
      <c r="D134" s="271" t="s">
        <v>162</v>
      </c>
    </row>
    <row r="135" spans="1:4" ht="21">
      <c r="A135" s="272">
        <v>132</v>
      </c>
      <c r="B135" s="273" t="s">
        <v>310</v>
      </c>
      <c r="C135" s="272" t="s">
        <v>296</v>
      </c>
      <c r="D135" s="274" t="s">
        <v>309</v>
      </c>
    </row>
    <row r="136" spans="1:4" ht="21">
      <c r="A136" s="269">
        <v>133</v>
      </c>
      <c r="B136" s="270" t="s">
        <v>308</v>
      </c>
      <c r="C136" s="269" t="s">
        <v>296</v>
      </c>
      <c r="D136" s="271" t="s">
        <v>307</v>
      </c>
    </row>
    <row r="137" spans="1:4" ht="21">
      <c r="A137" s="272">
        <v>134</v>
      </c>
      <c r="B137" s="273" t="s">
        <v>306</v>
      </c>
      <c r="C137" s="272" t="s">
        <v>296</v>
      </c>
      <c r="D137" s="274" t="s">
        <v>305</v>
      </c>
    </row>
    <row r="138" spans="1:4" ht="21">
      <c r="A138" s="269">
        <v>135</v>
      </c>
      <c r="B138" s="270" t="s">
        <v>304</v>
      </c>
      <c r="C138" s="269" t="s">
        <v>296</v>
      </c>
      <c r="D138" s="271" t="s">
        <v>303</v>
      </c>
    </row>
    <row r="139" spans="1:4" ht="21">
      <c r="A139" s="272">
        <v>136</v>
      </c>
      <c r="B139" s="273" t="s">
        <v>302</v>
      </c>
      <c r="C139" s="272" t="s">
        <v>296</v>
      </c>
      <c r="D139" s="274" t="s">
        <v>301</v>
      </c>
    </row>
    <row r="140" spans="1:4" ht="21">
      <c r="A140" s="269">
        <v>137</v>
      </c>
      <c r="B140" s="270" t="s">
        <v>300</v>
      </c>
      <c r="C140" s="269" t="s">
        <v>296</v>
      </c>
      <c r="D140" s="271" t="s">
        <v>298</v>
      </c>
    </row>
    <row r="141" spans="1:4" ht="21">
      <c r="A141" s="272">
        <v>138</v>
      </c>
      <c r="B141" s="273" t="s">
        <v>297</v>
      </c>
      <c r="C141" s="272" t="s">
        <v>296</v>
      </c>
      <c r="D141" s="274" t="s">
        <v>295</v>
      </c>
    </row>
    <row r="142" spans="1:4" ht="21">
      <c r="A142" s="269">
        <v>139</v>
      </c>
      <c r="B142" s="270" t="s">
        <v>294</v>
      </c>
      <c r="C142" s="269" t="s">
        <v>291</v>
      </c>
      <c r="D142" s="271" t="s">
        <v>293</v>
      </c>
    </row>
    <row r="143" spans="1:4" ht="21">
      <c r="A143" s="272">
        <v>140</v>
      </c>
      <c r="B143" s="273" t="s">
        <v>292</v>
      </c>
      <c r="C143" s="272" t="s">
        <v>291</v>
      </c>
      <c r="D143" s="274" t="s">
        <v>290</v>
      </c>
    </row>
    <row r="144" spans="1:4" ht="21">
      <c r="A144" s="269">
        <v>141</v>
      </c>
      <c r="B144" s="270" t="s">
        <v>289</v>
      </c>
      <c r="C144" s="269" t="s">
        <v>270</v>
      </c>
      <c r="D144" s="271" t="s">
        <v>288</v>
      </c>
    </row>
    <row r="145" spans="1:4" ht="21">
      <c r="A145" s="272">
        <v>142</v>
      </c>
      <c r="B145" s="273" t="s">
        <v>287</v>
      </c>
      <c r="C145" s="272" t="s">
        <v>270</v>
      </c>
      <c r="D145" s="274" t="s">
        <v>286</v>
      </c>
    </row>
    <row r="146" spans="1:4" ht="21">
      <c r="A146" s="269">
        <v>143</v>
      </c>
      <c r="B146" s="270" t="s">
        <v>285</v>
      </c>
      <c r="C146" s="269" t="s">
        <v>270</v>
      </c>
      <c r="D146" s="271" t="s">
        <v>282</v>
      </c>
    </row>
    <row r="147" spans="1:4" ht="21">
      <c r="A147" s="272">
        <v>144</v>
      </c>
      <c r="B147" s="273" t="s">
        <v>284</v>
      </c>
      <c r="C147" s="272" t="s">
        <v>270</v>
      </c>
      <c r="D147" s="274" t="s">
        <v>282</v>
      </c>
    </row>
    <row r="148" spans="1:4" ht="21">
      <c r="A148" s="269">
        <v>145</v>
      </c>
      <c r="B148" s="270" t="s">
        <v>283</v>
      </c>
      <c r="C148" s="269" t="s">
        <v>270</v>
      </c>
      <c r="D148" s="271" t="s">
        <v>282</v>
      </c>
    </row>
    <row r="149" spans="1:4" ht="21">
      <c r="A149" s="272">
        <v>146</v>
      </c>
      <c r="B149" s="273" t="s">
        <v>281</v>
      </c>
      <c r="C149" s="272" t="s">
        <v>270</v>
      </c>
      <c r="D149" s="274" t="s">
        <v>280</v>
      </c>
    </row>
    <row r="150" spans="1:4" ht="21">
      <c r="A150" s="269">
        <v>147</v>
      </c>
      <c r="B150" s="270" t="s">
        <v>279</v>
      </c>
      <c r="C150" s="269" t="s">
        <v>270</v>
      </c>
      <c r="D150" s="271" t="s">
        <v>278</v>
      </c>
    </row>
    <row r="151" spans="1:4" ht="21">
      <c r="A151" s="272">
        <v>148</v>
      </c>
      <c r="B151" s="273" t="s">
        <v>277</v>
      </c>
      <c r="C151" s="272" t="s">
        <v>270</v>
      </c>
      <c r="D151" s="274" t="s">
        <v>276</v>
      </c>
    </row>
    <row r="152" spans="1:4" ht="21">
      <c r="A152" s="269">
        <v>149</v>
      </c>
      <c r="B152" s="270" t="s">
        <v>275</v>
      </c>
      <c r="C152" s="269" t="s">
        <v>270</v>
      </c>
      <c r="D152" s="271" t="s">
        <v>274</v>
      </c>
    </row>
    <row r="153" spans="1:4" ht="21">
      <c r="A153" s="272">
        <v>150</v>
      </c>
      <c r="B153" s="273" t="s">
        <v>273</v>
      </c>
      <c r="C153" s="272" t="s">
        <v>270</v>
      </c>
      <c r="D153" s="274" t="s">
        <v>272</v>
      </c>
    </row>
    <row r="154" spans="1:4" ht="21">
      <c r="A154" s="269">
        <v>151</v>
      </c>
      <c r="B154" s="270" t="s">
        <v>271</v>
      </c>
      <c r="C154" s="269" t="s">
        <v>270</v>
      </c>
      <c r="D154" s="271" t="s">
        <v>269</v>
      </c>
    </row>
    <row r="155" spans="1:4" ht="21">
      <c r="A155" s="272">
        <v>152</v>
      </c>
      <c r="B155" s="273" t="s">
        <v>1383</v>
      </c>
      <c r="C155" s="272" t="s">
        <v>163</v>
      </c>
      <c r="D155" s="274" t="s">
        <v>268</v>
      </c>
    </row>
    <row r="156" spans="1:4" ht="21">
      <c r="A156" s="269">
        <v>153</v>
      </c>
      <c r="B156" s="270" t="s">
        <v>1260</v>
      </c>
      <c r="C156" s="269" t="s">
        <v>163</v>
      </c>
      <c r="D156" s="271" t="s">
        <v>267</v>
      </c>
    </row>
    <row r="157" spans="1:4" ht="21">
      <c r="A157" s="272">
        <v>154</v>
      </c>
      <c r="B157" s="273" t="s">
        <v>1384</v>
      </c>
      <c r="C157" s="272" t="s">
        <v>163</v>
      </c>
      <c r="D157" s="274" t="s">
        <v>265</v>
      </c>
    </row>
    <row r="158" spans="1:4" ht="21">
      <c r="A158" s="269">
        <v>155</v>
      </c>
      <c r="B158" s="270" t="s">
        <v>264</v>
      </c>
      <c r="C158" s="269" t="s">
        <v>163</v>
      </c>
      <c r="D158" s="271" t="s">
        <v>263</v>
      </c>
    </row>
    <row r="159" spans="1:4" ht="21">
      <c r="A159" s="272">
        <v>156</v>
      </c>
      <c r="B159" s="273" t="s">
        <v>262</v>
      </c>
      <c r="C159" s="272" t="s">
        <v>163</v>
      </c>
      <c r="D159" s="274" t="s">
        <v>261</v>
      </c>
    </row>
    <row r="160" spans="1:4" ht="21">
      <c r="A160" s="269">
        <v>157</v>
      </c>
      <c r="B160" s="270" t="s">
        <v>260</v>
      </c>
      <c r="C160" s="269" t="s">
        <v>163</v>
      </c>
      <c r="D160" s="271" t="s">
        <v>259</v>
      </c>
    </row>
    <row r="161" spans="1:4" ht="21">
      <c r="A161" s="272">
        <v>158</v>
      </c>
      <c r="B161" s="273" t="s">
        <v>258</v>
      </c>
      <c r="C161" s="272" t="s">
        <v>163</v>
      </c>
      <c r="D161" s="274" t="s">
        <v>257</v>
      </c>
    </row>
    <row r="162" spans="1:4" ht="21">
      <c r="A162" s="269">
        <v>159</v>
      </c>
      <c r="B162" s="270" t="s">
        <v>256</v>
      </c>
      <c r="C162" s="269" t="s">
        <v>163</v>
      </c>
      <c r="D162" s="271" t="s">
        <v>254</v>
      </c>
    </row>
    <row r="163" spans="1:4" ht="21">
      <c r="A163" s="272">
        <v>160</v>
      </c>
      <c r="B163" s="273" t="s">
        <v>253</v>
      </c>
      <c r="C163" s="272" t="s">
        <v>163</v>
      </c>
      <c r="D163" s="274" t="s">
        <v>252</v>
      </c>
    </row>
    <row r="164" spans="1:4" ht="21">
      <c r="A164" s="269">
        <v>161</v>
      </c>
      <c r="B164" s="270" t="s">
        <v>251</v>
      </c>
      <c r="C164" s="269" t="s">
        <v>163</v>
      </c>
      <c r="D164" s="271" t="s">
        <v>250</v>
      </c>
    </row>
    <row r="165" spans="1:4" ht="21">
      <c r="A165" s="272">
        <v>162</v>
      </c>
      <c r="B165" s="273" t="s">
        <v>249</v>
      </c>
      <c r="C165" s="272" t="s">
        <v>163</v>
      </c>
      <c r="D165" s="274" t="s">
        <v>248</v>
      </c>
    </row>
    <row r="166" spans="1:4" ht="21">
      <c r="A166" s="269">
        <v>163</v>
      </c>
      <c r="B166" s="270" t="s">
        <v>247</v>
      </c>
      <c r="C166" s="269" t="s">
        <v>163</v>
      </c>
      <c r="D166" s="271" t="s">
        <v>246</v>
      </c>
    </row>
    <row r="167" spans="1:4" ht="21">
      <c r="A167" s="272">
        <v>164</v>
      </c>
      <c r="B167" s="273" t="s">
        <v>245</v>
      </c>
      <c r="C167" s="272" t="s">
        <v>163</v>
      </c>
      <c r="D167" s="274" t="s">
        <v>244</v>
      </c>
    </row>
    <row r="168" spans="1:4" ht="21">
      <c r="A168" s="269">
        <v>165</v>
      </c>
      <c r="B168" s="270" t="s">
        <v>243</v>
      </c>
      <c r="C168" s="269" t="s">
        <v>163</v>
      </c>
      <c r="D168" s="271" t="s">
        <v>241</v>
      </c>
    </row>
    <row r="169" spans="1:4" ht="21">
      <c r="A169" s="272">
        <v>166</v>
      </c>
      <c r="B169" s="273" t="s">
        <v>240</v>
      </c>
      <c r="C169" s="272" t="s">
        <v>238</v>
      </c>
      <c r="D169" s="274" t="s">
        <v>237</v>
      </c>
    </row>
    <row r="170" spans="1:4" ht="21">
      <c r="A170" s="269">
        <v>167</v>
      </c>
      <c r="B170" s="270" t="s">
        <v>239</v>
      </c>
      <c r="C170" s="269" t="s">
        <v>238</v>
      </c>
      <c r="D170" s="271" t="s">
        <v>237</v>
      </c>
    </row>
    <row r="171" spans="1:4" ht="21">
      <c r="A171" s="272">
        <v>168</v>
      </c>
      <c r="B171" s="273" t="s">
        <v>236</v>
      </c>
      <c r="C171" s="272" t="s">
        <v>212</v>
      </c>
      <c r="D171" s="274" t="s">
        <v>235</v>
      </c>
    </row>
    <row r="172" spans="1:4" ht="21">
      <c r="A172" s="269">
        <v>169</v>
      </c>
      <c r="B172" s="270" t="s">
        <v>234</v>
      </c>
      <c r="C172" s="269" t="s">
        <v>212</v>
      </c>
      <c r="D172" s="271" t="s">
        <v>233</v>
      </c>
    </row>
    <row r="173" spans="1:4" ht="21">
      <c r="A173" s="272">
        <v>170</v>
      </c>
      <c r="B173" s="273" t="s">
        <v>232</v>
      </c>
      <c r="C173" s="272" t="s">
        <v>212</v>
      </c>
      <c r="D173" s="274" t="s">
        <v>231</v>
      </c>
    </row>
    <row r="174" spans="1:4" ht="21">
      <c r="A174" s="269">
        <v>171</v>
      </c>
      <c r="B174" s="270" t="s">
        <v>230</v>
      </c>
      <c r="C174" s="269" t="s">
        <v>212</v>
      </c>
      <c r="D174" s="271" t="s">
        <v>229</v>
      </c>
    </row>
    <row r="175" spans="1:4" ht="21">
      <c r="A175" s="272">
        <v>172</v>
      </c>
      <c r="B175" s="273" t="s">
        <v>228</v>
      </c>
      <c r="C175" s="272" t="s">
        <v>212</v>
      </c>
      <c r="D175" s="274" t="s">
        <v>227</v>
      </c>
    </row>
    <row r="176" spans="1:4" ht="21">
      <c r="A176" s="269">
        <v>173</v>
      </c>
      <c r="B176" s="270" t="s">
        <v>226</v>
      </c>
      <c r="C176" s="269" t="s">
        <v>212</v>
      </c>
      <c r="D176" s="271" t="s">
        <v>225</v>
      </c>
    </row>
    <row r="177" spans="1:4" ht="21">
      <c r="A177" s="272">
        <v>174</v>
      </c>
      <c r="B177" s="273" t="s">
        <v>224</v>
      </c>
      <c r="C177" s="272" t="s">
        <v>212</v>
      </c>
      <c r="D177" s="274" t="s">
        <v>222</v>
      </c>
    </row>
    <row r="178" spans="1:4" ht="21">
      <c r="A178" s="269">
        <v>175</v>
      </c>
      <c r="B178" s="270" t="s">
        <v>221</v>
      </c>
      <c r="C178" s="269" t="s">
        <v>212</v>
      </c>
      <c r="D178" s="271" t="s">
        <v>220</v>
      </c>
    </row>
    <row r="179" spans="1:4" ht="21">
      <c r="A179" s="272">
        <v>176</v>
      </c>
      <c r="B179" s="273" t="s">
        <v>219</v>
      </c>
      <c r="C179" s="272" t="s">
        <v>212</v>
      </c>
      <c r="D179" s="274" t="s">
        <v>218</v>
      </c>
    </row>
    <row r="180" spans="1:4" ht="21">
      <c r="A180" s="269">
        <v>177</v>
      </c>
      <c r="B180" s="270" t="s">
        <v>217</v>
      </c>
      <c r="C180" s="269" t="s">
        <v>212</v>
      </c>
      <c r="D180" s="271" t="s">
        <v>216</v>
      </c>
    </row>
    <row r="181" spans="1:4" ht="21">
      <c r="A181" s="272">
        <v>178</v>
      </c>
      <c r="B181" s="273" t="s">
        <v>215</v>
      </c>
      <c r="C181" s="272" t="s">
        <v>212</v>
      </c>
      <c r="D181" s="274" t="s">
        <v>214</v>
      </c>
    </row>
    <row r="182" spans="1:4" ht="21">
      <c r="A182" s="269">
        <v>179</v>
      </c>
      <c r="B182" s="270" t="s">
        <v>213</v>
      </c>
      <c r="C182" s="269" t="s">
        <v>212</v>
      </c>
      <c r="D182" s="271" t="s">
        <v>211</v>
      </c>
    </row>
    <row r="183" spans="1:4" ht="21">
      <c r="A183" s="272">
        <v>180</v>
      </c>
      <c r="B183" s="273" t="s">
        <v>210</v>
      </c>
      <c r="C183" s="272" t="s">
        <v>181</v>
      </c>
      <c r="D183" s="274" t="s">
        <v>1385</v>
      </c>
    </row>
    <row r="184" spans="1:4" ht="21">
      <c r="A184" s="269">
        <v>181</v>
      </c>
      <c r="B184" s="270" t="s">
        <v>1386</v>
      </c>
      <c r="C184" s="269" t="s">
        <v>181</v>
      </c>
      <c r="D184" s="271" t="s">
        <v>1387</v>
      </c>
    </row>
    <row r="185" spans="1:4" ht="21">
      <c r="A185" s="272">
        <v>182</v>
      </c>
      <c r="B185" s="273" t="s">
        <v>1388</v>
      </c>
      <c r="C185" s="272" t="s">
        <v>181</v>
      </c>
      <c r="D185" s="274" t="s">
        <v>1387</v>
      </c>
    </row>
    <row r="186" spans="1:4" ht="21">
      <c r="A186" s="269">
        <v>183</v>
      </c>
      <c r="B186" s="270" t="s">
        <v>1389</v>
      </c>
      <c r="C186" s="269" t="s">
        <v>181</v>
      </c>
      <c r="D186" s="271" t="s">
        <v>1390</v>
      </c>
    </row>
    <row r="187" spans="1:4" ht="21">
      <c r="A187" s="272">
        <v>184</v>
      </c>
      <c r="B187" s="273" t="s">
        <v>209</v>
      </c>
      <c r="C187" s="272" t="s">
        <v>166</v>
      </c>
      <c r="D187" s="274" t="s">
        <v>208</v>
      </c>
    </row>
    <row r="188" spans="1:4" ht="21">
      <c r="A188" s="269">
        <v>185</v>
      </c>
      <c r="B188" s="270" t="s">
        <v>207</v>
      </c>
      <c r="C188" s="269" t="s">
        <v>166</v>
      </c>
      <c r="D188" s="271" t="s">
        <v>125</v>
      </c>
    </row>
    <row r="189" spans="1:4" ht="21">
      <c r="A189" s="272">
        <v>186</v>
      </c>
      <c r="B189" s="273" t="s">
        <v>206</v>
      </c>
      <c r="C189" s="272" t="s">
        <v>166</v>
      </c>
      <c r="D189" s="274" t="s">
        <v>205</v>
      </c>
    </row>
    <row r="190" spans="1:4" ht="21">
      <c r="A190" s="269">
        <v>187</v>
      </c>
      <c r="B190" s="270" t="s">
        <v>204</v>
      </c>
      <c r="C190" s="269" t="s">
        <v>166</v>
      </c>
      <c r="D190" s="271" t="s">
        <v>133</v>
      </c>
    </row>
    <row r="191" spans="1:4" ht="21">
      <c r="A191" s="272">
        <v>188</v>
      </c>
      <c r="B191" s="273" t="s">
        <v>203</v>
      </c>
      <c r="C191" s="272" t="s">
        <v>202</v>
      </c>
      <c r="D191" s="274" t="s">
        <v>200</v>
      </c>
    </row>
    <row r="192" spans="1:4" ht="21">
      <c r="A192" s="269">
        <v>189</v>
      </c>
      <c r="B192" s="270" t="s">
        <v>199</v>
      </c>
      <c r="C192" s="269" t="s">
        <v>192</v>
      </c>
      <c r="D192" s="271" t="s">
        <v>197</v>
      </c>
    </row>
    <row r="193" spans="1:4" ht="21">
      <c r="A193" s="272">
        <v>190</v>
      </c>
      <c r="B193" s="273" t="s">
        <v>196</v>
      </c>
      <c r="C193" s="272" t="s">
        <v>192</v>
      </c>
      <c r="D193" s="274" t="s">
        <v>194</v>
      </c>
    </row>
    <row r="194" spans="1:4" ht="21">
      <c r="A194" s="269">
        <v>191</v>
      </c>
      <c r="B194" s="270" t="s">
        <v>193</v>
      </c>
      <c r="C194" s="269" t="s">
        <v>192</v>
      </c>
      <c r="D194" s="271" t="s">
        <v>191</v>
      </c>
    </row>
    <row r="195" spans="1:4" ht="21">
      <c r="A195" s="272">
        <v>192</v>
      </c>
      <c r="B195" s="273" t="s">
        <v>190</v>
      </c>
      <c r="C195" s="272" t="s">
        <v>129</v>
      </c>
      <c r="D195" s="274" t="s">
        <v>189</v>
      </c>
    </row>
    <row r="196" spans="1:4" ht="21">
      <c r="A196" s="269">
        <v>193</v>
      </c>
      <c r="B196" s="270" t="s">
        <v>188</v>
      </c>
      <c r="C196" s="269" t="s">
        <v>129</v>
      </c>
      <c r="D196" s="271" t="s">
        <v>187</v>
      </c>
    </row>
    <row r="197" spans="1:4" ht="21">
      <c r="A197" s="272">
        <v>194</v>
      </c>
      <c r="B197" s="273" t="s">
        <v>186</v>
      </c>
      <c r="C197" s="272" t="s">
        <v>129</v>
      </c>
      <c r="D197" s="274" t="s">
        <v>185</v>
      </c>
    </row>
    <row r="198" spans="1:4" ht="21">
      <c r="A198" s="269">
        <v>195</v>
      </c>
      <c r="B198" s="270" t="s">
        <v>184</v>
      </c>
      <c r="C198" s="269" t="s">
        <v>181</v>
      </c>
      <c r="D198" s="271" t="s">
        <v>183</v>
      </c>
    </row>
    <row r="199" spans="1:4" ht="21">
      <c r="A199" s="272">
        <v>196</v>
      </c>
      <c r="B199" s="273" t="s">
        <v>182</v>
      </c>
      <c r="C199" s="272" t="s">
        <v>181</v>
      </c>
      <c r="D199" s="274" t="s">
        <v>179</v>
      </c>
    </row>
    <row r="200" spans="1:4" ht="21">
      <c r="A200" s="269">
        <v>197</v>
      </c>
      <c r="B200" s="270" t="s">
        <v>178</v>
      </c>
      <c r="C200" s="269" t="s">
        <v>129</v>
      </c>
      <c r="D200" s="271" t="s">
        <v>177</v>
      </c>
    </row>
    <row r="201" spans="1:4" ht="21">
      <c r="A201" s="272">
        <v>198</v>
      </c>
      <c r="B201" s="273" t="s">
        <v>176</v>
      </c>
      <c r="C201" s="272" t="s">
        <v>129</v>
      </c>
      <c r="D201" s="274" t="s">
        <v>175</v>
      </c>
    </row>
    <row r="202" spans="1:4" ht="21">
      <c r="A202" s="269">
        <v>199</v>
      </c>
      <c r="B202" s="270" t="s">
        <v>174</v>
      </c>
      <c r="C202" s="269" t="s">
        <v>169</v>
      </c>
      <c r="D202" s="271" t="s">
        <v>173</v>
      </c>
    </row>
    <row r="203" spans="1:4" ht="21">
      <c r="A203" s="272">
        <v>200</v>
      </c>
      <c r="B203" s="273" t="s">
        <v>172</v>
      </c>
      <c r="C203" s="272" t="s">
        <v>169</v>
      </c>
      <c r="D203" s="274" t="s">
        <v>171</v>
      </c>
    </row>
    <row r="204" spans="1:4" ht="21">
      <c r="A204" s="269">
        <v>201</v>
      </c>
      <c r="B204" s="270" t="s">
        <v>170</v>
      </c>
      <c r="C204" s="269" t="s">
        <v>169</v>
      </c>
      <c r="D204" s="271" t="s">
        <v>168</v>
      </c>
    </row>
    <row r="205" spans="1:4" ht="21">
      <c r="A205" s="272">
        <v>202</v>
      </c>
      <c r="B205" s="273" t="s">
        <v>167</v>
      </c>
      <c r="C205" s="272" t="s">
        <v>166</v>
      </c>
      <c r="D205" s="274" t="s">
        <v>165</v>
      </c>
    </row>
    <row r="206" spans="1:4" ht="21">
      <c r="A206" s="269">
        <v>203</v>
      </c>
      <c r="B206" s="270" t="s">
        <v>164</v>
      </c>
      <c r="C206" s="269" t="s">
        <v>163</v>
      </c>
      <c r="D206" s="271" t="s">
        <v>162</v>
      </c>
    </row>
    <row r="207" spans="1:4" ht="21">
      <c r="A207" s="272">
        <v>204</v>
      </c>
      <c r="B207" s="273" t="s">
        <v>161</v>
      </c>
      <c r="C207" s="272" t="s">
        <v>153</v>
      </c>
      <c r="D207" s="274" t="s">
        <v>160</v>
      </c>
    </row>
    <row r="208" spans="1:4" ht="21">
      <c r="A208" s="269">
        <v>205</v>
      </c>
      <c r="B208" s="270" t="s">
        <v>159</v>
      </c>
      <c r="C208" s="269" t="s">
        <v>153</v>
      </c>
      <c r="D208" s="271" t="s">
        <v>158</v>
      </c>
    </row>
    <row r="209" spans="1:6" ht="21">
      <c r="A209" s="272">
        <v>206</v>
      </c>
      <c r="B209" s="273" t="s">
        <v>157</v>
      </c>
      <c r="C209" s="272" t="s">
        <v>153</v>
      </c>
      <c r="D209" s="274" t="s">
        <v>155</v>
      </c>
    </row>
    <row r="210" spans="1:6" ht="21">
      <c r="A210" s="269">
        <v>207</v>
      </c>
      <c r="B210" s="270" t="s">
        <v>156</v>
      </c>
      <c r="C210" s="269" t="s">
        <v>153</v>
      </c>
      <c r="D210" s="271" t="s">
        <v>155</v>
      </c>
    </row>
    <row r="211" spans="1:6" ht="21">
      <c r="A211" s="272">
        <v>208</v>
      </c>
      <c r="B211" s="273" t="s">
        <v>154</v>
      </c>
      <c r="C211" s="272" t="s">
        <v>153</v>
      </c>
      <c r="D211" s="274" t="s">
        <v>152</v>
      </c>
    </row>
    <row r="212" spans="1:6" ht="21">
      <c r="A212" s="269">
        <v>209</v>
      </c>
      <c r="B212" s="270" t="s">
        <v>151</v>
      </c>
      <c r="C212" s="269" t="s">
        <v>129</v>
      </c>
      <c r="D212" s="271" t="s">
        <v>150</v>
      </c>
    </row>
    <row r="213" spans="1:6" ht="21">
      <c r="A213" s="272">
        <v>210</v>
      </c>
      <c r="B213" s="273" t="s">
        <v>149</v>
      </c>
      <c r="C213" s="272" t="s">
        <v>129</v>
      </c>
      <c r="D213" s="274" t="s">
        <v>148</v>
      </c>
    </row>
    <row r="214" spans="1:6" ht="21">
      <c r="A214" s="269">
        <v>211</v>
      </c>
      <c r="B214" s="270" t="s">
        <v>147</v>
      </c>
      <c r="C214" s="269" t="s">
        <v>129</v>
      </c>
      <c r="D214" s="271" t="s">
        <v>146</v>
      </c>
    </row>
    <row r="215" spans="1:6" ht="21">
      <c r="A215" s="272">
        <v>212</v>
      </c>
      <c r="B215" s="273" t="s">
        <v>145</v>
      </c>
      <c r="C215" s="272" t="s">
        <v>129</v>
      </c>
      <c r="D215" s="274" t="s">
        <v>143</v>
      </c>
    </row>
    <row r="216" spans="1:6" ht="21">
      <c r="A216" s="269">
        <v>213</v>
      </c>
      <c r="B216" s="270" t="s">
        <v>142</v>
      </c>
      <c r="C216" s="269" t="s">
        <v>129</v>
      </c>
      <c r="D216" s="271" t="s">
        <v>140</v>
      </c>
    </row>
    <row r="217" spans="1:6" ht="21">
      <c r="A217" s="272">
        <v>214</v>
      </c>
      <c r="B217" s="273" t="s">
        <v>139</v>
      </c>
      <c r="C217" s="272" t="s">
        <v>129</v>
      </c>
      <c r="D217" s="274" t="s">
        <v>138</v>
      </c>
    </row>
    <row r="218" spans="1:6" ht="21">
      <c r="A218" s="269">
        <v>215</v>
      </c>
      <c r="B218" s="270" t="s">
        <v>137</v>
      </c>
      <c r="C218" s="269" t="s">
        <v>129</v>
      </c>
      <c r="D218" s="271" t="s">
        <v>136</v>
      </c>
    </row>
    <row r="219" spans="1:6" ht="21">
      <c r="A219" s="272">
        <v>216</v>
      </c>
      <c r="B219" s="273" t="s">
        <v>135</v>
      </c>
      <c r="C219" s="272" t="s">
        <v>129</v>
      </c>
      <c r="D219" s="274" t="s">
        <v>133</v>
      </c>
    </row>
    <row r="220" spans="1:6" ht="21">
      <c r="A220" s="269">
        <v>217</v>
      </c>
      <c r="B220" s="270" t="s">
        <v>132</v>
      </c>
      <c r="C220" s="269" t="s">
        <v>129</v>
      </c>
      <c r="D220" s="271" t="s">
        <v>131</v>
      </c>
    </row>
    <row r="221" spans="1:6" ht="21">
      <c r="A221" s="272">
        <v>218</v>
      </c>
      <c r="B221" s="273" t="s">
        <v>130</v>
      </c>
      <c r="C221" s="272" t="s">
        <v>129</v>
      </c>
      <c r="D221" s="274" t="s">
        <v>128</v>
      </c>
    </row>
    <row r="222" spans="1:6" ht="21">
      <c r="A222" s="269">
        <v>219</v>
      </c>
      <c r="B222" s="270" t="s">
        <v>127</v>
      </c>
      <c r="C222" s="269" t="s">
        <v>123</v>
      </c>
      <c r="D222" s="271" t="s">
        <v>125</v>
      </c>
    </row>
    <row r="223" spans="1:6" ht="21">
      <c r="A223" s="272">
        <v>220</v>
      </c>
      <c r="B223" s="273" t="s">
        <v>124</v>
      </c>
      <c r="C223" s="272" t="s">
        <v>123</v>
      </c>
      <c r="D223" s="274" t="s">
        <v>122</v>
      </c>
      <c r="E223" s="25"/>
      <c r="F223" s="25"/>
    </row>
    <row r="224" spans="1:6" ht="21">
      <c r="A224" s="269">
        <v>221</v>
      </c>
      <c r="B224" s="270" t="s">
        <v>121</v>
      </c>
      <c r="C224" s="269" t="s">
        <v>120</v>
      </c>
      <c r="D224" s="271" t="s">
        <v>119</v>
      </c>
      <c r="E224" s="25"/>
      <c r="F224" s="25"/>
    </row>
    <row r="225" spans="1:4" ht="21">
      <c r="A225" s="272">
        <v>222</v>
      </c>
      <c r="B225" s="273" t="s">
        <v>118</v>
      </c>
      <c r="C225" s="272" t="s">
        <v>101</v>
      </c>
      <c r="D225" s="274" t="s">
        <v>116</v>
      </c>
    </row>
    <row r="226" spans="1:4" ht="21">
      <c r="A226" s="269">
        <v>223</v>
      </c>
      <c r="B226" s="270" t="s">
        <v>115</v>
      </c>
      <c r="C226" s="269" t="s">
        <v>101</v>
      </c>
      <c r="D226" s="271" t="s">
        <v>114</v>
      </c>
    </row>
    <row r="227" spans="1:4" ht="21">
      <c r="A227" s="272">
        <v>224</v>
      </c>
      <c r="B227" s="273" t="s">
        <v>113</v>
      </c>
      <c r="C227" s="272" t="s">
        <v>101</v>
      </c>
      <c r="D227" s="274" t="s">
        <v>112</v>
      </c>
    </row>
    <row r="228" spans="1:4" ht="21">
      <c r="A228" s="269">
        <v>225</v>
      </c>
      <c r="B228" s="270" t="s">
        <v>111</v>
      </c>
      <c r="C228" s="269" t="s">
        <v>101</v>
      </c>
      <c r="D228" s="271" t="s">
        <v>109</v>
      </c>
    </row>
    <row r="229" spans="1:4" ht="21">
      <c r="A229" s="272">
        <v>226</v>
      </c>
      <c r="B229" s="273" t="s">
        <v>108</v>
      </c>
      <c r="C229" s="272" t="s">
        <v>101</v>
      </c>
      <c r="D229" s="274" t="s">
        <v>107</v>
      </c>
    </row>
    <row r="230" spans="1:4" ht="21">
      <c r="A230" s="269">
        <v>227</v>
      </c>
      <c r="B230" s="270" t="s">
        <v>106</v>
      </c>
      <c r="C230" s="269" t="s">
        <v>101</v>
      </c>
      <c r="D230" s="271" t="s">
        <v>105</v>
      </c>
    </row>
    <row r="231" spans="1:4" ht="21">
      <c r="A231" s="272">
        <v>228</v>
      </c>
      <c r="B231" s="273" t="s">
        <v>104</v>
      </c>
      <c r="C231" s="272" t="s">
        <v>101</v>
      </c>
      <c r="D231" s="274" t="s">
        <v>103</v>
      </c>
    </row>
    <row r="232" spans="1:4" ht="21">
      <c r="A232" s="269">
        <v>229</v>
      </c>
      <c r="B232" s="270" t="s">
        <v>102</v>
      </c>
      <c r="C232" s="269" t="s">
        <v>101</v>
      </c>
      <c r="D232" s="271" t="s">
        <v>100</v>
      </c>
    </row>
    <row r="233" spans="1:4" ht="21">
      <c r="A233" s="21"/>
      <c r="B233" s="21"/>
      <c r="C233" s="21"/>
      <c r="D233" s="21"/>
    </row>
    <row r="234" spans="1:4" ht="21">
      <c r="A234" s="21"/>
      <c r="B234" s="21"/>
      <c r="C234" s="21"/>
      <c r="D234" s="21"/>
    </row>
  </sheetData>
  <mergeCells count="1">
    <mergeCell ref="A1:D1"/>
  </mergeCells>
  <pageMargins left="0.27559055118110237" right="0.23622047244094491" top="0.39370078740157483" bottom="0.31496062992125984" header="0.19685039370078741" footer="0.19685039370078741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1"/>
  <sheetViews>
    <sheetView topLeftCell="A139" workbookViewId="0">
      <selection activeCell="E153" sqref="E153"/>
    </sheetView>
  </sheetViews>
  <sheetFormatPr defaultRowHeight="14.4"/>
  <cols>
    <col min="1" max="1" width="7.33203125" style="24" customWidth="1"/>
    <col min="2" max="2" width="56.6640625" style="24" customWidth="1"/>
    <col min="3" max="3" width="8.88671875" style="24"/>
    <col min="4" max="4" width="11.109375" style="24" customWidth="1"/>
    <col min="5" max="5" width="10.109375" style="24" customWidth="1"/>
    <col min="6" max="6" width="5.77734375" style="24" customWidth="1"/>
    <col min="7" max="16384" width="8.88671875" style="24"/>
  </cols>
  <sheetData>
    <row r="1" spans="1:6" ht="21" customHeight="1">
      <c r="A1" s="457" t="s">
        <v>1166</v>
      </c>
      <c r="B1" s="457"/>
      <c r="C1" s="457"/>
      <c r="D1" s="457"/>
      <c r="E1" s="457"/>
      <c r="F1" s="457"/>
    </row>
    <row r="2" spans="1:6" ht="21" customHeight="1">
      <c r="A2" s="26"/>
      <c r="B2" s="26"/>
      <c r="C2" s="26"/>
      <c r="D2" s="26"/>
      <c r="E2" s="26"/>
      <c r="F2" s="26"/>
    </row>
    <row r="3" spans="1:6" ht="21" customHeight="1">
      <c r="A3" s="28" t="s">
        <v>75</v>
      </c>
      <c r="B3" s="28" t="s">
        <v>0</v>
      </c>
      <c r="C3" s="28" t="s">
        <v>2</v>
      </c>
      <c r="D3" s="28" t="s">
        <v>533</v>
      </c>
      <c r="E3" s="27" t="s">
        <v>1165</v>
      </c>
      <c r="F3" s="27" t="s">
        <v>532</v>
      </c>
    </row>
    <row r="4" spans="1:6" ht="21" customHeight="1">
      <c r="A4" s="128">
        <v>1</v>
      </c>
      <c r="B4" s="129" t="s">
        <v>531</v>
      </c>
      <c r="C4" s="128" t="s">
        <v>153</v>
      </c>
      <c r="D4" s="130" t="s">
        <v>530</v>
      </c>
      <c r="E4" s="130" t="s">
        <v>529</v>
      </c>
      <c r="F4" s="130" t="s">
        <v>99</v>
      </c>
    </row>
    <row r="5" spans="1:6" ht="21" customHeight="1">
      <c r="A5" s="131">
        <v>2</v>
      </c>
      <c r="B5" s="132" t="s">
        <v>528</v>
      </c>
      <c r="C5" s="131" t="s">
        <v>153</v>
      </c>
      <c r="D5" s="133" t="s">
        <v>527</v>
      </c>
      <c r="E5" s="133" t="s">
        <v>526</v>
      </c>
      <c r="F5" s="133" t="s">
        <v>99</v>
      </c>
    </row>
    <row r="6" spans="1:6" ht="21" customHeight="1">
      <c r="A6" s="128">
        <v>3</v>
      </c>
      <c r="B6" s="129" t="s">
        <v>525</v>
      </c>
      <c r="C6" s="128" t="s">
        <v>153</v>
      </c>
      <c r="D6" s="130" t="s">
        <v>524</v>
      </c>
      <c r="E6" s="130" t="s">
        <v>523</v>
      </c>
      <c r="F6" s="130" t="s">
        <v>99</v>
      </c>
    </row>
    <row r="7" spans="1:6" ht="21" customHeight="1">
      <c r="A7" s="131">
        <v>4</v>
      </c>
      <c r="B7" s="132" t="s">
        <v>522</v>
      </c>
      <c r="C7" s="131" t="s">
        <v>153</v>
      </c>
      <c r="D7" s="133" t="s">
        <v>521</v>
      </c>
      <c r="E7" s="133" t="s">
        <v>520</v>
      </c>
      <c r="F7" s="133" t="s">
        <v>99</v>
      </c>
    </row>
    <row r="8" spans="1:6" ht="21" customHeight="1">
      <c r="A8" s="128">
        <v>5</v>
      </c>
      <c r="B8" s="129" t="s">
        <v>519</v>
      </c>
      <c r="C8" s="128" t="s">
        <v>153</v>
      </c>
      <c r="D8" s="130" t="s">
        <v>1060</v>
      </c>
      <c r="E8" s="130" t="s">
        <v>1059</v>
      </c>
      <c r="F8" s="130" t="s">
        <v>99</v>
      </c>
    </row>
    <row r="9" spans="1:6" ht="21" customHeight="1">
      <c r="A9" s="131">
        <v>6</v>
      </c>
      <c r="B9" s="132" t="s">
        <v>517</v>
      </c>
      <c r="C9" s="131" t="s">
        <v>153</v>
      </c>
      <c r="D9" s="133" t="s">
        <v>1058</v>
      </c>
      <c r="E9" s="133" t="s">
        <v>1057</v>
      </c>
      <c r="F9" s="133" t="s">
        <v>99</v>
      </c>
    </row>
    <row r="10" spans="1:6" ht="21" customHeight="1">
      <c r="A10" s="128">
        <v>7</v>
      </c>
      <c r="B10" s="129" t="s">
        <v>515</v>
      </c>
      <c r="C10" s="128" t="s">
        <v>153</v>
      </c>
      <c r="D10" s="130" t="s">
        <v>1056</v>
      </c>
      <c r="E10" s="130" t="s">
        <v>1055</v>
      </c>
      <c r="F10" s="130" t="s">
        <v>99</v>
      </c>
    </row>
    <row r="11" spans="1:6" ht="21" customHeight="1">
      <c r="A11" s="131">
        <v>8</v>
      </c>
      <c r="B11" s="132" t="s">
        <v>513</v>
      </c>
      <c r="C11" s="131" t="s">
        <v>153</v>
      </c>
      <c r="D11" s="133" t="s">
        <v>641</v>
      </c>
      <c r="E11" s="133" t="s">
        <v>640</v>
      </c>
      <c r="F11" s="133" t="s">
        <v>99</v>
      </c>
    </row>
    <row r="12" spans="1:6" ht="21" customHeight="1">
      <c r="A12" s="128">
        <v>9</v>
      </c>
      <c r="B12" s="129" t="s">
        <v>495</v>
      </c>
      <c r="C12" s="128" t="s">
        <v>487</v>
      </c>
      <c r="D12" s="130" t="s">
        <v>372</v>
      </c>
      <c r="E12" s="130" t="s">
        <v>371</v>
      </c>
      <c r="F12" s="130" t="s">
        <v>99</v>
      </c>
    </row>
    <row r="13" spans="1:6" ht="21" customHeight="1">
      <c r="A13" s="131">
        <v>10</v>
      </c>
      <c r="B13" s="132" t="s">
        <v>493</v>
      </c>
      <c r="C13" s="131" t="s">
        <v>487</v>
      </c>
      <c r="D13" s="133" t="s">
        <v>1054</v>
      </c>
      <c r="E13" s="133" t="s">
        <v>1053</v>
      </c>
      <c r="F13" s="133" t="s">
        <v>99</v>
      </c>
    </row>
    <row r="14" spans="1:6" ht="21" customHeight="1">
      <c r="A14" s="128">
        <v>11</v>
      </c>
      <c r="B14" s="129" t="s">
        <v>491</v>
      </c>
      <c r="C14" s="128" t="s">
        <v>487</v>
      </c>
      <c r="D14" s="130" t="s">
        <v>1052</v>
      </c>
      <c r="E14" s="130" t="s">
        <v>1051</v>
      </c>
      <c r="F14" s="130" t="s">
        <v>99</v>
      </c>
    </row>
    <row r="15" spans="1:6" ht="21" customHeight="1">
      <c r="A15" s="131">
        <v>12</v>
      </c>
      <c r="B15" s="132" t="s">
        <v>490</v>
      </c>
      <c r="C15" s="131" t="s">
        <v>487</v>
      </c>
      <c r="D15" s="133" t="s">
        <v>1050</v>
      </c>
      <c r="E15" s="133" t="s">
        <v>1049</v>
      </c>
      <c r="F15" s="133" t="s">
        <v>99</v>
      </c>
    </row>
    <row r="16" spans="1:6" ht="21" customHeight="1">
      <c r="A16" s="128">
        <v>13</v>
      </c>
      <c r="B16" s="129" t="s">
        <v>485</v>
      </c>
      <c r="C16" s="128" t="s">
        <v>357</v>
      </c>
      <c r="D16" s="130" t="s">
        <v>1048</v>
      </c>
      <c r="E16" s="130" t="s">
        <v>1047</v>
      </c>
      <c r="F16" s="130" t="s">
        <v>99</v>
      </c>
    </row>
    <row r="17" spans="1:6" ht="21" customHeight="1">
      <c r="A17" s="131">
        <v>14</v>
      </c>
      <c r="B17" s="132" t="s">
        <v>483</v>
      </c>
      <c r="C17" s="131" t="s">
        <v>357</v>
      </c>
      <c r="D17" s="133" t="s">
        <v>1046</v>
      </c>
      <c r="E17" s="133" t="s">
        <v>1045</v>
      </c>
      <c r="F17" s="133" t="s">
        <v>99</v>
      </c>
    </row>
    <row r="18" spans="1:6" ht="21" customHeight="1">
      <c r="A18" s="128">
        <v>15</v>
      </c>
      <c r="B18" s="129" t="s">
        <v>481</v>
      </c>
      <c r="C18" s="128" t="s">
        <v>357</v>
      </c>
      <c r="D18" s="130" t="s">
        <v>1044</v>
      </c>
      <c r="E18" s="130" t="s">
        <v>1043</v>
      </c>
      <c r="F18" s="130" t="s">
        <v>99</v>
      </c>
    </row>
    <row r="19" spans="1:6" ht="21" customHeight="1">
      <c r="A19" s="131">
        <v>16</v>
      </c>
      <c r="B19" s="132" t="s">
        <v>479</v>
      </c>
      <c r="C19" s="131" t="s">
        <v>357</v>
      </c>
      <c r="D19" s="133" t="s">
        <v>1042</v>
      </c>
      <c r="E19" s="133" t="s">
        <v>1041</v>
      </c>
      <c r="F19" s="133" t="s">
        <v>99</v>
      </c>
    </row>
    <row r="20" spans="1:6" ht="21" customHeight="1">
      <c r="A20" s="128">
        <v>17</v>
      </c>
      <c r="B20" s="129" t="s">
        <v>477</v>
      </c>
      <c r="C20" s="128" t="s">
        <v>357</v>
      </c>
      <c r="D20" s="130" t="s">
        <v>1040</v>
      </c>
      <c r="E20" s="130" t="s">
        <v>1039</v>
      </c>
      <c r="F20" s="130" t="s">
        <v>99</v>
      </c>
    </row>
    <row r="21" spans="1:6" ht="21" customHeight="1">
      <c r="A21" s="131">
        <v>18</v>
      </c>
      <c r="B21" s="132" t="s">
        <v>475</v>
      </c>
      <c r="C21" s="131" t="s">
        <v>357</v>
      </c>
      <c r="D21" s="133" t="s">
        <v>1038</v>
      </c>
      <c r="E21" s="133" t="s">
        <v>1037</v>
      </c>
      <c r="F21" s="133" t="s">
        <v>99</v>
      </c>
    </row>
    <row r="22" spans="1:6" ht="21" customHeight="1">
      <c r="A22" s="128">
        <v>19</v>
      </c>
      <c r="B22" s="129" t="s">
        <v>473</v>
      </c>
      <c r="C22" s="128" t="s">
        <v>357</v>
      </c>
      <c r="D22" s="130" t="s">
        <v>1036</v>
      </c>
      <c r="E22" s="130" t="s">
        <v>1035</v>
      </c>
      <c r="F22" s="130" t="s">
        <v>99</v>
      </c>
    </row>
    <row r="23" spans="1:6" ht="21" customHeight="1">
      <c r="A23" s="131">
        <v>20</v>
      </c>
      <c r="B23" s="132" t="s">
        <v>1034</v>
      </c>
      <c r="C23" s="131" t="s">
        <v>357</v>
      </c>
      <c r="D23" s="133" t="s">
        <v>1033</v>
      </c>
      <c r="E23" s="133" t="s">
        <v>1032</v>
      </c>
      <c r="F23" s="133" t="s">
        <v>99</v>
      </c>
    </row>
    <row r="24" spans="1:6" ht="21" customHeight="1">
      <c r="A24" s="128">
        <v>21</v>
      </c>
      <c r="B24" s="129" t="s">
        <v>1031</v>
      </c>
      <c r="C24" s="128" t="s">
        <v>357</v>
      </c>
      <c r="D24" s="130" t="s">
        <v>1030</v>
      </c>
      <c r="E24" s="130" t="s">
        <v>1029</v>
      </c>
      <c r="F24" s="130" t="s">
        <v>99</v>
      </c>
    </row>
    <row r="25" spans="1:6" ht="21" customHeight="1">
      <c r="A25" s="131">
        <v>22</v>
      </c>
      <c r="B25" s="132" t="s">
        <v>1028</v>
      </c>
      <c r="C25" s="131" t="s">
        <v>357</v>
      </c>
      <c r="D25" s="133" t="s">
        <v>1027</v>
      </c>
      <c r="E25" s="133" t="s">
        <v>1026</v>
      </c>
      <c r="F25" s="133" t="s">
        <v>99</v>
      </c>
    </row>
    <row r="26" spans="1:6" ht="21" customHeight="1">
      <c r="A26" s="128">
        <v>23</v>
      </c>
      <c r="B26" s="129" t="s">
        <v>1025</v>
      </c>
      <c r="C26" s="128" t="s">
        <v>357</v>
      </c>
      <c r="D26" s="130" t="s">
        <v>1024</v>
      </c>
      <c r="E26" s="130" t="s">
        <v>1023</v>
      </c>
      <c r="F26" s="130" t="s">
        <v>99</v>
      </c>
    </row>
    <row r="27" spans="1:6" ht="21" customHeight="1">
      <c r="A27" s="131">
        <v>24</v>
      </c>
      <c r="B27" s="132" t="s">
        <v>467</v>
      </c>
      <c r="C27" s="131" t="s">
        <v>169</v>
      </c>
      <c r="D27" s="133" t="s">
        <v>1167</v>
      </c>
      <c r="E27" s="133" t="s">
        <v>1168</v>
      </c>
      <c r="F27" s="133" t="s">
        <v>1169</v>
      </c>
    </row>
    <row r="28" spans="1:6" ht="21" customHeight="1">
      <c r="A28" s="128">
        <v>25</v>
      </c>
      <c r="B28" s="129" t="s">
        <v>466</v>
      </c>
      <c r="C28" s="128" t="s">
        <v>169</v>
      </c>
      <c r="D28" s="130" t="s">
        <v>1170</v>
      </c>
      <c r="E28" s="130" t="s">
        <v>1171</v>
      </c>
      <c r="F28" s="130" t="s">
        <v>1172</v>
      </c>
    </row>
    <row r="29" spans="1:6" ht="21" customHeight="1">
      <c r="A29" s="131">
        <v>26</v>
      </c>
      <c r="B29" s="132" t="s">
        <v>465</v>
      </c>
      <c r="C29" s="131" t="s">
        <v>169</v>
      </c>
      <c r="D29" s="133" t="s">
        <v>1022</v>
      </c>
      <c r="E29" s="133" t="s">
        <v>1021</v>
      </c>
      <c r="F29" s="133" t="s">
        <v>99</v>
      </c>
    </row>
    <row r="30" spans="1:6" ht="21" customHeight="1">
      <c r="A30" s="128">
        <v>27</v>
      </c>
      <c r="B30" s="129" t="s">
        <v>464</v>
      </c>
      <c r="C30" s="128" t="s">
        <v>169</v>
      </c>
      <c r="D30" s="130" t="s">
        <v>1020</v>
      </c>
      <c r="E30" s="130" t="s">
        <v>1019</v>
      </c>
      <c r="F30" s="130" t="s">
        <v>99</v>
      </c>
    </row>
    <row r="31" spans="1:6" ht="21" customHeight="1">
      <c r="A31" s="131">
        <v>28</v>
      </c>
      <c r="B31" s="132" t="s">
        <v>463</v>
      </c>
      <c r="C31" s="131" t="s">
        <v>169</v>
      </c>
      <c r="D31" s="133" t="s">
        <v>1018</v>
      </c>
      <c r="E31" s="133" t="s">
        <v>1017</v>
      </c>
      <c r="F31" s="133" t="s">
        <v>99</v>
      </c>
    </row>
    <row r="32" spans="1:6" ht="21" customHeight="1">
      <c r="A32" s="128">
        <v>29</v>
      </c>
      <c r="B32" s="129" t="s">
        <v>462</v>
      </c>
      <c r="C32" s="128" t="s">
        <v>169</v>
      </c>
      <c r="D32" s="130" t="s">
        <v>1016</v>
      </c>
      <c r="E32" s="130" t="s">
        <v>1015</v>
      </c>
      <c r="F32" s="130" t="s">
        <v>99</v>
      </c>
    </row>
    <row r="33" spans="1:6" ht="21" customHeight="1">
      <c r="A33" s="131">
        <v>30</v>
      </c>
      <c r="B33" s="132" t="s">
        <v>461</v>
      </c>
      <c r="C33" s="131" t="s">
        <v>169</v>
      </c>
      <c r="D33" s="133" t="s">
        <v>1014</v>
      </c>
      <c r="E33" s="133" t="s">
        <v>1173</v>
      </c>
      <c r="F33" s="133" t="s">
        <v>1174</v>
      </c>
    </row>
    <row r="34" spans="1:6" ht="21" customHeight="1">
      <c r="A34" s="128">
        <v>31</v>
      </c>
      <c r="B34" s="129" t="s">
        <v>460</v>
      </c>
      <c r="C34" s="128" t="s">
        <v>169</v>
      </c>
      <c r="D34" s="130" t="s">
        <v>1013</v>
      </c>
      <c r="E34" s="130" t="s">
        <v>1175</v>
      </c>
      <c r="F34" s="130" t="s">
        <v>1176</v>
      </c>
    </row>
    <row r="35" spans="1:6" ht="21" customHeight="1">
      <c r="A35" s="131">
        <v>32</v>
      </c>
      <c r="B35" s="132" t="s">
        <v>459</v>
      </c>
      <c r="C35" s="131" t="s">
        <v>169</v>
      </c>
      <c r="D35" s="133" t="s">
        <v>1012</v>
      </c>
      <c r="E35" s="133" t="s">
        <v>1177</v>
      </c>
      <c r="F35" s="133" t="s">
        <v>1178</v>
      </c>
    </row>
    <row r="36" spans="1:6" ht="21" customHeight="1">
      <c r="A36" s="128">
        <v>33</v>
      </c>
      <c r="B36" s="129" t="s">
        <v>458</v>
      </c>
      <c r="C36" s="128" t="s">
        <v>169</v>
      </c>
      <c r="D36" s="130" t="s">
        <v>1011</v>
      </c>
      <c r="E36" s="130" t="s">
        <v>1179</v>
      </c>
      <c r="F36" s="130" t="s">
        <v>1180</v>
      </c>
    </row>
    <row r="37" spans="1:6" ht="21" customHeight="1">
      <c r="A37" s="131">
        <v>34</v>
      </c>
      <c r="B37" s="132" t="s">
        <v>457</v>
      </c>
      <c r="C37" s="131" t="s">
        <v>169</v>
      </c>
      <c r="D37" s="133" t="s">
        <v>1181</v>
      </c>
      <c r="E37" s="133" t="s">
        <v>1182</v>
      </c>
      <c r="F37" s="133" t="s">
        <v>1183</v>
      </c>
    </row>
    <row r="38" spans="1:6" ht="21" customHeight="1">
      <c r="A38" s="128">
        <v>35</v>
      </c>
      <c r="B38" s="129" t="s">
        <v>456</v>
      </c>
      <c r="C38" s="128" t="s">
        <v>169</v>
      </c>
      <c r="D38" s="130" t="s">
        <v>1184</v>
      </c>
      <c r="E38" s="130" t="s">
        <v>1185</v>
      </c>
      <c r="F38" s="130" t="s">
        <v>1186</v>
      </c>
    </row>
    <row r="39" spans="1:6" ht="21" customHeight="1">
      <c r="A39" s="131">
        <v>36</v>
      </c>
      <c r="B39" s="132" t="s">
        <v>455</v>
      </c>
      <c r="C39" s="131" t="s">
        <v>169</v>
      </c>
      <c r="D39" s="133" t="s">
        <v>1187</v>
      </c>
      <c r="E39" s="133" t="s">
        <v>1188</v>
      </c>
      <c r="F39" s="133" t="s">
        <v>1189</v>
      </c>
    </row>
    <row r="40" spans="1:6" ht="21" customHeight="1">
      <c r="A40" s="128">
        <v>37</v>
      </c>
      <c r="B40" s="129" t="s">
        <v>454</v>
      </c>
      <c r="C40" s="128" t="s">
        <v>169</v>
      </c>
      <c r="D40" s="130" t="s">
        <v>1190</v>
      </c>
      <c r="E40" s="130" t="s">
        <v>1191</v>
      </c>
      <c r="F40" s="130" t="s">
        <v>1192</v>
      </c>
    </row>
    <row r="41" spans="1:6" ht="21" customHeight="1">
      <c r="A41" s="131">
        <v>38</v>
      </c>
      <c r="B41" s="132" t="s">
        <v>453</v>
      </c>
      <c r="C41" s="131" t="s">
        <v>166</v>
      </c>
      <c r="D41" s="133" t="s">
        <v>1193</v>
      </c>
      <c r="E41" s="133" t="s">
        <v>1194</v>
      </c>
      <c r="F41" s="133" t="s">
        <v>1195</v>
      </c>
    </row>
    <row r="42" spans="1:6" ht="21" customHeight="1">
      <c r="A42" s="128">
        <v>39</v>
      </c>
      <c r="B42" s="129" t="s">
        <v>1010</v>
      </c>
      <c r="C42" s="128" t="s">
        <v>357</v>
      </c>
      <c r="D42" s="130" t="s">
        <v>451</v>
      </c>
      <c r="E42" s="130" t="s">
        <v>450</v>
      </c>
      <c r="F42" s="130" t="s">
        <v>99</v>
      </c>
    </row>
    <row r="43" spans="1:6" ht="21" customHeight="1">
      <c r="A43" s="131">
        <v>40</v>
      </c>
      <c r="B43" s="132" t="s">
        <v>452</v>
      </c>
      <c r="C43" s="131" t="s">
        <v>357</v>
      </c>
      <c r="D43" s="133" t="s">
        <v>1009</v>
      </c>
      <c r="E43" s="133" t="s">
        <v>1008</v>
      </c>
      <c r="F43" s="133" t="s">
        <v>99</v>
      </c>
    </row>
    <row r="44" spans="1:6" ht="21" customHeight="1">
      <c r="A44" s="128">
        <v>41</v>
      </c>
      <c r="B44" s="129" t="s">
        <v>449</v>
      </c>
      <c r="C44" s="128" t="s">
        <v>357</v>
      </c>
      <c r="D44" s="130" t="s">
        <v>1196</v>
      </c>
      <c r="E44" s="130" t="s">
        <v>1197</v>
      </c>
      <c r="F44" s="130" t="s">
        <v>1198</v>
      </c>
    </row>
    <row r="45" spans="1:6" ht="21" customHeight="1">
      <c r="A45" s="131">
        <v>42</v>
      </c>
      <c r="B45" s="132" t="s">
        <v>448</v>
      </c>
      <c r="C45" s="131" t="s">
        <v>357</v>
      </c>
      <c r="D45" s="133" t="s">
        <v>1199</v>
      </c>
      <c r="E45" s="133" t="s">
        <v>646</v>
      </c>
      <c r="F45" s="133" t="s">
        <v>1200</v>
      </c>
    </row>
    <row r="46" spans="1:6" ht="21" customHeight="1">
      <c r="A46" s="128">
        <v>43</v>
      </c>
      <c r="B46" s="129" t="s">
        <v>445</v>
      </c>
      <c r="C46" s="128" t="s">
        <v>357</v>
      </c>
      <c r="D46" s="130" t="s">
        <v>1201</v>
      </c>
      <c r="E46" s="130" t="s">
        <v>1202</v>
      </c>
      <c r="F46" s="130" t="s">
        <v>1203</v>
      </c>
    </row>
    <row r="47" spans="1:6" ht="21" customHeight="1">
      <c r="A47" s="131">
        <v>44</v>
      </c>
      <c r="B47" s="132" t="s">
        <v>444</v>
      </c>
      <c r="C47" s="131" t="s">
        <v>357</v>
      </c>
      <c r="D47" s="133" t="s">
        <v>1204</v>
      </c>
      <c r="E47" s="133" t="s">
        <v>1205</v>
      </c>
      <c r="F47" s="133" t="s">
        <v>1206</v>
      </c>
    </row>
    <row r="48" spans="1:6" ht="21" customHeight="1">
      <c r="A48" s="128">
        <v>45</v>
      </c>
      <c r="B48" s="129" t="s">
        <v>443</v>
      </c>
      <c r="C48" s="128" t="s">
        <v>357</v>
      </c>
      <c r="D48" s="130" t="s">
        <v>1207</v>
      </c>
      <c r="E48" s="130" t="s">
        <v>1208</v>
      </c>
      <c r="F48" s="130" t="s">
        <v>1209</v>
      </c>
    </row>
    <row r="49" spans="1:6" ht="21" customHeight="1">
      <c r="A49" s="131">
        <v>46</v>
      </c>
      <c r="B49" s="132" t="s">
        <v>442</v>
      </c>
      <c r="C49" s="131" t="s">
        <v>357</v>
      </c>
      <c r="D49" s="133" t="s">
        <v>1210</v>
      </c>
      <c r="E49" s="133" t="s">
        <v>1211</v>
      </c>
      <c r="F49" s="133" t="s">
        <v>1212</v>
      </c>
    </row>
    <row r="50" spans="1:6" ht="21" customHeight="1">
      <c r="A50" s="128">
        <v>47</v>
      </c>
      <c r="B50" s="129" t="s">
        <v>1006</v>
      </c>
      <c r="C50" s="128" t="s">
        <v>357</v>
      </c>
      <c r="D50" s="130" t="s">
        <v>1213</v>
      </c>
      <c r="E50" s="130" t="s">
        <v>820</v>
      </c>
      <c r="F50" s="130" t="s">
        <v>1209</v>
      </c>
    </row>
    <row r="51" spans="1:6" ht="21" customHeight="1">
      <c r="A51" s="131">
        <v>48</v>
      </c>
      <c r="B51" s="132" t="s">
        <v>1005</v>
      </c>
      <c r="C51" s="131" t="s">
        <v>357</v>
      </c>
      <c r="D51" s="133" t="s">
        <v>1214</v>
      </c>
      <c r="E51" s="133" t="s">
        <v>1215</v>
      </c>
      <c r="F51" s="133" t="s">
        <v>1216</v>
      </c>
    </row>
    <row r="52" spans="1:6" ht="21" customHeight="1">
      <c r="A52" s="128">
        <v>49</v>
      </c>
      <c r="B52" s="129" t="s">
        <v>1004</v>
      </c>
      <c r="C52" s="128" t="s">
        <v>357</v>
      </c>
      <c r="D52" s="130" t="s">
        <v>1217</v>
      </c>
      <c r="E52" s="130" t="s">
        <v>1218</v>
      </c>
      <c r="F52" s="130" t="s">
        <v>99</v>
      </c>
    </row>
    <row r="53" spans="1:6" ht="21" customHeight="1">
      <c r="A53" s="131">
        <v>50</v>
      </c>
      <c r="B53" s="132" t="s">
        <v>1003</v>
      </c>
      <c r="C53" s="131" t="s">
        <v>357</v>
      </c>
      <c r="D53" s="133" t="s">
        <v>1002</v>
      </c>
      <c r="E53" s="133" t="s">
        <v>1001</v>
      </c>
      <c r="F53" s="133" t="s">
        <v>99</v>
      </c>
    </row>
    <row r="54" spans="1:6" ht="21" customHeight="1">
      <c r="A54" s="128">
        <v>51</v>
      </c>
      <c r="B54" s="129" t="s">
        <v>1000</v>
      </c>
      <c r="C54" s="128" t="s">
        <v>357</v>
      </c>
      <c r="D54" s="130" t="s">
        <v>117</v>
      </c>
      <c r="E54" s="130" t="s">
        <v>116</v>
      </c>
      <c r="F54" s="130" t="s">
        <v>99</v>
      </c>
    </row>
    <row r="55" spans="1:6" ht="21" customHeight="1">
      <c r="A55" s="131">
        <v>52</v>
      </c>
      <c r="B55" s="132" t="s">
        <v>999</v>
      </c>
      <c r="C55" s="131" t="s">
        <v>357</v>
      </c>
      <c r="D55" s="133" t="s">
        <v>998</v>
      </c>
      <c r="E55" s="133" t="s">
        <v>997</v>
      </c>
      <c r="F55" s="133" t="s">
        <v>99</v>
      </c>
    </row>
    <row r="56" spans="1:6" ht="21" customHeight="1">
      <c r="A56" s="128">
        <v>53</v>
      </c>
      <c r="B56" s="129" t="s">
        <v>996</v>
      </c>
      <c r="C56" s="128" t="s">
        <v>357</v>
      </c>
      <c r="D56" s="130" t="s">
        <v>110</v>
      </c>
      <c r="E56" s="130" t="s">
        <v>109</v>
      </c>
      <c r="F56" s="130" t="s">
        <v>99</v>
      </c>
    </row>
    <row r="57" spans="1:6" ht="21" customHeight="1">
      <c r="A57" s="131">
        <v>54</v>
      </c>
      <c r="B57" s="132" t="s">
        <v>995</v>
      </c>
      <c r="C57" s="131" t="s">
        <v>357</v>
      </c>
      <c r="D57" s="133" t="s">
        <v>266</v>
      </c>
      <c r="E57" s="133" t="s">
        <v>265</v>
      </c>
      <c r="F57" s="133" t="s">
        <v>99</v>
      </c>
    </row>
    <row r="58" spans="1:6" ht="21" customHeight="1">
      <c r="A58" s="128">
        <v>55</v>
      </c>
      <c r="B58" s="129" t="s">
        <v>411</v>
      </c>
      <c r="C58" s="128" t="s">
        <v>357</v>
      </c>
      <c r="D58" s="130" t="s">
        <v>994</v>
      </c>
      <c r="E58" s="130" t="s">
        <v>993</v>
      </c>
      <c r="F58" s="130" t="s">
        <v>99</v>
      </c>
    </row>
    <row r="59" spans="1:6" ht="21" customHeight="1">
      <c r="A59" s="131">
        <v>56</v>
      </c>
      <c r="B59" s="132" t="s">
        <v>410</v>
      </c>
      <c r="C59" s="131" t="s">
        <v>357</v>
      </c>
      <c r="D59" s="133" t="s">
        <v>992</v>
      </c>
      <c r="E59" s="133" t="s">
        <v>991</v>
      </c>
      <c r="F59" s="133" t="s">
        <v>99</v>
      </c>
    </row>
    <row r="60" spans="1:6" ht="21" customHeight="1">
      <c r="A60" s="128">
        <v>57</v>
      </c>
      <c r="B60" s="129" t="s">
        <v>409</v>
      </c>
      <c r="C60" s="128" t="s">
        <v>357</v>
      </c>
      <c r="D60" s="130" t="s">
        <v>990</v>
      </c>
      <c r="E60" s="130" t="s">
        <v>989</v>
      </c>
      <c r="F60" s="130" t="s">
        <v>99</v>
      </c>
    </row>
    <row r="61" spans="1:6" ht="21" customHeight="1">
      <c r="A61" s="131">
        <v>58</v>
      </c>
      <c r="B61" s="132" t="s">
        <v>408</v>
      </c>
      <c r="C61" s="131" t="s">
        <v>129</v>
      </c>
      <c r="D61" s="133" t="s">
        <v>988</v>
      </c>
      <c r="E61" s="133" t="s">
        <v>987</v>
      </c>
      <c r="F61" s="133" t="s">
        <v>99</v>
      </c>
    </row>
    <row r="62" spans="1:6" ht="21" customHeight="1">
      <c r="A62" s="128">
        <v>59</v>
      </c>
      <c r="B62" s="129" t="s">
        <v>405</v>
      </c>
      <c r="C62" s="128" t="s">
        <v>129</v>
      </c>
      <c r="D62" s="130" t="s">
        <v>986</v>
      </c>
      <c r="E62" s="130" t="s">
        <v>985</v>
      </c>
      <c r="F62" s="130" t="s">
        <v>99</v>
      </c>
    </row>
    <row r="63" spans="1:6" ht="21" customHeight="1">
      <c r="A63" s="131">
        <v>60</v>
      </c>
      <c r="B63" s="132" t="s">
        <v>403</v>
      </c>
      <c r="C63" s="131" t="s">
        <v>129</v>
      </c>
      <c r="D63" s="133" t="s">
        <v>984</v>
      </c>
      <c r="E63" s="133" t="s">
        <v>983</v>
      </c>
      <c r="F63" s="133" t="s">
        <v>99</v>
      </c>
    </row>
    <row r="64" spans="1:6" ht="21" customHeight="1">
      <c r="A64" s="128">
        <v>61</v>
      </c>
      <c r="B64" s="129" t="s">
        <v>402</v>
      </c>
      <c r="C64" s="128" t="s">
        <v>129</v>
      </c>
      <c r="D64" s="130" t="s">
        <v>982</v>
      </c>
      <c r="E64" s="130" t="s">
        <v>981</v>
      </c>
      <c r="F64" s="130" t="s">
        <v>99</v>
      </c>
    </row>
    <row r="65" spans="1:6" ht="21" customHeight="1">
      <c r="A65" s="131">
        <v>62</v>
      </c>
      <c r="B65" s="132" t="s">
        <v>400</v>
      </c>
      <c r="C65" s="131" t="s">
        <v>129</v>
      </c>
      <c r="D65" s="133" t="s">
        <v>980</v>
      </c>
      <c r="E65" s="133" t="s">
        <v>979</v>
      </c>
      <c r="F65" s="133" t="s">
        <v>99</v>
      </c>
    </row>
    <row r="66" spans="1:6" ht="21" customHeight="1">
      <c r="A66" s="128">
        <v>63</v>
      </c>
      <c r="B66" s="129" t="s">
        <v>398</v>
      </c>
      <c r="C66" s="128" t="s">
        <v>129</v>
      </c>
      <c r="D66" s="130" t="s">
        <v>978</v>
      </c>
      <c r="E66" s="130" t="s">
        <v>977</v>
      </c>
      <c r="F66" s="130" t="s">
        <v>99</v>
      </c>
    </row>
    <row r="67" spans="1:6" ht="21" customHeight="1">
      <c r="A67" s="131">
        <v>64</v>
      </c>
      <c r="B67" s="132" t="s">
        <v>397</v>
      </c>
      <c r="C67" s="131" t="s">
        <v>129</v>
      </c>
      <c r="D67" s="133" t="s">
        <v>976</v>
      </c>
      <c r="E67" s="133" t="s">
        <v>975</v>
      </c>
      <c r="F67" s="133" t="s">
        <v>99</v>
      </c>
    </row>
    <row r="68" spans="1:6" ht="21" customHeight="1">
      <c r="A68" s="128">
        <v>65</v>
      </c>
      <c r="B68" s="129" t="s">
        <v>395</v>
      </c>
      <c r="C68" s="128" t="s">
        <v>129</v>
      </c>
      <c r="D68" s="130" t="s">
        <v>974</v>
      </c>
      <c r="E68" s="130" t="s">
        <v>973</v>
      </c>
      <c r="F68" s="130" t="s">
        <v>99</v>
      </c>
    </row>
    <row r="69" spans="1:6" ht="21" customHeight="1">
      <c r="A69" s="131">
        <v>66</v>
      </c>
      <c r="B69" s="132" t="s">
        <v>392</v>
      </c>
      <c r="C69" s="131" t="s">
        <v>129</v>
      </c>
      <c r="D69" s="133" t="s">
        <v>972</v>
      </c>
      <c r="E69" s="133" t="s">
        <v>971</v>
      </c>
      <c r="F69" s="133" t="s">
        <v>99</v>
      </c>
    </row>
    <row r="70" spans="1:6" ht="21" customHeight="1">
      <c r="A70" s="128">
        <v>67</v>
      </c>
      <c r="B70" s="129" t="s">
        <v>391</v>
      </c>
      <c r="C70" s="128" t="s">
        <v>357</v>
      </c>
      <c r="D70" s="130" t="s">
        <v>970</v>
      </c>
      <c r="E70" s="130" t="s">
        <v>969</v>
      </c>
      <c r="F70" s="130" t="s">
        <v>99</v>
      </c>
    </row>
    <row r="71" spans="1:6" ht="21" customHeight="1">
      <c r="A71" s="131">
        <v>68</v>
      </c>
      <c r="B71" s="132" t="s">
        <v>389</v>
      </c>
      <c r="C71" s="131" t="s">
        <v>357</v>
      </c>
      <c r="D71" s="133" t="s">
        <v>968</v>
      </c>
      <c r="E71" s="133" t="s">
        <v>967</v>
      </c>
      <c r="F71" s="133" t="s">
        <v>99</v>
      </c>
    </row>
    <row r="72" spans="1:6" ht="21" customHeight="1">
      <c r="A72" s="128">
        <v>69</v>
      </c>
      <c r="B72" s="129" t="s">
        <v>387</v>
      </c>
      <c r="C72" s="128" t="s">
        <v>357</v>
      </c>
      <c r="D72" s="130" t="s">
        <v>966</v>
      </c>
      <c r="E72" s="130" t="s">
        <v>965</v>
      </c>
      <c r="F72" s="130" t="s">
        <v>99</v>
      </c>
    </row>
    <row r="73" spans="1:6" ht="21" customHeight="1">
      <c r="A73" s="131">
        <v>70</v>
      </c>
      <c r="B73" s="132" t="s">
        <v>964</v>
      </c>
      <c r="C73" s="131" t="s">
        <v>357</v>
      </c>
      <c r="D73" s="133" t="s">
        <v>963</v>
      </c>
      <c r="E73" s="133" t="s">
        <v>962</v>
      </c>
      <c r="F73" s="133" t="s">
        <v>99</v>
      </c>
    </row>
    <row r="74" spans="1:6" ht="21" customHeight="1">
      <c r="A74" s="128">
        <v>71</v>
      </c>
      <c r="B74" s="129" t="s">
        <v>961</v>
      </c>
      <c r="C74" s="128" t="s">
        <v>357</v>
      </c>
      <c r="D74" s="130" t="s">
        <v>960</v>
      </c>
      <c r="E74" s="130" t="s">
        <v>959</v>
      </c>
      <c r="F74" s="130" t="s">
        <v>99</v>
      </c>
    </row>
    <row r="75" spans="1:6" ht="21" customHeight="1">
      <c r="A75" s="131">
        <v>72</v>
      </c>
      <c r="B75" s="132" t="s">
        <v>958</v>
      </c>
      <c r="C75" s="131" t="s">
        <v>357</v>
      </c>
      <c r="D75" s="133" t="s">
        <v>957</v>
      </c>
      <c r="E75" s="133" t="s">
        <v>956</v>
      </c>
      <c r="F75" s="133" t="s">
        <v>99</v>
      </c>
    </row>
    <row r="76" spans="1:6" ht="21" customHeight="1">
      <c r="A76" s="128">
        <v>73</v>
      </c>
      <c r="B76" s="129" t="s">
        <v>955</v>
      </c>
      <c r="C76" s="128" t="s">
        <v>357</v>
      </c>
      <c r="D76" s="130" t="s">
        <v>954</v>
      </c>
      <c r="E76" s="130" t="s">
        <v>953</v>
      </c>
      <c r="F76" s="130" t="s">
        <v>99</v>
      </c>
    </row>
    <row r="77" spans="1:6" ht="21" customHeight="1">
      <c r="A77" s="131">
        <v>74</v>
      </c>
      <c r="B77" s="132" t="s">
        <v>952</v>
      </c>
      <c r="C77" s="131" t="s">
        <v>357</v>
      </c>
      <c r="D77" s="133" t="s">
        <v>951</v>
      </c>
      <c r="E77" s="133" t="s">
        <v>950</v>
      </c>
      <c r="F77" s="133" t="s">
        <v>99</v>
      </c>
    </row>
    <row r="78" spans="1:6" ht="21" customHeight="1">
      <c r="A78" s="128">
        <v>75</v>
      </c>
      <c r="B78" s="129" t="s">
        <v>949</v>
      </c>
      <c r="C78" s="128" t="s">
        <v>357</v>
      </c>
      <c r="D78" s="130" t="s">
        <v>948</v>
      </c>
      <c r="E78" s="130" t="s">
        <v>947</v>
      </c>
      <c r="F78" s="130" t="s">
        <v>99</v>
      </c>
    </row>
    <row r="79" spans="1:6" ht="21" customHeight="1">
      <c r="A79" s="131">
        <v>76</v>
      </c>
      <c r="B79" s="132" t="s">
        <v>946</v>
      </c>
      <c r="C79" s="131" t="s">
        <v>357</v>
      </c>
      <c r="D79" s="133" t="s">
        <v>945</v>
      </c>
      <c r="E79" s="133" t="s">
        <v>1219</v>
      </c>
      <c r="F79" s="133" t="s">
        <v>1220</v>
      </c>
    </row>
    <row r="80" spans="1:6" ht="21" customHeight="1">
      <c r="A80" s="128">
        <v>77</v>
      </c>
      <c r="B80" s="129" t="s">
        <v>944</v>
      </c>
      <c r="C80" s="128" t="s">
        <v>357</v>
      </c>
      <c r="D80" s="130" t="s">
        <v>943</v>
      </c>
      <c r="E80" s="130" t="s">
        <v>339</v>
      </c>
      <c r="F80" s="130" t="s">
        <v>1221</v>
      </c>
    </row>
    <row r="81" spans="1:6" ht="21" customHeight="1">
      <c r="A81" s="131">
        <v>78</v>
      </c>
      <c r="B81" s="132" t="s">
        <v>942</v>
      </c>
      <c r="C81" s="131" t="s">
        <v>357</v>
      </c>
      <c r="D81" s="133" t="s">
        <v>941</v>
      </c>
      <c r="E81" s="133" t="s">
        <v>1222</v>
      </c>
      <c r="F81" s="133" t="s">
        <v>1223</v>
      </c>
    </row>
    <row r="82" spans="1:6" ht="21" customHeight="1">
      <c r="A82" s="128">
        <v>79</v>
      </c>
      <c r="B82" s="129" t="s">
        <v>940</v>
      </c>
      <c r="C82" s="128" t="s">
        <v>357</v>
      </c>
      <c r="D82" s="130" t="s">
        <v>939</v>
      </c>
      <c r="E82" s="130" t="s">
        <v>1224</v>
      </c>
      <c r="F82" s="130" t="s">
        <v>1225</v>
      </c>
    </row>
    <row r="83" spans="1:6" ht="21" customHeight="1">
      <c r="A83" s="131">
        <v>80</v>
      </c>
      <c r="B83" s="132" t="s">
        <v>938</v>
      </c>
      <c r="C83" s="131" t="s">
        <v>357</v>
      </c>
      <c r="D83" s="133" t="s">
        <v>937</v>
      </c>
      <c r="E83" s="133" t="s">
        <v>1226</v>
      </c>
      <c r="F83" s="133" t="s">
        <v>1227</v>
      </c>
    </row>
    <row r="84" spans="1:6" ht="21" customHeight="1">
      <c r="A84" s="128">
        <v>81</v>
      </c>
      <c r="B84" s="129" t="s">
        <v>936</v>
      </c>
      <c r="C84" s="128" t="s">
        <v>357</v>
      </c>
      <c r="D84" s="130" t="s">
        <v>852</v>
      </c>
      <c r="E84" s="130" t="s">
        <v>1228</v>
      </c>
      <c r="F84" s="130" t="s">
        <v>1229</v>
      </c>
    </row>
    <row r="85" spans="1:6" ht="21" customHeight="1">
      <c r="A85" s="131">
        <v>82</v>
      </c>
      <c r="B85" s="132" t="s">
        <v>935</v>
      </c>
      <c r="C85" s="131" t="s">
        <v>357</v>
      </c>
      <c r="D85" s="133" t="s">
        <v>934</v>
      </c>
      <c r="E85" s="133" t="s">
        <v>1230</v>
      </c>
      <c r="F85" s="133" t="s">
        <v>1231</v>
      </c>
    </row>
    <row r="86" spans="1:6" ht="21" customHeight="1">
      <c r="A86" s="128">
        <v>83</v>
      </c>
      <c r="B86" s="129" t="s">
        <v>933</v>
      </c>
      <c r="C86" s="128" t="s">
        <v>357</v>
      </c>
      <c r="D86" s="130" t="s">
        <v>932</v>
      </c>
      <c r="E86" s="130" t="s">
        <v>1232</v>
      </c>
      <c r="F86" s="130" t="s">
        <v>1233</v>
      </c>
    </row>
    <row r="87" spans="1:6" ht="21" customHeight="1">
      <c r="A87" s="131">
        <v>84</v>
      </c>
      <c r="B87" s="132" t="s">
        <v>931</v>
      </c>
      <c r="C87" s="131" t="s">
        <v>357</v>
      </c>
      <c r="D87" s="133" t="s">
        <v>930</v>
      </c>
      <c r="E87" s="133" t="s">
        <v>1007</v>
      </c>
      <c r="F87" s="133" t="s">
        <v>1234</v>
      </c>
    </row>
    <row r="88" spans="1:6" ht="21" customHeight="1">
      <c r="A88" s="128">
        <v>85</v>
      </c>
      <c r="B88" s="129" t="s">
        <v>384</v>
      </c>
      <c r="C88" s="128" t="s">
        <v>129</v>
      </c>
      <c r="D88" s="130" t="s">
        <v>1235</v>
      </c>
      <c r="E88" s="130" t="s">
        <v>1236</v>
      </c>
      <c r="F88" s="130" t="s">
        <v>99</v>
      </c>
    </row>
    <row r="89" spans="1:6" ht="21" customHeight="1">
      <c r="A89" s="131">
        <v>86</v>
      </c>
      <c r="B89" s="132" t="s">
        <v>382</v>
      </c>
      <c r="C89" s="131" t="s">
        <v>129</v>
      </c>
      <c r="D89" s="133" t="s">
        <v>929</v>
      </c>
      <c r="E89" s="133" t="s">
        <v>928</v>
      </c>
      <c r="F89" s="133" t="s">
        <v>99</v>
      </c>
    </row>
    <row r="90" spans="1:6" ht="21" customHeight="1">
      <c r="A90" s="128">
        <v>87</v>
      </c>
      <c r="B90" s="129" t="s">
        <v>379</v>
      </c>
      <c r="C90" s="128" t="s">
        <v>129</v>
      </c>
      <c r="D90" s="130" t="s">
        <v>909</v>
      </c>
      <c r="E90" s="130" t="s">
        <v>908</v>
      </c>
      <c r="F90" s="130" t="s">
        <v>99</v>
      </c>
    </row>
    <row r="91" spans="1:6" ht="21" customHeight="1">
      <c r="A91" s="131">
        <v>88</v>
      </c>
      <c r="B91" s="132" t="s">
        <v>927</v>
      </c>
      <c r="C91" s="131" t="s">
        <v>129</v>
      </c>
      <c r="D91" s="133" t="s">
        <v>863</v>
      </c>
      <c r="E91" s="133" t="s">
        <v>862</v>
      </c>
      <c r="F91" s="133" t="s">
        <v>99</v>
      </c>
    </row>
    <row r="92" spans="1:6" ht="21" customHeight="1">
      <c r="A92" s="128">
        <v>89</v>
      </c>
      <c r="B92" s="129" t="s">
        <v>926</v>
      </c>
      <c r="C92" s="128" t="s">
        <v>129</v>
      </c>
      <c r="D92" s="130" t="s">
        <v>627</v>
      </c>
      <c r="E92" s="130" t="s">
        <v>626</v>
      </c>
      <c r="F92" s="130" t="s">
        <v>99</v>
      </c>
    </row>
    <row r="93" spans="1:6" ht="21" customHeight="1">
      <c r="A93" s="131">
        <v>90</v>
      </c>
      <c r="B93" s="132" t="s">
        <v>923</v>
      </c>
      <c r="C93" s="131" t="s">
        <v>129</v>
      </c>
      <c r="D93" s="133" t="s">
        <v>1237</v>
      </c>
      <c r="E93" s="133" t="s">
        <v>1238</v>
      </c>
      <c r="F93" s="133" t="s">
        <v>99</v>
      </c>
    </row>
    <row r="94" spans="1:6" ht="21" customHeight="1">
      <c r="A94" s="128">
        <v>91</v>
      </c>
      <c r="B94" s="129" t="s">
        <v>922</v>
      </c>
      <c r="C94" s="128" t="s">
        <v>129</v>
      </c>
      <c r="D94" s="130" t="s">
        <v>921</v>
      </c>
      <c r="E94" s="130" t="s">
        <v>920</v>
      </c>
      <c r="F94" s="130" t="s">
        <v>99</v>
      </c>
    </row>
    <row r="95" spans="1:6" ht="21" customHeight="1">
      <c r="A95" s="131">
        <v>92</v>
      </c>
      <c r="B95" s="132" t="s">
        <v>919</v>
      </c>
      <c r="C95" s="131" t="s">
        <v>129</v>
      </c>
      <c r="D95" s="133" t="s">
        <v>918</v>
      </c>
      <c r="E95" s="133" t="s">
        <v>917</v>
      </c>
      <c r="F95" s="133" t="s">
        <v>99</v>
      </c>
    </row>
    <row r="96" spans="1:6" ht="21" customHeight="1">
      <c r="A96" s="128">
        <v>93</v>
      </c>
      <c r="B96" s="129" t="s">
        <v>916</v>
      </c>
      <c r="C96" s="128" t="s">
        <v>129</v>
      </c>
      <c r="D96" s="130" t="s">
        <v>417</v>
      </c>
      <c r="E96" s="130" t="s">
        <v>416</v>
      </c>
      <c r="F96" s="130" t="s">
        <v>99</v>
      </c>
    </row>
    <row r="97" spans="1:6" ht="21" customHeight="1">
      <c r="A97" s="131">
        <v>94</v>
      </c>
      <c r="B97" s="132" t="s">
        <v>915</v>
      </c>
      <c r="C97" s="131" t="s">
        <v>129</v>
      </c>
      <c r="D97" s="133" t="s">
        <v>198</v>
      </c>
      <c r="E97" s="133" t="s">
        <v>197</v>
      </c>
      <c r="F97" s="133" t="s">
        <v>99</v>
      </c>
    </row>
    <row r="98" spans="1:6" ht="21" customHeight="1">
      <c r="A98" s="128">
        <v>95</v>
      </c>
      <c r="B98" s="129" t="s">
        <v>914</v>
      </c>
      <c r="C98" s="128" t="s">
        <v>129</v>
      </c>
      <c r="D98" s="130" t="s">
        <v>195</v>
      </c>
      <c r="E98" s="130" t="s">
        <v>194</v>
      </c>
      <c r="F98" s="130" t="s">
        <v>99</v>
      </c>
    </row>
    <row r="99" spans="1:6" ht="21" customHeight="1">
      <c r="A99" s="131">
        <v>96</v>
      </c>
      <c r="B99" s="132" t="s">
        <v>913</v>
      </c>
      <c r="C99" s="131" t="s">
        <v>129</v>
      </c>
      <c r="D99" s="133" t="s">
        <v>912</v>
      </c>
      <c r="E99" s="133" t="s">
        <v>911</v>
      </c>
      <c r="F99" s="133" t="s">
        <v>99</v>
      </c>
    </row>
    <row r="100" spans="1:6" ht="21" customHeight="1">
      <c r="A100" s="128">
        <v>97</v>
      </c>
      <c r="B100" s="129" t="s">
        <v>910</v>
      </c>
      <c r="C100" s="128" t="s">
        <v>129</v>
      </c>
      <c r="D100" s="130" t="s">
        <v>909</v>
      </c>
      <c r="E100" s="130" t="s">
        <v>908</v>
      </c>
      <c r="F100" s="130" t="s">
        <v>99</v>
      </c>
    </row>
    <row r="101" spans="1:6" ht="21" customHeight="1">
      <c r="A101" s="131">
        <v>98</v>
      </c>
      <c r="B101" s="132" t="s">
        <v>907</v>
      </c>
      <c r="C101" s="131" t="s">
        <v>129</v>
      </c>
      <c r="D101" s="133" t="s">
        <v>555</v>
      </c>
      <c r="E101" s="133" t="s">
        <v>554</v>
      </c>
      <c r="F101" s="133" t="s">
        <v>99</v>
      </c>
    </row>
    <row r="102" spans="1:6" ht="21" customHeight="1">
      <c r="A102" s="128">
        <v>99</v>
      </c>
      <c r="B102" s="129" t="s">
        <v>906</v>
      </c>
      <c r="C102" s="128" t="s">
        <v>129</v>
      </c>
      <c r="D102" s="130" t="s">
        <v>407</v>
      </c>
      <c r="E102" s="130" t="s">
        <v>406</v>
      </c>
      <c r="F102" s="130" t="s">
        <v>99</v>
      </c>
    </row>
    <row r="103" spans="1:6" ht="21" customHeight="1">
      <c r="A103" s="131">
        <v>100</v>
      </c>
      <c r="B103" s="132" t="s">
        <v>905</v>
      </c>
      <c r="C103" s="131" t="s">
        <v>129</v>
      </c>
      <c r="D103" s="133" t="s">
        <v>904</v>
      </c>
      <c r="E103" s="133" t="s">
        <v>903</v>
      </c>
      <c r="F103" s="133" t="s">
        <v>99</v>
      </c>
    </row>
    <row r="104" spans="1:6" ht="21" customHeight="1">
      <c r="A104" s="128">
        <v>101</v>
      </c>
      <c r="B104" s="129" t="s">
        <v>902</v>
      </c>
      <c r="C104" s="128" t="s">
        <v>129</v>
      </c>
      <c r="D104" s="130" t="s">
        <v>901</v>
      </c>
      <c r="E104" s="130" t="s">
        <v>900</v>
      </c>
      <c r="F104" s="130" t="s">
        <v>99</v>
      </c>
    </row>
    <row r="105" spans="1:6" ht="21" customHeight="1">
      <c r="A105" s="131">
        <v>102</v>
      </c>
      <c r="B105" s="132" t="s">
        <v>899</v>
      </c>
      <c r="C105" s="131" t="s">
        <v>129</v>
      </c>
      <c r="D105" s="133" t="s">
        <v>898</v>
      </c>
      <c r="E105" s="133" t="s">
        <v>897</v>
      </c>
      <c r="F105" s="133" t="s">
        <v>99</v>
      </c>
    </row>
    <row r="106" spans="1:6" ht="21" customHeight="1">
      <c r="A106" s="128">
        <v>103</v>
      </c>
      <c r="B106" s="129" t="s">
        <v>377</v>
      </c>
      <c r="C106" s="128" t="s">
        <v>129</v>
      </c>
      <c r="D106" s="130" t="s">
        <v>1239</v>
      </c>
      <c r="E106" s="130" t="s">
        <v>1240</v>
      </c>
      <c r="F106" s="130" t="s">
        <v>99</v>
      </c>
    </row>
    <row r="107" spans="1:6" ht="21" customHeight="1">
      <c r="A107" s="131">
        <v>104</v>
      </c>
      <c r="B107" s="132" t="s">
        <v>375</v>
      </c>
      <c r="C107" s="131" t="s">
        <v>129</v>
      </c>
      <c r="D107" s="133" t="s">
        <v>1241</v>
      </c>
      <c r="E107" s="133" t="s">
        <v>1242</v>
      </c>
      <c r="F107" s="133" t="s">
        <v>99</v>
      </c>
    </row>
    <row r="108" spans="1:6" ht="21" customHeight="1">
      <c r="A108" s="128">
        <v>105</v>
      </c>
      <c r="B108" s="129" t="s">
        <v>373</v>
      </c>
      <c r="C108" s="128" t="s">
        <v>129</v>
      </c>
      <c r="D108" s="130" t="s">
        <v>1243</v>
      </c>
      <c r="E108" s="130" t="s">
        <v>1244</v>
      </c>
      <c r="F108" s="130" t="s">
        <v>99</v>
      </c>
    </row>
    <row r="109" spans="1:6" ht="21" customHeight="1">
      <c r="A109" s="131">
        <v>106</v>
      </c>
      <c r="B109" s="132" t="s">
        <v>896</v>
      </c>
      <c r="C109" s="131" t="s">
        <v>129</v>
      </c>
      <c r="D109" s="133" t="s">
        <v>1245</v>
      </c>
      <c r="E109" s="133" t="s">
        <v>1246</v>
      </c>
      <c r="F109" s="133" t="s">
        <v>99</v>
      </c>
    </row>
    <row r="110" spans="1:6" ht="21" customHeight="1">
      <c r="A110" s="128">
        <v>107</v>
      </c>
      <c r="B110" s="129" t="s">
        <v>895</v>
      </c>
      <c r="C110" s="128" t="s">
        <v>129</v>
      </c>
      <c r="D110" s="130" t="s">
        <v>1237</v>
      </c>
      <c r="E110" s="130" t="s">
        <v>1238</v>
      </c>
      <c r="F110" s="130" t="s">
        <v>99</v>
      </c>
    </row>
    <row r="111" spans="1:6" ht="21" customHeight="1">
      <c r="A111" s="131">
        <v>108</v>
      </c>
      <c r="B111" s="132" t="s">
        <v>894</v>
      </c>
      <c r="C111" s="131" t="s">
        <v>129</v>
      </c>
      <c r="D111" s="133" t="s">
        <v>1247</v>
      </c>
      <c r="E111" s="133" t="s">
        <v>1248</v>
      </c>
      <c r="F111" s="133" t="s">
        <v>99</v>
      </c>
    </row>
    <row r="112" spans="1:6" ht="21" customHeight="1">
      <c r="A112" s="128">
        <v>109</v>
      </c>
      <c r="B112" s="129" t="s">
        <v>893</v>
      </c>
      <c r="C112" s="128" t="s">
        <v>129</v>
      </c>
      <c r="D112" s="130" t="s">
        <v>242</v>
      </c>
      <c r="E112" s="130" t="s">
        <v>241</v>
      </c>
      <c r="F112" s="130" t="s">
        <v>99</v>
      </c>
    </row>
    <row r="113" spans="1:6" ht="21" customHeight="1">
      <c r="A113" s="131">
        <v>110</v>
      </c>
      <c r="B113" s="132" t="s">
        <v>892</v>
      </c>
      <c r="C113" s="131" t="s">
        <v>129</v>
      </c>
      <c r="D113" s="133" t="s">
        <v>891</v>
      </c>
      <c r="E113" s="133" t="s">
        <v>890</v>
      </c>
      <c r="F113" s="133" t="s">
        <v>99</v>
      </c>
    </row>
    <row r="114" spans="1:6" ht="21" customHeight="1">
      <c r="A114" s="128">
        <v>111</v>
      </c>
      <c r="B114" s="129" t="s">
        <v>889</v>
      </c>
      <c r="C114" s="128" t="s">
        <v>129</v>
      </c>
      <c r="D114" s="130" t="s">
        <v>888</v>
      </c>
      <c r="E114" s="130" t="s">
        <v>887</v>
      </c>
      <c r="F114" s="130" t="s">
        <v>99</v>
      </c>
    </row>
    <row r="115" spans="1:6" ht="21" customHeight="1">
      <c r="A115" s="131">
        <v>112</v>
      </c>
      <c r="B115" s="132" t="s">
        <v>886</v>
      </c>
      <c r="C115" s="131" t="s">
        <v>129</v>
      </c>
      <c r="D115" s="133" t="s">
        <v>885</v>
      </c>
      <c r="E115" s="133" t="s">
        <v>884</v>
      </c>
      <c r="F115" s="133" t="s">
        <v>99</v>
      </c>
    </row>
    <row r="116" spans="1:6" ht="21" customHeight="1">
      <c r="A116" s="128">
        <v>113</v>
      </c>
      <c r="B116" s="129" t="s">
        <v>883</v>
      </c>
      <c r="C116" s="128" t="s">
        <v>129</v>
      </c>
      <c r="D116" s="130" t="s">
        <v>381</v>
      </c>
      <c r="E116" s="130" t="s">
        <v>380</v>
      </c>
      <c r="F116" s="130" t="s">
        <v>99</v>
      </c>
    </row>
    <row r="117" spans="1:6" ht="21" customHeight="1">
      <c r="A117" s="131">
        <v>114</v>
      </c>
      <c r="B117" s="132" t="s">
        <v>882</v>
      </c>
      <c r="C117" s="131" t="s">
        <v>129</v>
      </c>
      <c r="D117" s="133" t="s">
        <v>881</v>
      </c>
      <c r="E117" s="133" t="s">
        <v>880</v>
      </c>
      <c r="F117" s="133" t="s">
        <v>99</v>
      </c>
    </row>
    <row r="118" spans="1:6" ht="21" customHeight="1">
      <c r="A118" s="128">
        <v>115</v>
      </c>
      <c r="B118" s="129" t="s">
        <v>879</v>
      </c>
      <c r="C118" s="128" t="s">
        <v>129</v>
      </c>
      <c r="D118" s="130" t="s">
        <v>878</v>
      </c>
      <c r="E118" s="130" t="s">
        <v>877</v>
      </c>
      <c r="F118" s="130" t="s">
        <v>99</v>
      </c>
    </row>
    <row r="119" spans="1:6" ht="21" customHeight="1">
      <c r="A119" s="131">
        <v>116</v>
      </c>
      <c r="B119" s="132" t="s">
        <v>876</v>
      </c>
      <c r="C119" s="131" t="s">
        <v>129</v>
      </c>
      <c r="D119" s="133" t="s">
        <v>407</v>
      </c>
      <c r="E119" s="133" t="s">
        <v>406</v>
      </c>
      <c r="F119" s="133" t="s">
        <v>99</v>
      </c>
    </row>
    <row r="120" spans="1:6" ht="21" customHeight="1">
      <c r="A120" s="128">
        <v>117</v>
      </c>
      <c r="B120" s="129" t="s">
        <v>875</v>
      </c>
      <c r="C120" s="128" t="s">
        <v>129</v>
      </c>
      <c r="D120" s="130" t="s">
        <v>874</v>
      </c>
      <c r="E120" s="130" t="s">
        <v>873</v>
      </c>
      <c r="F120" s="130" t="s">
        <v>99</v>
      </c>
    </row>
    <row r="121" spans="1:6" ht="21" customHeight="1">
      <c r="A121" s="131">
        <v>118</v>
      </c>
      <c r="B121" s="132" t="s">
        <v>872</v>
      </c>
      <c r="C121" s="131" t="s">
        <v>129</v>
      </c>
      <c r="D121" s="133" t="s">
        <v>871</v>
      </c>
      <c r="E121" s="133" t="s">
        <v>870</v>
      </c>
      <c r="F121" s="133" t="s">
        <v>99</v>
      </c>
    </row>
    <row r="122" spans="1:6" ht="21" customHeight="1">
      <c r="A122" s="128">
        <v>119</v>
      </c>
      <c r="B122" s="129" t="s">
        <v>869</v>
      </c>
      <c r="C122" s="128" t="s">
        <v>129</v>
      </c>
      <c r="D122" s="130" t="s">
        <v>868</v>
      </c>
      <c r="E122" s="130" t="s">
        <v>867</v>
      </c>
      <c r="F122" s="130" t="s">
        <v>99</v>
      </c>
    </row>
    <row r="123" spans="1:6" ht="21" customHeight="1">
      <c r="A123" s="131">
        <v>120</v>
      </c>
      <c r="B123" s="132" t="s">
        <v>866</v>
      </c>
      <c r="C123" s="131" t="s">
        <v>129</v>
      </c>
      <c r="D123" s="133" t="s">
        <v>578</v>
      </c>
      <c r="E123" s="133" t="s">
        <v>577</v>
      </c>
      <c r="F123" s="133" t="s">
        <v>99</v>
      </c>
    </row>
    <row r="124" spans="1:6" ht="21" customHeight="1">
      <c r="A124" s="128">
        <v>121</v>
      </c>
      <c r="B124" s="129" t="s">
        <v>865</v>
      </c>
      <c r="C124" s="128" t="s">
        <v>129</v>
      </c>
      <c r="D124" s="130" t="s">
        <v>372</v>
      </c>
      <c r="E124" s="130" t="s">
        <v>371</v>
      </c>
      <c r="F124" s="130" t="s">
        <v>99</v>
      </c>
    </row>
    <row r="125" spans="1:6" ht="21" customHeight="1">
      <c r="A125" s="131">
        <v>122</v>
      </c>
      <c r="B125" s="132" t="s">
        <v>864</v>
      </c>
      <c r="C125" s="131" t="s">
        <v>129</v>
      </c>
      <c r="D125" s="133" t="s">
        <v>863</v>
      </c>
      <c r="E125" s="133" t="s">
        <v>862</v>
      </c>
      <c r="F125" s="133" t="s">
        <v>99</v>
      </c>
    </row>
    <row r="126" spans="1:6" ht="21" customHeight="1">
      <c r="A126" s="128">
        <v>123</v>
      </c>
      <c r="B126" s="129" t="s">
        <v>861</v>
      </c>
      <c r="C126" s="128" t="s">
        <v>129</v>
      </c>
      <c r="D126" s="130" t="s">
        <v>925</v>
      </c>
      <c r="E126" s="130" t="s">
        <v>924</v>
      </c>
      <c r="F126" s="130" t="s">
        <v>99</v>
      </c>
    </row>
    <row r="127" spans="1:6" ht="21" customHeight="1">
      <c r="A127" s="131">
        <v>124</v>
      </c>
      <c r="B127" s="132" t="s">
        <v>860</v>
      </c>
      <c r="C127" s="131" t="s">
        <v>129</v>
      </c>
      <c r="D127" s="133" t="s">
        <v>1249</v>
      </c>
      <c r="E127" s="133" t="s">
        <v>1250</v>
      </c>
      <c r="F127" s="133" t="s">
        <v>99</v>
      </c>
    </row>
    <row r="128" spans="1:6" ht="21" customHeight="1">
      <c r="A128" s="128">
        <v>125</v>
      </c>
      <c r="B128" s="129" t="s">
        <v>859</v>
      </c>
      <c r="C128" s="128" t="s">
        <v>129</v>
      </c>
      <c r="D128" s="130" t="s">
        <v>347</v>
      </c>
      <c r="E128" s="130" t="s">
        <v>346</v>
      </c>
      <c r="F128" s="130" t="s">
        <v>99</v>
      </c>
    </row>
    <row r="129" spans="1:6" ht="21" customHeight="1">
      <c r="A129" s="131">
        <v>126</v>
      </c>
      <c r="B129" s="132" t="s">
        <v>858</v>
      </c>
      <c r="C129" s="131" t="s">
        <v>129</v>
      </c>
      <c r="D129" s="133" t="s">
        <v>1251</v>
      </c>
      <c r="E129" s="133" t="s">
        <v>857</v>
      </c>
      <c r="F129" s="133" t="s">
        <v>99</v>
      </c>
    </row>
    <row r="130" spans="1:6" ht="21" customHeight="1">
      <c r="A130" s="128">
        <v>127</v>
      </c>
      <c r="B130" s="129" t="s">
        <v>856</v>
      </c>
      <c r="C130" s="128" t="s">
        <v>129</v>
      </c>
      <c r="D130" s="130" t="s">
        <v>855</v>
      </c>
      <c r="E130" s="130" t="s">
        <v>854</v>
      </c>
      <c r="F130" s="130" t="s">
        <v>99</v>
      </c>
    </row>
    <row r="131" spans="1:6" ht="21" customHeight="1">
      <c r="A131" s="131">
        <v>128</v>
      </c>
      <c r="B131" s="132" t="s">
        <v>853</v>
      </c>
      <c r="C131" s="131" t="s">
        <v>129</v>
      </c>
      <c r="D131" s="133" t="s">
        <v>852</v>
      </c>
      <c r="E131" s="133" t="s">
        <v>851</v>
      </c>
      <c r="F131" s="133" t="s">
        <v>99</v>
      </c>
    </row>
    <row r="132" spans="1:6" ht="21" customHeight="1">
      <c r="A132" s="128">
        <v>129</v>
      </c>
      <c r="B132" s="129" t="s">
        <v>850</v>
      </c>
      <c r="C132" s="128" t="s">
        <v>129</v>
      </c>
      <c r="D132" s="130" t="s">
        <v>849</v>
      </c>
      <c r="E132" s="130" t="s">
        <v>848</v>
      </c>
      <c r="F132" s="130" t="s">
        <v>99</v>
      </c>
    </row>
    <row r="133" spans="1:6" ht="21" customHeight="1">
      <c r="A133" s="131">
        <v>130</v>
      </c>
      <c r="B133" s="132" t="s">
        <v>847</v>
      </c>
      <c r="C133" s="131" t="s">
        <v>129</v>
      </c>
      <c r="D133" s="133" t="s">
        <v>846</v>
      </c>
      <c r="E133" s="133" t="s">
        <v>845</v>
      </c>
      <c r="F133" s="133" t="s">
        <v>99</v>
      </c>
    </row>
    <row r="134" spans="1:6" ht="21" customHeight="1">
      <c r="A134" s="128">
        <v>131</v>
      </c>
      <c r="B134" s="129" t="s">
        <v>844</v>
      </c>
      <c r="C134" s="128" t="s">
        <v>129</v>
      </c>
      <c r="D134" s="130" t="s">
        <v>843</v>
      </c>
      <c r="E134" s="130" t="s">
        <v>842</v>
      </c>
      <c r="F134" s="130" t="s">
        <v>99</v>
      </c>
    </row>
    <row r="135" spans="1:6" ht="21" customHeight="1">
      <c r="A135" s="131">
        <v>132</v>
      </c>
      <c r="B135" s="132" t="s">
        <v>841</v>
      </c>
      <c r="C135" s="131" t="s">
        <v>129</v>
      </c>
      <c r="D135" s="133" t="s">
        <v>840</v>
      </c>
      <c r="E135" s="133" t="s">
        <v>839</v>
      </c>
      <c r="F135" s="133" t="s">
        <v>99</v>
      </c>
    </row>
    <row r="136" spans="1:6" ht="21" customHeight="1">
      <c r="A136" s="128">
        <v>133</v>
      </c>
      <c r="B136" s="129" t="s">
        <v>838</v>
      </c>
      <c r="C136" s="128" t="s">
        <v>129</v>
      </c>
      <c r="D136" s="130" t="s">
        <v>201</v>
      </c>
      <c r="E136" s="130" t="s">
        <v>200</v>
      </c>
      <c r="F136" s="130" t="s">
        <v>99</v>
      </c>
    </row>
    <row r="137" spans="1:6" ht="21" customHeight="1">
      <c r="A137" s="131">
        <v>134</v>
      </c>
      <c r="B137" s="132" t="s">
        <v>837</v>
      </c>
      <c r="C137" s="131" t="s">
        <v>129</v>
      </c>
      <c r="D137" s="133" t="s">
        <v>836</v>
      </c>
      <c r="E137" s="133" t="s">
        <v>835</v>
      </c>
      <c r="F137" s="133" t="s">
        <v>99</v>
      </c>
    </row>
    <row r="138" spans="1:6" ht="21" customHeight="1">
      <c r="A138" s="128">
        <v>135</v>
      </c>
      <c r="B138" s="129" t="s">
        <v>834</v>
      </c>
      <c r="C138" s="128" t="s">
        <v>129</v>
      </c>
      <c r="D138" s="130" t="s">
        <v>833</v>
      </c>
      <c r="E138" s="130" t="s">
        <v>832</v>
      </c>
      <c r="F138" s="130" t="s">
        <v>99</v>
      </c>
    </row>
    <row r="139" spans="1:6" ht="21" customHeight="1">
      <c r="A139" s="131">
        <v>136</v>
      </c>
      <c r="B139" s="132" t="s">
        <v>831</v>
      </c>
      <c r="C139" s="131" t="s">
        <v>129</v>
      </c>
      <c r="D139" s="133" t="s">
        <v>830</v>
      </c>
      <c r="E139" s="133" t="s">
        <v>829</v>
      </c>
      <c r="F139" s="133" t="s">
        <v>99</v>
      </c>
    </row>
    <row r="140" spans="1:6" ht="21" customHeight="1">
      <c r="A140" s="128">
        <v>137</v>
      </c>
      <c r="B140" s="129" t="s">
        <v>828</v>
      </c>
      <c r="C140" s="128" t="s">
        <v>129</v>
      </c>
      <c r="D140" s="130" t="s">
        <v>591</v>
      </c>
      <c r="E140" s="130" t="s">
        <v>590</v>
      </c>
      <c r="F140" s="130" t="s">
        <v>99</v>
      </c>
    </row>
    <row r="141" spans="1:6" ht="21" customHeight="1">
      <c r="A141" s="131">
        <v>138</v>
      </c>
      <c r="B141" s="132" t="s">
        <v>827</v>
      </c>
      <c r="C141" s="131" t="s">
        <v>129</v>
      </c>
      <c r="D141" s="133" t="s">
        <v>826</v>
      </c>
      <c r="E141" s="133" t="s">
        <v>825</v>
      </c>
      <c r="F141" s="133" t="s">
        <v>99</v>
      </c>
    </row>
    <row r="142" spans="1:6" ht="21" customHeight="1">
      <c r="A142" s="128">
        <v>139</v>
      </c>
      <c r="B142" s="129" t="s">
        <v>370</v>
      </c>
      <c r="C142" s="128" t="s">
        <v>357</v>
      </c>
      <c r="D142" s="130" t="s">
        <v>299</v>
      </c>
      <c r="E142" s="130" t="s">
        <v>298</v>
      </c>
      <c r="F142" s="130" t="s">
        <v>99</v>
      </c>
    </row>
    <row r="143" spans="1:6" ht="21" customHeight="1">
      <c r="A143" s="131">
        <v>140</v>
      </c>
      <c r="B143" s="132" t="s">
        <v>369</v>
      </c>
      <c r="C143" s="131" t="s">
        <v>357</v>
      </c>
      <c r="D143" s="133" t="s">
        <v>824</v>
      </c>
      <c r="E143" s="133" t="s">
        <v>823</v>
      </c>
      <c r="F143" s="133" t="s">
        <v>99</v>
      </c>
    </row>
    <row r="144" spans="1:6" ht="21" customHeight="1">
      <c r="A144" s="128">
        <v>141</v>
      </c>
      <c r="B144" s="129" t="s">
        <v>368</v>
      </c>
      <c r="C144" s="128" t="s">
        <v>357</v>
      </c>
      <c r="D144" s="130" t="s">
        <v>141</v>
      </c>
      <c r="E144" s="130" t="s">
        <v>140</v>
      </c>
      <c r="F144" s="130" t="s">
        <v>99</v>
      </c>
    </row>
    <row r="145" spans="1:6" ht="21" customHeight="1">
      <c r="A145" s="131">
        <v>142</v>
      </c>
      <c r="B145" s="132" t="s">
        <v>367</v>
      </c>
      <c r="C145" s="131" t="s">
        <v>357</v>
      </c>
      <c r="D145" s="133" t="s">
        <v>723</v>
      </c>
      <c r="E145" s="133" t="s">
        <v>722</v>
      </c>
      <c r="F145" s="133" t="s">
        <v>99</v>
      </c>
    </row>
    <row r="146" spans="1:6" ht="21" customHeight="1">
      <c r="A146" s="128">
        <v>143</v>
      </c>
      <c r="B146" s="129" t="s">
        <v>822</v>
      </c>
      <c r="C146" s="128" t="s">
        <v>357</v>
      </c>
      <c r="D146" s="130" t="s">
        <v>821</v>
      </c>
      <c r="E146" s="130" t="s">
        <v>820</v>
      </c>
      <c r="F146" s="130" t="s">
        <v>99</v>
      </c>
    </row>
    <row r="147" spans="1:6" ht="21" customHeight="1">
      <c r="A147" s="131">
        <v>144</v>
      </c>
      <c r="B147" s="132" t="s">
        <v>819</v>
      </c>
      <c r="C147" s="131" t="s">
        <v>357</v>
      </c>
      <c r="D147" s="133" t="s">
        <v>818</v>
      </c>
      <c r="E147" s="133" t="s">
        <v>817</v>
      </c>
      <c r="F147" s="133" t="s">
        <v>99</v>
      </c>
    </row>
    <row r="148" spans="1:6" ht="21" customHeight="1">
      <c r="A148" s="128">
        <v>145</v>
      </c>
      <c r="B148" s="129" t="s">
        <v>366</v>
      </c>
      <c r="C148" s="128" t="s">
        <v>357</v>
      </c>
      <c r="D148" s="130" t="s">
        <v>816</v>
      </c>
      <c r="E148" s="130" t="s">
        <v>815</v>
      </c>
      <c r="F148" s="130" t="s">
        <v>99</v>
      </c>
    </row>
    <row r="149" spans="1:6" ht="21" customHeight="1">
      <c r="A149" s="131">
        <v>146</v>
      </c>
      <c r="B149" s="132" t="s">
        <v>365</v>
      </c>
      <c r="C149" s="131" t="s">
        <v>357</v>
      </c>
      <c r="D149" s="133" t="s">
        <v>814</v>
      </c>
      <c r="E149" s="133" t="s">
        <v>813</v>
      </c>
      <c r="F149" s="133" t="s">
        <v>99</v>
      </c>
    </row>
    <row r="150" spans="1:6" ht="21" customHeight="1">
      <c r="A150" s="128">
        <v>147</v>
      </c>
      <c r="B150" s="129" t="s">
        <v>364</v>
      </c>
      <c r="C150" s="128" t="s">
        <v>357</v>
      </c>
      <c r="D150" s="130" t="s">
        <v>812</v>
      </c>
      <c r="E150" s="130" t="s">
        <v>811</v>
      </c>
      <c r="F150" s="130" t="s">
        <v>99</v>
      </c>
    </row>
    <row r="151" spans="1:6" ht="21" customHeight="1">
      <c r="A151" s="131">
        <v>148</v>
      </c>
      <c r="B151" s="132" t="s">
        <v>363</v>
      </c>
      <c r="C151" s="131" t="s">
        <v>357</v>
      </c>
      <c r="D151" s="133" t="s">
        <v>810</v>
      </c>
      <c r="E151" s="133" t="s">
        <v>809</v>
      </c>
      <c r="F151" s="133" t="s">
        <v>99</v>
      </c>
    </row>
    <row r="152" spans="1:6" ht="21" customHeight="1">
      <c r="A152" s="128">
        <v>149</v>
      </c>
      <c r="B152" s="129" t="s">
        <v>808</v>
      </c>
      <c r="C152" s="128" t="s">
        <v>357</v>
      </c>
      <c r="D152" s="130" t="s">
        <v>807</v>
      </c>
      <c r="E152" s="130" t="s">
        <v>806</v>
      </c>
      <c r="F152" s="130" t="s">
        <v>99</v>
      </c>
    </row>
    <row r="153" spans="1:6" ht="21" customHeight="1">
      <c r="A153" s="131">
        <v>150</v>
      </c>
      <c r="B153" s="132" t="s">
        <v>805</v>
      </c>
      <c r="C153" s="131" t="s">
        <v>357</v>
      </c>
      <c r="D153" s="133" t="s">
        <v>804</v>
      </c>
      <c r="E153" s="133" t="s">
        <v>803</v>
      </c>
      <c r="F153" s="133" t="s">
        <v>99</v>
      </c>
    </row>
    <row r="154" spans="1:6" ht="21" customHeight="1">
      <c r="A154" s="128">
        <v>161</v>
      </c>
      <c r="B154" s="129" t="s">
        <v>352</v>
      </c>
      <c r="C154" s="128" t="s">
        <v>166</v>
      </c>
      <c r="D154" s="130" t="s">
        <v>180</v>
      </c>
      <c r="E154" s="130" t="s">
        <v>1252</v>
      </c>
      <c r="F154" s="130" t="s">
        <v>1253</v>
      </c>
    </row>
    <row r="155" spans="1:6" ht="21" customHeight="1">
      <c r="A155" s="131">
        <v>162</v>
      </c>
      <c r="B155" s="132" t="s">
        <v>350</v>
      </c>
      <c r="C155" s="131" t="s">
        <v>313</v>
      </c>
      <c r="D155" s="133" t="s">
        <v>802</v>
      </c>
      <c r="E155" s="133" t="s">
        <v>801</v>
      </c>
      <c r="F155" s="133" t="s">
        <v>99</v>
      </c>
    </row>
    <row r="156" spans="1:6" ht="21" customHeight="1">
      <c r="A156" s="128">
        <v>163</v>
      </c>
      <c r="B156" s="129" t="s">
        <v>348</v>
      </c>
      <c r="C156" s="128" t="s">
        <v>313</v>
      </c>
      <c r="D156" s="130" t="s">
        <v>799</v>
      </c>
      <c r="E156" s="130" t="s">
        <v>798</v>
      </c>
      <c r="F156" s="130" t="s">
        <v>99</v>
      </c>
    </row>
    <row r="157" spans="1:6" ht="21" customHeight="1">
      <c r="A157" s="131">
        <v>164</v>
      </c>
      <c r="B157" s="132" t="s">
        <v>800</v>
      </c>
      <c r="C157" s="131" t="s">
        <v>313</v>
      </c>
      <c r="D157" s="133" t="s">
        <v>799</v>
      </c>
      <c r="E157" s="133" t="s">
        <v>798</v>
      </c>
      <c r="F157" s="133" t="s">
        <v>99</v>
      </c>
    </row>
    <row r="158" spans="1:6" ht="21" customHeight="1">
      <c r="A158" s="128">
        <v>165</v>
      </c>
      <c r="B158" s="129" t="s">
        <v>345</v>
      </c>
      <c r="C158" s="128" t="s">
        <v>313</v>
      </c>
      <c r="D158" s="130" t="s">
        <v>394</v>
      </c>
      <c r="E158" s="130" t="s">
        <v>393</v>
      </c>
      <c r="F158" s="130" t="s">
        <v>99</v>
      </c>
    </row>
    <row r="159" spans="1:6" ht="21" customHeight="1">
      <c r="A159" s="131">
        <v>166</v>
      </c>
      <c r="B159" s="132" t="s">
        <v>343</v>
      </c>
      <c r="C159" s="131" t="s">
        <v>313</v>
      </c>
      <c r="D159" s="133" t="s">
        <v>797</v>
      </c>
      <c r="E159" s="133" t="s">
        <v>796</v>
      </c>
      <c r="F159" s="133" t="s">
        <v>99</v>
      </c>
    </row>
    <row r="160" spans="1:6" ht="21" customHeight="1">
      <c r="A160" s="128">
        <v>167</v>
      </c>
      <c r="B160" s="129" t="s">
        <v>341</v>
      </c>
      <c r="C160" s="128" t="s">
        <v>313</v>
      </c>
      <c r="D160" s="130" t="s">
        <v>795</v>
      </c>
      <c r="E160" s="130" t="s">
        <v>794</v>
      </c>
      <c r="F160" s="130" t="s">
        <v>99</v>
      </c>
    </row>
    <row r="161" spans="1:6" ht="21" customHeight="1">
      <c r="A161" s="131">
        <v>168</v>
      </c>
      <c r="B161" s="132" t="s">
        <v>336</v>
      </c>
      <c r="C161" s="131" t="s">
        <v>313</v>
      </c>
      <c r="D161" s="133" t="s">
        <v>319</v>
      </c>
      <c r="E161" s="133" t="s">
        <v>318</v>
      </c>
      <c r="F161" s="133" t="s">
        <v>99</v>
      </c>
    </row>
    <row r="162" spans="1:6" ht="21" customHeight="1">
      <c r="A162" s="128">
        <v>169</v>
      </c>
      <c r="B162" s="129" t="s">
        <v>793</v>
      </c>
      <c r="C162" s="128" t="s">
        <v>313</v>
      </c>
      <c r="D162" s="130" t="s">
        <v>535</v>
      </c>
      <c r="E162" s="130" t="s">
        <v>534</v>
      </c>
      <c r="F162" s="130" t="s">
        <v>99</v>
      </c>
    </row>
    <row r="163" spans="1:6" ht="21" customHeight="1">
      <c r="A163" s="131">
        <v>170</v>
      </c>
      <c r="B163" s="132" t="s">
        <v>335</v>
      </c>
      <c r="C163" s="131" t="s">
        <v>313</v>
      </c>
      <c r="D163" s="133" t="s">
        <v>792</v>
      </c>
      <c r="E163" s="133" t="s">
        <v>791</v>
      </c>
      <c r="F163" s="133" t="s">
        <v>99</v>
      </c>
    </row>
    <row r="164" spans="1:6" ht="21" customHeight="1">
      <c r="A164" s="128">
        <v>171</v>
      </c>
      <c r="B164" s="129" t="s">
        <v>790</v>
      </c>
      <c r="C164" s="128" t="s">
        <v>789</v>
      </c>
      <c r="D164" s="130" t="s">
        <v>788</v>
      </c>
      <c r="E164" s="130" t="s">
        <v>787</v>
      </c>
      <c r="F164" s="130" t="s">
        <v>99</v>
      </c>
    </row>
    <row r="165" spans="1:6" ht="21" customHeight="1">
      <c r="A165" s="131">
        <v>172</v>
      </c>
      <c r="B165" s="132" t="s">
        <v>786</v>
      </c>
      <c r="C165" s="131" t="s">
        <v>313</v>
      </c>
      <c r="D165" s="133" t="s">
        <v>340</v>
      </c>
      <c r="E165" s="133" t="s">
        <v>339</v>
      </c>
      <c r="F165" s="133" t="s">
        <v>99</v>
      </c>
    </row>
    <row r="166" spans="1:6" ht="21" customHeight="1">
      <c r="A166" s="128">
        <v>173</v>
      </c>
      <c r="B166" s="129" t="s">
        <v>785</v>
      </c>
      <c r="C166" s="128" t="s">
        <v>313</v>
      </c>
      <c r="D166" s="130" t="s">
        <v>334</v>
      </c>
      <c r="E166" s="130" t="s">
        <v>333</v>
      </c>
      <c r="F166" s="130" t="s">
        <v>99</v>
      </c>
    </row>
    <row r="167" spans="1:6" ht="21" customHeight="1">
      <c r="A167" s="131">
        <v>174</v>
      </c>
      <c r="B167" s="132" t="s">
        <v>784</v>
      </c>
      <c r="C167" s="131" t="s">
        <v>313</v>
      </c>
      <c r="D167" s="133" t="s">
        <v>630</v>
      </c>
      <c r="E167" s="133" t="s">
        <v>629</v>
      </c>
      <c r="F167" s="133" t="s">
        <v>99</v>
      </c>
    </row>
    <row r="168" spans="1:6" ht="21" customHeight="1">
      <c r="A168" s="128">
        <v>175</v>
      </c>
      <c r="B168" s="129" t="s">
        <v>783</v>
      </c>
      <c r="C168" s="128" t="s">
        <v>313</v>
      </c>
      <c r="D168" s="130" t="s">
        <v>782</v>
      </c>
      <c r="E168" s="130" t="s">
        <v>781</v>
      </c>
      <c r="F168" s="130" t="s">
        <v>99</v>
      </c>
    </row>
    <row r="169" spans="1:6" ht="21" customHeight="1">
      <c r="A169" s="131">
        <v>176</v>
      </c>
      <c r="B169" s="132" t="s">
        <v>332</v>
      </c>
      <c r="C169" s="131" t="s">
        <v>313</v>
      </c>
      <c r="D169" s="133" t="s">
        <v>331</v>
      </c>
      <c r="E169" s="133" t="s">
        <v>330</v>
      </c>
      <c r="F169" s="133" t="s">
        <v>99</v>
      </c>
    </row>
    <row r="170" spans="1:6" ht="21" customHeight="1">
      <c r="A170" s="128">
        <v>177</v>
      </c>
      <c r="B170" s="129" t="s">
        <v>329</v>
      </c>
      <c r="C170" s="128" t="s">
        <v>313</v>
      </c>
      <c r="D170" s="130" t="s">
        <v>780</v>
      </c>
      <c r="E170" s="130" t="s">
        <v>779</v>
      </c>
      <c r="F170" s="130" t="s">
        <v>99</v>
      </c>
    </row>
    <row r="171" spans="1:6" ht="21" customHeight="1">
      <c r="A171" s="131">
        <v>178</v>
      </c>
      <c r="B171" s="132" t="s">
        <v>332</v>
      </c>
      <c r="C171" s="131" t="s">
        <v>313</v>
      </c>
      <c r="D171" s="133" t="s">
        <v>328</v>
      </c>
      <c r="E171" s="133" t="s">
        <v>327</v>
      </c>
      <c r="F171" s="133" t="s">
        <v>99</v>
      </c>
    </row>
    <row r="172" spans="1:6" ht="21" customHeight="1">
      <c r="A172" s="128">
        <v>179</v>
      </c>
      <c r="B172" s="129" t="s">
        <v>329</v>
      </c>
      <c r="C172" s="128" t="s">
        <v>313</v>
      </c>
      <c r="D172" s="130" t="s">
        <v>778</v>
      </c>
      <c r="E172" s="130" t="s">
        <v>777</v>
      </c>
      <c r="F172" s="130" t="s">
        <v>99</v>
      </c>
    </row>
    <row r="173" spans="1:6" ht="21" customHeight="1">
      <c r="A173" s="131">
        <v>180</v>
      </c>
      <c r="B173" s="132" t="s">
        <v>322</v>
      </c>
      <c r="C173" s="131" t="s">
        <v>313</v>
      </c>
      <c r="D173" s="133" t="s">
        <v>776</v>
      </c>
      <c r="E173" s="133" t="s">
        <v>775</v>
      </c>
      <c r="F173" s="133" t="s">
        <v>99</v>
      </c>
    </row>
    <row r="174" spans="1:6" ht="21" customHeight="1">
      <c r="A174" s="128">
        <v>181</v>
      </c>
      <c r="B174" s="129" t="s">
        <v>321</v>
      </c>
      <c r="C174" s="128" t="s">
        <v>313</v>
      </c>
      <c r="D174" s="130" t="s">
        <v>657</v>
      </c>
      <c r="E174" s="130" t="s">
        <v>656</v>
      </c>
      <c r="F174" s="130" t="s">
        <v>99</v>
      </c>
    </row>
    <row r="175" spans="1:6" ht="21" customHeight="1">
      <c r="A175" s="131">
        <v>182</v>
      </c>
      <c r="B175" s="132" t="s">
        <v>774</v>
      </c>
      <c r="C175" s="131" t="s">
        <v>313</v>
      </c>
      <c r="D175" s="133" t="s">
        <v>773</v>
      </c>
      <c r="E175" s="133" t="s">
        <v>772</v>
      </c>
      <c r="F175" s="133" t="s">
        <v>99</v>
      </c>
    </row>
    <row r="176" spans="1:6" ht="21" customHeight="1">
      <c r="A176" s="128">
        <v>183</v>
      </c>
      <c r="B176" s="129" t="s">
        <v>771</v>
      </c>
      <c r="C176" s="128" t="s">
        <v>313</v>
      </c>
      <c r="D176" s="130" t="s">
        <v>770</v>
      </c>
      <c r="E176" s="130" t="s">
        <v>769</v>
      </c>
      <c r="F176" s="130" t="s">
        <v>99</v>
      </c>
    </row>
    <row r="177" spans="1:6" ht="21" customHeight="1">
      <c r="A177" s="131">
        <v>184</v>
      </c>
      <c r="B177" s="132" t="s">
        <v>768</v>
      </c>
      <c r="C177" s="131" t="s">
        <v>296</v>
      </c>
      <c r="D177" s="133" t="s">
        <v>766</v>
      </c>
      <c r="E177" s="133" t="s">
        <v>765</v>
      </c>
      <c r="F177" s="133" t="s">
        <v>99</v>
      </c>
    </row>
    <row r="178" spans="1:6" ht="21" customHeight="1">
      <c r="A178" s="128">
        <v>185</v>
      </c>
      <c r="B178" s="129" t="s">
        <v>767</v>
      </c>
      <c r="C178" s="128" t="s">
        <v>296</v>
      </c>
      <c r="D178" s="130" t="s">
        <v>766</v>
      </c>
      <c r="E178" s="130" t="s">
        <v>765</v>
      </c>
      <c r="F178" s="130" t="s">
        <v>99</v>
      </c>
    </row>
    <row r="179" spans="1:6" ht="21" customHeight="1">
      <c r="A179" s="131">
        <v>186</v>
      </c>
      <c r="B179" s="132" t="s">
        <v>764</v>
      </c>
      <c r="C179" s="131" t="s">
        <v>296</v>
      </c>
      <c r="D179" s="133" t="s">
        <v>762</v>
      </c>
      <c r="E179" s="133" t="s">
        <v>761</v>
      </c>
      <c r="F179" s="133" t="s">
        <v>99</v>
      </c>
    </row>
    <row r="180" spans="1:6" ht="21" customHeight="1">
      <c r="A180" s="128">
        <v>187</v>
      </c>
      <c r="B180" s="129" t="s">
        <v>302</v>
      </c>
      <c r="C180" s="128" t="s">
        <v>296</v>
      </c>
      <c r="D180" s="130" t="s">
        <v>762</v>
      </c>
      <c r="E180" s="130" t="s">
        <v>761</v>
      </c>
      <c r="F180" s="130" t="s">
        <v>99</v>
      </c>
    </row>
    <row r="181" spans="1:6" ht="21" customHeight="1">
      <c r="A181" s="131">
        <v>188</v>
      </c>
      <c r="B181" s="132" t="s">
        <v>763</v>
      </c>
      <c r="C181" s="131" t="s">
        <v>296</v>
      </c>
      <c r="D181" s="133" t="s">
        <v>762</v>
      </c>
      <c r="E181" s="133" t="s">
        <v>761</v>
      </c>
      <c r="F181" s="133" t="s">
        <v>99</v>
      </c>
    </row>
    <row r="182" spans="1:6" ht="21" customHeight="1">
      <c r="A182" s="128">
        <v>189</v>
      </c>
      <c r="B182" s="129" t="s">
        <v>300</v>
      </c>
      <c r="C182" s="128" t="s">
        <v>296</v>
      </c>
      <c r="D182" s="130" t="s">
        <v>760</v>
      </c>
      <c r="E182" s="130" t="s">
        <v>759</v>
      </c>
      <c r="F182" s="130" t="s">
        <v>99</v>
      </c>
    </row>
    <row r="183" spans="1:6" ht="21" customHeight="1">
      <c r="A183" s="131">
        <v>190</v>
      </c>
      <c r="B183" s="132" t="s">
        <v>297</v>
      </c>
      <c r="C183" s="131" t="s">
        <v>296</v>
      </c>
      <c r="D183" s="133" t="s">
        <v>760</v>
      </c>
      <c r="E183" s="133" t="s">
        <v>759</v>
      </c>
      <c r="F183" s="133" t="s">
        <v>99</v>
      </c>
    </row>
    <row r="184" spans="1:6" ht="21" customHeight="1">
      <c r="A184" s="128">
        <v>191</v>
      </c>
      <c r="B184" s="129" t="s">
        <v>758</v>
      </c>
      <c r="C184" s="128" t="s">
        <v>296</v>
      </c>
      <c r="D184" s="130" t="s">
        <v>319</v>
      </c>
      <c r="E184" s="130" t="s">
        <v>318</v>
      </c>
      <c r="F184" s="130" t="s">
        <v>99</v>
      </c>
    </row>
    <row r="185" spans="1:6" ht="21" customHeight="1">
      <c r="A185" s="131">
        <v>192</v>
      </c>
      <c r="B185" s="132" t="s">
        <v>757</v>
      </c>
      <c r="C185" s="131" t="s">
        <v>296</v>
      </c>
      <c r="D185" s="133" t="s">
        <v>756</v>
      </c>
      <c r="E185" s="133" t="s">
        <v>755</v>
      </c>
      <c r="F185" s="133" t="s">
        <v>99</v>
      </c>
    </row>
    <row r="186" spans="1:6" ht="21" customHeight="1">
      <c r="A186" s="128">
        <v>193</v>
      </c>
      <c r="B186" s="129" t="s">
        <v>289</v>
      </c>
      <c r="C186" s="128" t="s">
        <v>270</v>
      </c>
      <c r="D186" s="130" t="s">
        <v>1254</v>
      </c>
      <c r="E186" s="130" t="s">
        <v>754</v>
      </c>
      <c r="F186" s="130" t="s">
        <v>99</v>
      </c>
    </row>
    <row r="187" spans="1:6" ht="21" customHeight="1">
      <c r="A187" s="131">
        <v>194</v>
      </c>
      <c r="B187" s="132" t="s">
        <v>287</v>
      </c>
      <c r="C187" s="131" t="s">
        <v>270</v>
      </c>
      <c r="D187" s="133" t="s">
        <v>1255</v>
      </c>
      <c r="E187" s="133" t="s">
        <v>753</v>
      </c>
      <c r="F187" s="133" t="s">
        <v>99</v>
      </c>
    </row>
    <row r="188" spans="1:6" ht="21" customHeight="1">
      <c r="A188" s="128">
        <v>195</v>
      </c>
      <c r="B188" s="129" t="s">
        <v>752</v>
      </c>
      <c r="C188" s="128" t="s">
        <v>270</v>
      </c>
      <c r="D188" s="130" t="s">
        <v>1256</v>
      </c>
      <c r="E188" s="130" t="s">
        <v>751</v>
      </c>
      <c r="F188" s="130" t="s">
        <v>99</v>
      </c>
    </row>
    <row r="189" spans="1:6" ht="21" customHeight="1">
      <c r="A189" s="131">
        <v>196</v>
      </c>
      <c r="B189" s="132" t="s">
        <v>285</v>
      </c>
      <c r="C189" s="131" t="s">
        <v>270</v>
      </c>
      <c r="D189" s="133" t="s">
        <v>1257</v>
      </c>
      <c r="E189" s="133" t="s">
        <v>750</v>
      </c>
      <c r="F189" s="133" t="s">
        <v>99</v>
      </c>
    </row>
    <row r="190" spans="1:6" ht="21" customHeight="1">
      <c r="A190" s="128">
        <v>197</v>
      </c>
      <c r="B190" s="129" t="s">
        <v>749</v>
      </c>
      <c r="C190" s="128" t="s">
        <v>270</v>
      </c>
      <c r="D190" s="130" t="s">
        <v>748</v>
      </c>
      <c r="E190" s="130" t="s">
        <v>637</v>
      </c>
      <c r="F190" s="130" t="s">
        <v>99</v>
      </c>
    </row>
    <row r="191" spans="1:6" ht="21" customHeight="1">
      <c r="A191" s="131">
        <v>198</v>
      </c>
      <c r="B191" s="132" t="s">
        <v>747</v>
      </c>
      <c r="C191" s="131" t="s">
        <v>270</v>
      </c>
      <c r="D191" s="133" t="s">
        <v>1258</v>
      </c>
      <c r="E191" s="133" t="s">
        <v>746</v>
      </c>
      <c r="F191" s="133" t="s">
        <v>99</v>
      </c>
    </row>
    <row r="192" spans="1:6" ht="21" customHeight="1">
      <c r="A192" s="128">
        <v>199</v>
      </c>
      <c r="B192" s="129" t="s">
        <v>745</v>
      </c>
      <c r="C192" s="128" t="s">
        <v>270</v>
      </c>
      <c r="D192" s="130" t="s">
        <v>744</v>
      </c>
      <c r="E192" s="130" t="s">
        <v>743</v>
      </c>
      <c r="F192" s="130" t="s">
        <v>99</v>
      </c>
    </row>
    <row r="193" spans="1:6" ht="21" customHeight="1">
      <c r="A193" s="131">
        <v>200</v>
      </c>
      <c r="B193" s="132" t="s">
        <v>281</v>
      </c>
      <c r="C193" s="131" t="s">
        <v>270</v>
      </c>
      <c r="D193" s="133" t="s">
        <v>742</v>
      </c>
      <c r="E193" s="133" t="s">
        <v>741</v>
      </c>
      <c r="F193" s="133" t="s">
        <v>99</v>
      </c>
    </row>
    <row r="194" spans="1:6" ht="21" customHeight="1">
      <c r="A194" s="128">
        <v>201</v>
      </c>
      <c r="B194" s="129" t="s">
        <v>740</v>
      </c>
      <c r="C194" s="128" t="s">
        <v>270</v>
      </c>
      <c r="D194" s="130" t="s">
        <v>739</v>
      </c>
      <c r="E194" s="130" t="s">
        <v>738</v>
      </c>
      <c r="F194" s="130" t="s">
        <v>99</v>
      </c>
    </row>
    <row r="195" spans="1:6" ht="21" customHeight="1">
      <c r="A195" s="131">
        <v>202</v>
      </c>
      <c r="B195" s="132" t="s">
        <v>279</v>
      </c>
      <c r="C195" s="131" t="s">
        <v>270</v>
      </c>
      <c r="D195" s="133" t="s">
        <v>737</v>
      </c>
      <c r="E195" s="133" t="s">
        <v>736</v>
      </c>
      <c r="F195" s="133" t="s">
        <v>99</v>
      </c>
    </row>
    <row r="196" spans="1:6" ht="21" customHeight="1">
      <c r="A196" s="128">
        <v>203</v>
      </c>
      <c r="B196" s="129" t="s">
        <v>277</v>
      </c>
      <c r="C196" s="128" t="s">
        <v>270</v>
      </c>
      <c r="D196" s="130" t="s">
        <v>255</v>
      </c>
      <c r="E196" s="130" t="s">
        <v>254</v>
      </c>
      <c r="F196" s="130" t="s">
        <v>99</v>
      </c>
    </row>
    <row r="197" spans="1:6" ht="21" customHeight="1">
      <c r="A197" s="131">
        <v>204</v>
      </c>
      <c r="B197" s="132" t="s">
        <v>275</v>
      </c>
      <c r="C197" s="131" t="s">
        <v>270</v>
      </c>
      <c r="D197" s="133" t="s">
        <v>1259</v>
      </c>
      <c r="E197" s="133" t="s">
        <v>735</v>
      </c>
      <c r="F197" s="133" t="s">
        <v>99</v>
      </c>
    </row>
    <row r="198" spans="1:6" ht="21" customHeight="1">
      <c r="A198" s="128">
        <v>205</v>
      </c>
      <c r="B198" s="129" t="s">
        <v>273</v>
      </c>
      <c r="C198" s="128" t="s">
        <v>270</v>
      </c>
      <c r="D198" s="130" t="s">
        <v>734</v>
      </c>
      <c r="E198" s="130" t="s">
        <v>733</v>
      </c>
      <c r="F198" s="130" t="s">
        <v>99</v>
      </c>
    </row>
    <row r="199" spans="1:6" ht="21" customHeight="1">
      <c r="A199" s="131">
        <v>206</v>
      </c>
      <c r="B199" s="132" t="s">
        <v>1260</v>
      </c>
      <c r="C199" s="131" t="s">
        <v>163</v>
      </c>
      <c r="D199" s="133" t="s">
        <v>732</v>
      </c>
      <c r="E199" s="133" t="s">
        <v>731</v>
      </c>
      <c r="F199" s="133" t="s">
        <v>99</v>
      </c>
    </row>
    <row r="200" spans="1:6" ht="21" customHeight="1">
      <c r="A200" s="128">
        <v>207</v>
      </c>
      <c r="B200" s="129" t="s">
        <v>1261</v>
      </c>
      <c r="C200" s="128" t="s">
        <v>163</v>
      </c>
      <c r="D200" s="130" t="s">
        <v>730</v>
      </c>
      <c r="E200" s="130" t="s">
        <v>729</v>
      </c>
      <c r="F200" s="130" t="s">
        <v>99</v>
      </c>
    </row>
    <row r="201" spans="1:6" ht="21" customHeight="1">
      <c r="A201" s="131">
        <v>208</v>
      </c>
      <c r="B201" s="132" t="s">
        <v>1262</v>
      </c>
      <c r="C201" s="131" t="s">
        <v>163</v>
      </c>
      <c r="D201" s="133" t="s">
        <v>728</v>
      </c>
      <c r="E201" s="133" t="s">
        <v>727</v>
      </c>
      <c r="F201" s="133" t="s">
        <v>99</v>
      </c>
    </row>
    <row r="202" spans="1:6" ht="21" customHeight="1">
      <c r="A202" s="128">
        <v>209</v>
      </c>
      <c r="B202" s="129" t="s">
        <v>1263</v>
      </c>
      <c r="C202" s="128" t="s">
        <v>163</v>
      </c>
      <c r="D202" s="130" t="s">
        <v>726</v>
      </c>
      <c r="E202" s="130" t="s">
        <v>725</v>
      </c>
      <c r="F202" s="130" t="s">
        <v>99</v>
      </c>
    </row>
    <row r="203" spans="1:6" ht="21" customHeight="1">
      <c r="A203" s="131">
        <v>210</v>
      </c>
      <c r="B203" s="132" t="s">
        <v>724</v>
      </c>
      <c r="C203" s="131" t="s">
        <v>163</v>
      </c>
      <c r="D203" s="133" t="s">
        <v>723</v>
      </c>
      <c r="E203" s="133" t="s">
        <v>722</v>
      </c>
      <c r="F203" s="133" t="s">
        <v>99</v>
      </c>
    </row>
    <row r="204" spans="1:6" ht="21" customHeight="1">
      <c r="A204" s="128">
        <v>211</v>
      </c>
      <c r="B204" s="129" t="s">
        <v>262</v>
      </c>
      <c r="C204" s="128" t="s">
        <v>163</v>
      </c>
      <c r="D204" s="130" t="s">
        <v>721</v>
      </c>
      <c r="E204" s="130" t="s">
        <v>720</v>
      </c>
      <c r="F204" s="130" t="s">
        <v>99</v>
      </c>
    </row>
    <row r="205" spans="1:6" ht="21" customHeight="1">
      <c r="A205" s="131">
        <v>212</v>
      </c>
      <c r="B205" s="132" t="s">
        <v>719</v>
      </c>
      <c r="C205" s="131" t="s">
        <v>163</v>
      </c>
      <c r="D205" s="133" t="s">
        <v>718</v>
      </c>
      <c r="E205" s="133" t="s">
        <v>717</v>
      </c>
      <c r="F205" s="133" t="s">
        <v>99</v>
      </c>
    </row>
    <row r="206" spans="1:6" ht="21" customHeight="1">
      <c r="A206" s="128">
        <v>213</v>
      </c>
      <c r="B206" s="129" t="s">
        <v>716</v>
      </c>
      <c r="C206" s="128" t="s">
        <v>163</v>
      </c>
      <c r="D206" s="130" t="s">
        <v>715</v>
      </c>
      <c r="E206" s="130" t="s">
        <v>714</v>
      </c>
      <c r="F206" s="130" t="s">
        <v>99</v>
      </c>
    </row>
    <row r="207" spans="1:6" ht="21" customHeight="1">
      <c r="A207" s="131">
        <v>214</v>
      </c>
      <c r="B207" s="132" t="s">
        <v>713</v>
      </c>
      <c r="C207" s="131" t="s">
        <v>163</v>
      </c>
      <c r="D207" s="133" t="s">
        <v>712</v>
      </c>
      <c r="E207" s="133" t="s">
        <v>711</v>
      </c>
      <c r="F207" s="133" t="s">
        <v>99</v>
      </c>
    </row>
    <row r="208" spans="1:6" ht="21" customHeight="1">
      <c r="A208" s="128">
        <v>215</v>
      </c>
      <c r="B208" s="129" t="s">
        <v>710</v>
      </c>
      <c r="C208" s="128" t="s">
        <v>163</v>
      </c>
      <c r="D208" s="130" t="s">
        <v>709</v>
      </c>
      <c r="E208" s="130" t="s">
        <v>708</v>
      </c>
      <c r="F208" s="130" t="s">
        <v>99</v>
      </c>
    </row>
    <row r="209" spans="1:6" ht="21" customHeight="1">
      <c r="A209" s="131">
        <v>216</v>
      </c>
      <c r="B209" s="132" t="s">
        <v>707</v>
      </c>
      <c r="C209" s="131" t="s">
        <v>163</v>
      </c>
      <c r="D209" s="133" t="s">
        <v>706</v>
      </c>
      <c r="E209" s="133" t="s">
        <v>705</v>
      </c>
      <c r="F209" s="133" t="s">
        <v>99</v>
      </c>
    </row>
    <row r="210" spans="1:6" ht="21" customHeight="1">
      <c r="A210" s="128">
        <v>217</v>
      </c>
      <c r="B210" s="129" t="s">
        <v>704</v>
      </c>
      <c r="C210" s="128" t="s">
        <v>163</v>
      </c>
      <c r="D210" s="130" t="s">
        <v>703</v>
      </c>
      <c r="E210" s="130" t="s">
        <v>702</v>
      </c>
      <c r="F210" s="130" t="s">
        <v>99</v>
      </c>
    </row>
    <row r="211" spans="1:6" ht="21" customHeight="1">
      <c r="A211" s="131">
        <v>218</v>
      </c>
      <c r="B211" s="132" t="s">
        <v>701</v>
      </c>
      <c r="C211" s="131" t="s">
        <v>163</v>
      </c>
      <c r="D211" s="133" t="s">
        <v>700</v>
      </c>
      <c r="E211" s="133" t="s">
        <v>699</v>
      </c>
      <c r="F211" s="133" t="s">
        <v>99</v>
      </c>
    </row>
    <row r="212" spans="1:6" ht="21" customHeight="1">
      <c r="A212" s="128">
        <v>219</v>
      </c>
      <c r="B212" s="129" t="s">
        <v>698</v>
      </c>
      <c r="C212" s="128" t="s">
        <v>163</v>
      </c>
      <c r="D212" s="130" t="s">
        <v>697</v>
      </c>
      <c r="E212" s="130" t="s">
        <v>696</v>
      </c>
      <c r="F212" s="130" t="s">
        <v>99</v>
      </c>
    </row>
    <row r="213" spans="1:6" ht="21" customHeight="1">
      <c r="A213" s="131">
        <v>220</v>
      </c>
      <c r="B213" s="132" t="s">
        <v>695</v>
      </c>
      <c r="C213" s="131" t="s">
        <v>163</v>
      </c>
      <c r="D213" s="133" t="s">
        <v>694</v>
      </c>
      <c r="E213" s="133" t="s">
        <v>693</v>
      </c>
      <c r="F213" s="133" t="s">
        <v>99</v>
      </c>
    </row>
    <row r="214" spans="1:6" ht="21" customHeight="1">
      <c r="A214" s="128">
        <v>221</v>
      </c>
      <c r="B214" s="129" t="s">
        <v>692</v>
      </c>
      <c r="C214" s="128" t="s">
        <v>163</v>
      </c>
      <c r="D214" s="130" t="s">
        <v>691</v>
      </c>
      <c r="E214" s="130" t="s">
        <v>690</v>
      </c>
      <c r="F214" s="130" t="s">
        <v>99</v>
      </c>
    </row>
    <row r="215" spans="1:6" ht="21" customHeight="1">
      <c r="A215" s="131">
        <v>222</v>
      </c>
      <c r="B215" s="132" t="s">
        <v>689</v>
      </c>
      <c r="C215" s="131" t="s">
        <v>163</v>
      </c>
      <c r="D215" s="133" t="s">
        <v>688</v>
      </c>
      <c r="E215" s="133" t="s">
        <v>687</v>
      </c>
      <c r="F215" s="133" t="s">
        <v>99</v>
      </c>
    </row>
    <row r="216" spans="1:6" ht="21" customHeight="1">
      <c r="A216" s="128">
        <v>223</v>
      </c>
      <c r="B216" s="129" t="s">
        <v>686</v>
      </c>
      <c r="C216" s="128" t="s">
        <v>163</v>
      </c>
      <c r="D216" s="130" t="s">
        <v>141</v>
      </c>
      <c r="E216" s="130" t="s">
        <v>140</v>
      </c>
      <c r="F216" s="130" t="s">
        <v>99</v>
      </c>
    </row>
    <row r="217" spans="1:6" ht="21" customHeight="1">
      <c r="A217" s="131">
        <v>224</v>
      </c>
      <c r="B217" s="132" t="s">
        <v>251</v>
      </c>
      <c r="C217" s="131" t="s">
        <v>163</v>
      </c>
      <c r="D217" s="133" t="s">
        <v>685</v>
      </c>
      <c r="E217" s="133" t="s">
        <v>684</v>
      </c>
      <c r="F217" s="133" t="s">
        <v>99</v>
      </c>
    </row>
    <row r="218" spans="1:6" ht="21" customHeight="1">
      <c r="A218" s="128">
        <v>225</v>
      </c>
      <c r="B218" s="129" t="s">
        <v>683</v>
      </c>
      <c r="C218" s="128" t="s">
        <v>163</v>
      </c>
      <c r="D218" s="130" t="s">
        <v>682</v>
      </c>
      <c r="E218" s="130" t="s">
        <v>681</v>
      </c>
      <c r="F218" s="130" t="s">
        <v>99</v>
      </c>
    </row>
    <row r="219" spans="1:6" ht="21" customHeight="1">
      <c r="A219" s="131">
        <v>226</v>
      </c>
      <c r="B219" s="132" t="s">
        <v>680</v>
      </c>
      <c r="C219" s="131" t="s">
        <v>163</v>
      </c>
      <c r="D219" s="133" t="s">
        <v>679</v>
      </c>
      <c r="E219" s="133" t="s">
        <v>678</v>
      </c>
      <c r="F219" s="133" t="s">
        <v>99</v>
      </c>
    </row>
    <row r="220" spans="1:6" ht="21" customHeight="1">
      <c r="A220" s="128">
        <v>227</v>
      </c>
      <c r="B220" s="129" t="s">
        <v>249</v>
      </c>
      <c r="C220" s="128" t="s">
        <v>163</v>
      </c>
      <c r="D220" s="130" t="s">
        <v>677</v>
      </c>
      <c r="E220" s="130" t="s">
        <v>676</v>
      </c>
      <c r="F220" s="130" t="s">
        <v>99</v>
      </c>
    </row>
    <row r="221" spans="1:6" ht="21" customHeight="1">
      <c r="A221" s="131">
        <v>228</v>
      </c>
      <c r="B221" s="132" t="s">
        <v>675</v>
      </c>
      <c r="C221" s="131" t="s">
        <v>163</v>
      </c>
      <c r="D221" s="133" t="s">
        <v>674</v>
      </c>
      <c r="E221" s="133" t="s">
        <v>673</v>
      </c>
      <c r="F221" s="133" t="s">
        <v>99</v>
      </c>
    </row>
    <row r="222" spans="1:6" ht="21" customHeight="1">
      <c r="A222" s="128">
        <v>229</v>
      </c>
      <c r="B222" s="129" t="s">
        <v>247</v>
      </c>
      <c r="C222" s="128" t="s">
        <v>163</v>
      </c>
      <c r="D222" s="130" t="s">
        <v>672</v>
      </c>
      <c r="E222" s="130" t="s">
        <v>671</v>
      </c>
      <c r="F222" s="130" t="s">
        <v>99</v>
      </c>
    </row>
    <row r="223" spans="1:6" ht="21" customHeight="1">
      <c r="A223" s="131">
        <v>230</v>
      </c>
      <c r="B223" s="132" t="s">
        <v>670</v>
      </c>
      <c r="C223" s="131" t="s">
        <v>163</v>
      </c>
      <c r="D223" s="133" t="s">
        <v>669</v>
      </c>
      <c r="E223" s="133" t="s">
        <v>668</v>
      </c>
      <c r="F223" s="133" t="s">
        <v>99</v>
      </c>
    </row>
    <row r="224" spans="1:6" ht="21" customHeight="1">
      <c r="A224" s="128">
        <v>231</v>
      </c>
      <c r="B224" s="129" t="s">
        <v>245</v>
      </c>
      <c r="C224" s="128" t="s">
        <v>163</v>
      </c>
      <c r="D224" s="130" t="s">
        <v>667</v>
      </c>
      <c r="E224" s="130" t="s">
        <v>666</v>
      </c>
      <c r="F224" s="130" t="s">
        <v>99</v>
      </c>
    </row>
    <row r="225" spans="1:6" ht="21" customHeight="1">
      <c r="A225" s="131">
        <v>232</v>
      </c>
      <c r="B225" s="132" t="s">
        <v>665</v>
      </c>
      <c r="C225" s="131" t="s">
        <v>163</v>
      </c>
      <c r="D225" s="133" t="s">
        <v>664</v>
      </c>
      <c r="E225" s="133" t="s">
        <v>663</v>
      </c>
      <c r="F225" s="133" t="s">
        <v>99</v>
      </c>
    </row>
    <row r="226" spans="1:6" ht="21" customHeight="1">
      <c r="A226" s="128">
        <v>233</v>
      </c>
      <c r="B226" s="129" t="s">
        <v>662</v>
      </c>
      <c r="C226" s="128" t="s">
        <v>163</v>
      </c>
      <c r="D226" s="130" t="s">
        <v>661</v>
      </c>
      <c r="E226" s="130" t="s">
        <v>660</v>
      </c>
      <c r="F226" s="130" t="s">
        <v>99</v>
      </c>
    </row>
    <row r="227" spans="1:6" ht="21" customHeight="1">
      <c r="A227" s="131">
        <v>234</v>
      </c>
      <c r="B227" s="132" t="s">
        <v>659</v>
      </c>
      <c r="C227" s="131" t="s">
        <v>163</v>
      </c>
      <c r="D227" s="133" t="s">
        <v>144</v>
      </c>
      <c r="E227" s="133" t="s">
        <v>143</v>
      </c>
      <c r="F227" s="133" t="s">
        <v>99</v>
      </c>
    </row>
    <row r="228" spans="1:6" ht="21" customHeight="1">
      <c r="A228" s="128">
        <v>235</v>
      </c>
      <c r="B228" s="129" t="s">
        <v>658</v>
      </c>
      <c r="C228" s="128" t="s">
        <v>163</v>
      </c>
      <c r="D228" s="130" t="s">
        <v>657</v>
      </c>
      <c r="E228" s="130" t="s">
        <v>656</v>
      </c>
      <c r="F228" s="130" t="s">
        <v>99</v>
      </c>
    </row>
    <row r="229" spans="1:6" ht="21" customHeight="1">
      <c r="A229" s="131">
        <v>236</v>
      </c>
      <c r="B229" s="132" t="s">
        <v>240</v>
      </c>
      <c r="C229" s="131" t="s">
        <v>238</v>
      </c>
      <c r="D229" s="133" t="s">
        <v>655</v>
      </c>
      <c r="E229" s="133" t="s">
        <v>654</v>
      </c>
      <c r="F229" s="133" t="s">
        <v>99</v>
      </c>
    </row>
    <row r="230" spans="1:6" ht="21" customHeight="1">
      <c r="A230" s="128">
        <v>237</v>
      </c>
      <c r="B230" s="129" t="s">
        <v>239</v>
      </c>
      <c r="C230" s="128" t="s">
        <v>238</v>
      </c>
      <c r="D230" s="130" t="s">
        <v>653</v>
      </c>
      <c r="E230" s="130" t="s">
        <v>652</v>
      </c>
      <c r="F230" s="130" t="s">
        <v>99</v>
      </c>
    </row>
    <row r="231" spans="1:6" ht="21" customHeight="1">
      <c r="A231" s="131">
        <v>238</v>
      </c>
      <c r="B231" s="132" t="s">
        <v>236</v>
      </c>
      <c r="C231" s="131" t="s">
        <v>212</v>
      </c>
      <c r="D231" s="133" t="s">
        <v>635</v>
      </c>
      <c r="E231" s="133" t="s">
        <v>651</v>
      </c>
      <c r="F231" s="133" t="s">
        <v>99</v>
      </c>
    </row>
    <row r="232" spans="1:6" ht="21" customHeight="1">
      <c r="A232" s="128">
        <v>239</v>
      </c>
      <c r="B232" s="129" t="s">
        <v>234</v>
      </c>
      <c r="C232" s="128" t="s">
        <v>212</v>
      </c>
      <c r="D232" s="130" t="s">
        <v>650</v>
      </c>
      <c r="E232" s="130" t="s">
        <v>649</v>
      </c>
      <c r="F232" s="130" t="s">
        <v>99</v>
      </c>
    </row>
    <row r="233" spans="1:6" ht="21" customHeight="1">
      <c r="A233" s="131">
        <v>240</v>
      </c>
      <c r="B233" s="132" t="s">
        <v>232</v>
      </c>
      <c r="C233" s="131" t="s">
        <v>212</v>
      </c>
      <c r="D233" s="133" t="s">
        <v>585</v>
      </c>
      <c r="E233" s="133" t="s">
        <v>584</v>
      </c>
      <c r="F233" s="133" t="s">
        <v>99</v>
      </c>
    </row>
    <row r="234" spans="1:6" ht="21" customHeight="1">
      <c r="A234" s="128">
        <v>241</v>
      </c>
      <c r="B234" s="129" t="s">
        <v>230</v>
      </c>
      <c r="C234" s="128" t="s">
        <v>212</v>
      </c>
      <c r="D234" s="130" t="s">
        <v>1264</v>
      </c>
      <c r="E234" s="130" t="s">
        <v>648</v>
      </c>
      <c r="F234" s="130" t="s">
        <v>99</v>
      </c>
    </row>
    <row r="235" spans="1:6" ht="21" customHeight="1">
      <c r="A235" s="131">
        <v>242</v>
      </c>
      <c r="B235" s="132" t="s">
        <v>228</v>
      </c>
      <c r="C235" s="131" t="s">
        <v>212</v>
      </c>
      <c r="D235" s="133" t="s">
        <v>647</v>
      </c>
      <c r="E235" s="133" t="s">
        <v>646</v>
      </c>
      <c r="F235" s="133" t="s">
        <v>99</v>
      </c>
    </row>
    <row r="236" spans="1:6" ht="21" customHeight="1">
      <c r="A236" s="128">
        <v>243</v>
      </c>
      <c r="B236" s="129" t="s">
        <v>226</v>
      </c>
      <c r="C236" s="128" t="s">
        <v>212</v>
      </c>
      <c r="D236" s="130" t="s">
        <v>645</v>
      </c>
      <c r="E236" s="130" t="s">
        <v>644</v>
      </c>
      <c r="F236" s="130" t="s">
        <v>99</v>
      </c>
    </row>
    <row r="237" spans="1:6" ht="21" customHeight="1">
      <c r="A237" s="131">
        <v>244</v>
      </c>
      <c r="B237" s="132" t="s">
        <v>224</v>
      </c>
      <c r="C237" s="131" t="s">
        <v>212</v>
      </c>
      <c r="D237" s="133" t="s">
        <v>223</v>
      </c>
      <c r="E237" s="133" t="s">
        <v>222</v>
      </c>
      <c r="F237" s="133" t="s">
        <v>99</v>
      </c>
    </row>
    <row r="238" spans="1:6" ht="21" customHeight="1">
      <c r="A238" s="128">
        <v>245</v>
      </c>
      <c r="B238" s="129" t="s">
        <v>221</v>
      </c>
      <c r="C238" s="128" t="s">
        <v>212</v>
      </c>
      <c r="D238" s="130" t="s">
        <v>643</v>
      </c>
      <c r="E238" s="130" t="s">
        <v>642</v>
      </c>
      <c r="F238" s="130" t="s">
        <v>99</v>
      </c>
    </row>
    <row r="239" spans="1:6" ht="21" customHeight="1">
      <c r="A239" s="131">
        <v>246</v>
      </c>
      <c r="B239" s="132" t="s">
        <v>217</v>
      </c>
      <c r="C239" s="131" t="s">
        <v>212</v>
      </c>
      <c r="D239" s="133" t="s">
        <v>641</v>
      </c>
      <c r="E239" s="133" t="s">
        <v>640</v>
      </c>
      <c r="F239" s="133" t="s">
        <v>99</v>
      </c>
    </row>
    <row r="240" spans="1:6" ht="21" customHeight="1">
      <c r="A240" s="128">
        <v>247</v>
      </c>
      <c r="B240" s="129" t="s">
        <v>213</v>
      </c>
      <c r="C240" s="128" t="s">
        <v>212</v>
      </c>
      <c r="D240" s="130" t="s">
        <v>639</v>
      </c>
      <c r="E240" s="130" t="s">
        <v>638</v>
      </c>
      <c r="F240" s="130" t="s">
        <v>99</v>
      </c>
    </row>
    <row r="241" spans="1:6" ht="21" customHeight="1">
      <c r="A241" s="131">
        <v>248</v>
      </c>
      <c r="B241" s="132" t="s">
        <v>210</v>
      </c>
      <c r="C241" s="131" t="s">
        <v>181</v>
      </c>
      <c r="D241" s="133" t="s">
        <v>748</v>
      </c>
      <c r="E241" s="133" t="s">
        <v>637</v>
      </c>
      <c r="F241" s="133" t="s">
        <v>99</v>
      </c>
    </row>
    <row r="242" spans="1:6" ht="21" customHeight="1">
      <c r="A242" s="128">
        <v>249</v>
      </c>
      <c r="B242" s="129" t="s">
        <v>636</v>
      </c>
      <c r="C242" s="128" t="s">
        <v>181</v>
      </c>
      <c r="D242" s="130" t="s">
        <v>1265</v>
      </c>
      <c r="E242" s="130" t="s">
        <v>634</v>
      </c>
      <c r="F242" s="130" t="s">
        <v>99</v>
      </c>
    </row>
    <row r="243" spans="1:6" ht="21" customHeight="1">
      <c r="A243" s="131">
        <v>250</v>
      </c>
      <c r="B243" s="132" t="s">
        <v>209</v>
      </c>
      <c r="C243" s="131" t="s">
        <v>166</v>
      </c>
      <c r="D243" s="133" t="s">
        <v>134</v>
      </c>
      <c r="E243" s="133" t="s">
        <v>133</v>
      </c>
      <c r="F243" s="133" t="s">
        <v>99</v>
      </c>
    </row>
    <row r="244" spans="1:6" ht="21" customHeight="1">
      <c r="A244" s="128">
        <v>251</v>
      </c>
      <c r="B244" s="129" t="s">
        <v>207</v>
      </c>
      <c r="C244" s="128" t="s">
        <v>166</v>
      </c>
      <c r="D244" s="130" t="s">
        <v>633</v>
      </c>
      <c r="E244" s="130" t="s">
        <v>632</v>
      </c>
      <c r="F244" s="130" t="s">
        <v>99</v>
      </c>
    </row>
    <row r="245" spans="1:6" ht="21" customHeight="1">
      <c r="A245" s="131">
        <v>252</v>
      </c>
      <c r="B245" s="132" t="s">
        <v>204</v>
      </c>
      <c r="C245" s="131" t="s">
        <v>166</v>
      </c>
      <c r="D245" s="133" t="s">
        <v>631</v>
      </c>
      <c r="E245" s="133" t="s">
        <v>967</v>
      </c>
      <c r="F245" s="133" t="s">
        <v>1266</v>
      </c>
    </row>
    <row r="246" spans="1:6" ht="21" customHeight="1">
      <c r="A246" s="128">
        <v>253</v>
      </c>
      <c r="B246" s="129" t="s">
        <v>628</v>
      </c>
      <c r="C246" s="128" t="s">
        <v>166</v>
      </c>
      <c r="D246" s="130" t="s">
        <v>630</v>
      </c>
      <c r="E246" s="130" t="s">
        <v>629</v>
      </c>
      <c r="F246" s="130" t="s">
        <v>99</v>
      </c>
    </row>
    <row r="247" spans="1:6" ht="21" customHeight="1">
      <c r="A247" s="131">
        <v>254</v>
      </c>
      <c r="B247" s="132" t="s">
        <v>628</v>
      </c>
      <c r="C247" s="131" t="s">
        <v>166</v>
      </c>
      <c r="D247" s="133" t="s">
        <v>627</v>
      </c>
      <c r="E247" s="133" t="s">
        <v>626</v>
      </c>
      <c r="F247" s="133" t="s">
        <v>99</v>
      </c>
    </row>
    <row r="248" spans="1:6" ht="21" customHeight="1">
      <c r="A248" s="128">
        <v>255</v>
      </c>
      <c r="B248" s="129" t="s">
        <v>199</v>
      </c>
      <c r="C248" s="128" t="s">
        <v>192</v>
      </c>
      <c r="D248" s="130" t="s">
        <v>625</v>
      </c>
      <c r="E248" s="130" t="s">
        <v>1267</v>
      </c>
      <c r="F248" s="130" t="s">
        <v>1268</v>
      </c>
    </row>
    <row r="249" spans="1:6" ht="21" customHeight="1">
      <c r="A249" s="131">
        <v>256</v>
      </c>
      <c r="B249" s="132" t="s">
        <v>196</v>
      </c>
      <c r="C249" s="131" t="s">
        <v>192</v>
      </c>
      <c r="D249" s="133" t="s">
        <v>624</v>
      </c>
      <c r="E249" s="133" t="s">
        <v>1269</v>
      </c>
      <c r="F249" s="133" t="s">
        <v>1270</v>
      </c>
    </row>
    <row r="250" spans="1:6" ht="21" customHeight="1">
      <c r="A250" s="128">
        <v>257</v>
      </c>
      <c r="B250" s="129" t="s">
        <v>190</v>
      </c>
      <c r="C250" s="128" t="s">
        <v>129</v>
      </c>
      <c r="D250" s="130" t="s">
        <v>623</v>
      </c>
      <c r="E250" s="130" t="s">
        <v>622</v>
      </c>
      <c r="F250" s="130" t="s">
        <v>99</v>
      </c>
    </row>
    <row r="251" spans="1:6" ht="21" customHeight="1">
      <c r="A251" s="131">
        <v>258</v>
      </c>
      <c r="B251" s="132" t="s">
        <v>188</v>
      </c>
      <c r="C251" s="131" t="s">
        <v>129</v>
      </c>
      <c r="D251" s="133" t="s">
        <v>621</v>
      </c>
      <c r="E251" s="133" t="s">
        <v>620</v>
      </c>
      <c r="F251" s="133" t="s">
        <v>99</v>
      </c>
    </row>
    <row r="252" spans="1:6" ht="21" customHeight="1">
      <c r="A252" s="128">
        <v>259</v>
      </c>
      <c r="B252" s="129" t="s">
        <v>186</v>
      </c>
      <c r="C252" s="128" t="s">
        <v>129</v>
      </c>
      <c r="D252" s="130" t="s">
        <v>619</v>
      </c>
      <c r="E252" s="130" t="s">
        <v>618</v>
      </c>
      <c r="F252" s="130" t="s">
        <v>99</v>
      </c>
    </row>
    <row r="253" spans="1:6" ht="21" customHeight="1">
      <c r="A253" s="131">
        <v>260</v>
      </c>
      <c r="B253" s="132" t="s">
        <v>184</v>
      </c>
      <c r="C253" s="131" t="s">
        <v>181</v>
      </c>
      <c r="D253" s="133" t="s">
        <v>617</v>
      </c>
      <c r="E253" s="133" t="s">
        <v>616</v>
      </c>
      <c r="F253" s="133" t="s">
        <v>99</v>
      </c>
    </row>
    <row r="254" spans="1:6" ht="21" customHeight="1">
      <c r="A254" s="128">
        <v>261</v>
      </c>
      <c r="B254" s="129" t="s">
        <v>182</v>
      </c>
      <c r="C254" s="128" t="s">
        <v>181</v>
      </c>
      <c r="D254" s="130" t="s">
        <v>615</v>
      </c>
      <c r="E254" s="130" t="s">
        <v>614</v>
      </c>
      <c r="F254" s="130" t="s">
        <v>99</v>
      </c>
    </row>
    <row r="255" spans="1:6" ht="21" customHeight="1">
      <c r="A255" s="131">
        <v>262</v>
      </c>
      <c r="B255" s="132" t="s">
        <v>178</v>
      </c>
      <c r="C255" s="131" t="s">
        <v>129</v>
      </c>
      <c r="D255" s="133" t="s">
        <v>544</v>
      </c>
      <c r="E255" s="133" t="s">
        <v>543</v>
      </c>
      <c r="F255" s="133" t="s">
        <v>99</v>
      </c>
    </row>
    <row r="256" spans="1:6" ht="21" customHeight="1">
      <c r="A256" s="128">
        <v>263</v>
      </c>
      <c r="B256" s="129" t="s">
        <v>176</v>
      </c>
      <c r="C256" s="128" t="s">
        <v>129</v>
      </c>
      <c r="D256" s="130" t="s">
        <v>613</v>
      </c>
      <c r="E256" s="130" t="s">
        <v>612</v>
      </c>
      <c r="F256" s="130" t="s">
        <v>99</v>
      </c>
    </row>
    <row r="257" spans="1:6" ht="21" customHeight="1">
      <c r="A257" s="131">
        <v>264</v>
      </c>
      <c r="B257" s="132" t="s">
        <v>611</v>
      </c>
      <c r="C257" s="131" t="s">
        <v>129</v>
      </c>
      <c r="D257" s="133" t="s">
        <v>610</v>
      </c>
      <c r="E257" s="133" t="s">
        <v>609</v>
      </c>
      <c r="F257" s="133" t="s">
        <v>99</v>
      </c>
    </row>
    <row r="258" spans="1:6" ht="21" customHeight="1">
      <c r="A258" s="128">
        <v>265</v>
      </c>
      <c r="B258" s="129" t="s">
        <v>608</v>
      </c>
      <c r="C258" s="128" t="s">
        <v>169</v>
      </c>
      <c r="D258" s="130" t="s">
        <v>607</v>
      </c>
      <c r="E258" s="130" t="s">
        <v>606</v>
      </c>
      <c r="F258" s="130" t="s">
        <v>99</v>
      </c>
    </row>
    <row r="259" spans="1:6" ht="21" customHeight="1">
      <c r="A259" s="131">
        <v>266</v>
      </c>
      <c r="B259" s="132" t="s">
        <v>605</v>
      </c>
      <c r="C259" s="131" t="s">
        <v>598</v>
      </c>
      <c r="D259" s="133" t="s">
        <v>1271</v>
      </c>
      <c r="E259" s="133" t="s">
        <v>1272</v>
      </c>
      <c r="F259" s="133" t="s">
        <v>99</v>
      </c>
    </row>
    <row r="260" spans="1:6" ht="21" customHeight="1">
      <c r="A260" s="128">
        <v>267</v>
      </c>
      <c r="B260" s="129" t="s">
        <v>604</v>
      </c>
      <c r="C260" s="128" t="s">
        <v>169</v>
      </c>
      <c r="D260" s="130" t="s">
        <v>603</v>
      </c>
      <c r="E260" s="130" t="s">
        <v>602</v>
      </c>
      <c r="F260" s="130" t="s">
        <v>99</v>
      </c>
    </row>
    <row r="261" spans="1:6" ht="21" customHeight="1">
      <c r="A261" s="131">
        <v>268</v>
      </c>
      <c r="B261" s="132" t="s">
        <v>170</v>
      </c>
      <c r="C261" s="131" t="s">
        <v>169</v>
      </c>
      <c r="D261" s="133" t="s">
        <v>601</v>
      </c>
      <c r="E261" s="133" t="s">
        <v>1273</v>
      </c>
      <c r="F261" s="133" t="s">
        <v>1274</v>
      </c>
    </row>
    <row r="262" spans="1:6" ht="21" customHeight="1">
      <c r="A262" s="128">
        <v>269</v>
      </c>
      <c r="B262" s="129" t="s">
        <v>600</v>
      </c>
      <c r="C262" s="128" t="s">
        <v>598</v>
      </c>
      <c r="D262" s="130" t="s">
        <v>1275</v>
      </c>
      <c r="E262" s="130" t="s">
        <v>1276</v>
      </c>
      <c r="F262" s="130" t="s">
        <v>99</v>
      </c>
    </row>
    <row r="263" spans="1:6" ht="21" customHeight="1">
      <c r="A263" s="131">
        <v>270</v>
      </c>
      <c r="B263" s="132" t="s">
        <v>599</v>
      </c>
      <c r="C263" s="131" t="s">
        <v>598</v>
      </c>
      <c r="D263" s="133" t="s">
        <v>386</v>
      </c>
      <c r="E263" s="133" t="s">
        <v>241</v>
      </c>
      <c r="F263" s="133" t="s">
        <v>1277</v>
      </c>
    </row>
    <row r="264" spans="1:6" ht="21" customHeight="1">
      <c r="A264" s="128">
        <v>271</v>
      </c>
      <c r="B264" s="129" t="s">
        <v>597</v>
      </c>
      <c r="C264" s="128" t="s">
        <v>163</v>
      </c>
      <c r="D264" s="130" t="s">
        <v>596</v>
      </c>
      <c r="E264" s="130" t="s">
        <v>595</v>
      </c>
      <c r="F264" s="130" t="s">
        <v>99</v>
      </c>
    </row>
    <row r="265" spans="1:6" ht="21" customHeight="1">
      <c r="A265" s="131">
        <v>272</v>
      </c>
      <c r="B265" s="132" t="s">
        <v>594</v>
      </c>
      <c r="C265" s="131" t="s">
        <v>166</v>
      </c>
      <c r="D265" s="133" t="s">
        <v>593</v>
      </c>
      <c r="E265" s="133" t="s">
        <v>592</v>
      </c>
      <c r="F265" s="133" t="s">
        <v>99</v>
      </c>
    </row>
    <row r="266" spans="1:6" ht="21" customHeight="1">
      <c r="A266" s="128">
        <v>273</v>
      </c>
      <c r="B266" s="129" t="s">
        <v>164</v>
      </c>
      <c r="C266" s="128" t="s">
        <v>163</v>
      </c>
      <c r="D266" s="130" t="s">
        <v>591</v>
      </c>
      <c r="E266" s="130" t="s">
        <v>590</v>
      </c>
      <c r="F266" s="130" t="s">
        <v>99</v>
      </c>
    </row>
    <row r="267" spans="1:6" ht="21" customHeight="1">
      <c r="A267" s="131">
        <v>274</v>
      </c>
      <c r="B267" s="132" t="s">
        <v>589</v>
      </c>
      <c r="C267" s="131" t="s">
        <v>163</v>
      </c>
      <c r="D267" s="133" t="s">
        <v>242</v>
      </c>
      <c r="E267" s="133" t="s">
        <v>241</v>
      </c>
      <c r="F267" s="133" t="s">
        <v>99</v>
      </c>
    </row>
    <row r="268" spans="1:6" ht="21" customHeight="1">
      <c r="A268" s="128">
        <v>275</v>
      </c>
      <c r="B268" s="129" t="s">
        <v>161</v>
      </c>
      <c r="C268" s="128" t="s">
        <v>153</v>
      </c>
      <c r="D268" s="130" t="s">
        <v>447</v>
      </c>
      <c r="E268" s="130" t="s">
        <v>446</v>
      </c>
      <c r="F268" s="130" t="s">
        <v>99</v>
      </c>
    </row>
    <row r="269" spans="1:6" ht="21" customHeight="1">
      <c r="A269" s="131">
        <v>276</v>
      </c>
      <c r="B269" s="132" t="s">
        <v>159</v>
      </c>
      <c r="C269" s="131" t="s">
        <v>153</v>
      </c>
      <c r="D269" s="133" t="s">
        <v>588</v>
      </c>
      <c r="E269" s="133" t="s">
        <v>587</v>
      </c>
      <c r="F269" s="133" t="s">
        <v>99</v>
      </c>
    </row>
    <row r="270" spans="1:6" ht="21" customHeight="1">
      <c r="A270" s="128">
        <v>277</v>
      </c>
      <c r="B270" s="129" t="s">
        <v>586</v>
      </c>
      <c r="C270" s="128" t="s">
        <v>153</v>
      </c>
      <c r="D270" s="130" t="s">
        <v>585</v>
      </c>
      <c r="E270" s="130" t="s">
        <v>584</v>
      </c>
      <c r="F270" s="130" t="s">
        <v>99</v>
      </c>
    </row>
    <row r="271" spans="1:6" ht="21" customHeight="1">
      <c r="A271" s="131">
        <v>278</v>
      </c>
      <c r="B271" s="132" t="s">
        <v>583</v>
      </c>
      <c r="C271" s="131" t="s">
        <v>153</v>
      </c>
      <c r="D271" s="133" t="s">
        <v>582</v>
      </c>
      <c r="E271" s="133" t="s">
        <v>581</v>
      </c>
      <c r="F271" s="133" t="s">
        <v>99</v>
      </c>
    </row>
    <row r="272" spans="1:6" ht="21" customHeight="1">
      <c r="A272" s="128">
        <v>281</v>
      </c>
      <c r="B272" s="129" t="s">
        <v>151</v>
      </c>
      <c r="C272" s="128" t="s">
        <v>129</v>
      </c>
      <c r="D272" s="130" t="s">
        <v>126</v>
      </c>
      <c r="E272" s="130" t="s">
        <v>125</v>
      </c>
      <c r="F272" s="130" t="s">
        <v>99</v>
      </c>
    </row>
    <row r="273" spans="1:6" ht="21" customHeight="1">
      <c r="A273" s="131">
        <v>282</v>
      </c>
      <c r="B273" s="132" t="s">
        <v>149</v>
      </c>
      <c r="C273" s="131" t="s">
        <v>129</v>
      </c>
      <c r="D273" s="133" t="s">
        <v>126</v>
      </c>
      <c r="E273" s="133" t="s">
        <v>125</v>
      </c>
      <c r="F273" s="133" t="s">
        <v>99</v>
      </c>
    </row>
    <row r="274" spans="1:6" ht="21" customHeight="1">
      <c r="A274" s="128">
        <v>283</v>
      </c>
      <c r="B274" s="129" t="s">
        <v>580</v>
      </c>
      <c r="C274" s="128" t="s">
        <v>129</v>
      </c>
      <c r="D274" s="130" t="s">
        <v>1278</v>
      </c>
      <c r="E274" s="130" t="s">
        <v>1279</v>
      </c>
      <c r="F274" s="130" t="s">
        <v>99</v>
      </c>
    </row>
    <row r="275" spans="1:6" ht="21" customHeight="1">
      <c r="A275" s="131">
        <v>284</v>
      </c>
      <c r="B275" s="132" t="s">
        <v>579</v>
      </c>
      <c r="C275" s="131" t="s">
        <v>129</v>
      </c>
      <c r="D275" s="133" t="s">
        <v>578</v>
      </c>
      <c r="E275" s="133" t="s">
        <v>577</v>
      </c>
      <c r="F275" s="133" t="s">
        <v>99</v>
      </c>
    </row>
    <row r="276" spans="1:6" ht="21" customHeight="1">
      <c r="A276" s="128">
        <v>285</v>
      </c>
      <c r="B276" s="129" t="s">
        <v>145</v>
      </c>
      <c r="C276" s="128" t="s">
        <v>129</v>
      </c>
      <c r="D276" s="130" t="s">
        <v>576</v>
      </c>
      <c r="E276" s="130" t="s">
        <v>575</v>
      </c>
      <c r="F276" s="130" t="s">
        <v>99</v>
      </c>
    </row>
    <row r="277" spans="1:6" ht="21" customHeight="1">
      <c r="A277" s="131">
        <v>286</v>
      </c>
      <c r="B277" s="132" t="s">
        <v>574</v>
      </c>
      <c r="C277" s="131" t="s">
        <v>129</v>
      </c>
      <c r="D277" s="133" t="s">
        <v>242</v>
      </c>
      <c r="E277" s="133" t="s">
        <v>241</v>
      </c>
      <c r="F277" s="133" t="s">
        <v>99</v>
      </c>
    </row>
    <row r="278" spans="1:6" ht="21" customHeight="1">
      <c r="A278" s="128">
        <v>287</v>
      </c>
      <c r="B278" s="129" t="s">
        <v>139</v>
      </c>
      <c r="C278" s="128" t="s">
        <v>129</v>
      </c>
      <c r="D278" s="130" t="s">
        <v>573</v>
      </c>
      <c r="E278" s="130" t="s">
        <v>572</v>
      </c>
      <c r="F278" s="130" t="s">
        <v>99</v>
      </c>
    </row>
    <row r="279" spans="1:6" ht="21" customHeight="1">
      <c r="A279" s="131">
        <v>288</v>
      </c>
      <c r="B279" s="132" t="s">
        <v>571</v>
      </c>
      <c r="C279" s="131" t="s">
        <v>354</v>
      </c>
      <c r="D279" s="133" t="s">
        <v>570</v>
      </c>
      <c r="E279" s="133" t="s">
        <v>569</v>
      </c>
      <c r="F279" s="133" t="s">
        <v>99</v>
      </c>
    </row>
    <row r="280" spans="1:6" ht="21" customHeight="1">
      <c r="A280" s="128">
        <v>289</v>
      </c>
      <c r="B280" s="129" t="s">
        <v>568</v>
      </c>
      <c r="C280" s="128" t="s">
        <v>354</v>
      </c>
      <c r="D280" s="130" t="s">
        <v>567</v>
      </c>
      <c r="E280" s="130" t="s">
        <v>566</v>
      </c>
      <c r="F280" s="130" t="s">
        <v>99</v>
      </c>
    </row>
    <row r="281" spans="1:6" ht="21" customHeight="1">
      <c r="A281" s="131">
        <v>290</v>
      </c>
      <c r="B281" s="132" t="s">
        <v>137</v>
      </c>
      <c r="C281" s="131" t="s">
        <v>129</v>
      </c>
      <c r="D281" s="133" t="s">
        <v>561</v>
      </c>
      <c r="E281" s="133" t="s">
        <v>560</v>
      </c>
      <c r="F281" s="133" t="s">
        <v>99</v>
      </c>
    </row>
    <row r="282" spans="1:6" ht="21" customHeight="1">
      <c r="A282" s="128">
        <v>291</v>
      </c>
      <c r="B282" s="129" t="s">
        <v>565</v>
      </c>
      <c r="C282" s="128" t="s">
        <v>129</v>
      </c>
      <c r="D282" s="130" t="s">
        <v>564</v>
      </c>
      <c r="E282" s="130" t="s">
        <v>563</v>
      </c>
      <c r="F282" s="130" t="s">
        <v>99</v>
      </c>
    </row>
    <row r="283" spans="1:6" ht="21" customHeight="1">
      <c r="A283" s="131">
        <v>292</v>
      </c>
      <c r="B283" s="132" t="s">
        <v>135</v>
      </c>
      <c r="C283" s="131" t="s">
        <v>129</v>
      </c>
      <c r="D283" s="133" t="s">
        <v>564</v>
      </c>
      <c r="E283" s="133" t="s">
        <v>563</v>
      </c>
      <c r="F283" s="133" t="s">
        <v>99</v>
      </c>
    </row>
    <row r="284" spans="1:6" ht="21" customHeight="1">
      <c r="A284" s="128">
        <v>293</v>
      </c>
      <c r="B284" s="129" t="s">
        <v>562</v>
      </c>
      <c r="C284" s="128" t="s">
        <v>129</v>
      </c>
      <c r="D284" s="130" t="s">
        <v>561</v>
      </c>
      <c r="E284" s="130" t="s">
        <v>560</v>
      </c>
      <c r="F284" s="130" t="s">
        <v>99</v>
      </c>
    </row>
    <row r="285" spans="1:6" ht="21" customHeight="1">
      <c r="A285" s="131">
        <v>294</v>
      </c>
      <c r="B285" s="132" t="s">
        <v>559</v>
      </c>
      <c r="C285" s="131" t="s">
        <v>129</v>
      </c>
      <c r="D285" s="133" t="s">
        <v>558</v>
      </c>
      <c r="E285" s="133" t="s">
        <v>557</v>
      </c>
      <c r="F285" s="133" t="s">
        <v>99</v>
      </c>
    </row>
    <row r="286" spans="1:6" ht="21" customHeight="1">
      <c r="A286" s="128">
        <v>295</v>
      </c>
      <c r="B286" s="129" t="s">
        <v>556</v>
      </c>
      <c r="C286" s="128" t="s">
        <v>129</v>
      </c>
      <c r="D286" s="130" t="s">
        <v>555</v>
      </c>
      <c r="E286" s="130" t="s">
        <v>554</v>
      </c>
      <c r="F286" s="130" t="s">
        <v>99</v>
      </c>
    </row>
    <row r="287" spans="1:6" ht="21" customHeight="1">
      <c r="A287" s="131">
        <v>296</v>
      </c>
      <c r="B287" s="132" t="s">
        <v>132</v>
      </c>
      <c r="C287" s="131" t="s">
        <v>129</v>
      </c>
      <c r="D287" s="133" t="s">
        <v>553</v>
      </c>
      <c r="E287" s="133" t="s">
        <v>552</v>
      </c>
      <c r="F287" s="133" t="s">
        <v>99</v>
      </c>
    </row>
    <row r="288" spans="1:6" ht="21" customHeight="1">
      <c r="A288" s="128">
        <v>297</v>
      </c>
      <c r="B288" s="129" t="s">
        <v>551</v>
      </c>
      <c r="C288" s="128" t="s">
        <v>129</v>
      </c>
      <c r="D288" s="130" t="s">
        <v>550</v>
      </c>
      <c r="E288" s="130" t="s">
        <v>549</v>
      </c>
      <c r="F288" s="130" t="s">
        <v>99</v>
      </c>
    </row>
    <row r="289" spans="1:6" ht="21" customHeight="1">
      <c r="A289" s="131">
        <v>298</v>
      </c>
      <c r="B289" s="132" t="s">
        <v>130</v>
      </c>
      <c r="C289" s="131" t="s">
        <v>129</v>
      </c>
      <c r="D289" s="133" t="s">
        <v>548</v>
      </c>
      <c r="E289" s="133" t="s">
        <v>547</v>
      </c>
      <c r="F289" s="133" t="s">
        <v>99</v>
      </c>
    </row>
    <row r="290" spans="1:6" ht="21" customHeight="1">
      <c r="A290" s="128">
        <v>299</v>
      </c>
      <c r="B290" s="129" t="s">
        <v>127</v>
      </c>
      <c r="C290" s="128" t="s">
        <v>123</v>
      </c>
      <c r="D290" s="130" t="s">
        <v>546</v>
      </c>
      <c r="E290" s="130" t="s">
        <v>545</v>
      </c>
      <c r="F290" s="130" t="s">
        <v>99</v>
      </c>
    </row>
    <row r="291" spans="1:6" ht="21" customHeight="1">
      <c r="A291" s="131">
        <v>300</v>
      </c>
      <c r="B291" s="132" t="s">
        <v>124</v>
      </c>
      <c r="C291" s="131" t="s">
        <v>123</v>
      </c>
      <c r="D291" s="133" t="s">
        <v>544</v>
      </c>
      <c r="E291" s="133" t="s">
        <v>543</v>
      </c>
      <c r="F291" s="133" t="s">
        <v>99</v>
      </c>
    </row>
    <row r="292" spans="1:6" ht="21" customHeight="1">
      <c r="A292" s="128">
        <v>301</v>
      </c>
      <c r="B292" s="129" t="s">
        <v>121</v>
      </c>
      <c r="C292" s="128" t="s">
        <v>120</v>
      </c>
      <c r="D292" s="130" t="s">
        <v>1280</v>
      </c>
      <c r="E292" s="130" t="s">
        <v>1281</v>
      </c>
      <c r="F292" s="130" t="s">
        <v>99</v>
      </c>
    </row>
    <row r="293" spans="1:6" ht="21" customHeight="1">
      <c r="A293" s="131">
        <v>302</v>
      </c>
      <c r="B293" s="132" t="s">
        <v>542</v>
      </c>
      <c r="C293" s="131" t="s">
        <v>120</v>
      </c>
      <c r="D293" s="133" t="s">
        <v>541</v>
      </c>
      <c r="E293" s="133" t="s">
        <v>540</v>
      </c>
      <c r="F293" s="133" t="s">
        <v>99</v>
      </c>
    </row>
    <row r="294" spans="1:6" ht="21" customHeight="1">
      <c r="A294" s="128">
        <v>303</v>
      </c>
      <c r="B294" s="129" t="s">
        <v>118</v>
      </c>
      <c r="C294" s="128" t="s">
        <v>101</v>
      </c>
      <c r="D294" s="130" t="s">
        <v>539</v>
      </c>
      <c r="E294" s="130" t="s">
        <v>538</v>
      </c>
      <c r="F294" s="130" t="s">
        <v>99</v>
      </c>
    </row>
    <row r="295" spans="1:6" ht="21" customHeight="1">
      <c r="A295" s="131">
        <v>304</v>
      </c>
      <c r="B295" s="132" t="s">
        <v>115</v>
      </c>
      <c r="C295" s="131" t="s">
        <v>101</v>
      </c>
      <c r="D295" s="133" t="s">
        <v>441</v>
      </c>
      <c r="E295" s="133" t="s">
        <v>440</v>
      </c>
      <c r="F295" s="133" t="s">
        <v>99</v>
      </c>
    </row>
    <row r="296" spans="1:6" ht="21" customHeight="1">
      <c r="A296" s="128">
        <v>305</v>
      </c>
      <c r="B296" s="129" t="s">
        <v>113</v>
      </c>
      <c r="C296" s="128" t="s">
        <v>101</v>
      </c>
      <c r="D296" s="130" t="s">
        <v>537</v>
      </c>
      <c r="E296" s="130" t="s">
        <v>536</v>
      </c>
      <c r="F296" s="130" t="s">
        <v>99</v>
      </c>
    </row>
    <row r="297" spans="1:6" ht="21" customHeight="1">
      <c r="A297" s="131">
        <v>306</v>
      </c>
      <c r="B297" s="132" t="s">
        <v>106</v>
      </c>
      <c r="C297" s="131" t="s">
        <v>101</v>
      </c>
      <c r="D297" s="133" t="s">
        <v>535</v>
      </c>
      <c r="E297" s="133" t="s">
        <v>534</v>
      </c>
      <c r="F297" s="133" t="s">
        <v>99</v>
      </c>
    </row>
    <row r="298" spans="1:6" ht="21" customHeight="1">
      <c r="A298" s="128">
        <v>307</v>
      </c>
      <c r="B298" s="129" t="s">
        <v>102</v>
      </c>
      <c r="C298" s="134"/>
      <c r="D298" s="134"/>
      <c r="E298" s="134"/>
      <c r="F298" s="135"/>
    </row>
    <row r="299" spans="1:6" ht="21" customHeight="1"/>
    <row r="300" spans="1:6" ht="21" customHeight="1"/>
    <row r="301" spans="1:6" ht="21" customHeight="1"/>
  </sheetData>
  <mergeCells count="1">
    <mergeCell ref="A1:F1"/>
  </mergeCells>
  <pageMargins left="0.27" right="0.28000000000000003" top="0.32" bottom="0.41" header="0.19" footer="0.18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7"/>
  <sheetViews>
    <sheetView workbookViewId="0">
      <selection activeCell="L6" sqref="L6"/>
    </sheetView>
  </sheetViews>
  <sheetFormatPr defaultRowHeight="13.2"/>
  <cols>
    <col min="2" max="2" width="3.88671875" customWidth="1"/>
    <col min="3" max="3" width="6.33203125" customWidth="1"/>
    <col min="4" max="4" width="4.109375" customWidth="1"/>
    <col min="7" max="7" width="4.88671875" customWidth="1"/>
    <col min="8" max="8" width="6.88671875" customWidth="1"/>
    <col min="9" max="9" width="4" customWidth="1"/>
    <col min="10" max="10" width="5.6640625" customWidth="1"/>
    <col min="11" max="11" width="6.21875" customWidth="1"/>
    <col min="12" max="12" width="12.44140625" customWidth="1"/>
    <col min="13" max="13" width="5.5546875" customWidth="1"/>
    <col min="14" max="14" width="12" customWidth="1"/>
    <col min="15" max="15" width="8.88671875" customWidth="1"/>
    <col min="17" max="17" width="11.77734375" customWidth="1"/>
    <col min="18" max="18" width="9.88671875" customWidth="1"/>
  </cols>
  <sheetData>
    <row r="1" spans="1:18" ht="19.05" customHeight="1">
      <c r="A1" s="366" t="s">
        <v>42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21"/>
    </row>
    <row r="2" spans="1:18" ht="19.05" customHeight="1">
      <c r="A2" s="366" t="str">
        <f>'ปร.4 '!A3:J3</f>
        <v>กลุ่มงาน/งาน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21"/>
    </row>
    <row r="3" spans="1:18" ht="19.05" customHeight="1">
      <c r="A3" s="136" t="s">
        <v>1121</v>
      </c>
      <c r="B3" s="136"/>
      <c r="C3" s="136" t="s">
        <v>76</v>
      </c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81"/>
      <c r="R3" s="21"/>
    </row>
    <row r="4" spans="1:18" ht="19.05" customHeight="1">
      <c r="A4" s="136" t="s">
        <v>77</v>
      </c>
      <c r="B4" s="19"/>
      <c r="C4" s="19"/>
      <c r="D4" s="19"/>
      <c r="E4" s="20" t="s">
        <v>78</v>
      </c>
      <c r="F4" s="19" t="s">
        <v>79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1"/>
    </row>
    <row r="5" spans="1:18" ht="19.05" customHeight="1">
      <c r="A5" s="19" t="s">
        <v>80</v>
      </c>
      <c r="B5" s="19"/>
      <c r="C5" s="19"/>
      <c r="D5" s="19"/>
      <c r="E5" s="99"/>
      <c r="F5" s="104">
        <v>1</v>
      </c>
      <c r="G5" s="19" t="s">
        <v>81</v>
      </c>
      <c r="H5" s="99"/>
      <c r="I5" s="19"/>
      <c r="J5" s="19"/>
      <c r="K5" s="20" t="s">
        <v>48</v>
      </c>
      <c r="L5" s="95">
        <v>503.69</v>
      </c>
      <c r="M5" s="96"/>
      <c r="N5" s="20" t="s">
        <v>49</v>
      </c>
      <c r="O5" s="427">
        <f>F5*L5</f>
        <v>503.69</v>
      </c>
      <c r="P5" s="427"/>
      <c r="Q5" s="20" t="s">
        <v>50</v>
      </c>
      <c r="R5" s="21"/>
    </row>
    <row r="6" spans="1:18" ht="19.05" customHeight="1">
      <c r="A6" s="19" t="s">
        <v>82</v>
      </c>
      <c r="B6" s="19"/>
      <c r="C6" s="19"/>
      <c r="D6" s="19"/>
      <c r="E6" s="96">
        <v>0.3</v>
      </c>
      <c r="F6" s="20" t="s">
        <v>81</v>
      </c>
      <c r="G6" s="19"/>
      <c r="H6" s="19"/>
      <c r="I6" s="19"/>
      <c r="J6" s="19"/>
      <c r="K6" s="20" t="s">
        <v>48</v>
      </c>
      <c r="L6" s="97">
        <v>416.78</v>
      </c>
      <c r="M6" s="96"/>
      <c r="N6" s="20" t="s">
        <v>49</v>
      </c>
      <c r="O6" s="427">
        <f>E6*L6</f>
        <v>125.03399999999999</v>
      </c>
      <c r="P6" s="427"/>
      <c r="Q6" s="20" t="s">
        <v>50</v>
      </c>
      <c r="R6" s="21"/>
    </row>
    <row r="7" spans="1:18" ht="19.05" customHeight="1">
      <c r="A7" s="19" t="s">
        <v>83</v>
      </c>
      <c r="B7" s="19"/>
      <c r="C7" s="19"/>
      <c r="D7" s="19"/>
      <c r="E7" s="96">
        <v>0.3</v>
      </c>
      <c r="F7" s="96" t="s">
        <v>84</v>
      </c>
      <c r="G7" s="19" t="s">
        <v>85</v>
      </c>
      <c r="H7" s="19"/>
      <c r="I7" s="19"/>
      <c r="J7" s="19"/>
      <c r="K7" s="20" t="s">
        <v>48</v>
      </c>
      <c r="L7" s="97">
        <v>50</v>
      </c>
      <c r="M7" s="96"/>
      <c r="N7" s="20" t="s">
        <v>49</v>
      </c>
      <c r="O7" s="427">
        <f>E7*L7</f>
        <v>15</v>
      </c>
      <c r="P7" s="427"/>
      <c r="Q7" s="20" t="s">
        <v>50</v>
      </c>
      <c r="R7" s="21"/>
    </row>
    <row r="8" spans="1:18" ht="19.05" customHeight="1">
      <c r="A8" s="19" t="s">
        <v>86</v>
      </c>
      <c r="B8" s="19"/>
      <c r="C8" s="19"/>
      <c r="D8" s="19"/>
      <c r="E8" s="96">
        <v>0.25</v>
      </c>
      <c r="F8" s="96" t="s">
        <v>10</v>
      </c>
      <c r="G8" s="19"/>
      <c r="H8" s="19"/>
      <c r="I8" s="19"/>
      <c r="J8" s="19"/>
      <c r="K8" s="20" t="s">
        <v>48</v>
      </c>
      <c r="L8" s="97">
        <v>46.73</v>
      </c>
      <c r="M8" s="96"/>
      <c r="N8" s="20" t="s">
        <v>49</v>
      </c>
      <c r="O8" s="427">
        <f>E8*L8</f>
        <v>11.682499999999999</v>
      </c>
      <c r="P8" s="427"/>
      <c r="Q8" s="20" t="s">
        <v>50</v>
      </c>
      <c r="R8" s="21"/>
    </row>
    <row r="9" spans="1:18" ht="19.0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20"/>
      <c r="M9" s="20" t="s">
        <v>8</v>
      </c>
      <c r="N9" s="20" t="s">
        <v>49</v>
      </c>
      <c r="O9" s="462">
        <f>SUM(O5:P8)</f>
        <v>655.40649999999994</v>
      </c>
      <c r="P9" s="462"/>
      <c r="Q9" s="20" t="s">
        <v>50</v>
      </c>
      <c r="R9" s="21"/>
    </row>
    <row r="10" spans="1:18" ht="19.05" customHeight="1">
      <c r="A10" s="19" t="s">
        <v>87</v>
      </c>
      <c r="B10" s="19"/>
      <c r="C10" s="19"/>
      <c r="D10" s="19"/>
      <c r="E10" s="99"/>
      <c r="F10" s="99"/>
      <c r="G10" s="19"/>
      <c r="H10" s="458">
        <f>O9</f>
        <v>655.40649999999994</v>
      </c>
      <c r="I10" s="458"/>
      <c r="J10" s="458"/>
      <c r="K10" s="20" t="s">
        <v>55</v>
      </c>
      <c r="L10" s="98">
        <v>4</v>
      </c>
      <c r="M10" s="96"/>
      <c r="N10" s="20" t="s">
        <v>49</v>
      </c>
      <c r="O10" s="461">
        <f>H10/L10</f>
        <v>163.85162499999998</v>
      </c>
      <c r="P10" s="461"/>
      <c r="Q10" s="20" t="s">
        <v>50</v>
      </c>
      <c r="R10" s="21"/>
    </row>
    <row r="11" spans="1:18" ht="19.05" customHeight="1">
      <c r="A11" s="19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 t="s">
        <v>49</v>
      </c>
      <c r="O11" s="464">
        <v>133</v>
      </c>
      <c r="P11" s="464"/>
      <c r="Q11" s="20" t="s">
        <v>50</v>
      </c>
      <c r="R11" s="21"/>
    </row>
    <row r="12" spans="1:18" ht="19.05" customHeight="1">
      <c r="A12" s="19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 t="s">
        <v>49</v>
      </c>
      <c r="O12" s="465">
        <v>10</v>
      </c>
      <c r="P12" s="465"/>
      <c r="Q12" s="20" t="s">
        <v>50</v>
      </c>
      <c r="R12" s="21"/>
    </row>
    <row r="13" spans="1:18" ht="19.05" customHeight="1" thickBo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20" t="s">
        <v>8</v>
      </c>
      <c r="N13" s="20" t="s">
        <v>49</v>
      </c>
      <c r="O13" s="466">
        <f>ROUND(SUM(O10:P12),2)</f>
        <v>306.85000000000002</v>
      </c>
      <c r="P13" s="466"/>
      <c r="Q13" s="20" t="s">
        <v>50</v>
      </c>
      <c r="R13" s="21"/>
    </row>
    <row r="14" spans="1:18" ht="19.05" customHeight="1" thickTop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0"/>
      <c r="Q14" s="19"/>
      <c r="R14" s="21"/>
    </row>
    <row r="15" spans="1:18" ht="19.05" customHeight="1">
      <c r="A15" s="136" t="s">
        <v>89</v>
      </c>
      <c r="B15" s="19"/>
      <c r="C15" s="19"/>
      <c r="D15" s="19"/>
      <c r="E15" s="20" t="s">
        <v>78</v>
      </c>
      <c r="F15" s="19" t="s">
        <v>90</v>
      </c>
      <c r="G15" s="19"/>
      <c r="H15" s="19"/>
      <c r="I15" s="19"/>
      <c r="J15" s="19"/>
      <c r="K15" s="19"/>
      <c r="L15" s="19"/>
      <c r="M15" s="19"/>
      <c r="N15" s="19"/>
      <c r="O15" s="19"/>
      <c r="P15" s="20"/>
      <c r="Q15" s="19"/>
      <c r="R15" s="21"/>
    </row>
    <row r="16" spans="1:18" ht="19.05" customHeight="1">
      <c r="A16" s="19" t="s">
        <v>91</v>
      </c>
      <c r="B16" s="19"/>
      <c r="C16" s="19"/>
      <c r="D16" s="19"/>
      <c r="E16" s="99"/>
      <c r="F16" s="99"/>
      <c r="G16" s="19"/>
      <c r="H16" s="19"/>
      <c r="I16" s="19"/>
      <c r="J16" s="19"/>
      <c r="K16" s="20"/>
      <c r="L16" s="99"/>
      <c r="M16" s="99"/>
      <c r="N16" s="19"/>
      <c r="O16" s="20"/>
      <c r="P16" s="20"/>
      <c r="Q16" s="99"/>
      <c r="R16" s="21"/>
    </row>
    <row r="17" spans="1:18" ht="19.05" customHeight="1">
      <c r="A17" s="19" t="s">
        <v>92</v>
      </c>
      <c r="B17" s="19"/>
      <c r="C17" s="19"/>
      <c r="D17" s="19"/>
      <c r="E17" s="99"/>
      <c r="F17" s="99"/>
      <c r="G17" s="19"/>
      <c r="H17" s="458">
        <f>O9</f>
        <v>655.40649999999994</v>
      </c>
      <c r="I17" s="458"/>
      <c r="J17" s="458"/>
      <c r="K17" s="20" t="s">
        <v>55</v>
      </c>
      <c r="L17" s="98">
        <v>5</v>
      </c>
      <c r="M17" s="96"/>
      <c r="N17" s="20" t="s">
        <v>49</v>
      </c>
      <c r="O17" s="458">
        <f>H17/L17</f>
        <v>131.0813</v>
      </c>
      <c r="P17" s="458"/>
      <c r="Q17" s="20" t="s">
        <v>50</v>
      </c>
      <c r="R17" s="21"/>
    </row>
    <row r="18" spans="1:18" ht="19.05" customHeight="1">
      <c r="A18" s="19" t="s">
        <v>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0" t="s">
        <v>49</v>
      </c>
      <c r="O18" s="464">
        <v>133</v>
      </c>
      <c r="P18" s="464"/>
      <c r="Q18" s="20" t="s">
        <v>50</v>
      </c>
      <c r="R18" s="21"/>
    </row>
    <row r="19" spans="1:18" ht="19.05" customHeight="1">
      <c r="A19" s="19" t="s">
        <v>88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0" t="s">
        <v>49</v>
      </c>
      <c r="O19" s="465">
        <v>10</v>
      </c>
      <c r="P19" s="465"/>
      <c r="Q19" s="20" t="s">
        <v>50</v>
      </c>
      <c r="R19" s="21"/>
    </row>
    <row r="20" spans="1:18" ht="19.05" customHeight="1" thickBo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0"/>
      <c r="M20" s="20" t="s">
        <v>8</v>
      </c>
      <c r="N20" s="20" t="s">
        <v>49</v>
      </c>
      <c r="O20" s="466">
        <f>ROUND(SUM(O17:P19),2)</f>
        <v>274.08</v>
      </c>
      <c r="P20" s="466"/>
      <c r="Q20" s="20" t="s">
        <v>50</v>
      </c>
      <c r="R20" s="21"/>
    </row>
    <row r="21" spans="1:18" ht="19.05" customHeight="1" thickTop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0"/>
      <c r="Q21" s="19"/>
      <c r="R21" s="21"/>
    </row>
    <row r="22" spans="1:18" ht="19.05" customHeight="1">
      <c r="A22" s="136" t="s">
        <v>93</v>
      </c>
      <c r="B22" s="19"/>
      <c r="C22" s="19"/>
      <c r="D22" s="19"/>
      <c r="E22" s="19"/>
      <c r="F22" s="20"/>
      <c r="G22" s="20" t="s">
        <v>78</v>
      </c>
      <c r="H22" s="19" t="s">
        <v>94</v>
      </c>
      <c r="I22" s="19"/>
      <c r="J22" s="19"/>
      <c r="K22" s="19"/>
      <c r="L22" s="20"/>
      <c r="M22" s="19"/>
      <c r="N22" s="19"/>
      <c r="O22" s="19"/>
      <c r="P22" s="20"/>
      <c r="Q22" s="19"/>
      <c r="R22" s="21"/>
    </row>
    <row r="23" spans="1:18" ht="19.05" customHeight="1">
      <c r="A23" s="19" t="s">
        <v>80</v>
      </c>
      <c r="B23" s="19"/>
      <c r="C23" s="19"/>
      <c r="D23" s="19"/>
      <c r="E23" s="99"/>
      <c r="F23" s="20">
        <v>1</v>
      </c>
      <c r="G23" s="19" t="s">
        <v>81</v>
      </c>
      <c r="H23" s="99"/>
      <c r="I23" s="19"/>
      <c r="J23" s="19"/>
      <c r="K23" s="20" t="s">
        <v>48</v>
      </c>
      <c r="L23" s="95">
        <f>L5</f>
        <v>503.69</v>
      </c>
      <c r="M23" s="99"/>
      <c r="N23" s="20" t="s">
        <v>49</v>
      </c>
      <c r="O23" s="419">
        <f>F23*L23</f>
        <v>503.69</v>
      </c>
      <c r="P23" s="419"/>
      <c r="Q23" s="20" t="s">
        <v>50</v>
      </c>
      <c r="R23" s="21"/>
    </row>
    <row r="24" spans="1:18" ht="19.05" customHeight="1">
      <c r="A24" s="19" t="s">
        <v>1342</v>
      </c>
      <c r="B24" s="19"/>
      <c r="C24" s="19"/>
      <c r="D24" s="19"/>
      <c r="E24" s="137">
        <v>1</v>
      </c>
      <c r="F24" s="96" t="s">
        <v>52</v>
      </c>
      <c r="G24" s="19"/>
      <c r="H24" s="19"/>
      <c r="I24" s="19"/>
      <c r="J24" s="19"/>
      <c r="K24" s="20" t="s">
        <v>48</v>
      </c>
      <c r="L24" s="97">
        <v>205.61</v>
      </c>
      <c r="M24" s="99"/>
      <c r="N24" s="20" t="s">
        <v>49</v>
      </c>
      <c r="O24" s="427">
        <f>E24*L24</f>
        <v>205.61</v>
      </c>
      <c r="P24" s="427"/>
      <c r="Q24" s="20" t="s">
        <v>50</v>
      </c>
      <c r="R24" s="21"/>
    </row>
    <row r="25" spans="1:18" ht="19.05" customHeight="1">
      <c r="A25" s="19" t="s">
        <v>82</v>
      </c>
      <c r="B25" s="19"/>
      <c r="C25" s="19"/>
      <c r="D25" s="19"/>
      <c r="E25" s="96">
        <v>0.3</v>
      </c>
      <c r="F25" s="20" t="s">
        <v>81</v>
      </c>
      <c r="G25" s="19"/>
      <c r="H25" s="19"/>
      <c r="I25" s="19"/>
      <c r="J25" s="19"/>
      <c r="K25" s="20" t="s">
        <v>48</v>
      </c>
      <c r="L25" s="97">
        <f>L6</f>
        <v>416.78</v>
      </c>
      <c r="M25" s="96"/>
      <c r="N25" s="20" t="s">
        <v>49</v>
      </c>
      <c r="O25" s="427">
        <f>E25*L25</f>
        <v>125.03399999999999</v>
      </c>
      <c r="P25" s="427"/>
      <c r="Q25" s="20" t="s">
        <v>50</v>
      </c>
      <c r="R25" s="21"/>
    </row>
    <row r="26" spans="1:18" ht="19.05" customHeight="1">
      <c r="A26" s="19" t="s">
        <v>86</v>
      </c>
      <c r="B26" s="19"/>
      <c r="C26" s="19"/>
      <c r="D26" s="19"/>
      <c r="E26" s="96">
        <v>0.25</v>
      </c>
      <c r="F26" s="96" t="s">
        <v>10</v>
      </c>
      <c r="G26" s="19"/>
      <c r="H26" s="19"/>
      <c r="I26" s="19"/>
      <c r="J26" s="19"/>
      <c r="K26" s="20" t="s">
        <v>48</v>
      </c>
      <c r="L26" s="97">
        <f>L8</f>
        <v>46.73</v>
      </c>
      <c r="M26" s="96"/>
      <c r="N26" s="20" t="s">
        <v>49</v>
      </c>
      <c r="O26" s="427">
        <f>E26*L26</f>
        <v>11.682499999999999</v>
      </c>
      <c r="P26" s="427"/>
      <c r="Q26" s="20" t="s">
        <v>50</v>
      </c>
      <c r="R26" s="21"/>
    </row>
    <row r="27" spans="1:18" ht="19.0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  <c r="M27" s="20" t="s">
        <v>8</v>
      </c>
      <c r="N27" s="20" t="s">
        <v>49</v>
      </c>
      <c r="O27" s="462">
        <f>SUM(O23:P26)</f>
        <v>846.01649999999995</v>
      </c>
      <c r="P27" s="462"/>
      <c r="Q27" s="20" t="s">
        <v>50</v>
      </c>
      <c r="R27" s="21"/>
    </row>
    <row r="28" spans="1:18" ht="19.05" customHeight="1">
      <c r="A28" s="19" t="s">
        <v>95</v>
      </c>
      <c r="B28" s="19"/>
      <c r="C28" s="19"/>
      <c r="D28" s="19"/>
      <c r="E28" s="99"/>
      <c r="F28" s="99"/>
      <c r="G28" s="19"/>
      <c r="H28" s="458">
        <f>O27</f>
        <v>846.01649999999995</v>
      </c>
      <c r="I28" s="458"/>
      <c r="J28" s="458"/>
      <c r="K28" s="20" t="s">
        <v>55</v>
      </c>
      <c r="L28" s="98">
        <v>3</v>
      </c>
      <c r="M28" s="96"/>
      <c r="N28" s="20" t="s">
        <v>49</v>
      </c>
      <c r="O28" s="461">
        <f>H28/L28</f>
        <v>282.00549999999998</v>
      </c>
      <c r="P28" s="461"/>
      <c r="Q28" s="20" t="s">
        <v>50</v>
      </c>
      <c r="R28" s="21"/>
    </row>
    <row r="29" spans="1:18" ht="19.05" customHeight="1">
      <c r="A29" s="19" t="s">
        <v>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 t="s">
        <v>49</v>
      </c>
      <c r="O29" s="463">
        <v>133</v>
      </c>
      <c r="P29" s="463"/>
      <c r="Q29" s="20" t="s">
        <v>50</v>
      </c>
      <c r="R29" s="21"/>
    </row>
    <row r="30" spans="1:18" ht="19.05" customHeight="1">
      <c r="A30" s="19" t="s">
        <v>88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0" t="s">
        <v>49</v>
      </c>
      <c r="O30" s="465">
        <v>10</v>
      </c>
      <c r="P30" s="465"/>
      <c r="Q30" s="20" t="s">
        <v>50</v>
      </c>
      <c r="R30" s="21"/>
    </row>
    <row r="31" spans="1:18" ht="19.05" customHeight="1" thickBo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20"/>
      <c r="M31" s="20" t="s">
        <v>8</v>
      </c>
      <c r="N31" s="20" t="s">
        <v>49</v>
      </c>
      <c r="O31" s="466">
        <f>ROUND(SUM(O28:P30),2)</f>
        <v>425.01</v>
      </c>
      <c r="P31" s="466"/>
      <c r="Q31" s="20" t="s">
        <v>50</v>
      </c>
      <c r="R31" s="21"/>
    </row>
    <row r="32" spans="1:18" ht="19.05" customHeight="1" thickTop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0"/>
      <c r="Q32" s="19"/>
      <c r="R32" s="21"/>
    </row>
    <row r="33" spans="1:18" ht="19.05" customHeight="1">
      <c r="A33" s="136" t="s">
        <v>96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20"/>
      <c r="Q33" s="19"/>
      <c r="R33" s="21"/>
    </row>
    <row r="34" spans="1:18" ht="19.05" customHeight="1">
      <c r="A34" s="19" t="s">
        <v>97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0" t="s">
        <v>26</v>
      </c>
      <c r="O34" s="419">
        <v>537.39</v>
      </c>
      <c r="P34" s="419"/>
      <c r="Q34" s="20" t="s">
        <v>34</v>
      </c>
      <c r="R34" s="21"/>
    </row>
    <row r="35" spans="1:18" ht="19.05" customHeight="1">
      <c r="A35" s="19" t="s">
        <v>44</v>
      </c>
      <c r="B35" s="19"/>
      <c r="C35" s="432">
        <v>20</v>
      </c>
      <c r="D35" s="432"/>
      <c r="E35" s="19" t="s">
        <v>39</v>
      </c>
      <c r="F35" s="19"/>
      <c r="G35" s="19"/>
      <c r="H35" s="19"/>
      <c r="I35" s="19"/>
      <c r="J35" s="19"/>
      <c r="K35" s="19"/>
      <c r="L35" s="19"/>
      <c r="M35" s="19"/>
      <c r="N35" s="20" t="s">
        <v>26</v>
      </c>
      <c r="O35" s="418">
        <f>ค่างานต่อหน่วย!I12</f>
        <v>98.1</v>
      </c>
      <c r="P35" s="418"/>
      <c r="Q35" s="20" t="s">
        <v>34</v>
      </c>
      <c r="R35" s="21"/>
    </row>
    <row r="36" spans="1:18" ht="19.05" customHeight="1">
      <c r="A36" s="19" t="s">
        <v>46</v>
      </c>
      <c r="B36" s="19"/>
      <c r="C36" s="460">
        <v>1.4</v>
      </c>
      <c r="D36" s="460"/>
      <c r="E36" s="20" t="s">
        <v>31</v>
      </c>
      <c r="F36" s="432">
        <f>O34+O35</f>
        <v>635.49</v>
      </c>
      <c r="G36" s="432"/>
      <c r="H36" s="19"/>
      <c r="I36" s="19"/>
      <c r="J36" s="19"/>
      <c r="K36" s="19"/>
      <c r="L36" s="19"/>
      <c r="M36" s="19"/>
      <c r="N36" s="20" t="s">
        <v>26</v>
      </c>
      <c r="O36" s="427">
        <f>C36*F36</f>
        <v>889.68599999999992</v>
      </c>
      <c r="P36" s="427"/>
      <c r="Q36" s="20" t="s">
        <v>34</v>
      </c>
      <c r="R36" s="21"/>
    </row>
    <row r="37" spans="1:18" ht="19.05" customHeight="1">
      <c r="A37" s="19" t="s">
        <v>98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0" t="s">
        <v>26</v>
      </c>
      <c r="O37" s="458">
        <v>25.642499999999998</v>
      </c>
      <c r="P37" s="458"/>
      <c r="Q37" s="20" t="s">
        <v>34</v>
      </c>
      <c r="R37" s="21"/>
    </row>
    <row r="38" spans="1:18" ht="19.0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20"/>
      <c r="L38" s="20"/>
      <c r="M38" s="138" t="s">
        <v>45</v>
      </c>
      <c r="N38" s="20" t="s">
        <v>26</v>
      </c>
      <c r="O38" s="461">
        <f>O36+O37</f>
        <v>915.32849999999996</v>
      </c>
      <c r="P38" s="461"/>
      <c r="Q38" s="20" t="s">
        <v>34</v>
      </c>
      <c r="R38" s="21"/>
    </row>
    <row r="39" spans="1:18" ht="19.05" customHeight="1" thickBo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20"/>
      <c r="M39" s="105" t="s">
        <v>41</v>
      </c>
      <c r="N39" s="20" t="s">
        <v>26</v>
      </c>
      <c r="O39" s="459">
        <f>ROUND(O38,2)</f>
        <v>915.33</v>
      </c>
      <c r="P39" s="459"/>
      <c r="Q39" s="20" t="s">
        <v>34</v>
      </c>
      <c r="R39" s="21"/>
    </row>
    <row r="40" spans="1:18" ht="19.05" customHeight="1" thickTop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19.05" customHeight="1">
      <c r="A41" s="136" t="s">
        <v>1140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20"/>
      <c r="Q41" s="19"/>
      <c r="R41" s="21"/>
    </row>
    <row r="42" spans="1:18" ht="19.05" customHeight="1">
      <c r="A42" s="19" t="s">
        <v>1141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0" t="s">
        <v>26</v>
      </c>
      <c r="O42" s="419">
        <v>20.9</v>
      </c>
      <c r="P42" s="419"/>
      <c r="Q42" s="20" t="s">
        <v>34</v>
      </c>
    </row>
    <row r="43" spans="1:18" ht="21">
      <c r="A43" s="19" t="s">
        <v>44</v>
      </c>
      <c r="B43" s="19"/>
      <c r="C43" s="432">
        <v>20</v>
      </c>
      <c r="D43" s="432"/>
      <c r="E43" s="19" t="s">
        <v>39</v>
      </c>
      <c r="F43" s="19"/>
      <c r="G43" s="19"/>
      <c r="H43" s="19"/>
      <c r="I43" s="19"/>
      <c r="J43" s="19"/>
      <c r="K43" s="19"/>
      <c r="L43" s="19"/>
      <c r="M43" s="19"/>
      <c r="N43" s="20" t="s">
        <v>26</v>
      </c>
      <c r="O43" s="418">
        <f>O35</f>
        <v>98.1</v>
      </c>
      <c r="P43" s="418"/>
      <c r="Q43" s="20" t="s">
        <v>34</v>
      </c>
    </row>
    <row r="44" spans="1:18" ht="21">
      <c r="A44" s="19" t="s">
        <v>46</v>
      </c>
      <c r="B44" s="19"/>
      <c r="C44" s="460">
        <v>1.25</v>
      </c>
      <c r="D44" s="460"/>
      <c r="E44" s="20" t="s">
        <v>31</v>
      </c>
      <c r="F44" s="432">
        <f>O42+O43</f>
        <v>119</v>
      </c>
      <c r="G44" s="432"/>
      <c r="H44" s="19"/>
      <c r="I44" s="19"/>
      <c r="J44" s="19"/>
      <c r="K44" s="19"/>
      <c r="L44" s="19"/>
      <c r="M44" s="19"/>
      <c r="N44" s="20" t="s">
        <v>26</v>
      </c>
      <c r="O44" s="427">
        <f>C44*F44</f>
        <v>148.75</v>
      </c>
      <c r="P44" s="427"/>
      <c r="Q44" s="20" t="s">
        <v>34</v>
      </c>
    </row>
    <row r="45" spans="1:18" ht="21">
      <c r="A45" s="19" t="s">
        <v>1142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0" t="s">
        <v>26</v>
      </c>
      <c r="O45" s="458">
        <f>SUM(O42:P44)</f>
        <v>267.75</v>
      </c>
      <c r="P45" s="458"/>
      <c r="Q45" s="20" t="s">
        <v>34</v>
      </c>
    </row>
    <row r="46" spans="1:18" ht="21.6" thickBo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20"/>
      <c r="M46" s="105" t="s">
        <v>41</v>
      </c>
      <c r="N46" s="20" t="s">
        <v>26</v>
      </c>
      <c r="O46" s="459">
        <f>O45</f>
        <v>267.75</v>
      </c>
      <c r="P46" s="459"/>
      <c r="Q46" s="20" t="s">
        <v>34</v>
      </c>
    </row>
    <row r="47" spans="1:18" ht="13.8" thickTop="1"/>
  </sheetData>
  <mergeCells count="44">
    <mergeCell ref="C36:D36"/>
    <mergeCell ref="O30:P30"/>
    <mergeCell ref="O31:P31"/>
    <mergeCell ref="O19:P19"/>
    <mergeCell ref="O20:P20"/>
    <mergeCell ref="O23:P23"/>
    <mergeCell ref="O24:P24"/>
    <mergeCell ref="F36:G36"/>
    <mergeCell ref="O36:P36"/>
    <mergeCell ref="O8:P8"/>
    <mergeCell ref="O9:P9"/>
    <mergeCell ref="O29:P29"/>
    <mergeCell ref="O37:P37"/>
    <mergeCell ref="H10:J10"/>
    <mergeCell ref="O10:P10"/>
    <mergeCell ref="O11:P11"/>
    <mergeCell ref="O12:P12"/>
    <mergeCell ref="O13:P13"/>
    <mergeCell ref="H17:J17"/>
    <mergeCell ref="O18:P18"/>
    <mergeCell ref="O38:P38"/>
    <mergeCell ref="O39:P39"/>
    <mergeCell ref="A1:Q1"/>
    <mergeCell ref="A2:Q2"/>
    <mergeCell ref="O17:P17"/>
    <mergeCell ref="O25:P25"/>
    <mergeCell ref="O26:P26"/>
    <mergeCell ref="O27:P27"/>
    <mergeCell ref="H28:J28"/>
    <mergeCell ref="O28:P28"/>
    <mergeCell ref="O5:P5"/>
    <mergeCell ref="O6:P6"/>
    <mergeCell ref="O34:P34"/>
    <mergeCell ref="C35:D35"/>
    <mergeCell ref="O35:P35"/>
    <mergeCell ref="O7:P7"/>
    <mergeCell ref="O45:P45"/>
    <mergeCell ref="O46:P46"/>
    <mergeCell ref="O42:P42"/>
    <mergeCell ref="C43:D43"/>
    <mergeCell ref="O43:P43"/>
    <mergeCell ref="C44:D44"/>
    <mergeCell ref="F44:G44"/>
    <mergeCell ref="O44:P44"/>
  </mergeCells>
  <pageMargins left="0.59055118110236227" right="0.31496062992125984" top="0.43307086614173229" bottom="0.27559055118110237" header="0.19685039370078741" footer="0.15748031496062992"/>
  <pageSetup orientation="landscape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5</vt:i4>
      </vt:variant>
    </vt:vector>
  </HeadingPairs>
  <TitlesOfParts>
    <vt:vector size="14" baseType="lpstr">
      <vt:lpstr>ปร.4 </vt:lpstr>
      <vt:lpstr>ปร.5</vt:lpstr>
      <vt:lpstr>ปร.6 </vt:lpstr>
      <vt:lpstr>แบบ บก.01</vt:lpstr>
      <vt:lpstr>ใบเสนอราคา</vt:lpstr>
      <vt:lpstr>ค่างานต่อหน่วย</vt:lpstr>
      <vt:lpstr>ราคา วัสดุชลบุรี </vt:lpstr>
      <vt:lpstr>ราคา วัสดุ ระยอง</vt:lpstr>
      <vt:lpstr>ไม้แบบ</vt:lpstr>
      <vt:lpstr>ค่างานต่อหน่วย!Print_Titles</vt:lpstr>
      <vt:lpstr>'ปร.4 '!Print_Titles</vt:lpstr>
      <vt:lpstr>ไม้แบบ!Print_Titles</vt:lpstr>
      <vt:lpstr>'ราคา วัสดุ ระยอง'!Print_Titles</vt:lpstr>
      <vt:lpstr>'ราคา วัสดุชลบุรี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สุวิทยา สุวรรณโชติ</cp:lastModifiedBy>
  <cp:lastPrinted>2026-07-02T07:25:58Z</cp:lastPrinted>
  <dcterms:created xsi:type="dcterms:W3CDTF">2009-07-10T05:34:33Z</dcterms:created>
  <dcterms:modified xsi:type="dcterms:W3CDTF">2026-07-02T09:09:38Z</dcterms:modified>
</cp:coreProperties>
</file>