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ของกล้วยกล้วย เหล\ประมาณราคา\จ่ายขาดเงินสะสม 2567\03 โครงการเทลานคอนกรีตเสริมเหล็ก พร้อมก่อสร้างรางระบายน้ำ บริเวณหน้าศาลาเอนกประสงบ้านปากเหล  หมู่ 2\"/>
    </mc:Choice>
  </mc:AlternateContent>
  <xr:revisionPtr revIDLastSave="0" documentId="13_ncr:1_{4C5D7E15-98A5-41A8-982F-613D9D97138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ปร.6" sheetId="21" r:id="rId1"/>
    <sheet name="ปร.5 (ก)" sheetId="20" r:id="rId2"/>
    <sheet name="ปร.4 " sheetId="19" r:id="rId3"/>
    <sheet name="ข้อกำหนดการใช้" sheetId="16" state="hidden" r:id="rId4"/>
    <sheet name="คำแนะนำ" sheetId="9" state="hidden" r:id="rId5"/>
  </sheets>
  <definedNames>
    <definedName name="_xlnm.Print_Area" localSheetId="3">ข้อกำหนดการใช้!$A$1:$L$31</definedName>
  </definedNames>
  <calcPr calcId="191029"/>
</workbook>
</file>

<file path=xl/calcChain.xml><?xml version="1.0" encoding="utf-8"?>
<calcChain xmlns="http://schemas.openxmlformats.org/spreadsheetml/2006/main">
  <c r="K19" i="21" l="1"/>
  <c r="I33" i="19"/>
  <c r="G33" i="19"/>
  <c r="I15" i="19"/>
  <c r="G15" i="19"/>
  <c r="I35" i="19"/>
  <c r="G35" i="19"/>
  <c r="I34" i="19"/>
  <c r="G34" i="19"/>
  <c r="J34" i="19" s="1"/>
  <c r="I12" i="19"/>
  <c r="I13" i="19"/>
  <c r="I14" i="19"/>
  <c r="I16" i="19"/>
  <c r="I17" i="19"/>
  <c r="I18" i="19"/>
  <c r="I19" i="19"/>
  <c r="I20" i="19"/>
  <c r="I21" i="19"/>
  <c r="I22" i="19"/>
  <c r="I11" i="19"/>
  <c r="G12" i="19"/>
  <c r="G13" i="19"/>
  <c r="G14" i="19"/>
  <c r="G16" i="19"/>
  <c r="G17" i="19"/>
  <c r="G18" i="19"/>
  <c r="G19" i="19"/>
  <c r="G20" i="19"/>
  <c r="G21" i="19"/>
  <c r="G22" i="19"/>
  <c r="G11" i="19"/>
  <c r="C25" i="19"/>
  <c r="G6" i="19"/>
  <c r="I6" i="19"/>
  <c r="J33" i="19" l="1"/>
  <c r="J15" i="19"/>
  <c r="I23" i="19"/>
  <c r="I32" i="19" s="1"/>
  <c r="I46" i="19" s="1"/>
  <c r="J19" i="19"/>
  <c r="J11" i="19"/>
  <c r="J14" i="19"/>
  <c r="J22" i="19"/>
  <c r="J21" i="19"/>
  <c r="J20" i="19"/>
  <c r="J18" i="19"/>
  <c r="J17" i="19"/>
  <c r="J16" i="19"/>
  <c r="J35" i="19"/>
  <c r="J13" i="19"/>
  <c r="J12" i="19"/>
  <c r="W16" i="20" l="1"/>
  <c r="W15" i="20"/>
  <c r="W14" i="20"/>
  <c r="J23" i="19" l="1"/>
  <c r="J32" i="19" s="1"/>
  <c r="G23" i="19"/>
  <c r="G32" i="19" s="1"/>
  <c r="G46" i="19" s="1"/>
  <c r="J46" i="19" s="1"/>
  <c r="K12" i="20" s="1"/>
  <c r="G29" i="19" l="1"/>
  <c r="G9" i="20"/>
  <c r="K27" i="19" l="1"/>
  <c r="C4" i="19"/>
  <c r="C3" i="19"/>
  <c r="C27" i="19" l="1"/>
  <c r="C26" i="19"/>
  <c r="E5" i="20" l="1"/>
  <c r="E4" i="20"/>
  <c r="J9" i="20" l="1"/>
  <c r="B12" i="20" l="1"/>
  <c r="C5" i="19"/>
  <c r="C28" i="19" s="1"/>
  <c r="I29" i="19"/>
  <c r="K6" i="19"/>
  <c r="K29" i="19" s="1"/>
  <c r="F7" i="20"/>
  <c r="R9" i="20"/>
  <c r="R12" i="20" l="1"/>
  <c r="W12" i="20" s="1"/>
  <c r="K11" i="21" s="1"/>
  <c r="W13" i="20"/>
  <c r="K18" i="21" l="1"/>
  <c r="R22" i="20"/>
  <c r="K21" i="20"/>
  <c r="F21" i="2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</author>
  </authors>
  <commentList>
    <comment ref="H13" authorId="0" shapeId="0" xr:uid="{0987BF4D-BF16-440C-8783-6B3BC7823DBE}">
      <text>
        <r>
          <rPr>
            <sz val="8"/>
            <color indexed="81"/>
            <rFont val="Tahoma"/>
            <family val="2"/>
          </rPr>
          <t xml:space="preserve">ค่าแรงขุดดินด้วยเครื่องจักร
งานชลประทาน น้ำมัน 27.89
</t>
        </r>
      </text>
    </comment>
    <comment ref="F16" authorId="0" shapeId="0" xr:uid="{C206C504-18FD-4131-BCC8-4371E1776259}">
      <text>
        <r>
          <rPr>
            <sz val="8"/>
            <color indexed="81"/>
            <rFont val="Tahoma"/>
            <family val="2"/>
          </rPr>
          <t xml:space="preserve">สูตรวัสดุมวลรวม
</t>
        </r>
      </text>
    </comment>
    <comment ref="H35" authorId="0" shapeId="0" xr:uid="{00000000-0006-0000-0200-000003000000}">
      <text>
        <r>
          <rPr>
            <sz val="8"/>
            <color indexed="81"/>
            <rFont val="Tahoma"/>
            <family val="2"/>
          </rPr>
          <t xml:space="preserve">ค่าแรงขุดดินด้วยเครื่องจักร
งานชลประทาน น้ำมัน 27.89
</t>
        </r>
      </text>
    </comment>
    <comment ref="H37" authorId="0" shapeId="0" xr:uid="{00000000-0006-0000-0200-000004000000}">
      <text>
        <r>
          <rPr>
            <sz val="8"/>
            <color indexed="81"/>
            <rFont val="Tahoma"/>
            <family val="2"/>
          </rPr>
          <t xml:space="preserve">คิดเฉลี่ยต่อท่อน
</t>
        </r>
      </text>
    </comment>
    <comment ref="H59" authorId="0" shapeId="0" xr:uid="{00000000-0006-0000-0200-000005000000}">
      <text>
        <r>
          <rPr>
            <sz val="8"/>
            <color indexed="81"/>
            <rFont val="Tahoma"/>
            <family val="2"/>
          </rPr>
          <t xml:space="preserve">ค่าแรงขุดดินด้วยเครื่องจักร
งานชลประทาน น้ำมัน 27.89
</t>
        </r>
      </text>
    </comment>
    <comment ref="H61" authorId="0" shapeId="0" xr:uid="{00000000-0006-0000-0200-000006000000}">
      <text>
        <r>
          <rPr>
            <sz val="8"/>
            <color indexed="81"/>
            <rFont val="Tahoma"/>
            <family val="2"/>
          </rPr>
          <t xml:space="preserve">คิดเฉลี่ยต่อท่อน
</t>
        </r>
      </text>
    </comment>
    <comment ref="H80" authorId="0" shapeId="0" xr:uid="{091D5273-2E56-4DD1-9C48-2C198136359D}">
      <text>
        <r>
          <rPr>
            <sz val="8"/>
            <color indexed="81"/>
            <rFont val="Tahoma"/>
            <family val="2"/>
          </rPr>
          <t xml:space="preserve">คิดเฉลี่ยต่อท่อน
</t>
        </r>
      </text>
    </comment>
    <comment ref="H103" authorId="0" shapeId="0" xr:uid="{47A20674-21D4-4260-B8B4-1FA16D0DDEF4}">
      <text>
        <r>
          <rPr>
            <sz val="8"/>
            <color indexed="81"/>
            <rFont val="Tahoma"/>
            <family val="2"/>
          </rPr>
          <t xml:space="preserve">ค่าแรงขุดดินด้วยเครื่องจักร
งานชลประทาน น้ำมัน 27.89
</t>
        </r>
      </text>
    </comment>
    <comment ref="H105" authorId="0" shapeId="0" xr:uid="{A1A88A39-0012-46C7-BCD7-E121D7B13052}">
      <text>
        <r>
          <rPr>
            <sz val="8"/>
            <color indexed="81"/>
            <rFont val="Tahoma"/>
            <family val="2"/>
          </rPr>
          <t xml:space="preserve">คิดเฉลี่ยต่อท่อน
</t>
        </r>
      </text>
    </comment>
    <comment ref="H125" authorId="0" shapeId="0" xr:uid="{16873381-CF66-44F1-B48A-F72F9DE4BC29}">
      <text>
        <r>
          <rPr>
            <sz val="8"/>
            <color indexed="81"/>
            <rFont val="Tahoma"/>
            <family val="2"/>
          </rPr>
          <t xml:space="preserve">ค่าแรงขุดดินด้วยเครื่องจักร
งานชลประทาน น้ำมัน 27.89
</t>
        </r>
      </text>
    </comment>
    <comment ref="H127" authorId="0" shapeId="0" xr:uid="{2EDA6583-9794-420B-AB5F-1785BDAB8693}">
      <text>
        <r>
          <rPr>
            <sz val="8"/>
            <color indexed="81"/>
            <rFont val="Tahoma"/>
            <family val="2"/>
          </rPr>
          <t xml:space="preserve">คิดเฉลี่ยต่อท่อน
</t>
        </r>
      </text>
    </comment>
  </commentList>
</comments>
</file>

<file path=xl/sharedStrings.xml><?xml version="1.0" encoding="utf-8"?>
<sst xmlns="http://schemas.openxmlformats.org/spreadsheetml/2006/main" count="233" uniqueCount="146">
  <si>
    <t>Factor F</t>
  </si>
  <si>
    <t>ค่างานต้นทุน</t>
  </si>
  <si>
    <t>www.yotathai.net</t>
  </si>
  <si>
    <t>การจัดทำตารางคำนวณนี้ มีจุดประสงค์เพื่ออำนวยความสะดวกแก่ผู้ใช้งาน</t>
  </si>
  <si>
    <t xml:space="preserve">เรื่องเกณฑ์การคำนวณราคากลางงานก่อสร้างของราชการ ฉบับใหม่ </t>
  </si>
  <si>
    <t>โดยตารางการคำนวณ ค่า Factor F นี้ สามารถปรับเปลี่ยน เงื่อนไข ส่วนประกอบ</t>
  </si>
  <si>
    <t>ผู้จัดทำ สละเวลาจัดทำขึ้น เพื่อจุดมุ่งหมายในการสรรค์สร้าง และพัฒนาชาติเป็นสำคัญ</t>
  </si>
  <si>
    <t xml:space="preserve">จึงมุ่งหมายที่จะให้ มีการใช้งานอย่างแพร่หลาย  การนำไปแก้ไขเพื่อใช้งานและ </t>
  </si>
  <si>
    <t>อ่านก่อนใช้งาน</t>
  </si>
  <si>
    <t xml:space="preserve">การพัฒนาต่อยอด จึงสามารถกระทำได้ โดยทันที  ทั้งนี้ ได้ตั้งค่าการป้องกันแผ่นงาน </t>
  </si>
  <si>
    <t>ไว้เพื่อป้องกันการแก้ไข โดยไม่ตั้งใจ  รหัสผ่านเพื่อยกเลิกการป้องกันแผ่นงานคือ</t>
  </si>
  <si>
    <t>yotathai</t>
  </si>
  <si>
    <t>ครับ</t>
  </si>
  <si>
    <t>1. ทาง Email : yotathai@gmail.com</t>
  </si>
  <si>
    <t>2. ทาง MSN : mapisith@hotmail.com</t>
  </si>
  <si>
    <t>หากประสงค์จะติดต่อผู้จัดทำตารางคำนวณ  ติดต่อได้ดังนี้</t>
  </si>
  <si>
    <t>โทรศัพท์นอกเวลาราชการ ขอใด้โปรดหลีกเลี่ยง</t>
  </si>
  <si>
    <t>ของค่า Factor F ได้ตามข้อเท็จจริงของแต่ละโครงการ ตลอดถึงสถานที่ และห้วงเวลา</t>
  </si>
  <si>
    <t>สวัสดีครับ....</t>
  </si>
  <si>
    <t>ในการคำนวณหาค่า  Factor F ที่ถูกต้อง  ตามมติ ครม. เมื่อวันที่ 6 กุมภาพันธ์ 2550</t>
  </si>
  <si>
    <t>ตารางคำนวณค่า Factor F F2550 V.2.0 นี้เป็นเวอร์ชั่นที่ปรับปรุงจากรุ่น V.1.0 นะครับ</t>
  </si>
  <si>
    <t xml:space="preserve">เนื่องจาก กรมบัญชีกลางได้แจ้งเวียนอัตราดอกเบี้ยเงินกู้ ใหม่เปลี่ยนจาก 7% เป็น 6% </t>
  </si>
  <si>
    <t xml:space="preserve">ตามหนังสือด่วนที่สุดที่ กค 0421.5/ว 20 ลว. 13 มีนาคม 2552 </t>
  </si>
  <si>
    <t>เท่ากับ 6%  7% และ 8% เท่านั้นนะครับ หากดอกเบี้ย เงินกู้ ต่ำ หรือ สูงกว่านี้</t>
  </si>
  <si>
    <r>
      <t xml:space="preserve">ผมจะปรับปรุงและแจ้งให้เพื่อนๆ ทราบอีกครับ ในเว็บ </t>
    </r>
    <r>
      <rPr>
        <b/>
        <sz val="14"/>
        <color indexed="9"/>
        <rFont val="BrowalliaUPC"/>
        <family val="2"/>
        <charset val="222"/>
      </rPr>
      <t>โยธาไทย</t>
    </r>
    <r>
      <rPr>
        <sz val="14"/>
        <color indexed="9"/>
        <rFont val="BrowalliaUPC"/>
        <family val="2"/>
        <charset val="222"/>
      </rPr>
      <t xml:space="preserve"> นะครับ</t>
    </r>
  </si>
  <si>
    <t>ผมได้ทำการปรับปรุง เมื่อวันที่ 18 มีนาคม 2552</t>
  </si>
  <si>
    <t>โปรแกรมนี้ สามารถคำนวณ ค่า Factor F ที่ตัวแปรอัตราดอกเบี้ยเงินกู้</t>
  </si>
  <si>
    <t>นายอภิสิทธิ์  มากสุวรรณ (ช่างถึก)</t>
  </si>
  <si>
    <t>3. Web site : http://www.yotathai.net</t>
  </si>
  <si>
    <t xml:space="preserve">  </t>
  </si>
  <si>
    <t>การปรับปรุง</t>
  </si>
  <si>
    <t>หาค่า Factor F ให้ช่วยทำการปรับปรุงตารางการคำนวณหาค่า Factor F นี้</t>
  </si>
  <si>
    <t>เพิ่มเติมรายละเอียดในหลายๆ ด้าน และที่สำคัญคือได้เพิ่ม ตาราง Factor F</t>
  </si>
  <si>
    <t>งานก่อสร้างชลประทานเพิ่มเติมเข้ามาด้วย จึงมีความจำเป็นอย่างยิ่ง ที่จะต้อง</t>
  </si>
  <si>
    <t>ปรับปรุงตารางคำนวณนี้ให้ทันสมัยตามด้วย ซึ่งมีรายละเอียดการปรับปรุง</t>
  </si>
  <si>
    <t>ดังนี้</t>
  </si>
  <si>
    <t>1.เพิ่มเติมตาราง Factor F งานก่อสร้างชลประทาน</t>
  </si>
  <si>
    <t>2.เพิ่มรายการคำนวณเทียบหาอัตราส่วนเพื่อหาค่า Factor F</t>
  </si>
  <si>
    <t>กรณีค่างานต้นทุนอยู่ระหว่างช่วงของค่างานต้นทุนที่กำหนด โดยแสดง</t>
  </si>
  <si>
    <t>3.ปรับปรุงตาราง Factor F ของค่างานทุกประเภทให้สวยงาม</t>
  </si>
  <si>
    <t>ธราเทพ  ทองเบ้า</t>
  </si>
  <si>
    <t>ang_nobita@hotmail.com</t>
  </si>
  <si>
    <t>t.tharatep@gmail.com</t>
  </si>
  <si>
    <t>ปรับปรุงเมื่อ 25 เมษายน 2555</t>
  </si>
  <si>
    <t>หมายเหตุ</t>
  </si>
  <si>
    <t>5. ทางโทรศัพท์ 084-7508118  โทรได้เฉพาะวันและเวลาราชการ</t>
  </si>
  <si>
    <t>ทั้งนี้ สืบเนื่องมาจากมติ ครม. เมื่อวันที่ 13 มีนาคม  2555 เรื่องเกณฑ์การ</t>
  </si>
  <si>
    <t>คำนวณราคากลางงานก่อสร้างของทางราชการ ฉบับใหม่ ได้ปรับปรุงและ</t>
  </si>
  <si>
    <t>สูตร วิธีการคำนวณ ซึ่งสามารถพิมพ์เป็นเอกสาร ประกอบรายละเอียด</t>
  </si>
  <si>
    <t>การคำนวณราคากลางฯ ได้ด้วย</t>
  </si>
  <si>
    <t>ใช้งานสะดวกยิ่งขึ้น และสามารถพิมพ์เป็นเอกสาร ประกอบรายละเอียด</t>
  </si>
  <si>
    <t>การคำนวณราคากลางฯ ได้เช่นกัน</t>
  </si>
  <si>
    <t>ขอขอบคุณพี่อภิสิทธิ์ มากสุวรรณ(ช่างถึก) ผู้จัดทำตารางคำนวณนี้</t>
  </si>
  <si>
    <t>ขอขอบคุณโยธาไทยที่ให้การสนับสนุนการจัดทำในครั้งนี้ และที่สำคัญ</t>
  </si>
  <si>
    <t>http://www.facebook.com/yotathai.net</t>
  </si>
  <si>
    <t xml:space="preserve">ที่ให้โอกาสในการปรับปรุงและร่วมสร้างสรรค์สิ่งดีๆ เสมอมา </t>
  </si>
  <si>
    <t>ผมมีความยินดีเป็นอย่างยิ่งที่ได้รับการประสานจากผู้จัดทำตารางการคำนวณ</t>
  </si>
  <si>
    <t>สถานที่ก่อสร้าง</t>
  </si>
  <si>
    <t>แบบเลขที่</t>
  </si>
  <si>
    <t>เมื่อวันที่</t>
  </si>
  <si>
    <t>หน่วย : บาท</t>
  </si>
  <si>
    <t>ลำดับที่</t>
  </si>
  <si>
    <t>รายการ</t>
  </si>
  <si>
    <t>จำนวน</t>
  </si>
  <si>
    <t>หน่วย</t>
  </si>
  <si>
    <t>จำนวนเงิน</t>
  </si>
  <si>
    <t>เดือน</t>
  </si>
  <si>
    <t>พ.ศ.</t>
  </si>
  <si>
    <t>ไม้แบบ</t>
  </si>
  <si>
    <t>ลบ.ม.</t>
  </si>
  <si>
    <t>ตร.ม.</t>
  </si>
  <si>
    <t xml:space="preserve"> </t>
  </si>
  <si>
    <t xml:space="preserve">ในการนำหลักเกณฑ์และตารางคำนวณค่าวัสดุมวลรวมต่อหน่วยไปใช้  มีข้อกำหนด  ดังนี้
1.  กระทรวงพาณิชย์  หมายถึง สำนักดัชนีเศรษฐกิจการค้า กรณีการก่อสร้างในส่วนกลาง   และหมายถึง สำนักงานพาณิชย์จังหวัดที่สิ่งก่อสร้างนั้นตั้งอยู่ หากเป็นกรณีการก่อสร้างในส่วนภูมิภาค
2.  ข้อมูลในช่อง ราคา/หน่วย  เป็นข้อมูลที่กำหนดขึ้นเพื่อเป็นตัวอย่าง   เมื่อนำไปใช้งานจริงต้องใช้ข้อมูลราคาวัสดุ  ค่าแรงงาน และหรืออื่นๆ  ที่เกี่ยวข้อง  ที่เป็นปัจจุบัน  ณ วันที่คำนวณราคากลาง   แทนค่าลงไปแทน
3.  ราคาต่อหน่วย  หมายถึง ราคาวัสดุตามข้อกำหนดเกี่ยวกับราคาและแหล่งวัสดุก่อสร้าง  และหรืออัตราค่าแรงงานตามบัญชีค่าแรงงาน/ดำเนินการสำหรับการถอดแบบคำนวณราคากลางงานก่อสร้าง ตามที่กำหนดในส่วนของแนวทางและวิธีปฏิบัติเกี่ยวกับหลักเกณฑ์การคำนวณราคากลางงานก่อสร้าง  โดยอาจต้องคำนวณและหรือแปลงหน่วยวัดให้สอดคล้องกับหน่วยของข้อมูลที่กำหนดสำหรับแต่ละสูตร (หลักเกณฑ์)
4.  รายการงานก่อสร้างใดที่สามารถคำนวณได้ทั้งกรณีการให้หลักเกณฑ์หรือสูตรการคำนวณค่าวัสดุมวลรวมต่อหน่วย  และคำนวณโดยวิธีการถอดแบบคำนวณราคากลางปกติ   ให้ใช้กรณีที่ผลลัพธ์ที่ได้จากการคำนวณที่ต่ำกว่า
5.  รายการงานก่อสร้างใดที่จำเป็นต้องคำนวณค่างานในลักษณะค่าวัสดุมวลรวมผสมต่อหน่วย  แต่มิได้กำหนดสูตรหรือหลักเกณฑ์ไว้ในส่วนนี้  ให้ผู้มีหน้าที่คำนวณราคากลางกำหนดเองตามข้อมูลข้อเท็จจริงสำหรับรายการงานก่อสร้างนั้นหรือสืบราคาต่อหน่วย   พร้อมทั้งให้จัดทำบันทึกแสดงรายละเอียดของการดำเนินการต่อกรณีดังกล่าวประกอบไว้ด้วย
</t>
  </si>
  <si>
    <t>แบบแสดงรายการ  ปริมาณงาน  และราคา</t>
  </si>
  <si>
    <t>กลุ่มงาน / งาน</t>
  </si>
  <si>
    <t>ชื่อโครงการ / งานก่อสร้าง</t>
  </si>
  <si>
    <t>คำนวณราคากลางโดย</t>
  </si>
  <si>
    <t>ค่าวัสดุ</t>
  </si>
  <si>
    <t>ค่าแรงงาน</t>
  </si>
  <si>
    <t>รวม
และค่าแรงงาน</t>
  </si>
  <si>
    <t>ราคาต่อหน่วย</t>
  </si>
  <si>
    <t>รวมค่าวัสดุและค่าแรงงาน</t>
  </si>
  <si>
    <t>แบบ  ปร. 4   ที่แนบ   มีจำนวน</t>
  </si>
  <si>
    <t>หน้า</t>
  </si>
  <si>
    <t>คำนวณราคากลาง   เมื่อวันที่</t>
  </si>
  <si>
    <t>ค่าก่อสร้าง</t>
  </si>
  <si>
    <t>รวมค่าก่อสร้าง</t>
  </si>
  <si>
    <t>แบบ ปร. 5 (ก)</t>
  </si>
  <si>
    <t>แบบสรุปค่าก่อสร้าง</t>
  </si>
  <si>
    <t>เงื่อนไขการใช้ตาราง  Factor F</t>
  </si>
  <si>
    <t>เงินล่วงหน้าจ่าย….……</t>
  </si>
  <si>
    <t>เงินประกันผลงานหัก..…</t>
  </si>
  <si>
    <t>ดอกเบี้ยเงินกู้……….…..</t>
  </si>
  <si>
    <t>ค่าภาษีมูลค่าเพิ่ม………</t>
  </si>
  <si>
    <t>แบบ ปร. 6</t>
  </si>
  <si>
    <t>แบบสรุปราคากลางงานก่อสร้างอาคาร</t>
  </si>
  <si>
    <t>แบบ  ปร. 4  และ ปร.5   ที่แนบ   มีจำนวน</t>
  </si>
  <si>
    <t>ชุด</t>
  </si>
  <si>
    <t>สรุป</t>
  </si>
  <si>
    <t>รวมค่าก่อสร้างทั้งโครงการ / งานก่อสร้าง</t>
  </si>
  <si>
    <t>ราคากลาง</t>
  </si>
  <si>
    <t>ท่อน</t>
  </si>
  <si>
    <t xml:space="preserve">หน่วยงานเจ้าของโครงการ </t>
  </si>
  <si>
    <t>หินคลุก</t>
  </si>
  <si>
    <t>อาคาร</t>
  </si>
  <si>
    <t>ประมาณราคา   เมื่อวันที่</t>
  </si>
  <si>
    <t>(ลงชื่อ)</t>
  </si>
  <si>
    <t>แบบ  อบต.เหล  กำหนด</t>
  </si>
  <si>
    <t>องค์การบริหารส่วนตำบลเหล  ตำบลเหล  อำเภอกะปง  จังหวัดพังงา</t>
  </si>
  <si>
    <t>นายอับดุสสาลาม เจ๊ะหลง</t>
  </si>
  <si>
    <t>รวมยอดยกไป</t>
  </si>
  <si>
    <t>รวมยอดยกมา</t>
  </si>
  <si>
    <t>เส้น</t>
  </si>
  <si>
    <t>อบต.เหล  กำหนด</t>
  </si>
  <si>
    <t>(นายอับดุสสาลาม  เจ๊ะหลง)</t>
  </si>
  <si>
    <t>ทรายหยาบรองพื้น</t>
  </si>
  <si>
    <t>คอนกรีตหยาบ 1:3:5</t>
  </si>
  <si>
    <t>หมู่ที่  2  บ้านปากเหล  ตำบลเหล  อำเภอกะปง  จังหวัดพังงา</t>
  </si>
  <si>
    <t>ปรับพื้นที่</t>
  </si>
  <si>
    <t>งานลานคอนกรีตเสริมเหล็ก</t>
  </si>
  <si>
    <t>เหล็กตะแกรงสำเร็จรูปขนาดตา 0.20*0.20 เมตร ขนาดลวด 4 มม.</t>
  </si>
  <si>
    <t>คอนกรีต ค.2</t>
  </si>
  <si>
    <t>งานรางระบายน้ำ</t>
  </si>
  <si>
    <t>งานดินขุด</t>
  </si>
  <si>
    <t xml:space="preserve">เหล็กเส้นกลมผิวเรียบขนาด 9 มม. </t>
  </si>
  <si>
    <t>เหล็กฉากขนาด 50*50*6 มม. น้ำหนัก 26.8 กก.</t>
  </si>
  <si>
    <t>ลานคอนกรีตเสริมเหล็ก และรางระบายน้ำ</t>
  </si>
  <si>
    <t>ลานคอนกรีตเสริมเหล็ก  และรางระบายน้ำ</t>
  </si>
  <si>
    <t>ป้ายโครงการ</t>
  </si>
  <si>
    <t>ป้าย</t>
  </si>
  <si>
    <t>เทลานคอนกรีตเสริมเหล็ก พร้อมก่อสร้างรางระบายน้ำ บริเวณหน้าศาลาอเนกประสงบ้านปากเหล  หมู่ 2</t>
  </si>
  <si>
    <t>เหล็กเส้นกลมผิวข้ออ้อย ขนาด 12 มม.</t>
  </si>
  <si>
    <t>สิงหาคม</t>
  </si>
  <si>
    <t>กรรมการ</t>
  </si>
  <si>
    <t xml:space="preserve">                ผู้ช่วยนายช่างโยธา</t>
  </si>
  <si>
    <t>(นางสาวเบ็ญจวรรณ  ชุมช่วย)</t>
  </si>
  <si>
    <t xml:space="preserve">  นักวิชาการศึกษาปฏิบัตการ</t>
  </si>
  <si>
    <t>(นายปฏิรวิทย์  เพ็งจำรัส)</t>
  </si>
  <si>
    <t xml:space="preserve">                                                      </t>
  </si>
  <si>
    <t xml:space="preserve">    นักวิเคราะห์นโยบายและแผนปฏิบัติการ</t>
  </si>
  <si>
    <t xml:space="preserve"> (นางสาวดาราวรรณ  ก้ามก้าง)</t>
  </si>
  <si>
    <t xml:space="preserve">   ผู้ช่ายเจ้าพนักงานธุรการ</t>
  </si>
  <si>
    <t>กรรมการและเลขานุการ</t>
  </si>
  <si>
    <t>ประธารกรรมการ</t>
  </si>
  <si>
    <t xml:space="preserve">    (นายอภิหาร  โทแก้ว)</t>
  </si>
  <si>
    <t xml:space="preserve">    ผู้อำนวยการกองช่าง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</si>
</sst>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(* #,##0_);_(* \(#,##0\);_(* &quot;-&quot;_);_(@_)"/>
    <numFmt numFmtId="165" formatCode="_(* #,##0.00_);_(* \(#,##0.00\);_(* &quot;-&quot;??_);_(@_)"/>
    <numFmt numFmtId="167" formatCode="_(* #,##0_);_(* \(#,##0\);_(* &quot;-&quot;??_);_(@_)"/>
    <numFmt numFmtId="168" formatCode="General_)"/>
    <numFmt numFmtId="169" formatCode="#,##0.000000&quot; &quot;"/>
    <numFmt numFmtId="170" formatCode="dd\-mm\-yy"/>
    <numFmt numFmtId="171" formatCode="#,###&quot;   &quot;"/>
    <numFmt numFmtId="172" formatCode="&quot;฿&quot;\t#,##0_);\(&quot;฿&quot;\t#,##0\)"/>
    <numFmt numFmtId="173" formatCode="\t0.00E+00"/>
    <numFmt numFmtId="174" formatCode="#,##0.0_);\(#,##0.0\)"/>
    <numFmt numFmtId="175" formatCode="_(&quot;$&quot;* #,##0.000_);_(&quot;$&quot;* \(#,##0.000\);_(&quot;$&quot;* &quot;-&quot;??_);_(@_)"/>
    <numFmt numFmtId="176" formatCode="0.0&quot;  &quot;"/>
    <numFmt numFmtId="177" formatCode="_-* #,##0.00000_-;\-* #,##0.00000_-;_-* &quot;-&quot;?????_-;_-@_-"/>
    <numFmt numFmtId="178" formatCode="m/d/yy\ hh:mm"/>
    <numFmt numFmtId="179" formatCode="_(&quot;$&quot;* #,##0.0000_);_(&quot;$&quot;* \(#,##0.0000\);_(&quot;$&quot;* &quot;-&quot;??_);_(@_)"/>
    <numFmt numFmtId="180" formatCode="_-* #,##0_-;\-* #,##0_-;_-* &quot;-&quot;??_-;_-@_-"/>
    <numFmt numFmtId="181" formatCode="_-* #,##0.0000_-;\-* #,##0.0000_-;_-* &quot;-&quot;_-;_-@_-"/>
    <numFmt numFmtId="182" formatCode="#,###&quot;  &quot;"/>
    <numFmt numFmtId="183" formatCode="0.00\ &quot;%&quot;"/>
  </numFmts>
  <fonts count="49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color indexed="10"/>
      <name val="BrowalliaUPC"/>
      <family val="2"/>
      <charset val="222"/>
    </font>
    <font>
      <sz val="14"/>
      <color indexed="9"/>
      <name val="BrowalliaUPC"/>
      <family val="2"/>
      <charset val="222"/>
    </font>
    <font>
      <b/>
      <sz val="14"/>
      <color indexed="10"/>
      <name val="BrowalliaUPC"/>
      <family val="2"/>
      <charset val="222"/>
    </font>
    <font>
      <sz val="14"/>
      <color indexed="43"/>
      <name val="BrowalliaUPC"/>
      <family val="2"/>
      <charset val="222"/>
    </font>
    <font>
      <b/>
      <sz val="14"/>
      <color indexed="9"/>
      <name val="BrowalliaUPC"/>
      <family val="2"/>
      <charset val="222"/>
    </font>
    <font>
      <b/>
      <sz val="14"/>
      <color indexed="45"/>
      <name val="BrowalliaUPC"/>
      <family val="2"/>
      <charset val="222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sz val="14"/>
      <name val="SV Rojchana"/>
    </font>
    <font>
      <sz val="14"/>
      <name val="AngsanaUPC"/>
      <family val="1"/>
      <charset val="222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sz val="14"/>
      <name val="Cordia New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8"/>
      <color indexed="81"/>
      <name val="Tahoma"/>
      <family val="2"/>
    </font>
    <font>
      <sz val="16"/>
      <name val="EucrosiaUPC"/>
      <family val="1"/>
    </font>
    <font>
      <b/>
      <sz val="16"/>
      <name val="EucrosiaUPC"/>
      <family val="1"/>
    </font>
    <font>
      <sz val="14"/>
      <color theme="2"/>
      <name val="BrowalliaUPC"/>
      <family val="2"/>
      <charset val="222"/>
    </font>
    <font>
      <b/>
      <i/>
      <sz val="14"/>
      <color theme="0" tint="-4.9989318521683403E-2"/>
      <name val="BrowalliaUPC"/>
      <family val="2"/>
    </font>
    <font>
      <sz val="16"/>
      <color rgb="FFFF0000"/>
      <name val="EucrosiaUPC"/>
      <family val="1"/>
    </font>
    <font>
      <sz val="10"/>
      <color theme="0" tint="-4.9989318521683403E-2"/>
      <name val="Arial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sz val="17"/>
      <name val="TH SarabunPSK"/>
      <family val="2"/>
    </font>
    <font>
      <vertAlign val="subscript"/>
      <sz val="14"/>
      <name val="TH SarabunPSK"/>
      <family val="2"/>
    </font>
    <font>
      <b/>
      <sz val="15"/>
      <name val="TH SarabunPSK"/>
      <family val="2"/>
    </font>
    <font>
      <sz val="14"/>
      <color theme="0"/>
      <name val="TH SarabunPSK"/>
      <family val="2"/>
    </font>
    <font>
      <sz val="13"/>
      <name val="TH SarabunPSK"/>
      <family val="2"/>
    </font>
    <font>
      <b/>
      <sz val="16"/>
      <name val="TH SarabunPSK"/>
      <family val="2"/>
    </font>
    <font>
      <b/>
      <sz val="13"/>
      <name val="TH SarabunPSK"/>
      <family val="2"/>
    </font>
    <font>
      <sz val="16"/>
      <name val="TH SarabunPSK"/>
      <family val="2"/>
    </font>
    <font>
      <sz val="16"/>
      <name val="Angsana New"/>
      <family val="1"/>
    </font>
    <font>
      <sz val="12"/>
      <name val="TH SarabunPSK"/>
      <family val="2"/>
    </font>
    <font>
      <b/>
      <sz val="9"/>
      <name val="TH SarabunPSK"/>
      <family val="2"/>
    </font>
    <font>
      <sz val="9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 tint="-0.34998626667073579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12" fillId="0" borderId="0">
      <alignment vertical="center"/>
    </xf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" fontId="14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7" fillId="0" borderId="0"/>
    <xf numFmtId="0" fontId="18" fillId="0" borderId="0"/>
    <xf numFmtId="9" fontId="1" fillId="2" borderId="0"/>
    <xf numFmtId="0" fontId="19" fillId="3" borderId="1">
      <alignment horizontal="centerContinuous" vertical="top"/>
    </xf>
    <xf numFmtId="0" fontId="1" fillId="0" borderId="0" applyFill="0" applyBorder="0" applyAlignment="0"/>
    <xf numFmtId="174" fontId="14" fillId="0" borderId="0" applyFill="0" applyBorder="0" applyAlignment="0"/>
    <xf numFmtId="0" fontId="20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175" fontId="13" fillId="0" borderId="0" applyFill="0" applyBorder="0" applyAlignment="0"/>
    <xf numFmtId="176" fontId="15" fillId="0" borderId="0" applyFill="0" applyBorder="0" applyAlignment="0"/>
    <xf numFmtId="174" fontId="14" fillId="0" borderId="0" applyFill="0" applyBorder="0" applyAlignment="0"/>
    <xf numFmtId="175" fontId="13" fillId="0" borderId="0" applyFont="0" applyFill="0" applyBorder="0" applyAlignment="0" applyProtection="0"/>
    <xf numFmtId="0" fontId="19" fillId="3" borderId="1">
      <alignment horizontal="centerContinuous" vertical="top"/>
    </xf>
    <xf numFmtId="174" fontId="14" fillId="0" borderId="0" applyFont="0" applyFill="0" applyBorder="0" applyAlignment="0" applyProtection="0"/>
    <xf numFmtId="14" fontId="22" fillId="0" borderId="0" applyFill="0" applyBorder="0" applyAlignment="0"/>
    <xf numFmtId="15" fontId="23" fillId="4" borderId="0">
      <alignment horizontal="centerContinuous"/>
    </xf>
    <xf numFmtId="175" fontId="13" fillId="0" borderId="0" applyFill="0" applyBorder="0" applyAlignment="0"/>
    <xf numFmtId="174" fontId="14" fillId="0" borderId="0" applyFill="0" applyBorder="0" applyAlignment="0"/>
    <xf numFmtId="175" fontId="13" fillId="0" borderId="0" applyFill="0" applyBorder="0" applyAlignment="0"/>
    <xf numFmtId="176" fontId="15" fillId="0" borderId="0" applyFill="0" applyBorder="0" applyAlignment="0"/>
    <xf numFmtId="174" fontId="14" fillId="0" borderId="0" applyFill="0" applyBorder="0" applyAlignment="0"/>
    <xf numFmtId="38" fontId="2" fillId="3" borderId="0" applyNumberFormat="0" applyBorder="0" applyAlignment="0" applyProtection="0"/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3" fillId="0" borderId="0" applyNumberFormat="0" applyFill="0" applyBorder="0" applyAlignment="0" applyProtection="0">
      <alignment vertical="top"/>
      <protection locked="0"/>
    </xf>
    <xf numFmtId="10" fontId="2" fillId="5" borderId="4" applyNumberFormat="0" applyBorder="0" applyAlignment="0" applyProtection="0"/>
    <xf numFmtId="175" fontId="13" fillId="0" borderId="0" applyFill="0" applyBorder="0" applyAlignment="0"/>
    <xf numFmtId="174" fontId="14" fillId="0" borderId="0" applyFill="0" applyBorder="0" applyAlignment="0"/>
    <xf numFmtId="175" fontId="13" fillId="0" borderId="0" applyFill="0" applyBorder="0" applyAlignment="0"/>
    <xf numFmtId="176" fontId="15" fillId="0" borderId="0" applyFill="0" applyBorder="0" applyAlignment="0"/>
    <xf numFmtId="174" fontId="14" fillId="0" borderId="0" applyFill="0" applyBorder="0" applyAlignment="0"/>
    <xf numFmtId="177" fontId="13" fillId="0" borderId="0"/>
    <xf numFmtId="0" fontId="25" fillId="0" borderId="0"/>
    <xf numFmtId="0" fontId="26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0" fontId="1" fillId="0" borderId="0" applyFont="0" applyFill="0" applyBorder="0" applyAlignment="0" applyProtection="0"/>
    <xf numFmtId="175" fontId="13" fillId="0" borderId="0" applyFill="0" applyBorder="0" applyAlignment="0"/>
    <xf numFmtId="174" fontId="14" fillId="0" borderId="0" applyFill="0" applyBorder="0" applyAlignment="0"/>
    <xf numFmtId="175" fontId="13" fillId="0" borderId="0" applyFill="0" applyBorder="0" applyAlignment="0"/>
    <xf numFmtId="176" fontId="15" fillId="0" borderId="0" applyFill="0" applyBorder="0" applyAlignment="0"/>
    <xf numFmtId="174" fontId="14" fillId="0" borderId="0" applyFill="0" applyBorder="0" applyAlignment="0"/>
    <xf numFmtId="0" fontId="27" fillId="2" borderId="0"/>
    <xf numFmtId="49" fontId="22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178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1" fillId="0" borderId="0"/>
    <xf numFmtId="165" fontId="45" fillId="0" borderId="0" applyFont="0" applyFill="0" applyBorder="0" applyAlignment="0" applyProtection="0"/>
    <xf numFmtId="0" fontId="1" fillId="0" borderId="0"/>
  </cellStyleXfs>
  <cellXfs count="315">
    <xf numFmtId="0" fontId="0" fillId="0" borderId="0" xfId="0"/>
    <xf numFmtId="0" fontId="7" fillId="3" borderId="0" xfId="0" applyFont="1" applyFill="1"/>
    <xf numFmtId="0" fontId="7" fillId="7" borderId="0" xfId="0" applyFont="1" applyFill="1"/>
    <xf numFmtId="0" fontId="6" fillId="7" borderId="0" xfId="0" applyFont="1" applyFill="1"/>
    <xf numFmtId="0" fontId="4" fillId="7" borderId="0" xfId="0" applyFont="1" applyFill="1"/>
    <xf numFmtId="0" fontId="5" fillId="7" borderId="0" xfId="0" applyFont="1" applyFill="1"/>
    <xf numFmtId="0" fontId="9" fillId="7" borderId="0" xfId="0" applyFont="1" applyFill="1"/>
    <xf numFmtId="0" fontId="7" fillId="8" borderId="0" xfId="0" applyFont="1" applyFill="1"/>
    <xf numFmtId="0" fontId="31" fillId="8" borderId="0" xfId="0" applyFont="1" applyFill="1"/>
    <xf numFmtId="0" fontId="32" fillId="8" borderId="0" xfId="0" applyFont="1" applyFill="1"/>
    <xf numFmtId="0" fontId="31" fillId="8" borderId="0" xfId="0" applyFont="1" applyFill="1" applyAlignment="1">
      <alignment horizontal="right"/>
    </xf>
    <xf numFmtId="0" fontId="29" fillId="0" borderId="0" xfId="64" applyFont="1" applyAlignment="1">
      <alignment wrapText="1"/>
    </xf>
    <xf numFmtId="0" fontId="29" fillId="0" borderId="0" xfId="64" applyFont="1"/>
    <xf numFmtId="0" fontId="29" fillId="0" borderId="0" xfId="64" applyFont="1" applyAlignment="1">
      <alignment horizontal="left" wrapText="1"/>
    </xf>
    <xf numFmtId="0" fontId="29" fillId="0" borderId="0" xfId="64" applyFont="1" applyAlignment="1">
      <alignment horizontal="left"/>
    </xf>
    <xf numFmtId="0" fontId="30" fillId="0" borderId="0" xfId="64" applyFont="1" applyAlignment="1">
      <alignment horizontal="center"/>
    </xf>
    <xf numFmtId="0" fontId="30" fillId="0" borderId="0" xfId="64" applyFont="1" applyAlignment="1">
      <alignment horizontal="center" wrapText="1"/>
    </xf>
    <xf numFmtId="1" fontId="29" fillId="0" borderId="0" xfId="64" applyNumberFormat="1" applyFont="1" applyAlignment="1">
      <alignment horizontal="left" indent="5"/>
    </xf>
    <xf numFmtId="1" fontId="33" fillId="0" borderId="0" xfId="64" applyNumberFormat="1" applyFont="1" applyAlignment="1">
      <alignment horizontal="left" indent="5"/>
    </xf>
    <xf numFmtId="0" fontId="33" fillId="0" borderId="0" xfId="64" applyFont="1"/>
    <xf numFmtId="0" fontId="30" fillId="0" borderId="0" xfId="64" applyFont="1"/>
    <xf numFmtId="165" fontId="35" fillId="0" borderId="12" xfId="62" applyFont="1" applyFill="1" applyBorder="1" applyAlignment="1" applyProtection="1">
      <alignment horizontal="right"/>
      <protection locked="0"/>
    </xf>
    <xf numFmtId="164" fontId="35" fillId="0" borderId="12" xfId="64" applyNumberFormat="1" applyFont="1" applyBorder="1" applyProtection="1">
      <protection locked="0"/>
    </xf>
    <xf numFmtId="165" fontId="35" fillId="0" borderId="12" xfId="62" applyFont="1" applyFill="1" applyBorder="1" applyAlignment="1" applyProtection="1">
      <alignment horizontal="center"/>
      <protection locked="0"/>
    </xf>
    <xf numFmtId="164" fontId="35" fillId="0" borderId="23" xfId="64" applyNumberFormat="1" applyFont="1" applyBorder="1" applyProtection="1">
      <protection locked="0"/>
    </xf>
    <xf numFmtId="165" fontId="35" fillId="0" borderId="23" xfId="62" applyFont="1" applyFill="1" applyBorder="1" applyAlignment="1" applyProtection="1">
      <alignment horizontal="right"/>
      <protection locked="0"/>
    </xf>
    <xf numFmtId="167" fontId="35" fillId="0" borderId="12" xfId="62" applyNumberFormat="1" applyFont="1" applyFill="1" applyBorder="1" applyAlignment="1" applyProtection="1">
      <alignment horizontal="right"/>
      <protection locked="0"/>
    </xf>
    <xf numFmtId="0" fontId="35" fillId="0" borderId="0" xfId="64" applyFont="1"/>
    <xf numFmtId="0" fontId="35" fillId="0" borderId="6" xfId="64" applyFont="1" applyBorder="1" applyProtection="1">
      <protection locked="0"/>
    </xf>
    <xf numFmtId="0" fontId="35" fillId="0" borderId="6" xfId="64" applyFont="1" applyBorder="1" applyProtection="1">
      <protection hidden="1"/>
    </xf>
    <xf numFmtId="17" fontId="35" fillId="0" borderId="6" xfId="64" applyNumberFormat="1" applyFont="1" applyBorder="1" applyProtection="1">
      <protection hidden="1"/>
    </xf>
    <xf numFmtId="0" fontId="35" fillId="0" borderId="6" xfId="64" applyFont="1" applyBorder="1" applyAlignment="1" applyProtection="1">
      <alignment horizontal="left"/>
      <protection hidden="1"/>
    </xf>
    <xf numFmtId="0" fontId="35" fillId="0" borderId="6" xfId="64" applyFont="1" applyBorder="1" applyAlignment="1" applyProtection="1">
      <alignment horizontal="center"/>
      <protection locked="0"/>
    </xf>
    <xf numFmtId="0" fontId="35" fillId="0" borderId="6" xfId="64" applyFont="1" applyBorder="1" applyAlignment="1" applyProtection="1">
      <alignment horizontal="right"/>
      <protection hidden="1"/>
    </xf>
    <xf numFmtId="0" fontId="36" fillId="0" borderId="6" xfId="64" applyFont="1" applyBorder="1" applyProtection="1">
      <protection hidden="1"/>
    </xf>
    <xf numFmtId="0" fontId="35" fillId="0" borderId="7" xfId="64" applyFont="1" applyBorder="1" applyAlignment="1" applyProtection="1">
      <alignment horizontal="center"/>
      <protection hidden="1"/>
    </xf>
    <xf numFmtId="0" fontId="35" fillId="0" borderId="7" xfId="64" applyFont="1" applyBorder="1" applyAlignment="1" applyProtection="1">
      <alignment horizontal="left"/>
      <protection hidden="1"/>
    </xf>
    <xf numFmtId="0" fontId="35" fillId="0" borderId="7" xfId="64" applyFont="1" applyBorder="1" applyProtection="1">
      <protection hidden="1"/>
    </xf>
    <xf numFmtId="0" fontId="35" fillId="0" borderId="8" xfId="64" applyFont="1" applyBorder="1" applyAlignment="1" applyProtection="1">
      <alignment horizontal="right"/>
      <protection hidden="1"/>
    </xf>
    <xf numFmtId="0" fontId="35" fillId="0" borderId="8" xfId="64" applyFont="1" applyBorder="1" applyProtection="1">
      <protection hidden="1"/>
    </xf>
    <xf numFmtId="0" fontId="35" fillId="0" borderId="0" xfId="64" applyFont="1" applyProtection="1">
      <protection hidden="1"/>
    </xf>
    <xf numFmtId="0" fontId="36" fillId="0" borderId="9" xfId="64" applyFont="1" applyBorder="1" applyAlignment="1" applyProtection="1">
      <alignment horizontal="center" vertical="center"/>
      <protection hidden="1"/>
    </xf>
    <xf numFmtId="164" fontId="35" fillId="0" borderId="10" xfId="64" applyNumberFormat="1" applyFont="1" applyBorder="1" applyProtection="1">
      <protection hidden="1"/>
    </xf>
    <xf numFmtId="164" fontId="35" fillId="0" borderId="11" xfId="64" applyNumberFormat="1" applyFont="1" applyBorder="1" applyProtection="1">
      <protection hidden="1"/>
    </xf>
    <xf numFmtId="0" fontId="35" fillId="0" borderId="12" xfId="64" applyFont="1" applyBorder="1" applyProtection="1">
      <protection hidden="1"/>
    </xf>
    <xf numFmtId="0" fontId="35" fillId="0" borderId="13" xfId="64" applyFont="1" applyBorder="1" applyProtection="1">
      <protection hidden="1"/>
    </xf>
    <xf numFmtId="0" fontId="36" fillId="0" borderId="0" xfId="64" applyFont="1" applyProtection="1">
      <protection hidden="1"/>
    </xf>
    <xf numFmtId="180" fontId="36" fillId="0" borderId="0" xfId="63" applyNumberFormat="1" applyFont="1" applyFill="1" applyBorder="1" applyAlignment="1" applyProtection="1">
      <alignment vertical="top"/>
      <protection locked="0"/>
    </xf>
    <xf numFmtId="165" fontId="35" fillId="0" borderId="0" xfId="63" applyFont="1" applyFill="1" applyBorder="1" applyAlignment="1" applyProtection="1">
      <protection locked="0"/>
    </xf>
    <xf numFmtId="165" fontId="35" fillId="0" borderId="0" xfId="63" applyFont="1" applyFill="1" applyBorder="1" applyAlignment="1" applyProtection="1">
      <protection hidden="1"/>
    </xf>
    <xf numFmtId="0" fontId="36" fillId="0" borderId="14" xfId="64" applyFont="1" applyBorder="1" applyProtection="1">
      <protection hidden="1"/>
    </xf>
    <xf numFmtId="0" fontId="36" fillId="0" borderId="15" xfId="64" applyFont="1" applyBorder="1" applyProtection="1">
      <protection hidden="1"/>
    </xf>
    <xf numFmtId="0" fontId="36" fillId="0" borderId="16" xfId="64" applyFont="1" applyBorder="1" applyProtection="1">
      <protection hidden="1"/>
    </xf>
    <xf numFmtId="0" fontId="36" fillId="0" borderId="17" xfId="64" applyFont="1" applyBorder="1" applyProtection="1">
      <protection hidden="1"/>
    </xf>
    <xf numFmtId="0" fontId="36" fillId="0" borderId="18" xfId="64" applyFont="1" applyBorder="1" applyProtection="1">
      <protection hidden="1"/>
    </xf>
    <xf numFmtId="0" fontId="36" fillId="0" borderId="19" xfId="64" applyFont="1" applyBorder="1" applyProtection="1">
      <protection hidden="1"/>
    </xf>
    <xf numFmtId="0" fontId="36" fillId="0" borderId="0" xfId="64" applyFont="1" applyAlignment="1" applyProtection="1">
      <alignment horizontal="center"/>
      <protection hidden="1"/>
    </xf>
    <xf numFmtId="0" fontId="35" fillId="0" borderId="0" xfId="0" applyFont="1"/>
    <xf numFmtId="0" fontId="35" fillId="0" borderId="0" xfId="0" applyFont="1" applyAlignment="1">
      <alignment horizontal="right"/>
    </xf>
    <xf numFmtId="0" fontId="35" fillId="0" borderId="0" xfId="64" applyFont="1" applyAlignment="1" applyProtection="1">
      <alignment horizontal="center"/>
      <protection hidden="1"/>
    </xf>
    <xf numFmtId="0" fontId="35" fillId="0" borderId="0" xfId="64" applyFont="1" applyAlignment="1" applyProtection="1">
      <alignment horizontal="left"/>
      <protection hidden="1"/>
    </xf>
    <xf numFmtId="0" fontId="38" fillId="0" borderId="0" xfId="64" applyFont="1" applyAlignment="1" applyProtection="1">
      <alignment vertical="top"/>
      <protection hidden="1"/>
    </xf>
    <xf numFmtId="0" fontId="35" fillId="0" borderId="20" xfId="64" applyFont="1" applyBorder="1"/>
    <xf numFmtId="180" fontId="35" fillId="0" borderId="20" xfId="63" applyNumberFormat="1" applyFont="1" applyFill="1" applyBorder="1" applyAlignment="1" applyProtection="1"/>
    <xf numFmtId="0" fontId="35" fillId="0" borderId="6" xfId="64" applyFont="1" applyBorder="1"/>
    <xf numFmtId="180" fontId="36" fillId="0" borderId="20" xfId="63" applyNumberFormat="1" applyFont="1" applyFill="1" applyBorder="1" applyAlignment="1" applyProtection="1">
      <alignment horizontal="center"/>
    </xf>
    <xf numFmtId="0" fontId="36" fillId="0" borderId="6" xfId="64" applyFont="1" applyBorder="1" applyAlignment="1">
      <alignment horizontal="center"/>
    </xf>
    <xf numFmtId="0" fontId="35" fillId="0" borderId="6" xfId="64" applyFont="1" applyBorder="1" applyAlignment="1">
      <alignment horizontal="center"/>
    </xf>
    <xf numFmtId="0" fontId="35" fillId="0" borderId="6" xfId="64" applyFont="1" applyBorder="1" applyAlignment="1">
      <alignment horizontal="left"/>
    </xf>
    <xf numFmtId="0" fontId="35" fillId="0" borderId="18" xfId="64" applyFont="1" applyBorder="1" applyProtection="1">
      <protection locked="0"/>
    </xf>
    <xf numFmtId="0" fontId="35" fillId="0" borderId="18" xfId="64" applyFont="1" applyBorder="1" applyAlignment="1" applyProtection="1">
      <alignment horizontal="right"/>
      <protection locked="0"/>
    </xf>
    <xf numFmtId="180" fontId="43" fillId="0" borderId="9" xfId="63" applyNumberFormat="1" applyFont="1" applyFill="1" applyBorder="1" applyAlignment="1" applyProtection="1">
      <alignment horizontal="center" vertical="top"/>
      <protection hidden="1"/>
    </xf>
    <xf numFmtId="164" fontId="35" fillId="0" borderId="12" xfId="45" applyNumberFormat="1" applyFont="1" applyBorder="1" applyProtection="1">
      <protection locked="0"/>
    </xf>
    <xf numFmtId="165" fontId="35" fillId="0" borderId="0" xfId="64" applyNumberFormat="1" applyFont="1"/>
    <xf numFmtId="164" fontId="36" fillId="0" borderId="12" xfId="45" applyNumberFormat="1" applyFont="1" applyBorder="1" applyAlignment="1" applyProtection="1">
      <alignment horizontal="center"/>
      <protection locked="0"/>
    </xf>
    <xf numFmtId="165" fontId="35" fillId="0" borderId="23" xfId="62" applyFont="1" applyFill="1" applyBorder="1" applyAlignment="1" applyProtection="1">
      <alignment horizontal="center"/>
      <protection locked="0"/>
    </xf>
    <xf numFmtId="165" fontId="35" fillId="0" borderId="11" xfId="62" applyFont="1" applyFill="1" applyBorder="1" applyAlignment="1" applyProtection="1">
      <alignment horizontal="right"/>
      <protection locked="0"/>
    </xf>
    <xf numFmtId="165" fontId="35" fillId="0" borderId="11" xfId="62" applyFont="1" applyFill="1" applyBorder="1" applyAlignment="1" applyProtection="1">
      <alignment horizontal="center"/>
      <protection locked="0"/>
    </xf>
    <xf numFmtId="0" fontId="35" fillId="0" borderId="20" xfId="64" applyFont="1" applyBorder="1" applyProtection="1">
      <protection hidden="1"/>
    </xf>
    <xf numFmtId="0" fontId="35" fillId="0" borderId="20" xfId="64" applyFont="1" applyBorder="1" applyProtection="1">
      <protection locked="0"/>
    </xf>
    <xf numFmtId="0" fontId="39" fillId="0" borderId="20" xfId="64" applyFont="1" applyBorder="1" applyProtection="1">
      <protection locked="0"/>
    </xf>
    <xf numFmtId="17" fontId="35" fillId="0" borderId="6" xfId="64" applyNumberFormat="1" applyFont="1" applyBorder="1" applyProtection="1">
      <protection locked="0"/>
    </xf>
    <xf numFmtId="164" fontId="35" fillId="0" borderId="12" xfId="64" applyNumberFormat="1" applyFont="1" applyBorder="1" applyProtection="1">
      <protection hidden="1"/>
    </xf>
    <xf numFmtId="0" fontId="36" fillId="0" borderId="6" xfId="64" applyFont="1" applyBorder="1" applyAlignment="1" applyProtection="1">
      <alignment horizontal="left"/>
      <protection hidden="1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left"/>
    </xf>
    <xf numFmtId="165" fontId="46" fillId="0" borderId="12" xfId="62" applyFont="1" applyFill="1" applyBorder="1" applyAlignment="1" applyProtection="1">
      <alignment horizontal="right"/>
      <protection locked="0"/>
    </xf>
    <xf numFmtId="0" fontId="35" fillId="0" borderId="24" xfId="45" applyFont="1" applyBorder="1" applyAlignment="1" applyProtection="1">
      <alignment horizontal="left"/>
      <protection locked="0"/>
    </xf>
    <xf numFmtId="0" fontId="35" fillId="0" borderId="26" xfId="45" applyFont="1" applyBorder="1" applyAlignment="1" applyProtection="1">
      <alignment horizontal="left"/>
      <protection locked="0"/>
    </xf>
    <xf numFmtId="164" fontId="35" fillId="0" borderId="11" xfId="64" applyNumberFormat="1" applyFont="1" applyBorder="1" applyAlignment="1" applyProtection="1">
      <alignment horizontal="center"/>
      <protection locked="0"/>
    </xf>
    <xf numFmtId="167" fontId="35" fillId="0" borderId="23" xfId="62" applyNumberFormat="1" applyFont="1" applyFill="1" applyBorder="1" applyAlignment="1" applyProtection="1">
      <alignment horizontal="right"/>
      <protection locked="0"/>
    </xf>
    <xf numFmtId="165" fontId="47" fillId="0" borderId="11" xfId="62" applyFont="1" applyFill="1" applyBorder="1" applyAlignment="1" applyProtection="1">
      <alignment horizontal="left"/>
      <protection locked="0"/>
    </xf>
    <xf numFmtId="167" fontId="35" fillId="0" borderId="11" xfId="62" applyNumberFormat="1" applyFont="1" applyFill="1" applyBorder="1" applyAlignment="1" applyProtection="1">
      <alignment horizontal="right"/>
      <protection locked="0"/>
    </xf>
    <xf numFmtId="164" fontId="35" fillId="0" borderId="12" xfId="64" applyNumberFormat="1" applyFont="1" applyBorder="1" applyAlignment="1" applyProtection="1">
      <alignment vertical="center" wrapText="1"/>
      <protection locked="0"/>
    </xf>
    <xf numFmtId="165" fontId="35" fillId="0" borderId="12" xfId="62" applyFont="1" applyFill="1" applyBorder="1" applyAlignment="1" applyProtection="1">
      <alignment horizontal="center" vertical="center" wrapText="1"/>
      <protection locked="0"/>
    </xf>
    <xf numFmtId="165" fontId="35" fillId="0" borderId="12" xfId="62" applyFont="1" applyFill="1" applyBorder="1" applyAlignment="1" applyProtection="1">
      <alignment horizontal="right" vertical="center" wrapText="1"/>
      <protection locked="0"/>
    </xf>
    <xf numFmtId="0" fontId="35" fillId="0" borderId="0" xfId="64" applyFont="1" applyAlignment="1">
      <alignment vertical="center" wrapText="1"/>
    </xf>
    <xf numFmtId="167" fontId="35" fillId="0" borderId="12" xfId="62" applyNumberFormat="1" applyFont="1" applyFill="1" applyBorder="1" applyAlignment="1" applyProtection="1">
      <alignment vertical="center" wrapText="1"/>
      <protection locked="0"/>
    </xf>
    <xf numFmtId="165" fontId="48" fillId="0" borderId="12" xfId="62" applyFont="1" applyFill="1" applyBorder="1" applyAlignment="1" applyProtection="1">
      <alignment horizontal="center" vertical="center" wrapText="1"/>
      <protection locked="0"/>
    </xf>
    <xf numFmtId="167" fontId="35" fillId="0" borderId="20" xfId="62" applyNumberFormat="1" applyFont="1" applyFill="1" applyBorder="1" applyAlignment="1" applyProtection="1"/>
    <xf numFmtId="167" fontId="35" fillId="0" borderId="6" xfId="62" applyNumberFormat="1" applyFont="1" applyFill="1" applyBorder="1" applyAlignment="1" applyProtection="1"/>
    <xf numFmtId="167" fontId="35" fillId="0" borderId="0" xfId="62" applyNumberFormat="1" applyFont="1" applyFill="1"/>
    <xf numFmtId="167" fontId="35" fillId="0" borderId="12" xfId="62" applyNumberFormat="1" applyFont="1" applyFill="1" applyBorder="1" applyProtection="1">
      <protection hidden="1"/>
    </xf>
    <xf numFmtId="182" fontId="35" fillId="0" borderId="24" xfId="64" applyNumberFormat="1" applyFont="1" applyBorder="1" applyAlignment="1" applyProtection="1">
      <alignment horizontal="center"/>
      <protection hidden="1"/>
    </xf>
    <xf numFmtId="182" fontId="35" fillId="0" borderId="6" xfId="64" applyNumberFormat="1" applyFont="1" applyBorder="1" applyAlignment="1" applyProtection="1">
      <alignment horizontal="center"/>
      <protection hidden="1"/>
    </xf>
    <xf numFmtId="182" fontId="35" fillId="0" borderId="26" xfId="64" applyNumberFormat="1" applyFont="1" applyBorder="1" applyAlignment="1" applyProtection="1">
      <alignment horizontal="center"/>
      <protection hidden="1"/>
    </xf>
    <xf numFmtId="0" fontId="35" fillId="0" borderId="31" xfId="64" applyFont="1" applyBorder="1" applyAlignment="1" applyProtection="1">
      <alignment horizontal="center"/>
      <protection hidden="1"/>
    </xf>
    <xf numFmtId="0" fontId="35" fillId="0" borderId="27" xfId="64" applyFont="1" applyBorder="1" applyAlignment="1" applyProtection="1">
      <alignment horizontal="center"/>
      <protection hidden="1"/>
    </xf>
    <xf numFmtId="0" fontId="36" fillId="0" borderId="10" xfId="64" applyFont="1" applyBorder="1" applyAlignment="1" applyProtection="1">
      <alignment horizontal="center" vertical="center"/>
      <protection hidden="1"/>
    </xf>
    <xf numFmtId="167" fontId="36" fillId="0" borderId="10" xfId="62" applyNumberFormat="1" applyFont="1" applyFill="1" applyBorder="1" applyAlignment="1" applyProtection="1">
      <alignment horizontal="center" vertical="center"/>
      <protection hidden="1"/>
    </xf>
    <xf numFmtId="164" fontId="36" fillId="0" borderId="28" xfId="64" applyNumberFormat="1" applyFont="1" applyBorder="1" applyProtection="1">
      <protection locked="0"/>
    </xf>
    <xf numFmtId="167" fontId="36" fillId="0" borderId="28" xfId="62" applyNumberFormat="1" applyFont="1" applyFill="1" applyBorder="1" applyAlignment="1" applyProtection="1">
      <alignment horizontal="right"/>
      <protection locked="0"/>
    </xf>
    <xf numFmtId="165" fontId="36" fillId="0" borderId="28" xfId="62" applyFont="1" applyFill="1" applyBorder="1" applyAlignment="1" applyProtection="1">
      <alignment horizontal="center"/>
      <protection locked="0"/>
    </xf>
    <xf numFmtId="165" fontId="36" fillId="0" borderId="28" xfId="62" applyFont="1" applyFill="1" applyBorder="1" applyAlignment="1" applyProtection="1">
      <alignment horizontal="right"/>
      <protection locked="0"/>
    </xf>
    <xf numFmtId="0" fontId="36" fillId="0" borderId="0" xfId="64" applyFont="1"/>
    <xf numFmtId="165" fontId="36" fillId="0" borderId="0" xfId="64" applyNumberFormat="1" applyFont="1"/>
    <xf numFmtId="164" fontId="36" fillId="0" borderId="10" xfId="64" applyNumberFormat="1" applyFont="1" applyBorder="1" applyProtection="1">
      <protection locked="0"/>
    </xf>
    <xf numFmtId="167" fontId="36" fillId="0" borderId="10" xfId="62" applyNumberFormat="1" applyFont="1" applyFill="1" applyBorder="1" applyAlignment="1" applyProtection="1">
      <alignment horizontal="right"/>
      <protection locked="0"/>
    </xf>
    <xf numFmtId="165" fontId="36" fillId="0" borderId="10" xfId="62" applyFont="1" applyFill="1" applyBorder="1" applyAlignment="1" applyProtection="1">
      <alignment horizontal="center"/>
      <protection locked="0"/>
    </xf>
    <xf numFmtId="165" fontId="36" fillId="0" borderId="10" xfId="62" applyFont="1" applyFill="1" applyBorder="1" applyAlignment="1" applyProtection="1">
      <alignment horizontal="right"/>
      <protection locked="0"/>
    </xf>
    <xf numFmtId="0" fontId="35" fillId="0" borderId="12" xfId="64" applyFont="1" applyBorder="1" applyAlignment="1" applyProtection="1">
      <alignment horizontal="center" vertical="center"/>
      <protection hidden="1"/>
    </xf>
    <xf numFmtId="167" fontId="35" fillId="0" borderId="12" xfId="62" applyNumberFormat="1" applyFont="1" applyFill="1" applyBorder="1" applyAlignment="1" applyProtection="1">
      <alignment horizontal="center" vertical="center"/>
      <protection hidden="1"/>
    </xf>
    <xf numFmtId="165" fontId="35" fillId="0" borderId="12" xfId="62" applyFont="1" applyFill="1" applyBorder="1" applyAlignment="1" applyProtection="1">
      <alignment horizontal="center" vertical="top"/>
      <protection hidden="1"/>
    </xf>
    <xf numFmtId="165" fontId="35" fillId="0" borderId="12" xfId="62" applyFont="1" applyFill="1" applyBorder="1" applyAlignment="1" applyProtection="1">
      <alignment horizontal="center" vertical="center" wrapText="1"/>
      <protection hidden="1"/>
    </xf>
    <xf numFmtId="165" fontId="43" fillId="0" borderId="10" xfId="62" applyFont="1" applyFill="1" applyBorder="1" applyAlignment="1" applyProtection="1">
      <alignment horizontal="center" vertical="top"/>
      <protection hidden="1"/>
    </xf>
    <xf numFmtId="165" fontId="36" fillId="0" borderId="10" xfId="62" applyFont="1" applyFill="1" applyBorder="1" applyAlignment="1" applyProtection="1">
      <alignment horizontal="center" vertical="center"/>
      <protection hidden="1"/>
    </xf>
    <xf numFmtId="165" fontId="36" fillId="0" borderId="10" xfId="62" applyFont="1" applyFill="1" applyBorder="1" applyAlignment="1" applyProtection="1">
      <alignment horizontal="center" vertical="center" wrapText="1"/>
      <protection hidden="1"/>
    </xf>
    <xf numFmtId="165" fontId="35" fillId="0" borderId="12" xfId="62" applyFont="1" applyFill="1" applyBorder="1" applyAlignment="1" applyProtection="1">
      <alignment horizontal="center" vertical="center"/>
      <protection hidden="1"/>
    </xf>
    <xf numFmtId="165" fontId="41" fillId="0" borderId="12" xfId="62" applyFont="1" applyFill="1" applyBorder="1" applyAlignment="1" applyProtection="1">
      <alignment horizontal="center" vertical="top"/>
      <protection hidden="1"/>
    </xf>
    <xf numFmtId="0" fontId="36" fillId="0" borderId="28" xfId="64" applyFont="1" applyBorder="1"/>
    <xf numFmtId="167" fontId="36" fillId="0" borderId="28" xfId="62" applyNumberFormat="1" applyFont="1" applyFill="1" applyBorder="1"/>
    <xf numFmtId="165" fontId="36" fillId="0" borderId="28" xfId="64" applyNumberFormat="1" applyFont="1" applyBorder="1"/>
    <xf numFmtId="0" fontId="35" fillId="0" borderId="12" xfId="64" applyFont="1" applyBorder="1" applyAlignment="1" applyProtection="1">
      <alignment horizontal="right" vertical="center"/>
      <protection hidden="1"/>
    </xf>
    <xf numFmtId="165" fontId="35" fillId="0" borderId="12" xfId="62" applyFont="1" applyFill="1" applyBorder="1" applyAlignment="1" applyProtection="1">
      <alignment horizontal="center"/>
      <protection hidden="1"/>
    </xf>
    <xf numFmtId="180" fontId="43" fillId="0" borderId="10" xfId="63" applyNumberFormat="1" applyFont="1" applyFill="1" applyBorder="1" applyAlignment="1" applyProtection="1">
      <alignment horizontal="center" vertical="top"/>
      <protection hidden="1"/>
    </xf>
    <xf numFmtId="180" fontId="36" fillId="0" borderId="10" xfId="63" applyNumberFormat="1" applyFont="1" applyFill="1" applyBorder="1" applyAlignment="1" applyProtection="1">
      <alignment horizontal="center" vertical="center" wrapText="1"/>
      <protection hidden="1"/>
    </xf>
    <xf numFmtId="165" fontId="35" fillId="0" borderId="12" xfId="62" applyFont="1" applyFill="1" applyBorder="1" applyAlignment="1" applyProtection="1">
      <alignment horizontal="center" wrapText="1"/>
      <protection hidden="1"/>
    </xf>
    <xf numFmtId="0" fontId="35" fillId="0" borderId="11" xfId="64" applyFont="1" applyBorder="1" applyAlignment="1" applyProtection="1">
      <alignment horizontal="center"/>
      <protection hidden="1"/>
    </xf>
    <xf numFmtId="0" fontId="36" fillId="0" borderId="10" xfId="64" applyFont="1" applyBorder="1" applyAlignment="1" applyProtection="1">
      <alignment horizontal="right"/>
      <protection hidden="1"/>
    </xf>
    <xf numFmtId="167" fontId="36" fillId="0" borderId="10" xfId="62" applyNumberFormat="1" applyFont="1" applyFill="1" applyBorder="1" applyAlignment="1" applyProtection="1">
      <alignment horizontal="center"/>
      <protection hidden="1"/>
    </xf>
    <xf numFmtId="0" fontId="36" fillId="0" borderId="10" xfId="64" applyFont="1" applyBorder="1" applyAlignment="1" applyProtection="1">
      <alignment horizontal="center"/>
      <protection hidden="1"/>
    </xf>
    <xf numFmtId="165" fontId="36" fillId="0" borderId="10" xfId="62" applyFont="1" applyFill="1" applyBorder="1" applyAlignment="1" applyProtection="1">
      <alignment horizontal="center"/>
      <protection hidden="1"/>
    </xf>
    <xf numFmtId="165" fontId="36" fillId="0" borderId="10" xfId="62" applyFont="1" applyFill="1" applyBorder="1" applyAlignment="1" applyProtection="1">
      <alignment horizontal="center" wrapText="1"/>
      <protection hidden="1"/>
    </xf>
    <xf numFmtId="0" fontId="35" fillId="0" borderId="0" xfId="64" applyFont="1" applyAlignment="1">
      <alignment horizontal="left"/>
    </xf>
    <xf numFmtId="0" fontId="35" fillId="0" borderId="0" xfId="64" applyFont="1" applyAlignment="1" applyProtection="1">
      <alignment horizontal="right"/>
      <protection hidden="1"/>
    </xf>
    <xf numFmtId="0" fontId="36" fillId="0" borderId="22" xfId="64" applyFont="1" applyBorder="1" applyAlignment="1" applyProtection="1">
      <alignment horizontal="center" vertical="center"/>
      <protection hidden="1"/>
    </xf>
    <xf numFmtId="0" fontId="36" fillId="0" borderId="5" xfId="64" applyFont="1" applyBorder="1" applyAlignment="1" applyProtection="1">
      <alignment horizontal="center" vertical="center"/>
      <protection hidden="1"/>
    </xf>
    <xf numFmtId="0" fontId="36" fillId="0" borderId="9" xfId="64" applyFont="1" applyBorder="1" applyAlignment="1" applyProtection="1">
      <alignment horizontal="center" vertical="center"/>
      <protection hidden="1"/>
    </xf>
    <xf numFmtId="0" fontId="36" fillId="0" borderId="42" xfId="64" applyFont="1" applyBorder="1" applyAlignment="1" applyProtection="1">
      <alignment horizontal="center"/>
      <protection hidden="1"/>
    </xf>
    <xf numFmtId="0" fontId="36" fillId="0" borderId="14" xfId="64" applyFont="1" applyBorder="1" applyAlignment="1" applyProtection="1">
      <alignment horizontal="center"/>
      <protection hidden="1"/>
    </xf>
    <xf numFmtId="165" fontId="36" fillId="0" borderId="32" xfId="64" applyNumberFormat="1" applyFont="1" applyBorder="1" applyAlignment="1" applyProtection="1">
      <alignment horizontal="center"/>
      <protection hidden="1"/>
    </xf>
    <xf numFmtId="165" fontId="36" fillId="0" borderId="43" xfId="64" applyNumberFormat="1" applyFont="1" applyBorder="1" applyAlignment="1" applyProtection="1">
      <alignment horizontal="center"/>
      <protection hidden="1"/>
    </xf>
    <xf numFmtId="165" fontId="36" fillId="0" borderId="33" xfId="64" applyNumberFormat="1" applyFont="1" applyBorder="1" applyAlignment="1" applyProtection="1">
      <alignment horizontal="center"/>
      <protection hidden="1"/>
    </xf>
    <xf numFmtId="164" fontId="36" fillId="0" borderId="44" xfId="64" applyNumberFormat="1" applyFont="1" applyBorder="1" applyAlignment="1" applyProtection="1">
      <alignment horizontal="center"/>
      <protection hidden="1"/>
    </xf>
    <xf numFmtId="164" fontId="36" fillId="0" borderId="45" xfId="64" applyNumberFormat="1" applyFont="1" applyBorder="1" applyAlignment="1" applyProtection="1">
      <alignment horizontal="center"/>
      <protection hidden="1"/>
    </xf>
    <xf numFmtId="164" fontId="36" fillId="0" borderId="46" xfId="64" applyNumberFormat="1" applyFont="1" applyBorder="1" applyAlignment="1" applyProtection="1">
      <alignment horizontal="center"/>
      <protection hidden="1"/>
    </xf>
    <xf numFmtId="0" fontId="36" fillId="0" borderId="0" xfId="64" applyFont="1" applyAlignment="1" applyProtection="1">
      <alignment horizontal="center"/>
      <protection hidden="1"/>
    </xf>
    <xf numFmtId="165" fontId="36" fillId="0" borderId="47" xfId="64" applyNumberFormat="1" applyFont="1" applyBorder="1" applyAlignment="1" applyProtection="1">
      <alignment horizontal="center"/>
      <protection hidden="1"/>
    </xf>
    <xf numFmtId="0" fontId="36" fillId="0" borderId="48" xfId="64" applyFont="1" applyBorder="1" applyAlignment="1" applyProtection="1">
      <alignment horizontal="center"/>
      <protection hidden="1"/>
    </xf>
    <xf numFmtId="0" fontId="36" fillId="0" borderId="49" xfId="64" applyFont="1" applyBorder="1" applyAlignment="1" applyProtection="1">
      <alignment horizontal="center"/>
      <protection hidden="1"/>
    </xf>
    <xf numFmtId="165" fontId="35" fillId="0" borderId="47" xfId="63" applyFont="1" applyFill="1" applyBorder="1" applyAlignment="1" applyProtection="1">
      <alignment horizontal="center"/>
      <protection hidden="1"/>
    </xf>
    <xf numFmtId="165" fontId="35" fillId="0" borderId="48" xfId="63" applyFont="1" applyFill="1" applyBorder="1" applyAlignment="1" applyProtection="1">
      <alignment horizontal="center"/>
      <protection hidden="1"/>
    </xf>
    <xf numFmtId="165" fontId="35" fillId="0" borderId="49" xfId="63" applyFont="1" applyFill="1" applyBorder="1" applyAlignment="1" applyProtection="1">
      <alignment horizontal="center"/>
      <protection hidden="1"/>
    </xf>
    <xf numFmtId="0" fontId="36" fillId="0" borderId="0" xfId="64" applyFont="1" applyAlignment="1" applyProtection="1">
      <alignment horizontal="left"/>
      <protection hidden="1"/>
    </xf>
    <xf numFmtId="0" fontId="36" fillId="0" borderId="18" xfId="64" applyFont="1" applyBorder="1" applyAlignment="1" applyProtection="1">
      <alignment horizontal="center"/>
      <protection hidden="1"/>
    </xf>
    <xf numFmtId="0" fontId="36" fillId="0" borderId="6" xfId="64" applyFont="1" applyBorder="1" applyAlignment="1" applyProtection="1">
      <alignment horizontal="left"/>
      <protection hidden="1"/>
    </xf>
    <xf numFmtId="0" fontId="36" fillId="0" borderId="0" xfId="64" applyFont="1" applyAlignment="1">
      <alignment horizontal="right"/>
    </xf>
    <xf numFmtId="0" fontId="37" fillId="0" borderId="0" xfId="64" applyFont="1" applyAlignment="1" applyProtection="1">
      <alignment horizontal="center"/>
      <protection hidden="1"/>
    </xf>
    <xf numFmtId="0" fontId="36" fillId="0" borderId="6" xfId="64" applyFont="1" applyBorder="1" applyAlignment="1" applyProtection="1">
      <alignment horizontal="center"/>
      <protection hidden="1"/>
    </xf>
    <xf numFmtId="0" fontId="35" fillId="0" borderId="6" xfId="64" applyFont="1" applyBorder="1" applyAlignment="1" applyProtection="1">
      <alignment horizontal="center"/>
      <protection hidden="1"/>
    </xf>
    <xf numFmtId="0" fontId="36" fillId="0" borderId="38" xfId="64" applyFont="1" applyBorder="1" applyAlignment="1" applyProtection="1">
      <alignment horizontal="center" vertical="center" wrapText="1"/>
      <protection hidden="1"/>
    </xf>
    <xf numFmtId="0" fontId="36" fillId="0" borderId="39" xfId="64" applyFont="1" applyBorder="1" applyAlignment="1" applyProtection="1">
      <alignment horizontal="center" vertical="center" wrapText="1"/>
      <protection hidden="1"/>
    </xf>
    <xf numFmtId="0" fontId="36" fillId="0" borderId="40" xfId="64" applyFont="1" applyBorder="1" applyAlignment="1" applyProtection="1">
      <alignment horizontal="center" vertical="center" wrapText="1"/>
      <protection hidden="1"/>
    </xf>
    <xf numFmtId="0" fontId="35" fillId="0" borderId="24" xfId="64" applyFont="1" applyBorder="1" applyAlignment="1" applyProtection="1">
      <alignment horizontal="left"/>
      <protection locked="0"/>
    </xf>
    <xf numFmtId="0" fontId="35" fillId="0" borderId="6" xfId="64" applyFont="1" applyBorder="1" applyAlignment="1" applyProtection="1">
      <alignment horizontal="left"/>
      <protection locked="0"/>
    </xf>
    <xf numFmtId="0" fontId="35" fillId="0" borderId="26" xfId="64" applyFont="1" applyBorder="1" applyAlignment="1" applyProtection="1">
      <alignment horizontal="left"/>
      <protection locked="0"/>
    </xf>
    <xf numFmtId="165" fontId="35" fillId="0" borderId="24" xfId="63" applyFont="1" applyFill="1" applyBorder="1" applyAlignment="1" applyProtection="1">
      <alignment horizontal="center"/>
      <protection locked="0"/>
    </xf>
    <xf numFmtId="165" fontId="35" fillId="0" borderId="6" xfId="63" applyFont="1" applyFill="1" applyBorder="1" applyAlignment="1" applyProtection="1">
      <alignment horizontal="center"/>
      <protection locked="0"/>
    </xf>
    <xf numFmtId="165" fontId="35" fillId="0" borderId="26" xfId="63" applyFont="1" applyFill="1" applyBorder="1" applyAlignment="1" applyProtection="1">
      <alignment horizontal="center"/>
      <protection locked="0"/>
    </xf>
    <xf numFmtId="0" fontId="35" fillId="0" borderId="12" xfId="64" applyFont="1" applyBorder="1" applyAlignment="1" applyProtection="1">
      <alignment horizontal="left" indent="1"/>
      <protection locked="0"/>
    </xf>
    <xf numFmtId="0" fontId="35" fillId="0" borderId="10" xfId="64" applyFont="1" applyBorder="1" applyAlignment="1" applyProtection="1">
      <alignment horizontal="left" indent="1"/>
      <protection locked="0"/>
    </xf>
    <xf numFmtId="165" fontId="35" fillId="0" borderId="36" xfId="63" applyFont="1" applyFill="1" applyBorder="1" applyAlignment="1" applyProtection="1">
      <alignment horizontal="center"/>
      <protection locked="0"/>
    </xf>
    <xf numFmtId="165" fontId="35" fillId="0" borderId="41" xfId="63" applyFont="1" applyFill="1" applyBorder="1" applyAlignment="1" applyProtection="1">
      <alignment horizontal="center"/>
      <protection locked="0"/>
    </xf>
    <xf numFmtId="165" fontId="35" fillId="0" borderId="37" xfId="63" applyFont="1" applyFill="1" applyBorder="1" applyAlignment="1" applyProtection="1">
      <alignment horizontal="center"/>
      <protection locked="0"/>
    </xf>
    <xf numFmtId="182" fontId="35" fillId="0" borderId="36" xfId="64" applyNumberFormat="1" applyFont="1" applyBorder="1" applyAlignment="1" applyProtection="1">
      <alignment horizontal="center"/>
      <protection hidden="1"/>
    </xf>
    <xf numFmtId="182" fontId="35" fillId="0" borderId="41" xfId="64" applyNumberFormat="1" applyFont="1" applyBorder="1" applyAlignment="1" applyProtection="1">
      <alignment horizontal="center"/>
      <protection hidden="1"/>
    </xf>
    <xf numFmtId="182" fontId="35" fillId="0" borderId="37" xfId="64" applyNumberFormat="1" applyFont="1" applyBorder="1" applyAlignment="1" applyProtection="1">
      <alignment horizontal="center"/>
      <protection hidden="1"/>
    </xf>
    <xf numFmtId="182" fontId="35" fillId="0" borderId="24" xfId="64" applyNumberFormat="1" applyFont="1" applyBorder="1" applyAlignment="1" applyProtection="1">
      <alignment horizontal="center"/>
      <protection hidden="1"/>
    </xf>
    <xf numFmtId="182" fontId="35" fillId="0" borderId="6" xfId="64" applyNumberFormat="1" applyFont="1" applyBorder="1" applyAlignment="1" applyProtection="1">
      <alignment horizontal="center"/>
      <protection hidden="1"/>
    </xf>
    <xf numFmtId="182" fontId="35" fillId="0" borderId="26" xfId="64" applyNumberFormat="1" applyFont="1" applyBorder="1" applyAlignment="1" applyProtection="1">
      <alignment horizontal="center"/>
      <protection hidden="1"/>
    </xf>
    <xf numFmtId="0" fontId="35" fillId="0" borderId="34" xfId="64" applyFont="1" applyBorder="1" applyAlignment="1" applyProtection="1">
      <alignment horizontal="center"/>
      <protection hidden="1"/>
    </xf>
    <xf numFmtId="0" fontId="35" fillId="0" borderId="8" xfId="64" applyFont="1" applyBorder="1" applyAlignment="1" applyProtection="1">
      <alignment horizontal="center"/>
      <protection hidden="1"/>
    </xf>
    <xf numFmtId="0" fontId="35" fillId="0" borderId="35" xfId="64" applyFont="1" applyBorder="1" applyAlignment="1" applyProtection="1">
      <alignment horizontal="center"/>
      <protection hidden="1"/>
    </xf>
    <xf numFmtId="164" fontId="35" fillId="0" borderId="34" xfId="64" applyNumberFormat="1" applyFont="1" applyBorder="1" applyAlignment="1" applyProtection="1">
      <alignment horizontal="center"/>
      <protection hidden="1"/>
    </xf>
    <xf numFmtId="164" fontId="35" fillId="0" borderId="8" xfId="64" applyNumberFormat="1" applyFont="1" applyBorder="1" applyAlignment="1" applyProtection="1">
      <alignment horizontal="center"/>
      <protection hidden="1"/>
    </xf>
    <xf numFmtId="164" fontId="35" fillId="0" borderId="35" xfId="64" applyNumberFormat="1" applyFont="1" applyBorder="1" applyAlignment="1" applyProtection="1">
      <alignment horizontal="center"/>
      <protection hidden="1"/>
    </xf>
    <xf numFmtId="182" fontId="35" fillId="0" borderId="34" xfId="64" applyNumberFormat="1" applyFont="1" applyBorder="1" applyAlignment="1" applyProtection="1">
      <alignment horizontal="center"/>
      <protection hidden="1"/>
    </xf>
    <xf numFmtId="182" fontId="35" fillId="0" borderId="8" xfId="64" applyNumberFormat="1" applyFont="1" applyBorder="1" applyAlignment="1" applyProtection="1">
      <alignment horizontal="center"/>
      <protection hidden="1"/>
    </xf>
    <xf numFmtId="182" fontId="35" fillId="0" borderId="35" xfId="64" applyNumberFormat="1" applyFont="1" applyBorder="1" applyAlignment="1" applyProtection="1">
      <alignment horizontal="center"/>
      <protection hidden="1"/>
    </xf>
    <xf numFmtId="0" fontId="35" fillId="0" borderId="24" xfId="64" applyFont="1" applyBorder="1" applyAlignment="1" applyProtection="1">
      <alignment horizontal="left"/>
      <protection hidden="1"/>
    </xf>
    <xf numFmtId="0" fontId="35" fillId="0" borderId="6" xfId="64" applyFont="1" applyBorder="1" applyAlignment="1" applyProtection="1">
      <alignment horizontal="left"/>
      <protection hidden="1"/>
    </xf>
    <xf numFmtId="0" fontId="35" fillId="0" borderId="26" xfId="64" applyFont="1" applyBorder="1" applyAlignment="1" applyProtection="1">
      <alignment horizontal="left"/>
      <protection hidden="1"/>
    </xf>
    <xf numFmtId="165" fontId="35" fillId="0" borderId="24" xfId="62" applyFont="1" applyFill="1" applyBorder="1" applyAlignment="1" applyProtection="1">
      <alignment horizontal="center"/>
      <protection hidden="1"/>
    </xf>
    <xf numFmtId="165" fontId="35" fillId="0" borderId="6" xfId="62" applyFont="1" applyFill="1" applyBorder="1" applyAlignment="1" applyProtection="1">
      <alignment horizontal="center"/>
      <protection hidden="1"/>
    </xf>
    <xf numFmtId="165" fontId="35" fillId="0" borderId="26" xfId="62" applyFont="1" applyFill="1" applyBorder="1" applyAlignment="1" applyProtection="1">
      <alignment horizontal="center"/>
      <protection hidden="1"/>
    </xf>
    <xf numFmtId="0" fontId="35" fillId="0" borderId="12" xfId="64" applyFont="1" applyBorder="1" applyProtection="1">
      <protection hidden="1"/>
    </xf>
    <xf numFmtId="0" fontId="35" fillId="0" borderId="13" xfId="64" applyFont="1" applyBorder="1" applyAlignment="1" applyProtection="1">
      <alignment horizontal="left"/>
      <protection hidden="1"/>
    </xf>
    <xf numFmtId="0" fontId="35" fillId="0" borderId="34" xfId="64" applyFont="1" applyBorder="1" applyAlignment="1" applyProtection="1">
      <alignment horizontal="left"/>
      <protection hidden="1"/>
    </xf>
    <xf numFmtId="183" fontId="35" fillId="0" borderId="35" xfId="64" applyNumberFormat="1" applyFont="1" applyBorder="1" applyAlignment="1" applyProtection="1">
      <alignment horizontal="center"/>
      <protection locked="0"/>
    </xf>
    <xf numFmtId="183" fontId="35" fillId="0" borderId="13" xfId="64" applyNumberFormat="1" applyFont="1" applyBorder="1" applyAlignment="1" applyProtection="1">
      <alignment horizontal="center"/>
      <protection locked="0"/>
    </xf>
    <xf numFmtId="165" fontId="36" fillId="0" borderId="38" xfId="63" applyFont="1" applyFill="1" applyBorder="1" applyAlignment="1" applyProtection="1">
      <alignment horizontal="center"/>
      <protection hidden="1"/>
    </xf>
    <xf numFmtId="165" fontId="36" fillId="0" borderId="39" xfId="63" applyFont="1" applyFill="1" applyBorder="1" applyAlignment="1" applyProtection="1">
      <alignment horizontal="center"/>
      <protection hidden="1"/>
    </xf>
    <xf numFmtId="165" fontId="36" fillId="0" borderId="40" xfId="63" applyFont="1" applyFill="1" applyBorder="1" applyAlignment="1" applyProtection="1">
      <alignment horizontal="center"/>
      <protection hidden="1"/>
    </xf>
    <xf numFmtId="0" fontId="35" fillId="0" borderId="0" xfId="64" applyFont="1" applyAlignment="1" applyProtection="1">
      <alignment horizontal="left" vertical="top" indent="1"/>
      <protection hidden="1"/>
    </xf>
    <xf numFmtId="165" fontId="40" fillId="0" borderId="13" xfId="62" applyFont="1" applyFill="1" applyBorder="1" applyAlignment="1" applyProtection="1">
      <alignment horizontal="center"/>
      <protection hidden="1"/>
    </xf>
    <xf numFmtId="181" fontId="35" fillId="0" borderId="13" xfId="64" applyNumberFormat="1" applyFont="1" applyBorder="1" applyAlignment="1" applyProtection="1">
      <alignment horizontal="center"/>
      <protection hidden="1"/>
    </xf>
    <xf numFmtId="182" fontId="35" fillId="0" borderId="34" xfId="64" applyNumberFormat="1" applyFont="1" applyBorder="1" applyProtection="1">
      <protection hidden="1"/>
    </xf>
    <xf numFmtId="182" fontId="35" fillId="0" borderId="8" xfId="64" applyNumberFormat="1" applyFont="1" applyBorder="1" applyProtection="1">
      <protection hidden="1"/>
    </xf>
    <xf numFmtId="182" fontId="35" fillId="0" borderId="35" xfId="64" applyNumberFormat="1" applyFont="1" applyBorder="1" applyProtection="1">
      <protection hidden="1"/>
    </xf>
    <xf numFmtId="0" fontId="35" fillId="0" borderId="13" xfId="64" applyFont="1" applyBorder="1" applyProtection="1">
      <protection hidden="1"/>
    </xf>
    <xf numFmtId="0" fontId="35" fillId="0" borderId="12" xfId="64" applyFont="1" applyBorder="1" applyAlignment="1" applyProtection="1">
      <alignment horizontal="left"/>
      <protection hidden="1"/>
    </xf>
    <xf numFmtId="183" fontId="35" fillId="0" borderId="26" xfId="64" applyNumberFormat="1" applyFont="1" applyBorder="1" applyAlignment="1" applyProtection="1">
      <alignment horizontal="center"/>
      <protection locked="0"/>
    </xf>
    <xf numFmtId="183" fontId="35" fillId="0" borderId="12" xfId="64" applyNumberFormat="1" applyFont="1" applyBorder="1" applyAlignment="1" applyProtection="1">
      <alignment horizontal="center"/>
      <protection locked="0"/>
    </xf>
    <xf numFmtId="165" fontId="35" fillId="0" borderId="12" xfId="62" applyFont="1" applyFill="1" applyBorder="1" applyAlignment="1" applyProtection="1">
      <alignment horizontal="center"/>
      <protection hidden="1"/>
    </xf>
    <xf numFmtId="181" fontId="35" fillId="0" borderId="12" xfId="64" applyNumberFormat="1" applyFont="1" applyBorder="1" applyAlignment="1" applyProtection="1">
      <alignment horizontal="center"/>
      <protection hidden="1"/>
    </xf>
    <xf numFmtId="182" fontId="35" fillId="0" borderId="24" xfId="64" applyNumberFormat="1" applyFont="1" applyBorder="1" applyProtection="1">
      <protection hidden="1"/>
    </xf>
    <xf numFmtId="182" fontId="35" fillId="0" borderId="6" xfId="64" applyNumberFormat="1" applyFont="1" applyBorder="1" applyProtection="1">
      <protection hidden="1"/>
    </xf>
    <xf numFmtId="182" fontId="35" fillId="0" borderId="26" xfId="64" applyNumberFormat="1" applyFont="1" applyBorder="1" applyProtection="1">
      <protection hidden="1"/>
    </xf>
    <xf numFmtId="0" fontId="35" fillId="0" borderId="11" xfId="64" applyFont="1" applyBorder="1" applyProtection="1">
      <protection hidden="1"/>
    </xf>
    <xf numFmtId="165" fontId="35" fillId="0" borderId="24" xfId="62" applyFont="1" applyFill="1" applyBorder="1" applyAlignment="1" applyProtection="1">
      <alignment horizontal="center"/>
      <protection locked="0"/>
    </xf>
    <xf numFmtId="165" fontId="35" fillId="0" borderId="6" xfId="62" applyFont="1" applyFill="1" applyBorder="1" applyAlignment="1" applyProtection="1">
      <alignment horizontal="center"/>
      <protection locked="0"/>
    </xf>
    <xf numFmtId="165" fontId="35" fillId="0" borderId="26" xfId="62" applyFont="1" applyFill="1" applyBorder="1" applyAlignment="1" applyProtection="1">
      <alignment horizontal="center"/>
      <protection locked="0"/>
    </xf>
    <xf numFmtId="181" fontId="35" fillId="0" borderId="24" xfId="64" applyNumberFormat="1" applyFont="1" applyBorder="1" applyAlignment="1" applyProtection="1">
      <alignment horizontal="center"/>
      <protection hidden="1"/>
    </xf>
    <xf numFmtId="181" fontId="35" fillId="0" borderId="6" xfId="64" applyNumberFormat="1" applyFont="1" applyBorder="1" applyAlignment="1" applyProtection="1">
      <alignment horizontal="center"/>
      <protection hidden="1"/>
    </xf>
    <xf numFmtId="181" fontId="35" fillId="0" borderId="26" xfId="64" applyNumberFormat="1" applyFont="1" applyBorder="1" applyAlignment="1" applyProtection="1">
      <alignment horizontal="center"/>
      <protection hidden="1"/>
    </xf>
    <xf numFmtId="165" fontId="35" fillId="0" borderId="24" xfId="63" applyFont="1" applyFill="1" applyBorder="1" applyAlignment="1" applyProtection="1">
      <alignment horizontal="right"/>
      <protection hidden="1"/>
    </xf>
    <xf numFmtId="165" fontId="35" fillId="0" borderId="6" xfId="63" applyFont="1" applyFill="1" applyBorder="1" applyAlignment="1" applyProtection="1">
      <alignment horizontal="right"/>
      <protection hidden="1"/>
    </xf>
    <xf numFmtId="165" fontId="35" fillId="0" borderId="26" xfId="63" applyFont="1" applyFill="1" applyBorder="1" applyAlignment="1" applyProtection="1">
      <alignment horizontal="right"/>
      <protection hidden="1"/>
    </xf>
    <xf numFmtId="0" fontId="35" fillId="0" borderId="31" xfId="64" applyFont="1" applyBorder="1" applyAlignment="1" applyProtection="1">
      <alignment horizontal="center"/>
      <protection hidden="1"/>
    </xf>
    <xf numFmtId="0" fontId="35" fillId="0" borderId="27" xfId="64" applyFont="1" applyBorder="1" applyAlignment="1" applyProtection="1">
      <alignment horizontal="center"/>
      <protection hidden="1"/>
    </xf>
    <xf numFmtId="0" fontId="36" fillId="0" borderId="50" xfId="64" applyFont="1" applyBorder="1" applyAlignment="1" applyProtection="1">
      <alignment horizontal="center"/>
      <protection hidden="1"/>
    </xf>
    <xf numFmtId="0" fontId="36" fillId="0" borderId="51" xfId="64" applyFont="1" applyBorder="1" applyAlignment="1" applyProtection="1">
      <alignment horizontal="center"/>
      <protection hidden="1"/>
    </xf>
    <xf numFmtId="0" fontId="36" fillId="0" borderId="25" xfId="64" applyFont="1" applyBorder="1" applyAlignment="1" applyProtection="1">
      <alignment horizontal="center"/>
      <protection hidden="1"/>
    </xf>
    <xf numFmtId="0" fontId="35" fillId="0" borderId="24" xfId="64" applyFont="1" applyBorder="1" applyAlignment="1" applyProtection="1">
      <alignment horizontal="center"/>
      <protection hidden="1"/>
    </xf>
    <xf numFmtId="0" fontId="35" fillId="0" borderId="26" xfId="64" applyFont="1" applyBorder="1" applyAlignment="1" applyProtection="1">
      <alignment horizontal="center"/>
      <protection hidden="1"/>
    </xf>
    <xf numFmtId="0" fontId="35" fillId="0" borderId="8" xfId="64" applyFont="1" applyBorder="1" applyAlignment="1" applyProtection="1">
      <alignment horizontal="right"/>
      <protection hidden="1"/>
    </xf>
    <xf numFmtId="0" fontId="36" fillId="0" borderId="9" xfId="64" applyFont="1" applyBorder="1" applyAlignment="1" applyProtection="1">
      <alignment horizontal="center" vertical="center" wrapText="1"/>
      <protection hidden="1"/>
    </xf>
    <xf numFmtId="165" fontId="35" fillId="0" borderId="36" xfId="62" applyFont="1" applyFill="1" applyBorder="1" applyAlignment="1" applyProtection="1">
      <alignment horizontal="right"/>
      <protection locked="0"/>
    </xf>
    <xf numFmtId="165" fontId="35" fillId="0" borderId="41" xfId="62" applyFont="1" applyFill="1" applyBorder="1" applyAlignment="1" applyProtection="1">
      <alignment horizontal="right"/>
      <protection locked="0"/>
    </xf>
    <xf numFmtId="165" fontId="35" fillId="0" borderId="37" xfId="62" applyFont="1" applyFill="1" applyBorder="1" applyAlignment="1" applyProtection="1">
      <alignment horizontal="right"/>
      <protection locked="0"/>
    </xf>
    <xf numFmtId="181" fontId="35" fillId="0" borderId="36" xfId="64" applyNumberFormat="1" applyFont="1" applyBorder="1" applyAlignment="1" applyProtection="1">
      <alignment horizontal="right"/>
      <protection hidden="1"/>
    </xf>
    <xf numFmtId="181" fontId="35" fillId="0" borderId="41" xfId="64" applyNumberFormat="1" applyFont="1" applyBorder="1" applyAlignment="1" applyProtection="1">
      <alignment horizontal="right"/>
      <protection hidden="1"/>
    </xf>
    <xf numFmtId="181" fontId="35" fillId="0" borderId="37" xfId="64" applyNumberFormat="1" applyFont="1" applyBorder="1" applyAlignment="1" applyProtection="1">
      <alignment horizontal="right"/>
      <protection hidden="1"/>
    </xf>
    <xf numFmtId="165" fontId="35" fillId="0" borderId="36" xfId="63" applyFont="1" applyFill="1" applyBorder="1" applyAlignment="1" applyProtection="1">
      <alignment horizontal="right"/>
      <protection hidden="1"/>
    </xf>
    <xf numFmtId="165" fontId="35" fillId="0" borderId="41" xfId="63" applyFont="1" applyFill="1" applyBorder="1" applyAlignment="1" applyProtection="1">
      <alignment horizontal="right"/>
      <protection hidden="1"/>
    </xf>
    <xf numFmtId="165" fontId="35" fillId="0" borderId="37" xfId="63" applyFont="1" applyFill="1" applyBorder="1" applyAlignment="1" applyProtection="1">
      <alignment horizontal="right"/>
      <protection hidden="1"/>
    </xf>
    <xf numFmtId="0" fontId="36" fillId="0" borderId="0" xfId="64" applyFont="1" applyAlignment="1">
      <alignment horizontal="center"/>
    </xf>
    <xf numFmtId="0" fontId="36" fillId="0" borderId="20" xfId="64" applyFont="1" applyBorder="1" applyAlignment="1" applyProtection="1">
      <alignment horizontal="left"/>
      <protection hidden="1"/>
    </xf>
    <xf numFmtId="0" fontId="35" fillId="0" borderId="29" xfId="64" applyFont="1" applyBorder="1" applyAlignment="1" applyProtection="1">
      <alignment horizontal="left"/>
      <protection locked="0"/>
    </xf>
    <xf numFmtId="0" fontId="35" fillId="0" borderId="52" xfId="64" applyFont="1" applyBorder="1" applyAlignment="1" applyProtection="1">
      <alignment horizontal="left"/>
      <protection locked="0"/>
    </xf>
    <xf numFmtId="0" fontId="35" fillId="0" borderId="30" xfId="64" applyFont="1" applyBorder="1" applyAlignment="1" applyProtection="1">
      <alignment horizontal="left"/>
      <protection locked="0"/>
    </xf>
    <xf numFmtId="0" fontId="35" fillId="0" borderId="0" xfId="0" applyFont="1" applyAlignment="1">
      <alignment horizontal="left"/>
    </xf>
    <xf numFmtId="0" fontId="44" fillId="6" borderId="12" xfId="0" applyFont="1" applyFill="1" applyBorder="1" applyAlignment="1">
      <alignment horizontal="left"/>
    </xf>
    <xf numFmtId="180" fontId="36" fillId="0" borderId="22" xfId="63" applyNumberFormat="1" applyFont="1" applyFill="1" applyBorder="1" applyAlignment="1" applyProtection="1">
      <alignment horizontal="center" vertical="center" wrapText="1"/>
      <protection hidden="1"/>
    </xf>
    <xf numFmtId="180" fontId="36" fillId="0" borderId="9" xfId="63" applyNumberFormat="1" applyFont="1" applyFill="1" applyBorder="1" applyAlignment="1" applyProtection="1">
      <alignment horizontal="center" vertical="center" wrapText="1"/>
      <protection hidden="1"/>
    </xf>
    <xf numFmtId="49" fontId="35" fillId="0" borderId="6" xfId="64" applyNumberFormat="1" applyFont="1" applyBorder="1" applyAlignment="1" applyProtection="1">
      <alignment horizontal="left"/>
      <protection hidden="1"/>
    </xf>
    <xf numFmtId="180" fontId="36" fillId="0" borderId="44" xfId="63" applyNumberFormat="1" applyFont="1" applyFill="1" applyBorder="1" applyAlignment="1" applyProtection="1">
      <alignment horizontal="center" vertical="center"/>
      <protection hidden="1"/>
    </xf>
    <xf numFmtId="180" fontId="36" fillId="0" borderId="46" xfId="63" applyNumberFormat="1" applyFont="1" applyFill="1" applyBorder="1" applyAlignment="1" applyProtection="1">
      <alignment horizontal="center" vertical="center"/>
      <protection hidden="1"/>
    </xf>
    <xf numFmtId="167" fontId="36" fillId="0" borderId="22" xfId="62" applyNumberFormat="1" applyFont="1" applyFill="1" applyBorder="1" applyAlignment="1" applyProtection="1">
      <alignment horizontal="center" vertical="center"/>
      <protection hidden="1"/>
    </xf>
    <xf numFmtId="167" fontId="36" fillId="0" borderId="9" xfId="62" applyNumberFormat="1" applyFont="1" applyFill="1" applyBorder="1" applyAlignment="1" applyProtection="1">
      <alignment horizontal="center" vertical="center"/>
      <protection hidden="1"/>
    </xf>
    <xf numFmtId="0" fontId="36" fillId="0" borderId="6" xfId="64" applyFont="1" applyBorder="1" applyAlignment="1">
      <alignment horizontal="left"/>
    </xf>
    <xf numFmtId="0" fontId="42" fillId="6" borderId="10" xfId="0" applyFont="1" applyFill="1" applyBorder="1" applyAlignment="1">
      <alignment horizontal="center"/>
    </xf>
    <xf numFmtId="0" fontId="44" fillId="6" borderId="24" xfId="0" applyFont="1" applyFill="1" applyBorder="1" applyAlignment="1">
      <alignment horizontal="center"/>
    </xf>
    <xf numFmtId="0" fontId="44" fillId="6" borderId="26" xfId="0" applyFont="1" applyFill="1" applyBorder="1" applyAlignment="1">
      <alignment horizontal="center"/>
    </xf>
    <xf numFmtId="0" fontId="42" fillId="0" borderId="0" xfId="64" applyFont="1" applyAlignment="1" applyProtection="1">
      <alignment horizontal="center"/>
      <protection locked="0"/>
    </xf>
    <xf numFmtId="0" fontId="36" fillId="0" borderId="20" xfId="64" applyFont="1" applyBorder="1" applyAlignment="1">
      <alignment horizontal="left"/>
    </xf>
    <xf numFmtId="49" fontId="36" fillId="0" borderId="21" xfId="64" applyNumberFormat="1" applyFont="1" applyBorder="1" applyAlignment="1" applyProtection="1">
      <alignment horizontal="center" vertical="center"/>
      <protection hidden="1"/>
    </xf>
    <xf numFmtId="49" fontId="36" fillId="0" borderId="14" xfId="64" applyNumberFormat="1" applyFont="1" applyBorder="1" applyAlignment="1" applyProtection="1">
      <alignment horizontal="center" vertical="center"/>
      <protection hidden="1"/>
    </xf>
    <xf numFmtId="49" fontId="36" fillId="0" borderId="17" xfId="64" applyNumberFormat="1" applyFont="1" applyBorder="1" applyAlignment="1" applyProtection="1">
      <alignment horizontal="center" vertical="center"/>
      <protection hidden="1"/>
    </xf>
    <xf numFmtId="49" fontId="36" fillId="0" borderId="19" xfId="64" applyNumberFormat="1" applyFont="1" applyBorder="1" applyAlignment="1" applyProtection="1">
      <alignment horizontal="center" vertical="center"/>
      <protection hidden="1"/>
    </xf>
    <xf numFmtId="0" fontId="35" fillId="0" borderId="8" xfId="64" applyFont="1" applyBorder="1" applyAlignment="1" applyProtection="1">
      <alignment horizontal="center"/>
      <protection locked="0"/>
    </xf>
    <xf numFmtId="0" fontId="35" fillId="0" borderId="18" xfId="64" applyFont="1" applyBorder="1" applyAlignment="1" applyProtection="1">
      <alignment horizontal="center"/>
      <protection locked="0"/>
    </xf>
    <xf numFmtId="180" fontId="35" fillId="0" borderId="18" xfId="63" applyNumberFormat="1" applyFont="1" applyFill="1" applyBorder="1" applyAlignment="1" applyProtection="1">
      <alignment horizontal="center"/>
      <protection locked="0"/>
    </xf>
    <xf numFmtId="0" fontId="35" fillId="0" borderId="6" xfId="64" applyFont="1" applyBorder="1" applyAlignment="1">
      <alignment horizontal="left"/>
    </xf>
    <xf numFmtId="164" fontId="35" fillId="0" borderId="31" xfId="64" applyNumberFormat="1" applyFont="1" applyBorder="1" applyAlignment="1" applyProtection="1">
      <alignment horizontal="left"/>
      <protection locked="0"/>
    </xf>
    <xf numFmtId="164" fontId="35" fillId="0" borderId="27" xfId="64" applyNumberFormat="1" applyFont="1" applyBorder="1" applyAlignment="1" applyProtection="1">
      <alignment horizontal="left"/>
      <protection locked="0"/>
    </xf>
    <xf numFmtId="49" fontId="35" fillId="0" borderId="36" xfId="64" applyNumberFormat="1" applyFont="1" applyBorder="1" applyAlignment="1" applyProtection="1">
      <alignment horizontal="center" vertical="center"/>
      <protection hidden="1"/>
    </xf>
    <xf numFmtId="49" fontId="35" fillId="0" borderId="37" xfId="64" applyNumberFormat="1" applyFont="1" applyBorder="1" applyAlignment="1" applyProtection="1">
      <alignment horizontal="center" vertical="center"/>
      <protection hidden="1"/>
    </xf>
    <xf numFmtId="164" fontId="35" fillId="0" borderId="24" xfId="64" applyNumberFormat="1" applyFont="1" applyBorder="1" applyAlignment="1" applyProtection="1">
      <alignment horizontal="left"/>
      <protection locked="0"/>
    </xf>
    <xf numFmtId="164" fontId="35" fillId="0" borderId="26" xfId="64" applyNumberFormat="1" applyFont="1" applyBorder="1" applyAlignment="1" applyProtection="1">
      <alignment horizontal="left"/>
      <protection locked="0"/>
    </xf>
    <xf numFmtId="0" fontId="36" fillId="0" borderId="29" xfId="45" applyFont="1" applyBorder="1" applyAlignment="1" applyProtection="1">
      <alignment horizontal="left"/>
      <protection locked="0"/>
    </xf>
    <xf numFmtId="0" fontId="36" fillId="0" borderId="30" xfId="45" applyFont="1" applyBorder="1" applyAlignment="1" applyProtection="1">
      <alignment horizontal="left"/>
      <protection locked="0"/>
    </xf>
    <xf numFmtId="0" fontId="35" fillId="0" borderId="24" xfId="45" applyFont="1" applyBorder="1" applyAlignment="1" applyProtection="1">
      <alignment horizontal="left"/>
      <protection locked="0"/>
    </xf>
    <xf numFmtId="0" fontId="35" fillId="0" borderId="26" xfId="45" applyFont="1" applyBorder="1" applyAlignment="1" applyProtection="1">
      <alignment horizontal="left"/>
      <protection locked="0"/>
    </xf>
    <xf numFmtId="164" fontId="35" fillId="0" borderId="24" xfId="45" applyNumberFormat="1" applyFont="1" applyBorder="1" applyAlignment="1" applyProtection="1">
      <alignment horizontal="left"/>
      <protection locked="0"/>
    </xf>
    <xf numFmtId="164" fontId="35" fillId="0" borderId="26" xfId="45" applyNumberFormat="1" applyFont="1" applyBorder="1" applyAlignment="1" applyProtection="1">
      <alignment horizontal="left"/>
      <protection locked="0"/>
    </xf>
    <xf numFmtId="0" fontId="35" fillId="0" borderId="24" xfId="45" applyFont="1" applyBorder="1" applyAlignment="1" applyProtection="1">
      <alignment horizontal="center" vertical="center" wrapText="1"/>
      <protection locked="0"/>
    </xf>
    <xf numFmtId="0" fontId="35" fillId="0" borderId="26" xfId="45" applyFont="1" applyBorder="1" applyAlignment="1" applyProtection="1">
      <alignment horizontal="center" vertical="center" wrapText="1"/>
      <protection locked="0"/>
    </xf>
    <xf numFmtId="49" fontId="36" fillId="0" borderId="10" xfId="64" applyNumberFormat="1" applyFont="1" applyBorder="1" applyAlignment="1" applyProtection="1">
      <alignment horizontal="left"/>
      <protection hidden="1"/>
    </xf>
    <xf numFmtId="0" fontId="35" fillId="0" borderId="12" xfId="45" applyFont="1" applyBorder="1" applyAlignment="1" applyProtection="1">
      <alignment horizontal="left"/>
      <protection locked="0"/>
    </xf>
    <xf numFmtId="0" fontId="42" fillId="6" borderId="28" xfId="0" applyFont="1" applyFill="1" applyBorder="1" applyAlignment="1">
      <alignment horizontal="center"/>
    </xf>
    <xf numFmtId="21" fontId="44" fillId="6" borderId="12" xfId="0" applyNumberFormat="1" applyFont="1" applyFill="1" applyBorder="1" applyAlignment="1">
      <alignment horizontal="left"/>
    </xf>
    <xf numFmtId="49" fontId="36" fillId="0" borderId="10" xfId="64" applyNumberFormat="1" applyFont="1" applyBorder="1" applyAlignment="1" applyProtection="1">
      <alignment horizontal="center" vertical="center"/>
      <protection hidden="1"/>
    </xf>
    <xf numFmtId="49" fontId="35" fillId="0" borderId="12" xfId="64" applyNumberFormat="1" applyFont="1" applyBorder="1" applyAlignment="1" applyProtection="1">
      <alignment horizontal="left" vertical="center"/>
      <protection hidden="1"/>
    </xf>
    <xf numFmtId="0" fontId="35" fillId="6" borderId="12" xfId="0" applyFont="1" applyFill="1" applyBorder="1" applyAlignment="1">
      <alignment horizontal="left"/>
    </xf>
    <xf numFmtId="0" fontId="44" fillId="6" borderId="12" xfId="0" applyFont="1" applyFill="1" applyBorder="1" applyAlignment="1">
      <alignment horizontal="center"/>
    </xf>
    <xf numFmtId="164" fontId="35" fillId="0" borderId="12" xfId="64" applyNumberFormat="1" applyFont="1" applyBorder="1" applyAlignment="1" applyProtection="1">
      <alignment horizontal="left"/>
      <protection locked="0"/>
    </xf>
    <xf numFmtId="0" fontId="44" fillId="6" borderId="24" xfId="0" applyFont="1" applyFill="1" applyBorder="1" applyAlignment="1">
      <alignment horizontal="left"/>
    </xf>
    <xf numFmtId="0" fontId="44" fillId="6" borderId="26" xfId="0" applyFont="1" applyFill="1" applyBorder="1" applyAlignment="1">
      <alignment horizontal="left"/>
    </xf>
    <xf numFmtId="0" fontId="30" fillId="0" borderId="0" xfId="64" applyFont="1" applyAlignment="1">
      <alignment horizontal="center" wrapText="1"/>
    </xf>
    <xf numFmtId="0" fontId="30" fillId="0" borderId="0" xfId="64" applyFont="1" applyAlignment="1">
      <alignment horizontal="center"/>
    </xf>
    <xf numFmtId="0" fontId="31" fillId="8" borderId="0" xfId="0" applyFont="1" applyFill="1" applyAlignment="1">
      <alignment horizontal="center"/>
    </xf>
    <xf numFmtId="0" fontId="34" fillId="8" borderId="0" xfId="0" applyFont="1" applyFill="1" applyAlignment="1">
      <alignment horizontal="center"/>
    </xf>
    <xf numFmtId="0" fontId="4" fillId="7" borderId="0" xfId="0" applyFont="1" applyFill="1" applyAlignment="1">
      <alignment horizontal="right"/>
    </xf>
    <xf numFmtId="0" fontId="10" fillId="8" borderId="0" xfId="37" applyFont="1" applyFill="1" applyAlignment="1" applyProtection="1">
      <alignment horizontal="center"/>
    </xf>
  </cellXfs>
  <cellStyles count="67">
    <cellStyle name=",;F'KOIT[[WAAHK" xfId="1" xr:uid="{00000000-0005-0000-0000-000000000000}"/>
    <cellStyle name="?? [0.00]_????" xfId="2" xr:uid="{00000000-0005-0000-0000-000001000000}"/>
    <cellStyle name="?? [0]_PERSONAL" xfId="3" xr:uid="{00000000-0005-0000-0000-000002000000}"/>
    <cellStyle name="???? [0.00]_????" xfId="4" xr:uid="{00000000-0005-0000-0000-000003000000}"/>
    <cellStyle name="??????[0]_PERSONAL" xfId="5" xr:uid="{00000000-0005-0000-0000-000004000000}"/>
    <cellStyle name="??????PERSONAL" xfId="6" xr:uid="{00000000-0005-0000-0000-000005000000}"/>
    <cellStyle name="?????[0]_PERSONAL" xfId="7" xr:uid="{00000000-0005-0000-0000-000006000000}"/>
    <cellStyle name="?????PERSONAL" xfId="8" xr:uid="{00000000-0005-0000-0000-000007000000}"/>
    <cellStyle name="????_????" xfId="9" xr:uid="{00000000-0005-0000-0000-000008000000}"/>
    <cellStyle name="???[0]_PERSONAL" xfId="10" xr:uid="{00000000-0005-0000-0000-000009000000}"/>
    <cellStyle name="???_PERSONAL" xfId="11" xr:uid="{00000000-0005-0000-0000-00000A000000}"/>
    <cellStyle name="??_??" xfId="12" xr:uid="{00000000-0005-0000-0000-00000B000000}"/>
    <cellStyle name="?@??laroux" xfId="13" xr:uid="{00000000-0005-0000-0000-00000C000000}"/>
    <cellStyle name="=C:\WINDOWS\SYSTEM32\COMMAND.COM" xfId="14" xr:uid="{00000000-0005-0000-0000-00000D000000}"/>
    <cellStyle name="abc" xfId="15" xr:uid="{00000000-0005-0000-0000-00000E000000}"/>
    <cellStyle name="Calc Currency (0)" xfId="16" xr:uid="{00000000-0005-0000-0000-00000F000000}"/>
    <cellStyle name="Calc Currency (2)" xfId="17" xr:uid="{00000000-0005-0000-0000-000010000000}"/>
    <cellStyle name="Calc Percent (0)" xfId="18" xr:uid="{00000000-0005-0000-0000-000011000000}"/>
    <cellStyle name="Calc Percent (1)" xfId="19" xr:uid="{00000000-0005-0000-0000-000012000000}"/>
    <cellStyle name="Calc Percent (2)" xfId="20" xr:uid="{00000000-0005-0000-0000-000013000000}"/>
    <cellStyle name="Calc Units (0)" xfId="21" xr:uid="{00000000-0005-0000-0000-000014000000}"/>
    <cellStyle name="Calc Units (1)" xfId="22" xr:uid="{00000000-0005-0000-0000-000015000000}"/>
    <cellStyle name="Calc Units (2)" xfId="23" xr:uid="{00000000-0005-0000-0000-000016000000}"/>
    <cellStyle name="Comma [00]" xfId="24" xr:uid="{00000000-0005-0000-0000-000018000000}"/>
    <cellStyle name="Comma 6" xfId="65" xr:uid="{00000000-0005-0000-0000-000019000000}"/>
    <cellStyle name="company_title" xfId="25" xr:uid="{00000000-0005-0000-0000-00001A000000}"/>
    <cellStyle name="Currency [00]" xfId="26" xr:uid="{00000000-0005-0000-0000-00001B000000}"/>
    <cellStyle name="Date Short" xfId="27" xr:uid="{00000000-0005-0000-0000-00001C000000}"/>
    <cellStyle name="date_format" xfId="28" xr:uid="{00000000-0005-0000-0000-00001D000000}"/>
    <cellStyle name="Enter Currency (0)" xfId="29" xr:uid="{00000000-0005-0000-0000-00001E000000}"/>
    <cellStyle name="Enter Currency (2)" xfId="30" xr:uid="{00000000-0005-0000-0000-00001F000000}"/>
    <cellStyle name="Enter Units (0)" xfId="31" xr:uid="{00000000-0005-0000-0000-000020000000}"/>
    <cellStyle name="Enter Units (1)" xfId="32" xr:uid="{00000000-0005-0000-0000-000021000000}"/>
    <cellStyle name="Enter Units (2)" xfId="33" xr:uid="{00000000-0005-0000-0000-000022000000}"/>
    <cellStyle name="Grey" xfId="34" xr:uid="{00000000-0005-0000-0000-000023000000}"/>
    <cellStyle name="Header1" xfId="35" xr:uid="{00000000-0005-0000-0000-000024000000}"/>
    <cellStyle name="Header2" xfId="36" xr:uid="{00000000-0005-0000-0000-000025000000}"/>
    <cellStyle name="Hyperlink" xfId="37" builtinId="8"/>
    <cellStyle name="Input [yellow]" xfId="38" xr:uid="{00000000-0005-0000-0000-000027000000}"/>
    <cellStyle name="Link Currency (0)" xfId="39" xr:uid="{00000000-0005-0000-0000-000028000000}"/>
    <cellStyle name="Link Currency (2)" xfId="40" xr:uid="{00000000-0005-0000-0000-000029000000}"/>
    <cellStyle name="Link Units (0)" xfId="41" xr:uid="{00000000-0005-0000-0000-00002A000000}"/>
    <cellStyle name="Link Units (1)" xfId="42" xr:uid="{00000000-0005-0000-0000-00002B000000}"/>
    <cellStyle name="Link Units (2)" xfId="43" xr:uid="{00000000-0005-0000-0000-00002C000000}"/>
    <cellStyle name="Normal - Style1" xfId="44" xr:uid="{00000000-0005-0000-0000-00002E000000}"/>
    <cellStyle name="Normal 2" xfId="66" xr:uid="{00000000-0005-0000-0000-00002F000000}"/>
    <cellStyle name="Normal_ต่อเติมโรงจอดรถ รยล.โครงการปรับปรุงพระที่นั่งอัมพรสถาน ( เปลี่ยนแปลงฐานราก )" xfId="45" xr:uid="{00000000-0005-0000-0000-000030000000}"/>
    <cellStyle name="ParaBirimi [0]_RESULTS" xfId="46" xr:uid="{00000000-0005-0000-0000-000031000000}"/>
    <cellStyle name="ParaBirimi_RESULTS" xfId="47" xr:uid="{00000000-0005-0000-0000-000032000000}"/>
    <cellStyle name="Percent [0]" xfId="48" xr:uid="{00000000-0005-0000-0000-000033000000}"/>
    <cellStyle name="Percent [00]" xfId="49" xr:uid="{00000000-0005-0000-0000-000034000000}"/>
    <cellStyle name="Percent [2]" xfId="50" xr:uid="{00000000-0005-0000-0000-000035000000}"/>
    <cellStyle name="PrePop Currency (0)" xfId="51" xr:uid="{00000000-0005-0000-0000-000036000000}"/>
    <cellStyle name="PrePop Currency (2)" xfId="52" xr:uid="{00000000-0005-0000-0000-000037000000}"/>
    <cellStyle name="PrePop Units (0)" xfId="53" xr:uid="{00000000-0005-0000-0000-000038000000}"/>
    <cellStyle name="PrePop Units (1)" xfId="54" xr:uid="{00000000-0005-0000-0000-000039000000}"/>
    <cellStyle name="PrePop Units (2)" xfId="55" xr:uid="{00000000-0005-0000-0000-00003A000000}"/>
    <cellStyle name="report_title" xfId="56" xr:uid="{00000000-0005-0000-0000-00003B000000}"/>
    <cellStyle name="Text Indent A" xfId="57" xr:uid="{00000000-0005-0000-0000-00003C000000}"/>
    <cellStyle name="Text Indent B" xfId="58" xr:uid="{00000000-0005-0000-0000-00003D000000}"/>
    <cellStyle name="Text Indent C" xfId="59" xr:uid="{00000000-0005-0000-0000-00003E000000}"/>
    <cellStyle name="Virg? [0]_RESULTS" xfId="60" xr:uid="{00000000-0005-0000-0000-00003F000000}"/>
    <cellStyle name="Virg?_RESULTS" xfId="61" xr:uid="{00000000-0005-0000-0000-000040000000}"/>
    <cellStyle name="เครื่องหมายจุลภาค 2" xfId="63" xr:uid="{00000000-0005-0000-0000-000041000000}"/>
    <cellStyle name="จุลภาค" xfId="62" builtinId="3"/>
    <cellStyle name="ปกติ" xfId="0" builtinId="0"/>
    <cellStyle name="ปกติ 2" xfId="64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yotathai.net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161925</xdr:colOff>
      <xdr:row>25</xdr:row>
      <xdr:rowOff>190500</xdr:rowOff>
    </xdr:from>
    <xdr:to>
      <xdr:col>14</xdr:col>
      <xdr:colOff>200025</xdr:colOff>
      <xdr:row>27</xdr:row>
      <xdr:rowOff>209550</xdr:rowOff>
    </xdr:to>
    <xdr:pic>
      <xdr:nvPicPr>
        <xdr:cNvPr id="10253" name="Picture 9" descr="โยธาไทย">
          <a:hlinkClick xmlns:r="http://schemas.openxmlformats.org/officeDocument/2006/relationships" r:id="rId1" tooltip="คลิ๊ก"/>
          <a:extLst>
            <a:ext uri="{FF2B5EF4-FFF2-40B4-BE49-F238E27FC236}">
              <a16:creationId xmlns:a16="http://schemas.microsoft.com/office/drawing/2014/main" id="{00000000-0008-0000-0800-00000D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r="57278"/>
        <a:stretch>
          <a:fillRect/>
        </a:stretch>
      </xdr:blipFill>
      <xdr:spPr bwMode="auto">
        <a:xfrm>
          <a:off x="7086600" y="6648450"/>
          <a:ext cx="12573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facebook.com/yotathai.net" TargetMode="External"/><Relationship Id="rId1" Type="http://schemas.openxmlformats.org/officeDocument/2006/relationships/hyperlink" Target="http://www.yotathai.net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tabColor rgb="FF00B050"/>
  </sheetPr>
  <dimension ref="A1:W40"/>
  <sheetViews>
    <sheetView zoomScaleNormal="100" zoomScaleSheetLayoutView="100" workbookViewId="0">
      <selection activeCell="G9" sqref="G9"/>
    </sheetView>
  </sheetViews>
  <sheetFormatPr defaultRowHeight="21.75" customHeight="1"/>
  <cols>
    <col min="1" max="1" width="7.5703125" style="27" customWidth="1"/>
    <col min="2" max="5" width="4.85546875" style="27" customWidth="1"/>
    <col min="6" max="6" width="7" style="27" customWidth="1"/>
    <col min="7" max="9" width="4.85546875" style="27" customWidth="1"/>
    <col min="10" max="10" width="2.7109375" style="27" customWidth="1"/>
    <col min="11" max="17" width="3.28515625" style="27" customWidth="1"/>
    <col min="18" max="18" width="3.7109375" style="27" customWidth="1"/>
    <col min="19" max="20" width="4.140625" style="27" customWidth="1"/>
    <col min="21" max="21" width="5.28515625" style="27" customWidth="1"/>
    <col min="22" max="22" width="4.85546875" style="27" customWidth="1"/>
    <col min="23" max="23" width="9.140625" style="27" customWidth="1"/>
    <col min="24" max="16384" width="9.140625" style="27"/>
  </cols>
  <sheetData>
    <row r="1" spans="1:22" ht="21.75" customHeight="1">
      <c r="U1" s="166" t="s">
        <v>94</v>
      </c>
      <c r="V1" s="166"/>
    </row>
    <row r="2" spans="1:22" ht="21.75" customHeight="1">
      <c r="A2" s="167" t="s">
        <v>95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</row>
    <row r="3" spans="1:22" ht="21.75" customHeight="1">
      <c r="A3" s="165" t="s">
        <v>75</v>
      </c>
      <c r="B3" s="165"/>
      <c r="C3" s="165"/>
      <c r="D3" s="165"/>
      <c r="E3" s="28" t="s">
        <v>130</v>
      </c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2" ht="21.75" customHeight="1">
      <c r="A4" s="83" t="s">
        <v>57</v>
      </c>
      <c r="B4" s="83"/>
      <c r="C4" s="83"/>
      <c r="D4" s="29"/>
      <c r="E4" s="28" t="s">
        <v>117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spans="1:22" ht="21.75" customHeight="1">
      <c r="A5" s="165" t="s">
        <v>58</v>
      </c>
      <c r="B5" s="165"/>
      <c r="C5" s="165"/>
      <c r="D5" s="29"/>
      <c r="E5" s="30" t="s">
        <v>107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2" ht="21.75" customHeight="1">
      <c r="A6" s="165" t="s">
        <v>102</v>
      </c>
      <c r="B6" s="165"/>
      <c r="C6" s="165"/>
      <c r="D6" s="165"/>
      <c r="E6" s="165"/>
      <c r="F6" s="29" t="s">
        <v>108</v>
      </c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spans="1:22" ht="21.75" customHeight="1">
      <c r="A7" s="165" t="s">
        <v>96</v>
      </c>
      <c r="B7" s="165"/>
      <c r="C7" s="165"/>
      <c r="D7" s="165"/>
      <c r="E7" s="165"/>
      <c r="F7" s="165"/>
      <c r="G7" s="29"/>
      <c r="H7" s="29">
        <v>1</v>
      </c>
      <c r="I7" s="31"/>
      <c r="J7" s="168" t="s">
        <v>97</v>
      </c>
      <c r="K7" s="168"/>
      <c r="L7" s="32"/>
      <c r="M7" s="33"/>
      <c r="N7" s="29"/>
      <c r="O7" s="29"/>
      <c r="P7" s="29"/>
      <c r="Q7" s="29"/>
      <c r="R7" s="29"/>
      <c r="S7" s="29"/>
      <c r="T7" s="29"/>
      <c r="U7" s="29"/>
      <c r="V7" s="29"/>
    </row>
    <row r="8" spans="1:22" ht="21.75" customHeight="1">
      <c r="A8" s="34" t="s">
        <v>105</v>
      </c>
      <c r="B8" s="34"/>
      <c r="C8" s="34"/>
      <c r="D8" s="34"/>
      <c r="E8" s="34"/>
      <c r="F8" s="35"/>
      <c r="G8" s="36">
        <v>29</v>
      </c>
      <c r="H8" s="168" t="s">
        <v>66</v>
      </c>
      <c r="I8" s="168"/>
      <c r="J8" s="37"/>
      <c r="K8" s="169" t="s">
        <v>132</v>
      </c>
      <c r="L8" s="169"/>
      <c r="M8" s="169"/>
      <c r="N8" s="169"/>
      <c r="O8" s="29"/>
      <c r="P8" s="168" t="s">
        <v>67</v>
      </c>
      <c r="Q8" s="168"/>
      <c r="R8" s="34"/>
      <c r="S8" s="169">
        <v>2568</v>
      </c>
      <c r="T8" s="169"/>
      <c r="U8" s="29"/>
      <c r="V8" s="37"/>
    </row>
    <row r="9" spans="1:22" s="40" customFormat="1" ht="21.75" customHeight="1" thickBot="1">
      <c r="A9" s="38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 t="s">
        <v>60</v>
      </c>
      <c r="V9" s="39"/>
    </row>
    <row r="10" spans="1:22" ht="35.1" customHeight="1" thickTop="1" thickBot="1">
      <c r="A10" s="41" t="s">
        <v>61</v>
      </c>
      <c r="B10" s="147" t="s">
        <v>62</v>
      </c>
      <c r="C10" s="147"/>
      <c r="D10" s="147"/>
      <c r="E10" s="147"/>
      <c r="F10" s="147"/>
      <c r="G10" s="147"/>
      <c r="H10" s="147"/>
      <c r="I10" s="147"/>
      <c r="J10" s="147"/>
      <c r="K10" s="170" t="s">
        <v>85</v>
      </c>
      <c r="L10" s="171"/>
      <c r="M10" s="171"/>
      <c r="N10" s="171"/>
      <c r="O10" s="171"/>
      <c r="P10" s="171"/>
      <c r="Q10" s="172"/>
      <c r="R10" s="170" t="s">
        <v>44</v>
      </c>
      <c r="S10" s="171"/>
      <c r="T10" s="171"/>
      <c r="U10" s="171"/>
      <c r="V10" s="172"/>
    </row>
    <row r="11" spans="1:22" ht="21.75" customHeight="1" thickTop="1">
      <c r="A11" s="42">
        <v>1</v>
      </c>
      <c r="B11" s="180" t="s">
        <v>126</v>
      </c>
      <c r="C11" s="180"/>
      <c r="D11" s="180"/>
      <c r="E11" s="180"/>
      <c r="F11" s="180"/>
      <c r="G11" s="180"/>
      <c r="H11" s="180"/>
      <c r="I11" s="180"/>
      <c r="J11" s="180"/>
      <c r="K11" s="181">
        <f>'ปร.5 (ก)'!W12</f>
        <v>572119.65</v>
      </c>
      <c r="L11" s="182"/>
      <c r="M11" s="182"/>
      <c r="N11" s="182"/>
      <c r="O11" s="182"/>
      <c r="P11" s="182"/>
      <c r="Q11" s="183"/>
      <c r="R11" s="184"/>
      <c r="S11" s="185"/>
      <c r="T11" s="185"/>
      <c r="U11" s="185"/>
      <c r="V11" s="186"/>
    </row>
    <row r="12" spans="1:22" ht="21.75" customHeight="1">
      <c r="A12" s="43"/>
      <c r="B12" s="179"/>
      <c r="C12" s="179"/>
      <c r="D12" s="179"/>
      <c r="E12" s="179"/>
      <c r="F12" s="179"/>
      <c r="G12" s="179"/>
      <c r="H12" s="179"/>
      <c r="I12" s="179"/>
      <c r="J12" s="179"/>
      <c r="K12" s="176"/>
      <c r="L12" s="177"/>
      <c r="M12" s="177"/>
      <c r="N12" s="177"/>
      <c r="O12" s="177"/>
      <c r="P12" s="177"/>
      <c r="Q12" s="178"/>
      <c r="R12" s="187"/>
      <c r="S12" s="188"/>
      <c r="T12" s="188"/>
      <c r="U12" s="188"/>
      <c r="V12" s="189"/>
    </row>
    <row r="13" spans="1:22" ht="21.75" customHeight="1">
      <c r="A13" s="43"/>
      <c r="B13" s="173"/>
      <c r="C13" s="174"/>
      <c r="D13" s="174"/>
      <c r="E13" s="174"/>
      <c r="F13" s="174"/>
      <c r="G13" s="174"/>
      <c r="H13" s="174"/>
      <c r="I13" s="174"/>
      <c r="J13" s="175"/>
      <c r="K13" s="176"/>
      <c r="L13" s="177"/>
      <c r="M13" s="177"/>
      <c r="N13" s="177"/>
      <c r="O13" s="177"/>
      <c r="P13" s="177"/>
      <c r="Q13" s="178"/>
      <c r="R13" s="103"/>
      <c r="S13" s="104"/>
      <c r="T13" s="104"/>
      <c r="U13" s="104"/>
      <c r="V13" s="105"/>
    </row>
    <row r="14" spans="1:22" ht="21.75" customHeight="1">
      <c r="A14" s="43"/>
      <c r="B14" s="173"/>
      <c r="C14" s="174"/>
      <c r="D14" s="174"/>
      <c r="E14" s="174"/>
      <c r="F14" s="174"/>
      <c r="G14" s="174"/>
      <c r="H14" s="174"/>
      <c r="I14" s="174"/>
      <c r="J14" s="175"/>
      <c r="K14" s="176"/>
      <c r="L14" s="177"/>
      <c r="M14" s="177"/>
      <c r="N14" s="177"/>
      <c r="O14" s="177"/>
      <c r="P14" s="177"/>
      <c r="Q14" s="178"/>
      <c r="R14" s="103"/>
      <c r="S14" s="104"/>
      <c r="T14" s="104"/>
      <c r="U14" s="104"/>
      <c r="V14" s="105"/>
    </row>
    <row r="15" spans="1:22" ht="21.75" customHeight="1">
      <c r="A15" s="43"/>
      <c r="B15" s="179"/>
      <c r="C15" s="179"/>
      <c r="D15" s="179"/>
      <c r="E15" s="179"/>
      <c r="F15" s="179"/>
      <c r="G15" s="179"/>
      <c r="H15" s="179"/>
      <c r="I15" s="179"/>
      <c r="J15" s="179"/>
      <c r="K15" s="176"/>
      <c r="L15" s="177"/>
      <c r="M15" s="177"/>
      <c r="N15" s="177"/>
      <c r="O15" s="177"/>
      <c r="P15" s="177"/>
      <c r="Q15" s="178"/>
      <c r="R15" s="187"/>
      <c r="S15" s="188"/>
      <c r="T15" s="188"/>
      <c r="U15" s="188"/>
      <c r="V15" s="189"/>
    </row>
    <row r="16" spans="1:22" ht="21.75" customHeight="1">
      <c r="A16" s="102"/>
      <c r="B16" s="199"/>
      <c r="C16" s="200"/>
      <c r="D16" s="200"/>
      <c r="E16" s="200"/>
      <c r="F16" s="200"/>
      <c r="G16" s="200"/>
      <c r="H16" s="200"/>
      <c r="I16" s="200"/>
      <c r="J16" s="201"/>
      <c r="K16" s="202"/>
      <c r="L16" s="203"/>
      <c r="M16" s="203"/>
      <c r="N16" s="203"/>
      <c r="O16" s="203"/>
      <c r="P16" s="203"/>
      <c r="Q16" s="204"/>
      <c r="R16" s="187"/>
      <c r="S16" s="188"/>
      <c r="T16" s="188"/>
      <c r="U16" s="188"/>
      <c r="V16" s="189"/>
    </row>
    <row r="17" spans="1:23" ht="21.75" customHeight="1" thickBot="1">
      <c r="A17" s="45"/>
      <c r="B17" s="190"/>
      <c r="C17" s="191"/>
      <c r="D17" s="191"/>
      <c r="E17" s="191"/>
      <c r="F17" s="191"/>
      <c r="G17" s="191"/>
      <c r="H17" s="191"/>
      <c r="I17" s="191"/>
      <c r="J17" s="192"/>
      <c r="K17" s="193"/>
      <c r="L17" s="194"/>
      <c r="M17" s="194"/>
      <c r="N17" s="194"/>
      <c r="O17" s="194"/>
      <c r="P17" s="194"/>
      <c r="Q17" s="195"/>
      <c r="R17" s="196"/>
      <c r="S17" s="197"/>
      <c r="T17" s="197"/>
      <c r="U17" s="197"/>
      <c r="V17" s="198"/>
    </row>
    <row r="18" spans="1:23" ht="21.75" customHeight="1" thickTop="1">
      <c r="A18" s="145" t="s">
        <v>98</v>
      </c>
      <c r="B18" s="148" t="s">
        <v>99</v>
      </c>
      <c r="C18" s="148"/>
      <c r="D18" s="148"/>
      <c r="E18" s="148"/>
      <c r="F18" s="148"/>
      <c r="G18" s="148"/>
      <c r="H18" s="148"/>
      <c r="I18" s="148"/>
      <c r="J18" s="149"/>
      <c r="K18" s="150">
        <f>SUM(K11:Q17)</f>
        <v>572119.65</v>
      </c>
      <c r="L18" s="151"/>
      <c r="M18" s="151"/>
      <c r="N18" s="151"/>
      <c r="O18" s="151"/>
      <c r="P18" s="151"/>
      <c r="Q18" s="152"/>
      <c r="R18" s="153"/>
      <c r="S18" s="154"/>
      <c r="T18" s="154"/>
      <c r="U18" s="154"/>
      <c r="V18" s="155"/>
    </row>
    <row r="19" spans="1:23" ht="21.75" customHeight="1" thickBot="1">
      <c r="A19" s="146"/>
      <c r="B19" s="46"/>
      <c r="C19" s="46"/>
      <c r="D19" s="46"/>
      <c r="E19" s="46"/>
      <c r="F19" s="46"/>
      <c r="G19" s="156" t="s">
        <v>100</v>
      </c>
      <c r="H19" s="156"/>
      <c r="I19" s="156"/>
      <c r="J19" s="47"/>
      <c r="K19" s="157">
        <f>K18</f>
        <v>572119.65</v>
      </c>
      <c r="L19" s="158"/>
      <c r="M19" s="158"/>
      <c r="N19" s="158"/>
      <c r="O19" s="158"/>
      <c r="P19" s="158"/>
      <c r="Q19" s="159"/>
      <c r="R19" s="160"/>
      <c r="S19" s="161"/>
      <c r="T19" s="161"/>
      <c r="U19" s="161"/>
      <c r="V19" s="162"/>
    </row>
    <row r="20" spans="1:23" ht="8.25" customHeight="1" thickTop="1">
      <c r="A20" s="146"/>
      <c r="B20" s="46"/>
      <c r="C20" s="46"/>
      <c r="D20" s="46"/>
      <c r="E20" s="46"/>
      <c r="F20" s="46"/>
      <c r="G20" s="46"/>
      <c r="H20" s="48"/>
      <c r="I20" s="48"/>
      <c r="J20" s="47"/>
      <c r="K20" s="46"/>
      <c r="L20" s="46"/>
      <c r="M20" s="40"/>
      <c r="N20" s="46"/>
      <c r="O20" s="46"/>
      <c r="P20" s="46"/>
      <c r="Q20" s="49"/>
      <c r="R20" s="49"/>
      <c r="S20" s="49"/>
      <c r="T20" s="49"/>
      <c r="U20" s="46"/>
      <c r="V20" s="50"/>
    </row>
    <row r="21" spans="1:23" ht="21.75" customHeight="1">
      <c r="A21" s="146"/>
      <c r="B21" s="51"/>
      <c r="C21" s="156" t="s">
        <v>100</v>
      </c>
      <c r="D21" s="156"/>
      <c r="E21" s="156"/>
      <c r="F21" s="163" t="str">
        <f>CONCATENATE("(  ",BAHTTEXT(K19),"  )  ")</f>
        <v xml:space="preserve">(  ห้าแสนเจ็ดหมื่นสองพันหนึ่งร้อยสิบเก้าบาทหกสิบห้าสตางค์  )  </v>
      </c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46"/>
      <c r="V21" s="52"/>
    </row>
    <row r="22" spans="1:23" ht="8.25" customHeight="1" thickBot="1">
      <c r="A22" s="147"/>
      <c r="B22" s="53"/>
      <c r="C22" s="54"/>
      <c r="D22" s="5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54"/>
      <c r="V22" s="55"/>
    </row>
    <row r="23" spans="1:23" ht="21.75" customHeight="1" thickTop="1">
      <c r="A23" s="56"/>
      <c r="B23" s="46"/>
      <c r="C23" s="46"/>
      <c r="D23" s="4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46"/>
      <c r="V23" s="46"/>
    </row>
    <row r="24" spans="1:23" ht="21.75" customHeight="1">
      <c r="A24" s="144"/>
      <c r="E24" s="27" t="s">
        <v>106</v>
      </c>
      <c r="J24" s="60" t="s">
        <v>143</v>
      </c>
      <c r="K24" s="58"/>
      <c r="L24" s="85"/>
      <c r="M24" s="40"/>
      <c r="N24" s="40"/>
      <c r="O24" s="40"/>
      <c r="P24" s="40"/>
      <c r="Q24" s="40"/>
      <c r="S24" s="40"/>
      <c r="T24" s="40"/>
      <c r="U24" s="40"/>
      <c r="V24" s="40"/>
    </row>
    <row r="25" spans="1:23" ht="21.75" customHeight="1">
      <c r="A25" s="144"/>
      <c r="B25" s="57"/>
      <c r="C25" s="57"/>
      <c r="D25" s="57"/>
      <c r="E25" s="57"/>
      <c r="F25" s="57" t="s">
        <v>144</v>
      </c>
      <c r="G25" s="57"/>
      <c r="H25" s="57"/>
      <c r="K25" s="143"/>
      <c r="L25" s="40"/>
      <c r="M25" s="40"/>
      <c r="N25" s="57"/>
      <c r="O25" s="57"/>
      <c r="P25" s="57"/>
      <c r="Q25" s="57"/>
      <c r="R25" s="57"/>
      <c r="S25" s="57"/>
      <c r="T25" s="57"/>
      <c r="U25" s="40"/>
      <c r="V25" s="40"/>
    </row>
    <row r="26" spans="1:23" ht="21.75" customHeight="1">
      <c r="A26" s="144"/>
      <c r="B26" s="57" t="s">
        <v>71</v>
      </c>
      <c r="C26" s="57"/>
      <c r="D26" s="57"/>
      <c r="E26" s="57"/>
      <c r="F26" s="57" t="s">
        <v>145</v>
      </c>
      <c r="G26" s="57"/>
      <c r="H26" s="57"/>
      <c r="I26" s="59" t="s">
        <v>138</v>
      </c>
      <c r="J26" s="59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40"/>
    </row>
    <row r="27" spans="1:23" ht="21.75" customHeight="1">
      <c r="A27" s="144"/>
      <c r="B27" s="57"/>
      <c r="C27" s="57"/>
      <c r="D27" s="57"/>
      <c r="E27" s="57"/>
      <c r="F27" s="57"/>
      <c r="G27" s="57"/>
      <c r="H27" s="57"/>
      <c r="I27" s="59"/>
      <c r="J27" s="59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40"/>
    </row>
    <row r="28" spans="1:23" ht="21.75" customHeight="1">
      <c r="A28" s="144" t="s">
        <v>106</v>
      </c>
      <c r="B28" s="57"/>
      <c r="C28" s="57"/>
      <c r="D28" s="57"/>
      <c r="E28" s="57"/>
      <c r="F28" s="57" t="s">
        <v>133</v>
      </c>
      <c r="G28" s="57"/>
      <c r="H28" s="57"/>
      <c r="I28" s="144" t="s">
        <v>106</v>
      </c>
      <c r="J28" s="59"/>
      <c r="L28" s="84"/>
      <c r="M28" s="84"/>
      <c r="N28" s="84"/>
      <c r="O28" s="84"/>
      <c r="P28" s="84"/>
      <c r="Q28" s="84"/>
      <c r="R28" s="85" t="s">
        <v>133</v>
      </c>
      <c r="S28" s="84"/>
      <c r="T28" s="84"/>
      <c r="U28" s="84"/>
      <c r="V28" s="40"/>
    </row>
    <row r="29" spans="1:23" ht="21.75" customHeight="1">
      <c r="A29" s="144"/>
      <c r="B29" s="57" t="s">
        <v>137</v>
      </c>
      <c r="C29" s="57"/>
      <c r="D29" s="57"/>
      <c r="E29" s="57"/>
      <c r="F29" s="57"/>
      <c r="I29" s="57"/>
      <c r="J29" s="85" t="s">
        <v>135</v>
      </c>
      <c r="L29" s="85"/>
      <c r="M29" s="85"/>
      <c r="N29" s="85"/>
      <c r="O29" s="40"/>
      <c r="P29" s="40"/>
      <c r="Q29" s="40"/>
      <c r="R29" s="59"/>
      <c r="S29" s="59"/>
      <c r="T29" s="59"/>
      <c r="U29" s="59"/>
      <c r="V29" s="59"/>
    </row>
    <row r="30" spans="1:23" ht="21.75" customHeight="1">
      <c r="A30" s="60" t="s">
        <v>139</v>
      </c>
      <c r="B30" s="57"/>
      <c r="C30" s="57"/>
      <c r="D30" s="57"/>
      <c r="E30" s="57"/>
      <c r="F30" s="57"/>
      <c r="J30" s="27" t="s">
        <v>136</v>
      </c>
      <c r="O30" s="57"/>
      <c r="P30" s="58"/>
      <c r="Q30" s="84"/>
      <c r="R30" s="84"/>
      <c r="S30" s="84"/>
      <c r="T30" s="40"/>
      <c r="U30" s="40"/>
      <c r="V30" s="40"/>
      <c r="W30" s="59"/>
    </row>
    <row r="31" spans="1:23" ht="21.75" customHeight="1">
      <c r="A31" s="60"/>
      <c r="B31" s="57"/>
      <c r="C31" s="57"/>
      <c r="D31" s="57"/>
      <c r="E31" s="57"/>
      <c r="F31" s="57"/>
      <c r="O31" s="57"/>
      <c r="P31" s="58"/>
      <c r="Q31" s="84"/>
      <c r="R31" s="84"/>
      <c r="S31" s="84"/>
      <c r="T31" s="40"/>
      <c r="U31" s="40"/>
      <c r="V31" s="40"/>
      <c r="W31" s="59"/>
    </row>
    <row r="32" spans="1:23" ht="21.75" customHeight="1">
      <c r="A32" s="144" t="s">
        <v>106</v>
      </c>
      <c r="B32" s="57"/>
      <c r="C32" s="57"/>
      <c r="D32" s="57"/>
      <c r="E32" s="57"/>
      <c r="F32" s="57" t="s">
        <v>133</v>
      </c>
      <c r="I32" s="27" t="s">
        <v>106</v>
      </c>
      <c r="O32" s="57"/>
      <c r="P32" s="58"/>
      <c r="Q32" s="84"/>
      <c r="R32" s="40" t="s">
        <v>142</v>
      </c>
      <c r="S32" s="84"/>
      <c r="T32" s="40"/>
      <c r="U32" s="40"/>
      <c r="V32" s="40"/>
      <c r="W32" s="40"/>
    </row>
    <row r="33" spans="1:23" ht="21.75" customHeight="1">
      <c r="A33" s="144"/>
      <c r="B33" s="57" t="s">
        <v>114</v>
      </c>
      <c r="C33" s="58"/>
      <c r="D33" s="84"/>
      <c r="E33" s="84"/>
      <c r="F33" s="84"/>
      <c r="J33" s="27" t="s">
        <v>140</v>
      </c>
      <c r="O33" s="57"/>
      <c r="P33" s="58"/>
      <c r="Q33" s="84"/>
      <c r="R33" s="84"/>
      <c r="S33" s="84"/>
      <c r="T33" s="40"/>
      <c r="U33" s="40"/>
      <c r="V33" s="40"/>
      <c r="W33" s="40"/>
    </row>
    <row r="34" spans="1:23" ht="21.75" customHeight="1">
      <c r="A34" s="57" t="s">
        <v>134</v>
      </c>
      <c r="B34" s="57"/>
      <c r="C34" s="57"/>
      <c r="D34" s="57"/>
      <c r="E34" s="57"/>
      <c r="F34" s="57"/>
      <c r="I34" s="57"/>
      <c r="J34" s="85" t="s">
        <v>141</v>
      </c>
      <c r="K34" s="84"/>
      <c r="L34" s="84"/>
      <c r="M34" s="84"/>
      <c r="N34" s="59"/>
      <c r="O34" s="59"/>
      <c r="P34" s="59"/>
      <c r="Q34" s="60"/>
      <c r="R34" s="60"/>
      <c r="S34" s="60"/>
      <c r="T34" s="60"/>
      <c r="U34" s="60"/>
      <c r="V34" s="60"/>
      <c r="W34" s="40"/>
    </row>
    <row r="35" spans="1:23" ht="21.75" customHeight="1">
      <c r="A35" s="144"/>
      <c r="B35" s="57"/>
      <c r="C35" s="57"/>
      <c r="D35" s="57"/>
      <c r="E35" s="57"/>
      <c r="F35" s="57"/>
      <c r="I35" s="57"/>
      <c r="J35" s="58"/>
      <c r="K35" s="84"/>
      <c r="L35" s="84"/>
      <c r="M35" s="84"/>
      <c r="N35" s="59"/>
      <c r="O35" s="59"/>
      <c r="P35" s="59"/>
      <c r="Q35" s="60"/>
      <c r="R35" s="60"/>
      <c r="S35" s="60"/>
      <c r="T35" s="60"/>
      <c r="U35" s="60"/>
      <c r="V35" s="60"/>
      <c r="W35" s="60"/>
    </row>
    <row r="36" spans="1:23" ht="21.75" customHeight="1">
      <c r="A36" s="144"/>
      <c r="B36" s="57"/>
      <c r="C36" s="57"/>
      <c r="D36" s="57"/>
      <c r="E36" s="57"/>
      <c r="F36" s="57"/>
      <c r="I36" s="57"/>
      <c r="J36" s="58"/>
      <c r="K36" s="85"/>
      <c r="L36" s="85"/>
      <c r="M36" s="85"/>
      <c r="N36" s="85"/>
      <c r="O36" s="40"/>
      <c r="P36" s="40"/>
      <c r="Q36" s="40"/>
      <c r="R36" s="59"/>
      <c r="S36" s="59"/>
      <c r="T36" s="59"/>
      <c r="U36" s="59"/>
      <c r="V36" s="59"/>
      <c r="W36" s="59"/>
    </row>
    <row r="37" spans="1:23" ht="21.75" customHeight="1">
      <c r="A37" s="60"/>
      <c r="B37" s="57"/>
      <c r="C37" s="57"/>
      <c r="D37" s="57"/>
      <c r="E37" s="57"/>
      <c r="F37" s="57"/>
      <c r="M37" s="57"/>
      <c r="N37" s="57"/>
      <c r="O37" s="57"/>
      <c r="P37" s="57"/>
      <c r="Q37" s="57"/>
      <c r="R37" s="57"/>
      <c r="S37" s="57"/>
      <c r="T37" s="57"/>
      <c r="U37" s="40"/>
      <c r="V37" s="40"/>
      <c r="W37" s="59"/>
    </row>
    <row r="38" spans="1:23" ht="21.75" customHeight="1">
      <c r="A38" s="144"/>
      <c r="D38" s="57"/>
      <c r="G38" s="57"/>
      <c r="H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40"/>
      <c r="W38" s="59"/>
    </row>
    <row r="39" spans="1:23" ht="21.75" customHeight="1">
      <c r="B39" s="57"/>
      <c r="C39" s="57"/>
      <c r="D39" s="57"/>
      <c r="E39" s="57"/>
      <c r="F39" s="57"/>
      <c r="G39" s="57"/>
      <c r="N39" s="58"/>
      <c r="O39" s="57"/>
      <c r="P39" s="57"/>
      <c r="Q39" s="57"/>
      <c r="R39" s="61"/>
      <c r="S39" s="61"/>
      <c r="T39" s="61"/>
      <c r="U39" s="61"/>
      <c r="V39" s="61"/>
    </row>
    <row r="40" spans="1:23" ht="21.75" customHeight="1">
      <c r="B40" s="57"/>
      <c r="C40" s="57"/>
      <c r="D40" s="57"/>
      <c r="E40" s="57"/>
      <c r="F40" s="57"/>
      <c r="G40" s="57"/>
      <c r="Q40" s="84"/>
      <c r="R40" s="84"/>
      <c r="S40" s="84"/>
    </row>
  </sheetData>
  <mergeCells count="43">
    <mergeCell ref="B17:J17"/>
    <mergeCell ref="K17:Q17"/>
    <mergeCell ref="R17:V17"/>
    <mergeCell ref="R15:V15"/>
    <mergeCell ref="B16:J16"/>
    <mergeCell ref="K16:Q16"/>
    <mergeCell ref="R16:V16"/>
    <mergeCell ref="B11:J11"/>
    <mergeCell ref="K11:Q11"/>
    <mergeCell ref="R11:V11"/>
    <mergeCell ref="B12:J12"/>
    <mergeCell ref="K12:Q12"/>
    <mergeCell ref="R12:V12"/>
    <mergeCell ref="B13:J13"/>
    <mergeCell ref="K13:Q13"/>
    <mergeCell ref="B14:J14"/>
    <mergeCell ref="K14:Q14"/>
    <mergeCell ref="B15:J15"/>
    <mergeCell ref="K15:Q15"/>
    <mergeCell ref="A7:F7"/>
    <mergeCell ref="J7:K7"/>
    <mergeCell ref="H8:I8"/>
    <mergeCell ref="K8:N8"/>
    <mergeCell ref="R10:V10"/>
    <mergeCell ref="P8:Q8"/>
    <mergeCell ref="S8:T8"/>
    <mergeCell ref="B10:J10"/>
    <mergeCell ref="K10:Q10"/>
    <mergeCell ref="A6:E6"/>
    <mergeCell ref="U1:V1"/>
    <mergeCell ref="A2:V2"/>
    <mergeCell ref="A3:D3"/>
    <mergeCell ref="A5:C5"/>
    <mergeCell ref="A18:A22"/>
    <mergeCell ref="B18:J18"/>
    <mergeCell ref="K18:Q18"/>
    <mergeCell ref="R18:V18"/>
    <mergeCell ref="G19:I19"/>
    <mergeCell ref="K19:Q19"/>
    <mergeCell ref="R19:V19"/>
    <mergeCell ref="C21:E21"/>
    <mergeCell ref="F21:T21"/>
    <mergeCell ref="E22:T22"/>
  </mergeCells>
  <printOptions horizontalCentered="1"/>
  <pageMargins left="0.51181102362204722" right="0.27559055118110237" top="0.35433070866141736" bottom="0.31496062992125984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FF"/>
  </sheetPr>
  <dimension ref="A1:W40"/>
  <sheetViews>
    <sheetView topLeftCell="A13" zoomScaleNormal="100" zoomScaleSheetLayoutView="100" workbookViewId="0">
      <selection activeCell="X30" sqref="X30"/>
    </sheetView>
  </sheetViews>
  <sheetFormatPr defaultRowHeight="21.75" customHeight="1"/>
  <cols>
    <col min="1" max="1" width="6.5703125" style="27" customWidth="1"/>
    <col min="2" max="5" width="4.85546875" style="27" customWidth="1"/>
    <col min="6" max="6" width="7.42578125" style="27" customWidth="1"/>
    <col min="7" max="8" width="4.85546875" style="27" customWidth="1"/>
    <col min="9" max="9" width="5.7109375" style="27" customWidth="1"/>
    <col min="10" max="10" width="5" style="27" customWidth="1"/>
    <col min="11" max="13" width="3.28515625" style="27" customWidth="1"/>
    <col min="14" max="14" width="2.42578125" style="27" customWidth="1"/>
    <col min="15" max="17" width="3.28515625" style="27" customWidth="1"/>
    <col min="18" max="19" width="4.140625" style="27" customWidth="1"/>
    <col min="20" max="20" width="5" style="27" customWidth="1"/>
    <col min="21" max="21" width="6" style="27" customWidth="1"/>
    <col min="22" max="22" width="3.42578125" style="27" customWidth="1"/>
    <col min="23" max="23" width="15" style="27" customWidth="1"/>
    <col min="24" max="16384" width="9.140625" style="27"/>
  </cols>
  <sheetData>
    <row r="1" spans="1:23" ht="21.75" customHeight="1">
      <c r="T1" s="256" t="s">
        <v>87</v>
      </c>
      <c r="U1" s="256"/>
      <c r="V1" s="256"/>
    </row>
    <row r="2" spans="1:23" ht="21.75" customHeight="1">
      <c r="A2" s="167" t="s">
        <v>88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</row>
    <row r="3" spans="1:23" ht="21.75" customHeight="1">
      <c r="A3" s="257" t="s">
        <v>74</v>
      </c>
      <c r="B3" s="257"/>
      <c r="C3" s="257"/>
      <c r="D3" s="78"/>
      <c r="E3" s="79" t="s">
        <v>104</v>
      </c>
      <c r="F3" s="79"/>
      <c r="G3" s="79"/>
      <c r="H3" s="79"/>
      <c r="I3" s="79"/>
      <c r="J3" s="79"/>
      <c r="K3" s="79"/>
      <c r="L3" s="79"/>
      <c r="M3" s="79"/>
      <c r="N3" s="79"/>
      <c r="O3" s="79"/>
      <c r="P3" s="80"/>
      <c r="Q3" s="80"/>
      <c r="R3" s="80"/>
      <c r="S3" s="80"/>
      <c r="T3" s="80"/>
      <c r="U3" s="80"/>
      <c r="V3" s="80"/>
    </row>
    <row r="4" spans="1:23" ht="21.75" customHeight="1">
      <c r="A4" s="165" t="s">
        <v>75</v>
      </c>
      <c r="B4" s="165"/>
      <c r="C4" s="165"/>
      <c r="D4" s="165"/>
      <c r="E4" s="28" t="str">
        <f>ปร.6!E3</f>
        <v>เทลานคอนกรีตเสริมเหล็ก พร้อมก่อสร้างรางระบายน้ำ บริเวณหน้าศาลาอเนกประสงบ้านปากเหล  หมู่ 2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spans="1:23" ht="21.75" customHeight="1">
      <c r="A5" s="165" t="s">
        <v>57</v>
      </c>
      <c r="B5" s="165"/>
      <c r="C5" s="165"/>
      <c r="D5" s="29"/>
      <c r="E5" s="81" t="str">
        <f>ปร.6!E4</f>
        <v>หมู่ที่  2  บ้านปากเหล  ตำบลเหล  อำเภอกะปง  จังหวัดพังงา</v>
      </c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</row>
    <row r="6" spans="1:23" ht="21.75" customHeight="1">
      <c r="A6" s="165" t="s">
        <v>58</v>
      </c>
      <c r="B6" s="165"/>
      <c r="C6" s="165"/>
      <c r="D6" s="29"/>
      <c r="E6" s="30" t="s">
        <v>113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</row>
    <row r="7" spans="1:23" ht="21.75" customHeight="1">
      <c r="A7" s="165" t="s">
        <v>102</v>
      </c>
      <c r="B7" s="165"/>
      <c r="C7" s="165"/>
      <c r="D7" s="165"/>
      <c r="E7" s="165"/>
      <c r="F7" s="29" t="str">
        <f>ปร.6!F6</f>
        <v>องค์การบริหารส่วนตำบลเหล  ตำบลเหล  อำเภอกะปง  จังหวัดพังงา</v>
      </c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</row>
    <row r="8" spans="1:23" ht="21.75" customHeight="1">
      <c r="A8" s="165" t="s">
        <v>82</v>
      </c>
      <c r="B8" s="165"/>
      <c r="C8" s="165"/>
      <c r="D8" s="165"/>
      <c r="E8" s="165"/>
      <c r="F8" s="165"/>
      <c r="G8" s="169">
        <v>6</v>
      </c>
      <c r="H8" s="169"/>
      <c r="I8" s="31"/>
      <c r="J8" s="168" t="s">
        <v>83</v>
      </c>
      <c r="K8" s="168"/>
      <c r="L8" s="32"/>
      <c r="M8" s="33"/>
      <c r="N8" s="29"/>
      <c r="O8" s="29"/>
      <c r="P8" s="29"/>
      <c r="Q8" s="29"/>
      <c r="R8" s="29"/>
      <c r="S8" s="29"/>
      <c r="T8" s="29"/>
      <c r="U8" s="29"/>
      <c r="V8" s="29"/>
    </row>
    <row r="9" spans="1:23" ht="21.75" customHeight="1">
      <c r="A9" s="34" t="s">
        <v>84</v>
      </c>
      <c r="B9" s="34"/>
      <c r="C9" s="34"/>
      <c r="D9" s="34"/>
      <c r="E9" s="34"/>
      <c r="F9" s="35"/>
      <c r="G9" s="36">
        <f>ปร.6!G8</f>
        <v>29</v>
      </c>
      <c r="H9" s="168" t="s">
        <v>66</v>
      </c>
      <c r="I9" s="168"/>
      <c r="J9" s="169" t="str">
        <f>ปร.6!K8</f>
        <v>สิงหาคม</v>
      </c>
      <c r="K9" s="169"/>
      <c r="L9" s="169"/>
      <c r="M9" s="169"/>
      <c r="N9" s="169"/>
      <c r="O9" s="168" t="s">
        <v>67</v>
      </c>
      <c r="P9" s="168"/>
      <c r="Q9" s="168"/>
      <c r="R9" s="169">
        <f>ปร.6!S8</f>
        <v>2568</v>
      </c>
      <c r="S9" s="169"/>
      <c r="T9" s="169"/>
      <c r="U9" s="29"/>
      <c r="V9" s="37"/>
    </row>
    <row r="10" spans="1:23" s="40" customFormat="1" ht="21.75" customHeight="1" thickBot="1">
      <c r="A10" s="38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245" t="s">
        <v>60</v>
      </c>
      <c r="V10" s="245"/>
    </row>
    <row r="11" spans="1:23" ht="35.1" customHeight="1" thickTop="1" thickBot="1">
      <c r="A11" s="41" t="s">
        <v>61</v>
      </c>
      <c r="B11" s="147" t="s">
        <v>62</v>
      </c>
      <c r="C11" s="147"/>
      <c r="D11" s="147"/>
      <c r="E11" s="147"/>
      <c r="F11" s="147"/>
      <c r="G11" s="147"/>
      <c r="H11" s="147"/>
      <c r="I11" s="147"/>
      <c r="J11" s="147"/>
      <c r="K11" s="246" t="s">
        <v>1</v>
      </c>
      <c r="L11" s="147"/>
      <c r="M11" s="147"/>
      <c r="N11" s="147"/>
      <c r="O11" s="147" t="s">
        <v>0</v>
      </c>
      <c r="P11" s="147"/>
      <c r="Q11" s="147"/>
      <c r="R11" s="246" t="s">
        <v>85</v>
      </c>
      <c r="S11" s="147"/>
      <c r="T11" s="147"/>
      <c r="U11" s="147" t="s">
        <v>44</v>
      </c>
      <c r="V11" s="147"/>
    </row>
    <row r="12" spans="1:23" ht="21.75" customHeight="1" thickTop="1">
      <c r="A12" s="42">
        <v>1</v>
      </c>
      <c r="B12" s="180" t="str">
        <f>'ปร.4 '!C2</f>
        <v>ลานคอนกรีตเสริมเหล็ก  และรางระบายน้ำ</v>
      </c>
      <c r="C12" s="180"/>
      <c r="D12" s="180"/>
      <c r="E12" s="180"/>
      <c r="F12" s="180"/>
      <c r="G12" s="180"/>
      <c r="H12" s="180"/>
      <c r="I12" s="180"/>
      <c r="J12" s="180"/>
      <c r="K12" s="247">
        <f>'ปร.4 '!J46</f>
        <v>437032.81000000006</v>
      </c>
      <c r="L12" s="248"/>
      <c r="M12" s="248"/>
      <c r="N12" s="249"/>
      <c r="O12" s="250">
        <v>1.3090999999999999</v>
      </c>
      <c r="P12" s="251"/>
      <c r="Q12" s="252"/>
      <c r="R12" s="253">
        <f>ROUNDDOWN(K12*O12,2)</f>
        <v>572119.65</v>
      </c>
      <c r="S12" s="254"/>
      <c r="T12" s="255"/>
      <c r="U12" s="238"/>
      <c r="V12" s="239"/>
      <c r="W12" s="73">
        <f>R12</f>
        <v>572119.65</v>
      </c>
    </row>
    <row r="13" spans="1:23" ht="21.75" customHeight="1">
      <c r="A13" s="43"/>
      <c r="B13" s="179"/>
      <c r="C13" s="179"/>
      <c r="D13" s="179"/>
      <c r="E13" s="179"/>
      <c r="F13" s="179"/>
      <c r="G13" s="179"/>
      <c r="H13" s="179"/>
      <c r="I13" s="179"/>
      <c r="J13" s="179"/>
      <c r="K13" s="229"/>
      <c r="L13" s="230"/>
      <c r="M13" s="230"/>
      <c r="N13" s="231"/>
      <c r="O13" s="232"/>
      <c r="P13" s="233"/>
      <c r="Q13" s="233"/>
      <c r="R13" s="235"/>
      <c r="S13" s="236"/>
      <c r="T13" s="237"/>
      <c r="U13" s="243"/>
      <c r="V13" s="244"/>
      <c r="W13" s="73">
        <f t="shared" ref="W13:W16" si="0">R13</f>
        <v>0</v>
      </c>
    </row>
    <row r="14" spans="1:23" ht="21.75" customHeight="1">
      <c r="A14" s="43"/>
      <c r="B14" s="179"/>
      <c r="C14" s="179"/>
      <c r="D14" s="179"/>
      <c r="E14" s="179"/>
      <c r="F14" s="179"/>
      <c r="G14" s="179"/>
      <c r="H14" s="179"/>
      <c r="I14" s="179"/>
      <c r="J14" s="179"/>
      <c r="K14" s="229"/>
      <c r="L14" s="230"/>
      <c r="M14" s="230"/>
      <c r="N14" s="231"/>
      <c r="O14" s="232"/>
      <c r="P14" s="233"/>
      <c r="Q14" s="234"/>
      <c r="R14" s="235"/>
      <c r="S14" s="236"/>
      <c r="T14" s="237"/>
      <c r="U14" s="106"/>
      <c r="V14" s="107"/>
      <c r="W14" s="73">
        <f t="shared" si="0"/>
        <v>0</v>
      </c>
    </row>
    <row r="15" spans="1:23" ht="21.75" customHeight="1">
      <c r="A15" s="43"/>
      <c r="B15" s="179"/>
      <c r="C15" s="179"/>
      <c r="D15" s="179"/>
      <c r="E15" s="179"/>
      <c r="F15" s="179"/>
      <c r="G15" s="179"/>
      <c r="H15" s="179"/>
      <c r="I15" s="179"/>
      <c r="J15" s="179"/>
      <c r="K15" s="229"/>
      <c r="L15" s="230"/>
      <c r="M15" s="230"/>
      <c r="N15" s="231"/>
      <c r="O15" s="232"/>
      <c r="P15" s="233"/>
      <c r="Q15" s="234"/>
      <c r="R15" s="235"/>
      <c r="S15" s="236"/>
      <c r="T15" s="237"/>
      <c r="U15" s="238"/>
      <c r="V15" s="239"/>
      <c r="W15" s="73">
        <f t="shared" si="0"/>
        <v>0</v>
      </c>
    </row>
    <row r="16" spans="1:23" ht="21.75" customHeight="1">
      <c r="A16" s="43"/>
      <c r="B16" s="258"/>
      <c r="C16" s="259"/>
      <c r="D16" s="259"/>
      <c r="E16" s="259"/>
      <c r="F16" s="259"/>
      <c r="G16" s="259"/>
      <c r="H16" s="259"/>
      <c r="I16" s="259"/>
      <c r="J16" s="260"/>
      <c r="K16" s="229"/>
      <c r="L16" s="230"/>
      <c r="M16" s="230"/>
      <c r="N16" s="231"/>
      <c r="O16" s="232"/>
      <c r="P16" s="233"/>
      <c r="Q16" s="234"/>
      <c r="R16" s="235"/>
      <c r="S16" s="236"/>
      <c r="T16" s="237"/>
      <c r="U16" s="106"/>
      <c r="V16" s="107"/>
      <c r="W16" s="73">
        <f t="shared" si="0"/>
        <v>0</v>
      </c>
    </row>
    <row r="17" spans="1:22" ht="21.75" customHeight="1">
      <c r="A17" s="82"/>
      <c r="B17" s="240" t="s">
        <v>89</v>
      </c>
      <c r="C17" s="241"/>
      <c r="D17" s="241"/>
      <c r="E17" s="241"/>
      <c r="F17" s="241"/>
      <c r="G17" s="241"/>
      <c r="H17" s="241"/>
      <c r="I17" s="241"/>
      <c r="J17" s="242"/>
      <c r="K17" s="223"/>
      <c r="L17" s="223"/>
      <c r="M17" s="223"/>
      <c r="N17" s="223"/>
      <c r="O17" s="224"/>
      <c r="P17" s="224"/>
      <c r="Q17" s="224"/>
      <c r="R17" s="225"/>
      <c r="S17" s="226"/>
      <c r="T17" s="227"/>
      <c r="U17" s="228"/>
      <c r="V17" s="228"/>
    </row>
    <row r="18" spans="1:22" ht="21.75" customHeight="1">
      <c r="A18" s="82"/>
      <c r="B18" s="220" t="s">
        <v>90</v>
      </c>
      <c r="C18" s="220"/>
      <c r="D18" s="220"/>
      <c r="E18" s="220"/>
      <c r="F18" s="220"/>
      <c r="G18" s="220"/>
      <c r="H18" s="199"/>
      <c r="I18" s="221">
        <v>0</v>
      </c>
      <c r="J18" s="222"/>
      <c r="K18" s="223"/>
      <c r="L18" s="223"/>
      <c r="M18" s="223"/>
      <c r="N18" s="223"/>
      <c r="O18" s="224"/>
      <c r="P18" s="224"/>
      <c r="Q18" s="224"/>
      <c r="R18" s="225"/>
      <c r="S18" s="226"/>
      <c r="T18" s="227"/>
      <c r="U18" s="205"/>
      <c r="V18" s="205"/>
    </row>
    <row r="19" spans="1:22" ht="21.75" customHeight="1">
      <c r="A19" s="44"/>
      <c r="B19" s="220" t="s">
        <v>91</v>
      </c>
      <c r="C19" s="220"/>
      <c r="D19" s="220"/>
      <c r="E19" s="220"/>
      <c r="F19" s="220"/>
      <c r="G19" s="220"/>
      <c r="H19" s="199"/>
      <c r="I19" s="221">
        <v>0</v>
      </c>
      <c r="J19" s="222"/>
      <c r="K19" s="223"/>
      <c r="L19" s="223"/>
      <c r="M19" s="223"/>
      <c r="N19" s="223"/>
      <c r="O19" s="224"/>
      <c r="P19" s="224"/>
      <c r="Q19" s="224"/>
      <c r="R19" s="225"/>
      <c r="S19" s="226"/>
      <c r="T19" s="227"/>
      <c r="U19" s="205"/>
      <c r="V19" s="205"/>
    </row>
    <row r="20" spans="1:22" ht="21.75" customHeight="1">
      <c r="A20" s="44"/>
      <c r="B20" s="220" t="s">
        <v>92</v>
      </c>
      <c r="C20" s="220"/>
      <c r="D20" s="220"/>
      <c r="E20" s="220"/>
      <c r="F20" s="220"/>
      <c r="G20" s="220"/>
      <c r="H20" s="199"/>
      <c r="I20" s="221">
        <v>7</v>
      </c>
      <c r="J20" s="222"/>
      <c r="K20" s="223"/>
      <c r="L20" s="223"/>
      <c r="M20" s="223"/>
      <c r="N20" s="223"/>
      <c r="O20" s="224"/>
      <c r="P20" s="224"/>
      <c r="Q20" s="224"/>
      <c r="R20" s="225"/>
      <c r="S20" s="226"/>
      <c r="T20" s="227"/>
      <c r="U20" s="205"/>
      <c r="V20" s="205"/>
    </row>
    <row r="21" spans="1:22" ht="21.75" customHeight="1" thickBot="1">
      <c r="A21" s="45"/>
      <c r="B21" s="206" t="s">
        <v>93</v>
      </c>
      <c r="C21" s="206"/>
      <c r="D21" s="206"/>
      <c r="E21" s="206"/>
      <c r="F21" s="206"/>
      <c r="G21" s="206"/>
      <c r="H21" s="207"/>
      <c r="I21" s="208">
        <v>7</v>
      </c>
      <c r="J21" s="209"/>
      <c r="K21" s="214">
        <f>SUM(K12:K20)</f>
        <v>437032.81000000006</v>
      </c>
      <c r="L21" s="214"/>
      <c r="M21" s="214"/>
      <c r="N21" s="214"/>
      <c r="O21" s="215"/>
      <c r="P21" s="215"/>
      <c r="Q21" s="215"/>
      <c r="R21" s="216"/>
      <c r="S21" s="217"/>
      <c r="T21" s="218"/>
      <c r="U21" s="219"/>
      <c r="V21" s="219"/>
    </row>
    <row r="22" spans="1:22" ht="21.75" customHeight="1" thickTop="1" thickBot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148" t="s">
        <v>86</v>
      </c>
      <c r="O22" s="148"/>
      <c r="P22" s="148"/>
      <c r="Q22" s="149"/>
      <c r="R22" s="210">
        <f>ROUNDDOWN(SUM(R12:R21),2)</f>
        <v>572119.65</v>
      </c>
      <c r="S22" s="211"/>
      <c r="T22" s="212"/>
      <c r="U22" s="213"/>
      <c r="V22" s="213"/>
    </row>
    <row r="23" spans="1:22" ht="21.75" customHeight="1" thickTop="1">
      <c r="A23" s="56"/>
      <c r="B23" s="46"/>
      <c r="C23" s="46"/>
      <c r="D23" s="4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46"/>
      <c r="V23" s="46"/>
    </row>
    <row r="24" spans="1:22" ht="21.75" customHeight="1">
      <c r="A24" s="144"/>
      <c r="E24" s="27" t="s">
        <v>106</v>
      </c>
      <c r="J24" s="60" t="s">
        <v>143</v>
      </c>
      <c r="K24" s="58"/>
      <c r="L24" s="85"/>
      <c r="M24" s="40"/>
      <c r="N24" s="40"/>
      <c r="O24" s="40"/>
      <c r="P24" s="40"/>
      <c r="Q24" s="40"/>
      <c r="S24" s="40"/>
      <c r="T24" s="40"/>
      <c r="U24" s="40"/>
      <c r="V24" s="40"/>
    </row>
    <row r="25" spans="1:22" ht="21.75" customHeight="1">
      <c r="A25" s="144"/>
      <c r="B25" s="57"/>
      <c r="C25" s="57"/>
      <c r="D25" s="57"/>
      <c r="E25" s="57"/>
      <c r="F25" s="57" t="s">
        <v>144</v>
      </c>
      <c r="G25" s="57"/>
      <c r="H25" s="57"/>
      <c r="K25" s="143"/>
      <c r="L25" s="40"/>
      <c r="M25" s="40"/>
      <c r="N25" s="57"/>
      <c r="O25" s="57"/>
      <c r="P25" s="57"/>
      <c r="Q25" s="57"/>
      <c r="R25" s="57"/>
      <c r="S25" s="57"/>
      <c r="T25" s="57"/>
      <c r="U25" s="40"/>
      <c r="V25" s="40"/>
    </row>
    <row r="26" spans="1:22" ht="21.75" customHeight="1">
      <c r="A26" s="144"/>
      <c r="B26" s="57" t="s">
        <v>71</v>
      </c>
      <c r="C26" s="57"/>
      <c r="D26" s="57"/>
      <c r="E26" s="57"/>
      <c r="F26" s="57" t="s">
        <v>145</v>
      </c>
      <c r="G26" s="57"/>
      <c r="H26" s="57"/>
      <c r="I26" s="59" t="s">
        <v>138</v>
      </c>
      <c r="J26" s="59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40"/>
    </row>
    <row r="27" spans="1:22" ht="21.75" customHeight="1">
      <c r="A27" s="144"/>
      <c r="B27" s="57"/>
      <c r="C27" s="57"/>
      <c r="D27" s="57"/>
      <c r="E27" s="57"/>
      <c r="F27" s="57"/>
      <c r="G27" s="57"/>
      <c r="H27" s="57"/>
      <c r="I27" s="59"/>
      <c r="J27" s="59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40"/>
    </row>
    <row r="28" spans="1:22" ht="21.75" customHeight="1">
      <c r="A28" s="144" t="s">
        <v>106</v>
      </c>
      <c r="B28" s="57"/>
      <c r="C28" s="57"/>
      <c r="D28" s="57"/>
      <c r="E28" s="57"/>
      <c r="F28" s="57" t="s">
        <v>133</v>
      </c>
      <c r="G28" s="57"/>
      <c r="H28" s="57"/>
      <c r="I28" s="144" t="s">
        <v>106</v>
      </c>
      <c r="J28" s="59"/>
      <c r="L28" s="84"/>
      <c r="M28" s="84"/>
      <c r="N28" s="84"/>
      <c r="O28" s="84"/>
      <c r="P28" s="84"/>
      <c r="Q28" s="84"/>
      <c r="R28" s="85" t="s">
        <v>133</v>
      </c>
      <c r="S28" s="84"/>
      <c r="T28" s="84"/>
      <c r="U28" s="84"/>
      <c r="V28" s="40"/>
    </row>
    <row r="29" spans="1:22" ht="21.75" customHeight="1">
      <c r="A29" s="144"/>
      <c r="B29" s="57" t="s">
        <v>137</v>
      </c>
      <c r="C29" s="57"/>
      <c r="D29" s="57"/>
      <c r="E29" s="57"/>
      <c r="F29" s="57"/>
      <c r="I29" s="57"/>
      <c r="J29" s="85" t="s">
        <v>135</v>
      </c>
      <c r="L29" s="85"/>
      <c r="M29" s="85"/>
      <c r="N29" s="85"/>
      <c r="O29" s="40"/>
      <c r="P29" s="40"/>
      <c r="Q29" s="40"/>
      <c r="R29" s="59"/>
      <c r="S29" s="59"/>
      <c r="T29" s="59"/>
      <c r="U29" s="59"/>
      <c r="V29" s="59"/>
    </row>
    <row r="30" spans="1:22" ht="21.75" customHeight="1">
      <c r="A30" s="60" t="s">
        <v>139</v>
      </c>
      <c r="B30" s="57"/>
      <c r="C30" s="57"/>
      <c r="D30" s="57"/>
      <c r="E30" s="57"/>
      <c r="F30" s="57"/>
      <c r="J30" s="27" t="s">
        <v>136</v>
      </c>
      <c r="O30" s="57"/>
      <c r="P30" s="58"/>
      <c r="Q30" s="84"/>
      <c r="R30" s="84"/>
      <c r="S30" s="84"/>
      <c r="T30" s="40"/>
      <c r="U30" s="40"/>
      <c r="V30" s="40"/>
    </row>
    <row r="31" spans="1:22" ht="21.75" customHeight="1">
      <c r="A31" s="60"/>
      <c r="B31" s="57"/>
      <c r="C31" s="57"/>
      <c r="D31" s="57"/>
      <c r="E31" s="57"/>
      <c r="F31" s="57"/>
      <c r="O31" s="57"/>
      <c r="P31" s="58"/>
      <c r="Q31" s="84"/>
      <c r="R31" s="84"/>
      <c r="S31" s="84"/>
      <c r="T31" s="40"/>
      <c r="U31" s="40"/>
      <c r="V31" s="40"/>
    </row>
    <row r="32" spans="1:22" ht="21.75" customHeight="1">
      <c r="A32" s="144" t="s">
        <v>106</v>
      </c>
      <c r="B32" s="57"/>
      <c r="C32" s="57"/>
      <c r="D32" s="57"/>
      <c r="E32" s="57"/>
      <c r="F32" s="57" t="s">
        <v>133</v>
      </c>
      <c r="I32" s="27" t="s">
        <v>106</v>
      </c>
      <c r="O32" s="57"/>
      <c r="P32" s="58"/>
      <c r="Q32" s="84"/>
      <c r="R32" s="40" t="s">
        <v>142</v>
      </c>
      <c r="S32" s="84"/>
      <c r="T32" s="40"/>
      <c r="U32" s="40"/>
      <c r="V32" s="40"/>
    </row>
    <row r="33" spans="1:22" ht="21.75" customHeight="1">
      <c r="A33" s="144"/>
      <c r="B33" s="57" t="s">
        <v>114</v>
      </c>
      <c r="C33" s="58"/>
      <c r="D33" s="84"/>
      <c r="E33" s="84"/>
      <c r="F33" s="84"/>
      <c r="J33" s="27" t="s">
        <v>140</v>
      </c>
      <c r="O33" s="57"/>
      <c r="P33" s="58"/>
      <c r="Q33" s="84"/>
      <c r="R33" s="84"/>
      <c r="S33" s="84"/>
      <c r="T33" s="40"/>
      <c r="U33" s="40"/>
      <c r="V33" s="40"/>
    </row>
    <row r="34" spans="1:22" ht="21.75" customHeight="1">
      <c r="A34" s="57" t="s">
        <v>134</v>
      </c>
      <c r="B34" s="57"/>
      <c r="C34" s="57"/>
      <c r="D34" s="57"/>
      <c r="E34" s="57"/>
      <c r="F34" s="57"/>
      <c r="I34" s="57"/>
      <c r="J34" s="85" t="s">
        <v>141</v>
      </c>
      <c r="K34" s="84"/>
      <c r="L34" s="84"/>
      <c r="M34" s="84"/>
      <c r="N34" s="59"/>
      <c r="O34" s="59"/>
      <c r="P34" s="59"/>
      <c r="Q34" s="60"/>
      <c r="R34" s="60"/>
      <c r="S34" s="60"/>
      <c r="T34" s="60"/>
      <c r="U34" s="60"/>
      <c r="V34" s="60"/>
    </row>
    <row r="35" spans="1:22" ht="21.75" customHeight="1">
      <c r="A35" s="144"/>
      <c r="B35" s="57"/>
      <c r="C35" s="57"/>
      <c r="D35" s="57"/>
      <c r="E35" s="57"/>
      <c r="F35" s="57"/>
      <c r="I35" s="57"/>
      <c r="J35" s="58"/>
      <c r="K35" s="84"/>
      <c r="L35" s="84"/>
      <c r="M35" s="84"/>
      <c r="N35" s="59"/>
      <c r="O35" s="59"/>
      <c r="P35" s="59"/>
      <c r="Q35" s="60"/>
      <c r="R35" s="60"/>
      <c r="S35" s="60"/>
      <c r="T35" s="60"/>
      <c r="U35" s="60"/>
      <c r="V35" s="60"/>
    </row>
    <row r="36" spans="1:22" ht="23.25" customHeight="1">
      <c r="A36" s="144"/>
      <c r="B36" s="57"/>
      <c r="C36" s="57"/>
      <c r="D36" s="57"/>
      <c r="E36" s="57"/>
      <c r="F36" s="57"/>
      <c r="I36" s="57"/>
      <c r="J36" s="58"/>
      <c r="K36" s="85"/>
      <c r="L36" s="85"/>
      <c r="M36" s="85"/>
      <c r="N36" s="85"/>
      <c r="O36" s="40"/>
      <c r="P36" s="40"/>
      <c r="Q36" s="40"/>
      <c r="R36" s="59"/>
      <c r="S36" s="59"/>
      <c r="T36" s="59"/>
      <c r="U36" s="59"/>
      <c r="V36" s="59"/>
    </row>
    <row r="37" spans="1:22" ht="23.25" customHeight="1">
      <c r="A37" s="60"/>
      <c r="B37" s="57"/>
      <c r="C37" s="57"/>
      <c r="D37" s="57"/>
      <c r="E37" s="57"/>
      <c r="F37" s="57"/>
      <c r="M37" s="57"/>
      <c r="N37" s="57"/>
      <c r="O37" s="57"/>
      <c r="P37" s="57"/>
      <c r="Q37" s="57"/>
      <c r="R37" s="57"/>
      <c r="S37" s="57"/>
      <c r="T37" s="57"/>
      <c r="U37" s="40"/>
      <c r="V37" s="40"/>
    </row>
    <row r="38" spans="1:22" ht="23.25" customHeight="1">
      <c r="A38" s="144"/>
      <c r="D38" s="57"/>
      <c r="G38" s="57"/>
      <c r="H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40"/>
    </row>
    <row r="39" spans="1:22" ht="21.75" customHeight="1">
      <c r="B39" s="261"/>
      <c r="C39" s="261"/>
      <c r="D39" s="261"/>
      <c r="E39" s="261"/>
      <c r="F39" s="261"/>
      <c r="G39" s="261"/>
      <c r="N39" s="58"/>
      <c r="O39" s="57"/>
      <c r="P39" s="57"/>
      <c r="Q39" s="57"/>
      <c r="R39" s="61"/>
      <c r="S39" s="61"/>
      <c r="T39" s="61"/>
      <c r="U39" s="61"/>
      <c r="V39" s="61"/>
    </row>
    <row r="40" spans="1:22" ht="21.75" customHeight="1">
      <c r="B40" s="261"/>
      <c r="C40" s="261"/>
      <c r="D40" s="261"/>
      <c r="E40" s="261"/>
      <c r="F40" s="261"/>
      <c r="G40" s="261"/>
      <c r="Q40" s="84"/>
      <c r="R40" s="84"/>
      <c r="S40" s="84"/>
    </row>
  </sheetData>
  <mergeCells count="77">
    <mergeCell ref="B39:G39"/>
    <mergeCell ref="B40:G40"/>
    <mergeCell ref="R14:T14"/>
    <mergeCell ref="B16:J16"/>
    <mergeCell ref="K16:N16"/>
    <mergeCell ref="O16:Q16"/>
    <mergeCell ref="R16:T16"/>
    <mergeCell ref="B14:J14"/>
    <mergeCell ref="K14:N14"/>
    <mergeCell ref="O14:Q14"/>
    <mergeCell ref="T1:V1"/>
    <mergeCell ref="O9:Q9"/>
    <mergeCell ref="R9:T9"/>
    <mergeCell ref="A2:V2"/>
    <mergeCell ref="A3:C3"/>
    <mergeCell ref="A4:D4"/>
    <mergeCell ref="A5:C5"/>
    <mergeCell ref="A6:C6"/>
    <mergeCell ref="A8:F8"/>
    <mergeCell ref="G8:H8"/>
    <mergeCell ref="J8:K8"/>
    <mergeCell ref="H9:I9"/>
    <mergeCell ref="J9:N9"/>
    <mergeCell ref="A7:E7"/>
    <mergeCell ref="B12:J12"/>
    <mergeCell ref="K12:N12"/>
    <mergeCell ref="O12:Q12"/>
    <mergeCell ref="R12:T12"/>
    <mergeCell ref="U12:V12"/>
    <mergeCell ref="U10:V10"/>
    <mergeCell ref="B11:J11"/>
    <mergeCell ref="K11:N11"/>
    <mergeCell ref="O11:Q11"/>
    <mergeCell ref="R11:T11"/>
    <mergeCell ref="U11:V11"/>
    <mergeCell ref="B13:J13"/>
    <mergeCell ref="K13:N13"/>
    <mergeCell ref="O13:Q13"/>
    <mergeCell ref="R13:T13"/>
    <mergeCell ref="U13:V13"/>
    <mergeCell ref="U17:V17"/>
    <mergeCell ref="U18:V18"/>
    <mergeCell ref="B15:J15"/>
    <mergeCell ref="K15:N15"/>
    <mergeCell ref="O15:Q15"/>
    <mergeCell ref="R15:T15"/>
    <mergeCell ref="U15:V15"/>
    <mergeCell ref="B18:H18"/>
    <mergeCell ref="I18:J18"/>
    <mergeCell ref="K18:N18"/>
    <mergeCell ref="B17:J17"/>
    <mergeCell ref="K17:N17"/>
    <mergeCell ref="O17:Q17"/>
    <mergeCell ref="R17:T17"/>
    <mergeCell ref="O18:Q18"/>
    <mergeCell ref="B19:H19"/>
    <mergeCell ref="I19:J19"/>
    <mergeCell ref="K19:N19"/>
    <mergeCell ref="R18:T18"/>
    <mergeCell ref="O19:Q19"/>
    <mergeCell ref="R19:T19"/>
    <mergeCell ref="U19:V19"/>
    <mergeCell ref="B21:H21"/>
    <mergeCell ref="I21:J21"/>
    <mergeCell ref="U20:V20"/>
    <mergeCell ref="N22:Q22"/>
    <mergeCell ref="R22:T22"/>
    <mergeCell ref="U22:V22"/>
    <mergeCell ref="K21:N21"/>
    <mergeCell ref="O21:Q21"/>
    <mergeCell ref="R21:T21"/>
    <mergeCell ref="U21:V21"/>
    <mergeCell ref="B20:H20"/>
    <mergeCell ref="I20:J20"/>
    <mergeCell ref="K20:N20"/>
    <mergeCell ref="O20:Q20"/>
    <mergeCell ref="R20:T20"/>
  </mergeCells>
  <printOptions horizontalCentered="1"/>
  <pageMargins left="0.31496062992125984" right="0.27559055118110237" top="0.35433070866141736" bottom="0.31496062992125984" header="0" footer="0"/>
  <pageSetup paperSize="9" orientation="portrait" r:id="rId1"/>
  <ignoredErrors>
    <ignoredError sqref="E4 E5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M138"/>
  <sheetViews>
    <sheetView showGridLines="0" tabSelected="1" zoomScaleNormal="100" zoomScaleSheetLayoutView="100" workbookViewId="0">
      <selection activeCell="F38" sqref="F38"/>
    </sheetView>
  </sheetViews>
  <sheetFormatPr defaultRowHeight="23.25" customHeight="1"/>
  <cols>
    <col min="1" max="1" width="6.28515625" style="27" customWidth="1"/>
    <col min="2" max="2" width="24.28515625" style="27" customWidth="1"/>
    <col min="3" max="3" width="24.42578125" style="27" customWidth="1"/>
    <col min="4" max="4" width="10.140625" style="101" customWidth="1"/>
    <col min="5" max="5" width="7.85546875" style="27" customWidth="1"/>
    <col min="6" max="6" width="10.7109375" style="27" customWidth="1"/>
    <col min="7" max="7" width="11.85546875" style="27" customWidth="1"/>
    <col min="8" max="8" width="10.7109375" style="27" customWidth="1"/>
    <col min="9" max="9" width="12.7109375" style="27" customWidth="1"/>
    <col min="10" max="10" width="13.5703125" style="27" customWidth="1"/>
    <col min="11" max="11" width="14.42578125" style="27" customWidth="1"/>
    <col min="12" max="12" width="9.140625" style="27"/>
    <col min="13" max="13" width="11" style="27" bestFit="1" customWidth="1"/>
    <col min="14" max="16384" width="9.140625" style="27"/>
  </cols>
  <sheetData>
    <row r="1" spans="1:11" ht="23.25" customHeight="1">
      <c r="A1" s="274" t="s">
        <v>73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</row>
    <row r="2" spans="1:11" ht="23.25" customHeight="1">
      <c r="A2" s="275" t="s">
        <v>74</v>
      </c>
      <c r="B2" s="275"/>
      <c r="C2" s="62" t="s">
        <v>127</v>
      </c>
      <c r="D2" s="99"/>
      <c r="E2" s="62"/>
      <c r="F2" s="63"/>
      <c r="G2" s="63"/>
      <c r="H2" s="63"/>
      <c r="I2" s="63"/>
      <c r="J2" s="63"/>
      <c r="K2" s="62"/>
    </row>
    <row r="3" spans="1:11" ht="23.25" customHeight="1">
      <c r="A3" s="270" t="s">
        <v>75</v>
      </c>
      <c r="B3" s="270"/>
      <c r="C3" s="64" t="str">
        <f>ปร.6!E3</f>
        <v>เทลานคอนกรีตเสริมเหล็ก พร้อมก่อสร้างรางระบายน้ำ บริเวณหน้าศาลาอเนกประสงบ้านปากเหล  หมู่ 2</v>
      </c>
      <c r="D3" s="100"/>
      <c r="E3" s="64"/>
      <c r="F3" s="63"/>
      <c r="G3" s="63"/>
      <c r="H3" s="63"/>
      <c r="I3" s="63"/>
      <c r="J3" s="63"/>
      <c r="K3" s="62"/>
    </row>
    <row r="4" spans="1:11" ht="23.25" customHeight="1">
      <c r="A4" s="270" t="s">
        <v>57</v>
      </c>
      <c r="B4" s="270"/>
      <c r="C4" s="64" t="str">
        <f>ปร.6!E4</f>
        <v>หมู่ที่  2  บ้านปากเหล  ตำบลเหล  อำเภอกะปง  จังหวัดพังงา</v>
      </c>
      <c r="D4" s="100"/>
      <c r="E4" s="64"/>
      <c r="J4" s="65" t="s">
        <v>58</v>
      </c>
      <c r="K4" s="63"/>
    </row>
    <row r="5" spans="1:11" ht="23.25" customHeight="1">
      <c r="A5" s="270" t="s">
        <v>102</v>
      </c>
      <c r="B5" s="270"/>
      <c r="C5" s="283" t="str">
        <f>ปร.6!F6</f>
        <v>องค์การบริหารส่วนตำบลเหล  ตำบลเหล  อำเภอกะปง  จังหวัดพังงา</v>
      </c>
      <c r="D5" s="283"/>
      <c r="E5" s="283"/>
      <c r="F5" s="283"/>
      <c r="G5" s="283"/>
      <c r="H5" s="283"/>
      <c r="I5" s="283"/>
      <c r="J5" s="64"/>
      <c r="K5" s="29"/>
    </row>
    <row r="6" spans="1:11" ht="23.25" customHeight="1">
      <c r="A6" s="270" t="s">
        <v>76</v>
      </c>
      <c r="B6" s="270"/>
      <c r="C6" s="265" t="s">
        <v>109</v>
      </c>
      <c r="D6" s="265"/>
      <c r="E6" s="265"/>
      <c r="F6" s="66" t="s">
        <v>59</v>
      </c>
      <c r="G6" s="67">
        <f>ปร.6!G8</f>
        <v>29</v>
      </c>
      <c r="H6" s="66" t="s">
        <v>66</v>
      </c>
      <c r="I6" s="67" t="str">
        <f>ปร.6!K8</f>
        <v>สิงหาคม</v>
      </c>
      <c r="J6" s="66" t="s">
        <v>67</v>
      </c>
      <c r="K6" s="68">
        <f>ปร.6!S8</f>
        <v>2568</v>
      </c>
    </row>
    <row r="7" spans="1:11" ht="23.25" customHeight="1" thickBot="1">
      <c r="A7" s="280"/>
      <c r="B7" s="280"/>
      <c r="C7" s="69"/>
      <c r="D7" s="281"/>
      <c r="E7" s="281"/>
      <c r="F7" s="281"/>
      <c r="G7" s="282"/>
      <c r="H7" s="282"/>
      <c r="I7" s="282"/>
      <c r="J7" s="282"/>
      <c r="K7" s="70" t="s">
        <v>60</v>
      </c>
    </row>
    <row r="8" spans="1:11" ht="23.25" customHeight="1" thickTop="1">
      <c r="A8" s="145" t="s">
        <v>61</v>
      </c>
      <c r="B8" s="276" t="s">
        <v>62</v>
      </c>
      <c r="C8" s="277"/>
      <c r="D8" s="268" t="s">
        <v>63</v>
      </c>
      <c r="E8" s="145" t="s">
        <v>64</v>
      </c>
      <c r="F8" s="266" t="s">
        <v>77</v>
      </c>
      <c r="G8" s="267"/>
      <c r="H8" s="266" t="s">
        <v>78</v>
      </c>
      <c r="I8" s="267"/>
      <c r="J8" s="263" t="s">
        <v>79</v>
      </c>
      <c r="K8" s="145" t="s">
        <v>44</v>
      </c>
    </row>
    <row r="9" spans="1:11" ht="23.25" customHeight="1" thickBot="1">
      <c r="A9" s="147"/>
      <c r="B9" s="278"/>
      <c r="C9" s="279"/>
      <c r="D9" s="269"/>
      <c r="E9" s="147"/>
      <c r="F9" s="71" t="s">
        <v>80</v>
      </c>
      <c r="G9" s="71" t="s">
        <v>65</v>
      </c>
      <c r="H9" s="71" t="s">
        <v>80</v>
      </c>
      <c r="I9" s="71" t="s">
        <v>65</v>
      </c>
      <c r="J9" s="264"/>
      <c r="K9" s="147"/>
    </row>
    <row r="10" spans="1:11" ht="23.25" customHeight="1" thickTop="1">
      <c r="A10" s="108"/>
      <c r="B10" s="286" t="s">
        <v>119</v>
      </c>
      <c r="C10" s="287"/>
      <c r="D10" s="109"/>
      <c r="E10" s="108"/>
      <c r="F10" s="134"/>
      <c r="G10" s="134"/>
      <c r="H10" s="134"/>
      <c r="I10" s="134"/>
      <c r="J10" s="135"/>
      <c r="K10" s="108"/>
    </row>
    <row r="11" spans="1:11" ht="23.25" customHeight="1">
      <c r="A11" s="89">
        <v>1</v>
      </c>
      <c r="B11" s="284" t="s">
        <v>118</v>
      </c>
      <c r="C11" s="285"/>
      <c r="D11" s="92">
        <v>638</v>
      </c>
      <c r="E11" s="77" t="s">
        <v>70</v>
      </c>
      <c r="F11" s="76">
        <v>0</v>
      </c>
      <c r="G11" s="76">
        <f>D11*F11</f>
        <v>0</v>
      </c>
      <c r="H11" s="76">
        <v>3.87</v>
      </c>
      <c r="I11" s="76">
        <f>D11*H11</f>
        <v>2469.06</v>
      </c>
      <c r="J11" s="76">
        <f>G11+I11</f>
        <v>2469.06</v>
      </c>
      <c r="K11" s="91"/>
    </row>
    <row r="12" spans="1:11" ht="23.25" customHeight="1">
      <c r="A12" s="72">
        <v>2</v>
      </c>
      <c r="B12" s="294" t="s">
        <v>115</v>
      </c>
      <c r="C12" s="295"/>
      <c r="D12" s="26">
        <v>34</v>
      </c>
      <c r="E12" s="23" t="s">
        <v>69</v>
      </c>
      <c r="F12" s="21">
        <v>364.96</v>
      </c>
      <c r="G12" s="76">
        <f t="shared" ref="G12:G22" si="0">D12*F12</f>
        <v>12408.64</v>
      </c>
      <c r="H12" s="21">
        <v>112</v>
      </c>
      <c r="I12" s="76">
        <f t="shared" ref="I12:I22" si="1">D12*H12</f>
        <v>3808</v>
      </c>
      <c r="J12" s="76">
        <f t="shared" ref="J12:J22" si="2">G12+I12</f>
        <v>16216.64</v>
      </c>
      <c r="K12" s="21"/>
    </row>
    <row r="13" spans="1:11" ht="23.25" customHeight="1">
      <c r="A13" s="72">
        <v>3</v>
      </c>
      <c r="B13" s="292" t="s">
        <v>68</v>
      </c>
      <c r="C13" s="293"/>
      <c r="D13" s="26">
        <v>21</v>
      </c>
      <c r="E13" s="23" t="s">
        <v>70</v>
      </c>
      <c r="F13" s="21">
        <v>340.07</v>
      </c>
      <c r="G13" s="76">
        <f t="shared" si="0"/>
        <v>7141.47</v>
      </c>
      <c r="H13" s="21">
        <v>162</v>
      </c>
      <c r="I13" s="76">
        <f t="shared" si="1"/>
        <v>3402</v>
      </c>
      <c r="J13" s="76">
        <f t="shared" si="2"/>
        <v>10543.470000000001</v>
      </c>
      <c r="K13" s="86"/>
    </row>
    <row r="14" spans="1:11" ht="23.25" customHeight="1">
      <c r="A14" s="72">
        <v>4</v>
      </c>
      <c r="B14" s="292" t="s">
        <v>120</v>
      </c>
      <c r="C14" s="293"/>
      <c r="D14" s="26">
        <v>638</v>
      </c>
      <c r="E14" s="23" t="s">
        <v>70</v>
      </c>
      <c r="F14" s="21">
        <v>23.27</v>
      </c>
      <c r="G14" s="76">
        <f t="shared" si="0"/>
        <v>14846.26</v>
      </c>
      <c r="H14" s="21">
        <v>5</v>
      </c>
      <c r="I14" s="76">
        <f t="shared" si="1"/>
        <v>3190</v>
      </c>
      <c r="J14" s="76">
        <f t="shared" si="2"/>
        <v>18036.260000000002</v>
      </c>
      <c r="K14" s="21"/>
    </row>
    <row r="15" spans="1:11" ht="23.25" customHeight="1">
      <c r="A15" s="89">
        <v>5</v>
      </c>
      <c r="B15" s="87" t="s">
        <v>131</v>
      </c>
      <c r="C15" s="88"/>
      <c r="D15" s="26">
        <v>15</v>
      </c>
      <c r="E15" s="23" t="s">
        <v>112</v>
      </c>
      <c r="F15" s="21">
        <v>219</v>
      </c>
      <c r="G15" s="76">
        <f t="shared" si="0"/>
        <v>3285</v>
      </c>
      <c r="H15" s="21">
        <v>31.96</v>
      </c>
      <c r="I15" s="76">
        <f t="shared" si="1"/>
        <v>479.40000000000003</v>
      </c>
      <c r="J15" s="76">
        <f t="shared" si="2"/>
        <v>3764.4</v>
      </c>
      <c r="K15" s="21"/>
    </row>
    <row r="16" spans="1:11" ht="23.25" customHeight="1">
      <c r="A16" s="72">
        <v>6</v>
      </c>
      <c r="B16" s="288" t="s">
        <v>121</v>
      </c>
      <c r="C16" s="289"/>
      <c r="D16" s="26">
        <v>88</v>
      </c>
      <c r="E16" s="23" t="s">
        <v>69</v>
      </c>
      <c r="F16" s="21">
        <v>2102.8000000000002</v>
      </c>
      <c r="G16" s="76">
        <f t="shared" si="0"/>
        <v>185046.40000000002</v>
      </c>
      <c r="H16" s="21">
        <v>466</v>
      </c>
      <c r="I16" s="76">
        <f t="shared" si="1"/>
        <v>41008</v>
      </c>
      <c r="J16" s="76">
        <f t="shared" si="2"/>
        <v>226054.40000000002</v>
      </c>
      <c r="K16" s="21"/>
    </row>
    <row r="17" spans="1:13" ht="23.25" customHeight="1">
      <c r="A17" s="72">
        <v>7</v>
      </c>
      <c r="B17" s="292" t="s">
        <v>103</v>
      </c>
      <c r="C17" s="293"/>
      <c r="D17" s="26">
        <v>25</v>
      </c>
      <c r="E17" s="23" t="s">
        <v>69</v>
      </c>
      <c r="F17" s="21">
        <v>565.73</v>
      </c>
      <c r="G17" s="76">
        <f t="shared" si="0"/>
        <v>14143.25</v>
      </c>
      <c r="H17" s="21">
        <v>112</v>
      </c>
      <c r="I17" s="76">
        <f t="shared" si="1"/>
        <v>2800</v>
      </c>
      <c r="J17" s="76">
        <f t="shared" si="2"/>
        <v>16943.25</v>
      </c>
      <c r="K17" s="21"/>
    </row>
    <row r="18" spans="1:13" s="96" customFormat="1" ht="23.25" customHeight="1">
      <c r="A18" s="93"/>
      <c r="B18" s="296" t="s">
        <v>122</v>
      </c>
      <c r="C18" s="297"/>
      <c r="D18" s="97"/>
      <c r="E18" s="94"/>
      <c r="F18" s="95"/>
      <c r="G18" s="76">
        <f t="shared" si="0"/>
        <v>0</v>
      </c>
      <c r="H18" s="95"/>
      <c r="I18" s="76">
        <f t="shared" si="1"/>
        <v>0</v>
      </c>
      <c r="J18" s="76">
        <f t="shared" si="2"/>
        <v>0</v>
      </c>
      <c r="K18" s="98"/>
    </row>
    <row r="19" spans="1:13" ht="23.25" customHeight="1">
      <c r="A19" s="22">
        <v>8</v>
      </c>
      <c r="B19" s="292" t="s">
        <v>123</v>
      </c>
      <c r="C19" s="293"/>
      <c r="D19" s="26">
        <v>33</v>
      </c>
      <c r="E19" s="23" t="s">
        <v>69</v>
      </c>
      <c r="F19" s="21">
        <v>0</v>
      </c>
      <c r="G19" s="76">
        <f t="shared" si="0"/>
        <v>0</v>
      </c>
      <c r="H19" s="21">
        <v>142</v>
      </c>
      <c r="I19" s="76">
        <f t="shared" si="1"/>
        <v>4686</v>
      </c>
      <c r="J19" s="76">
        <f t="shared" si="2"/>
        <v>4686</v>
      </c>
      <c r="K19" s="21"/>
    </row>
    <row r="20" spans="1:13" ht="23.25" customHeight="1">
      <c r="A20" s="22">
        <v>9</v>
      </c>
      <c r="B20" s="284" t="s">
        <v>115</v>
      </c>
      <c r="C20" s="285"/>
      <c r="D20" s="26">
        <v>4</v>
      </c>
      <c r="E20" s="23" t="s">
        <v>69</v>
      </c>
      <c r="F20" s="21">
        <v>364.96</v>
      </c>
      <c r="G20" s="76">
        <f t="shared" si="0"/>
        <v>1459.84</v>
      </c>
      <c r="H20" s="21">
        <v>104</v>
      </c>
      <c r="I20" s="76">
        <f t="shared" si="1"/>
        <v>416</v>
      </c>
      <c r="J20" s="76">
        <f t="shared" si="2"/>
        <v>1875.84</v>
      </c>
      <c r="K20" s="21"/>
    </row>
    <row r="21" spans="1:13" ht="23.25" customHeight="1">
      <c r="A21" s="22">
        <v>10</v>
      </c>
      <c r="B21" s="294" t="s">
        <v>116</v>
      </c>
      <c r="C21" s="295"/>
      <c r="D21" s="26">
        <v>2</v>
      </c>
      <c r="E21" s="23" t="s">
        <v>69</v>
      </c>
      <c r="F21" s="21">
        <v>2194.2800000000002</v>
      </c>
      <c r="G21" s="76">
        <f t="shared" si="0"/>
        <v>4388.5600000000004</v>
      </c>
      <c r="H21" s="21">
        <v>426</v>
      </c>
      <c r="I21" s="76">
        <f t="shared" si="1"/>
        <v>852</v>
      </c>
      <c r="J21" s="76">
        <f t="shared" si="2"/>
        <v>5240.5600000000004</v>
      </c>
      <c r="K21" s="21"/>
    </row>
    <row r="22" spans="1:13" ht="23.25" customHeight="1">
      <c r="A22" s="22">
        <v>11</v>
      </c>
      <c r="B22" s="292" t="s">
        <v>124</v>
      </c>
      <c r="C22" s="293"/>
      <c r="D22" s="26">
        <v>209</v>
      </c>
      <c r="E22" s="23" t="s">
        <v>112</v>
      </c>
      <c r="F22" s="21">
        <v>122</v>
      </c>
      <c r="G22" s="76">
        <f t="shared" si="0"/>
        <v>25498</v>
      </c>
      <c r="H22" s="21">
        <v>21.59</v>
      </c>
      <c r="I22" s="76">
        <f t="shared" si="1"/>
        <v>4512.3100000000004</v>
      </c>
      <c r="J22" s="76">
        <f t="shared" si="2"/>
        <v>30010.31</v>
      </c>
      <c r="K22" s="21"/>
    </row>
    <row r="23" spans="1:13" s="114" customFormat="1" ht="23.25" customHeight="1">
      <c r="A23" s="110"/>
      <c r="B23" s="290" t="s">
        <v>110</v>
      </c>
      <c r="C23" s="291"/>
      <c r="D23" s="111"/>
      <c r="E23" s="112"/>
      <c r="F23" s="113"/>
      <c r="G23" s="113">
        <f>SUM(G11:G22)</f>
        <v>268217.42000000004</v>
      </c>
      <c r="H23" s="113"/>
      <c r="I23" s="113">
        <f>SUM(I11:I22)</f>
        <v>67622.77</v>
      </c>
      <c r="J23" s="113">
        <f>SUM(J11:J22)</f>
        <v>335840.19000000006</v>
      </c>
      <c r="K23" s="113"/>
      <c r="M23" s="115"/>
    </row>
    <row r="24" spans="1:13" ht="23.25" customHeight="1">
      <c r="A24" s="274" t="s">
        <v>73</v>
      </c>
      <c r="B24" s="274"/>
      <c r="C24" s="274"/>
      <c r="D24" s="274"/>
      <c r="E24" s="274"/>
      <c r="F24" s="274"/>
      <c r="G24" s="274"/>
      <c r="H24" s="274"/>
      <c r="I24" s="274"/>
      <c r="J24" s="274"/>
      <c r="K24" s="274"/>
    </row>
    <row r="25" spans="1:13" ht="23.25" customHeight="1">
      <c r="A25" s="275" t="s">
        <v>74</v>
      </c>
      <c r="B25" s="275"/>
      <c r="C25" s="62" t="str">
        <f>C2</f>
        <v>ลานคอนกรีตเสริมเหล็ก  และรางระบายน้ำ</v>
      </c>
      <c r="D25" s="99"/>
      <c r="E25" s="62"/>
      <c r="F25" s="63"/>
      <c r="G25" s="63"/>
      <c r="H25" s="63"/>
      <c r="I25" s="63"/>
      <c r="J25" s="63"/>
      <c r="K25" s="62"/>
    </row>
    <row r="26" spans="1:13" ht="23.25" customHeight="1">
      <c r="A26" s="270" t="s">
        <v>75</v>
      </c>
      <c r="B26" s="270"/>
      <c r="C26" s="64" t="str">
        <f>C3</f>
        <v>เทลานคอนกรีตเสริมเหล็ก พร้อมก่อสร้างรางระบายน้ำ บริเวณหน้าศาลาอเนกประสงบ้านปากเหล  หมู่ 2</v>
      </c>
      <c r="D26" s="100"/>
      <c r="E26" s="64"/>
      <c r="F26" s="63"/>
      <c r="G26" s="63"/>
      <c r="H26" s="63"/>
      <c r="I26" s="63"/>
      <c r="J26" s="63"/>
      <c r="K26" s="62"/>
    </row>
    <row r="27" spans="1:13" ht="23.25" customHeight="1">
      <c r="A27" s="270" t="s">
        <v>57</v>
      </c>
      <c r="B27" s="270"/>
      <c r="C27" s="64" t="str">
        <f>C4</f>
        <v>หมู่ที่  2  บ้านปากเหล  ตำบลเหล  อำเภอกะปง  จังหวัดพังงา</v>
      </c>
      <c r="D27" s="100"/>
      <c r="E27" s="64"/>
      <c r="J27" s="65" t="s">
        <v>58</v>
      </c>
      <c r="K27" s="63">
        <f>ปร.6!E35</f>
        <v>0</v>
      </c>
    </row>
    <row r="28" spans="1:13" ht="23.25" customHeight="1">
      <c r="A28" s="270" t="s">
        <v>102</v>
      </c>
      <c r="B28" s="270"/>
      <c r="C28" s="283" t="str">
        <f>C5</f>
        <v>องค์การบริหารส่วนตำบลเหล  ตำบลเหล  อำเภอกะปง  จังหวัดพังงา</v>
      </c>
      <c r="D28" s="283"/>
      <c r="E28" s="283"/>
      <c r="F28" s="283"/>
      <c r="G28" s="283"/>
      <c r="H28" s="283"/>
      <c r="I28" s="283"/>
      <c r="J28" s="64"/>
      <c r="K28" s="29"/>
    </row>
    <row r="29" spans="1:13" ht="23.25" customHeight="1" thickBot="1">
      <c r="A29" s="270" t="s">
        <v>76</v>
      </c>
      <c r="B29" s="270"/>
      <c r="C29" s="265" t="s">
        <v>109</v>
      </c>
      <c r="D29" s="265"/>
      <c r="E29" s="265"/>
      <c r="F29" s="66" t="s">
        <v>59</v>
      </c>
      <c r="G29" s="67">
        <f>G6</f>
        <v>29</v>
      </c>
      <c r="H29" s="66" t="s">
        <v>66</v>
      </c>
      <c r="I29" s="67" t="str">
        <f>I6</f>
        <v>สิงหาคม</v>
      </c>
      <c r="J29" s="66" t="s">
        <v>67</v>
      </c>
      <c r="K29" s="68">
        <f>K6</f>
        <v>2568</v>
      </c>
    </row>
    <row r="30" spans="1:13" ht="23.25" customHeight="1" thickTop="1">
      <c r="A30" s="145" t="s">
        <v>61</v>
      </c>
      <c r="B30" s="276" t="s">
        <v>62</v>
      </c>
      <c r="C30" s="277"/>
      <c r="D30" s="268" t="s">
        <v>63</v>
      </c>
      <c r="E30" s="145" t="s">
        <v>64</v>
      </c>
      <c r="F30" s="266" t="s">
        <v>77</v>
      </c>
      <c r="G30" s="267"/>
      <c r="H30" s="266" t="s">
        <v>78</v>
      </c>
      <c r="I30" s="267"/>
      <c r="J30" s="263" t="s">
        <v>79</v>
      </c>
      <c r="K30" s="145" t="s">
        <v>44</v>
      </c>
    </row>
    <row r="31" spans="1:13" ht="23.25" customHeight="1" thickBot="1">
      <c r="A31" s="147"/>
      <c r="B31" s="278"/>
      <c r="C31" s="279"/>
      <c r="D31" s="269"/>
      <c r="E31" s="147"/>
      <c r="F31" s="71" t="s">
        <v>80</v>
      </c>
      <c r="G31" s="71" t="s">
        <v>65</v>
      </c>
      <c r="H31" s="71" t="s">
        <v>80</v>
      </c>
      <c r="I31" s="71" t="s">
        <v>65</v>
      </c>
      <c r="J31" s="264"/>
      <c r="K31" s="147"/>
    </row>
    <row r="32" spans="1:13" s="114" customFormat="1" ht="23.25" customHeight="1" thickTop="1">
      <c r="A32" s="138"/>
      <c r="B32" s="298" t="s">
        <v>111</v>
      </c>
      <c r="C32" s="298"/>
      <c r="D32" s="139"/>
      <c r="E32" s="140"/>
      <c r="F32" s="141"/>
      <c r="G32" s="141">
        <f>G23</f>
        <v>268217.42000000004</v>
      </c>
      <c r="H32" s="141"/>
      <c r="I32" s="141">
        <f>I23</f>
        <v>67622.77</v>
      </c>
      <c r="J32" s="142">
        <f>J23</f>
        <v>335840.19000000006</v>
      </c>
      <c r="K32" s="140"/>
    </row>
    <row r="33" spans="1:13" ht="23.25" customHeight="1">
      <c r="A33" s="24">
        <v>12</v>
      </c>
      <c r="B33" s="87" t="s">
        <v>125</v>
      </c>
      <c r="C33" s="88"/>
      <c r="D33" s="90">
        <v>58</v>
      </c>
      <c r="E33" s="75" t="s">
        <v>101</v>
      </c>
      <c r="F33" s="25">
        <v>686.92</v>
      </c>
      <c r="G33" s="76">
        <f t="shared" ref="G33" si="3">D33*F33</f>
        <v>39841.360000000001</v>
      </c>
      <c r="H33" s="25">
        <v>321.60000000000002</v>
      </c>
      <c r="I33" s="76">
        <f t="shared" ref="I33" si="4">D33*H33</f>
        <v>18652.800000000003</v>
      </c>
      <c r="J33" s="76">
        <f t="shared" ref="J33" si="5">G33+I33</f>
        <v>58494.16</v>
      </c>
      <c r="K33" s="137"/>
    </row>
    <row r="34" spans="1:13" ht="23.25" customHeight="1">
      <c r="A34" s="22">
        <v>13</v>
      </c>
      <c r="B34" s="262" t="s">
        <v>121</v>
      </c>
      <c r="C34" s="262"/>
      <c r="D34" s="26">
        <v>15</v>
      </c>
      <c r="E34" s="23" t="s">
        <v>69</v>
      </c>
      <c r="F34" s="21">
        <v>2102.8000000000002</v>
      </c>
      <c r="G34" s="133">
        <f>D34*F34</f>
        <v>31542.000000000004</v>
      </c>
      <c r="H34" s="21">
        <v>466</v>
      </c>
      <c r="I34" s="133">
        <f>D34*H34</f>
        <v>6990</v>
      </c>
      <c r="J34" s="136">
        <f>G34+I34</f>
        <v>38532</v>
      </c>
      <c r="K34" s="21"/>
    </row>
    <row r="35" spans="1:13" ht="23.25" customHeight="1">
      <c r="A35" s="22">
        <v>14</v>
      </c>
      <c r="B35" s="262" t="s">
        <v>128</v>
      </c>
      <c r="C35" s="262"/>
      <c r="D35" s="26">
        <v>1</v>
      </c>
      <c r="E35" s="23" t="s">
        <v>129</v>
      </c>
      <c r="F35" s="21">
        <v>4166.46</v>
      </c>
      <c r="G35" s="133">
        <f>D35*F35</f>
        <v>4166.46</v>
      </c>
      <c r="H35" s="21">
        <v>0</v>
      </c>
      <c r="I35" s="133">
        <f>D35*H35</f>
        <v>0</v>
      </c>
      <c r="J35" s="136">
        <f>G35+I35</f>
        <v>4166.46</v>
      </c>
      <c r="K35" s="21"/>
    </row>
    <row r="36" spans="1:13" ht="23.25" customHeight="1">
      <c r="A36" s="22"/>
      <c r="B36" s="262"/>
      <c r="C36" s="262"/>
      <c r="D36" s="26"/>
      <c r="E36" s="23"/>
      <c r="F36" s="21"/>
      <c r="G36" s="122"/>
      <c r="H36" s="21"/>
      <c r="I36" s="122"/>
      <c r="J36" s="123"/>
      <c r="K36" s="21"/>
    </row>
    <row r="37" spans="1:13" ht="23.25" customHeight="1">
      <c r="A37" s="22"/>
      <c r="B37" s="299"/>
      <c r="C37" s="299"/>
      <c r="D37" s="26"/>
      <c r="E37" s="23"/>
      <c r="F37" s="21"/>
      <c r="G37" s="122"/>
      <c r="H37" s="21"/>
      <c r="I37" s="122"/>
      <c r="J37" s="123"/>
      <c r="K37" s="21"/>
    </row>
    <row r="38" spans="1:13" ht="23.25" customHeight="1">
      <c r="A38" s="22"/>
      <c r="B38" s="301"/>
      <c r="C38" s="301"/>
      <c r="D38" s="26"/>
      <c r="E38" s="23"/>
      <c r="F38" s="21"/>
      <c r="G38" s="122"/>
      <c r="H38" s="21"/>
      <c r="I38" s="122"/>
      <c r="J38" s="123"/>
      <c r="K38" s="21"/>
    </row>
    <row r="39" spans="1:13" ht="23.25" customHeight="1">
      <c r="A39" s="22"/>
      <c r="B39" s="301"/>
      <c r="C39" s="301"/>
      <c r="D39" s="26"/>
      <c r="E39" s="23"/>
      <c r="F39" s="21"/>
      <c r="G39" s="122"/>
      <c r="H39" s="21"/>
      <c r="I39" s="122"/>
      <c r="J39" s="123"/>
      <c r="K39" s="21"/>
    </row>
    <row r="40" spans="1:13" ht="23.25" customHeight="1">
      <c r="A40" s="22"/>
      <c r="B40" s="262"/>
      <c r="C40" s="262"/>
      <c r="D40" s="26"/>
      <c r="E40" s="23"/>
      <c r="F40" s="21"/>
      <c r="G40" s="122"/>
      <c r="H40" s="21"/>
      <c r="I40" s="122"/>
      <c r="J40" s="123"/>
      <c r="K40" s="21"/>
    </row>
    <row r="41" spans="1:13" ht="23.25" customHeight="1">
      <c r="A41" s="22"/>
      <c r="B41" s="262"/>
      <c r="C41" s="262"/>
      <c r="D41" s="26"/>
      <c r="E41" s="23"/>
      <c r="F41" s="21"/>
      <c r="G41" s="122"/>
      <c r="H41" s="21"/>
      <c r="I41" s="122"/>
      <c r="J41" s="123"/>
      <c r="K41" s="21"/>
      <c r="L41" s="27">
        <v>2</v>
      </c>
      <c r="M41" s="27">
        <v>3.14</v>
      </c>
    </row>
    <row r="42" spans="1:13" ht="23.25" customHeight="1">
      <c r="A42" s="22"/>
      <c r="B42" s="262"/>
      <c r="C42" s="262"/>
      <c r="D42" s="26"/>
      <c r="E42" s="23"/>
      <c r="F42" s="21"/>
      <c r="G42" s="122"/>
      <c r="H42" s="21"/>
      <c r="I42" s="122"/>
      <c r="J42" s="123"/>
      <c r="K42" s="86"/>
    </row>
    <row r="43" spans="1:13" ht="23.25" customHeight="1">
      <c r="A43" s="22"/>
      <c r="B43" s="262"/>
      <c r="C43" s="262"/>
      <c r="D43" s="26"/>
      <c r="E43" s="23"/>
      <c r="F43" s="21"/>
      <c r="G43" s="122"/>
      <c r="H43" s="21"/>
      <c r="I43" s="122"/>
      <c r="J43" s="123"/>
      <c r="K43" s="86"/>
    </row>
    <row r="44" spans="1:13" ht="23.25" customHeight="1">
      <c r="A44" s="22"/>
      <c r="B44" s="262"/>
      <c r="C44" s="262"/>
      <c r="D44" s="26"/>
      <c r="E44" s="23"/>
      <c r="F44" s="21"/>
      <c r="G44" s="122"/>
      <c r="H44" s="21"/>
      <c r="I44" s="122"/>
      <c r="J44" s="123"/>
      <c r="K44" s="86"/>
    </row>
    <row r="45" spans="1:13" ht="23.25" customHeight="1">
      <c r="A45" s="22"/>
      <c r="B45" s="262"/>
      <c r="C45" s="262"/>
      <c r="D45" s="26"/>
      <c r="E45" s="23"/>
      <c r="F45" s="21"/>
      <c r="G45" s="122"/>
      <c r="H45" s="21"/>
      <c r="I45" s="122"/>
      <c r="J45" s="123"/>
      <c r="K45" s="86"/>
    </row>
    <row r="46" spans="1:13" s="114" customFormat="1" ht="23.25" customHeight="1">
      <c r="A46" s="110"/>
      <c r="B46" s="300" t="s">
        <v>81</v>
      </c>
      <c r="C46" s="300"/>
      <c r="D46" s="111"/>
      <c r="E46" s="112"/>
      <c r="F46" s="113"/>
      <c r="G46" s="113">
        <f>SUM(G32:G45)</f>
        <v>343767.24000000005</v>
      </c>
      <c r="H46" s="113"/>
      <c r="I46" s="113">
        <f>SUM(I32:I45)</f>
        <v>93265.57</v>
      </c>
      <c r="J46" s="113">
        <f t="shared" ref="J46" si="6">G46+I46</f>
        <v>437032.81000000006</v>
      </c>
      <c r="K46" s="113"/>
    </row>
    <row r="47" spans="1:13" ht="23.25" customHeight="1">
      <c r="A47" s="274"/>
      <c r="B47" s="274"/>
      <c r="C47" s="274"/>
      <c r="D47" s="274"/>
      <c r="E47" s="274"/>
      <c r="F47" s="274"/>
      <c r="G47" s="274"/>
      <c r="H47" s="274"/>
      <c r="I47" s="274"/>
      <c r="J47" s="274"/>
      <c r="K47" s="274"/>
    </row>
    <row r="48" spans="1:13" ht="23.25" customHeight="1">
      <c r="A48" s="275"/>
      <c r="B48" s="275"/>
      <c r="C48" s="62"/>
      <c r="D48" s="99"/>
      <c r="E48" s="62"/>
      <c r="F48" s="63"/>
      <c r="G48" s="63"/>
      <c r="H48" s="63"/>
      <c r="I48" s="63"/>
      <c r="J48" s="63"/>
      <c r="K48" s="62"/>
    </row>
    <row r="49" spans="1:11" ht="23.25" customHeight="1">
      <c r="A49" s="270"/>
      <c r="B49" s="270"/>
      <c r="C49" s="64"/>
      <c r="D49" s="100"/>
      <c r="E49" s="64"/>
      <c r="F49" s="63"/>
      <c r="G49" s="63"/>
      <c r="H49" s="63"/>
      <c r="I49" s="63"/>
      <c r="J49" s="63"/>
      <c r="K49" s="62"/>
    </row>
    <row r="50" spans="1:11" ht="23.25" customHeight="1">
      <c r="A50" s="270"/>
      <c r="B50" s="270"/>
      <c r="C50" s="64"/>
      <c r="D50" s="100"/>
      <c r="E50" s="64"/>
      <c r="J50" s="65"/>
      <c r="K50" s="63"/>
    </row>
    <row r="51" spans="1:11" ht="23.25" customHeight="1">
      <c r="A51" s="270"/>
      <c r="B51" s="270"/>
      <c r="C51" s="283"/>
      <c r="D51" s="283"/>
      <c r="E51" s="283"/>
      <c r="F51" s="283"/>
      <c r="G51" s="283"/>
      <c r="H51" s="283"/>
      <c r="I51" s="283"/>
      <c r="J51" s="64"/>
      <c r="K51" s="29"/>
    </row>
    <row r="52" spans="1:11" ht="23.25" customHeight="1">
      <c r="A52" s="270"/>
      <c r="B52" s="270"/>
      <c r="C52" s="265"/>
      <c r="D52" s="265"/>
      <c r="E52" s="265"/>
      <c r="F52" s="66"/>
      <c r="G52" s="67"/>
      <c r="H52" s="66"/>
      <c r="I52" s="67"/>
      <c r="J52" s="66"/>
      <c r="K52" s="68"/>
    </row>
    <row r="53" spans="1:11" ht="23.25" customHeight="1" thickBot="1">
      <c r="A53" s="280"/>
      <c r="B53" s="280"/>
      <c r="C53" s="69"/>
      <c r="D53" s="281"/>
      <c r="E53" s="281"/>
      <c r="F53" s="281"/>
      <c r="G53" s="282"/>
      <c r="H53" s="282"/>
      <c r="I53" s="282"/>
      <c r="J53" s="282"/>
      <c r="K53" s="70"/>
    </row>
    <row r="54" spans="1:11" ht="23.25" customHeight="1" thickTop="1">
      <c r="A54" s="145"/>
      <c r="B54" s="276"/>
      <c r="C54" s="277"/>
      <c r="D54" s="268"/>
      <c r="E54" s="145"/>
      <c r="F54" s="266"/>
      <c r="G54" s="267"/>
      <c r="H54" s="266"/>
      <c r="I54" s="267"/>
      <c r="J54" s="263"/>
      <c r="K54" s="145"/>
    </row>
    <row r="55" spans="1:11" ht="23.25" customHeight="1" thickBot="1">
      <c r="A55" s="147"/>
      <c r="B55" s="278"/>
      <c r="C55" s="279"/>
      <c r="D55" s="269"/>
      <c r="E55" s="147"/>
      <c r="F55" s="71"/>
      <c r="G55" s="71"/>
      <c r="H55" s="71"/>
      <c r="I55" s="71"/>
      <c r="J55" s="264"/>
      <c r="K55" s="147"/>
    </row>
    <row r="56" spans="1:11" ht="23.25" customHeight="1" thickTop="1">
      <c r="A56" s="108"/>
      <c r="B56" s="302"/>
      <c r="C56" s="302"/>
      <c r="D56" s="109"/>
      <c r="E56" s="108"/>
      <c r="F56" s="124"/>
      <c r="G56" s="125"/>
      <c r="H56" s="125"/>
      <c r="I56" s="125"/>
      <c r="J56" s="126"/>
      <c r="K56" s="108"/>
    </row>
    <row r="57" spans="1:11" ht="23.25" customHeight="1">
      <c r="A57" s="132"/>
      <c r="B57" s="303"/>
      <c r="C57" s="303"/>
      <c r="D57" s="121"/>
      <c r="E57" s="120"/>
      <c r="F57" s="127"/>
      <c r="G57" s="127"/>
      <c r="H57" s="128"/>
      <c r="I57" s="128"/>
      <c r="J57" s="123"/>
      <c r="K57" s="120"/>
    </row>
    <row r="58" spans="1:11" ht="23.25" customHeight="1">
      <c r="A58" s="22"/>
      <c r="B58" s="262"/>
      <c r="C58" s="262"/>
      <c r="D58" s="26"/>
      <c r="E58" s="23"/>
      <c r="F58" s="21"/>
      <c r="G58" s="127"/>
      <c r="H58" s="21"/>
      <c r="I58" s="128"/>
      <c r="J58" s="123"/>
      <c r="K58" s="21"/>
    </row>
    <row r="59" spans="1:11" ht="23.25" customHeight="1">
      <c r="A59" s="22"/>
      <c r="B59" s="262"/>
      <c r="C59" s="262"/>
      <c r="D59" s="26"/>
      <c r="E59" s="23"/>
      <c r="F59" s="21"/>
      <c r="G59" s="127"/>
      <c r="H59" s="21"/>
      <c r="I59" s="128"/>
      <c r="J59" s="123"/>
      <c r="K59" s="21"/>
    </row>
    <row r="60" spans="1:11" ht="23.25" customHeight="1">
      <c r="A60" s="132"/>
      <c r="B60" s="262"/>
      <c r="C60" s="262"/>
      <c r="D60" s="26"/>
      <c r="E60" s="23"/>
      <c r="F60" s="21"/>
      <c r="G60" s="127"/>
      <c r="H60" s="21"/>
      <c r="I60" s="128"/>
      <c r="J60" s="123"/>
      <c r="K60" s="21"/>
    </row>
    <row r="61" spans="1:11" ht="23.25" customHeight="1">
      <c r="A61" s="22"/>
      <c r="B61" s="262"/>
      <c r="C61" s="262"/>
      <c r="D61" s="26"/>
      <c r="E61" s="23"/>
      <c r="F61" s="21"/>
      <c r="G61" s="127"/>
      <c r="H61" s="21"/>
      <c r="I61" s="122"/>
      <c r="J61" s="123"/>
      <c r="K61" s="21"/>
    </row>
    <row r="62" spans="1:11" ht="23.25" customHeight="1">
      <c r="A62" s="22"/>
      <c r="B62" s="262"/>
      <c r="C62" s="262"/>
      <c r="D62" s="26"/>
      <c r="E62" s="23"/>
      <c r="F62" s="21"/>
      <c r="G62" s="127"/>
      <c r="H62" s="21"/>
      <c r="I62" s="122"/>
      <c r="J62" s="123"/>
      <c r="K62" s="21"/>
    </row>
    <row r="63" spans="1:11" ht="23.25" customHeight="1">
      <c r="A63" s="132"/>
      <c r="B63" s="262"/>
      <c r="C63" s="262"/>
      <c r="D63" s="26"/>
      <c r="E63" s="23"/>
      <c r="F63" s="21"/>
      <c r="G63" s="127"/>
      <c r="H63" s="21"/>
      <c r="I63" s="128"/>
      <c r="J63" s="123"/>
      <c r="K63" s="21"/>
    </row>
    <row r="64" spans="1:11" ht="23.25" customHeight="1">
      <c r="A64" s="22"/>
      <c r="B64" s="262"/>
      <c r="C64" s="262"/>
      <c r="D64" s="26"/>
      <c r="E64" s="23"/>
      <c r="F64" s="21"/>
      <c r="G64" s="127"/>
      <c r="H64" s="21"/>
      <c r="I64" s="128"/>
      <c r="J64" s="123"/>
      <c r="K64" s="21"/>
    </row>
    <row r="65" spans="1:11" ht="23.25" customHeight="1">
      <c r="A65" s="22"/>
      <c r="B65" s="262"/>
      <c r="C65" s="262"/>
      <c r="D65" s="26"/>
      <c r="E65" s="23"/>
      <c r="F65" s="21"/>
      <c r="G65" s="127"/>
      <c r="H65" s="21"/>
      <c r="I65" s="128"/>
      <c r="J65" s="123"/>
      <c r="K65" s="21"/>
    </row>
    <row r="66" spans="1:11" ht="23.25" customHeight="1">
      <c r="A66" s="132"/>
      <c r="B66" s="262"/>
      <c r="C66" s="262"/>
      <c r="D66" s="26"/>
      <c r="E66" s="23"/>
      <c r="F66" s="21"/>
      <c r="G66" s="127"/>
      <c r="H66" s="21"/>
      <c r="I66" s="128"/>
      <c r="J66" s="123"/>
      <c r="K66" s="21"/>
    </row>
    <row r="67" spans="1:11" ht="23.25" customHeight="1">
      <c r="A67" s="22"/>
      <c r="B67" s="262"/>
      <c r="C67" s="262"/>
      <c r="D67" s="26"/>
      <c r="E67" s="23"/>
      <c r="F67" s="21"/>
      <c r="G67" s="127"/>
      <c r="H67" s="21"/>
      <c r="I67" s="128"/>
      <c r="J67" s="123"/>
      <c r="K67" s="21"/>
    </row>
    <row r="68" spans="1:11" ht="23.25" customHeight="1">
      <c r="A68" s="22"/>
      <c r="B68" s="262"/>
      <c r="C68" s="262"/>
      <c r="D68" s="26"/>
      <c r="E68" s="23"/>
      <c r="F68" s="21"/>
      <c r="G68" s="127"/>
      <c r="H68" s="21"/>
      <c r="I68" s="128"/>
      <c r="J68" s="123"/>
      <c r="K68" s="21"/>
    </row>
    <row r="69" spans="1:11" s="114" customFormat="1" ht="23.25" customHeight="1">
      <c r="A69" s="110"/>
      <c r="B69" s="300"/>
      <c r="C69" s="300"/>
      <c r="D69" s="111"/>
      <c r="E69" s="112"/>
      <c r="F69" s="113"/>
      <c r="G69" s="113"/>
      <c r="H69" s="113"/>
      <c r="I69" s="113"/>
      <c r="J69" s="113"/>
      <c r="K69" s="113"/>
    </row>
    <row r="70" spans="1:11" ht="23.25" customHeight="1">
      <c r="A70" s="274"/>
      <c r="B70" s="274"/>
      <c r="C70" s="274"/>
      <c r="D70" s="274"/>
      <c r="E70" s="274"/>
      <c r="F70" s="274"/>
      <c r="G70" s="274"/>
      <c r="H70" s="274"/>
      <c r="I70" s="274"/>
      <c r="J70" s="274"/>
      <c r="K70" s="274"/>
    </row>
    <row r="71" spans="1:11" ht="23.25" customHeight="1">
      <c r="A71" s="275"/>
      <c r="B71" s="275"/>
      <c r="C71" s="62"/>
      <c r="D71" s="99"/>
      <c r="E71" s="62"/>
      <c r="F71" s="63"/>
      <c r="G71" s="63"/>
      <c r="H71" s="63"/>
      <c r="I71" s="63"/>
      <c r="J71" s="63"/>
      <c r="K71" s="62"/>
    </row>
    <row r="72" spans="1:11" ht="23.25" customHeight="1">
      <c r="A72" s="270"/>
      <c r="B72" s="270"/>
      <c r="C72" s="64"/>
      <c r="D72" s="100"/>
      <c r="E72" s="64"/>
      <c r="F72" s="63"/>
      <c r="G72" s="63"/>
      <c r="H72" s="63"/>
      <c r="I72" s="63"/>
      <c r="J72" s="63"/>
      <c r="K72" s="62"/>
    </row>
    <row r="73" spans="1:11" ht="23.25" customHeight="1">
      <c r="A73" s="270"/>
      <c r="B73" s="270"/>
      <c r="C73" s="64"/>
      <c r="D73" s="100"/>
      <c r="E73" s="64"/>
      <c r="J73" s="65"/>
      <c r="K73" s="63"/>
    </row>
    <row r="74" spans="1:11" ht="23.25" customHeight="1">
      <c r="A74" s="270"/>
      <c r="B74" s="270"/>
      <c r="C74" s="283"/>
      <c r="D74" s="283"/>
      <c r="E74" s="283"/>
      <c r="F74" s="283"/>
      <c r="G74" s="283"/>
      <c r="H74" s="283"/>
      <c r="I74" s="283"/>
      <c r="J74" s="64"/>
      <c r="K74" s="29"/>
    </row>
    <row r="75" spans="1:11" ht="23.25" customHeight="1">
      <c r="A75" s="270"/>
      <c r="B75" s="270"/>
      <c r="C75" s="265"/>
      <c r="D75" s="265"/>
      <c r="E75" s="265"/>
      <c r="F75" s="66"/>
      <c r="G75" s="67"/>
      <c r="H75" s="66"/>
      <c r="I75" s="67"/>
      <c r="J75" s="66"/>
      <c r="K75" s="68"/>
    </row>
    <row r="76" spans="1:11" ht="23.25" customHeight="1" thickBot="1">
      <c r="A76" s="280"/>
      <c r="B76" s="280"/>
      <c r="C76" s="69"/>
      <c r="D76" s="281"/>
      <c r="E76" s="281"/>
      <c r="F76" s="281"/>
      <c r="G76" s="282"/>
      <c r="H76" s="282"/>
      <c r="I76" s="282"/>
      <c r="J76" s="282"/>
      <c r="K76" s="70"/>
    </row>
    <row r="77" spans="1:11" ht="23.25" customHeight="1" thickTop="1">
      <c r="A77" s="145"/>
      <c r="B77" s="276"/>
      <c r="C77" s="277"/>
      <c r="D77" s="268"/>
      <c r="E77" s="145"/>
      <c r="F77" s="266"/>
      <c r="G77" s="267"/>
      <c r="H77" s="266"/>
      <c r="I77" s="267"/>
      <c r="J77" s="263"/>
      <c r="K77" s="145"/>
    </row>
    <row r="78" spans="1:11" ht="23.25" customHeight="1" thickBot="1">
      <c r="A78" s="147"/>
      <c r="B78" s="278"/>
      <c r="C78" s="279"/>
      <c r="D78" s="269"/>
      <c r="E78" s="147"/>
      <c r="F78" s="71"/>
      <c r="G78" s="71"/>
      <c r="H78" s="71"/>
      <c r="I78" s="71"/>
      <c r="J78" s="264"/>
      <c r="K78" s="147"/>
    </row>
    <row r="79" spans="1:11" s="114" customFormat="1" ht="23.25" customHeight="1" thickTop="1">
      <c r="A79" s="116"/>
      <c r="B79" s="271"/>
      <c r="C79" s="271"/>
      <c r="D79" s="117"/>
      <c r="E79" s="118"/>
      <c r="F79" s="119"/>
      <c r="G79" s="119"/>
      <c r="H79" s="119"/>
      <c r="I79" s="119"/>
      <c r="J79" s="119"/>
      <c r="K79" s="119"/>
    </row>
    <row r="80" spans="1:11" ht="23.25" customHeight="1">
      <c r="A80" s="22"/>
      <c r="B80" s="304"/>
      <c r="C80" s="304"/>
      <c r="D80" s="26"/>
      <c r="E80" s="23"/>
      <c r="F80" s="21"/>
      <c r="G80" s="21"/>
      <c r="H80" s="21"/>
      <c r="I80" s="21"/>
      <c r="J80" s="21"/>
      <c r="K80" s="21"/>
    </row>
    <row r="81" spans="1:11" ht="23.25" customHeight="1">
      <c r="A81" s="22"/>
      <c r="B81" s="262"/>
      <c r="C81" s="262"/>
      <c r="D81" s="26"/>
      <c r="E81" s="23"/>
      <c r="F81" s="21"/>
      <c r="G81" s="21"/>
      <c r="H81" s="21"/>
      <c r="I81" s="21"/>
      <c r="J81" s="21"/>
      <c r="K81" s="21"/>
    </row>
    <row r="82" spans="1:11" ht="23.25" customHeight="1">
      <c r="A82" s="22"/>
      <c r="B82" s="262"/>
      <c r="C82" s="262"/>
      <c r="D82" s="26"/>
      <c r="E82" s="23"/>
      <c r="F82" s="21"/>
      <c r="G82" s="21"/>
      <c r="H82" s="21"/>
      <c r="I82" s="21"/>
      <c r="J82" s="21"/>
      <c r="K82" s="21"/>
    </row>
    <row r="83" spans="1:11" ht="23.25" customHeight="1">
      <c r="A83" s="22"/>
      <c r="B83" s="305"/>
      <c r="C83" s="305"/>
      <c r="D83" s="26"/>
      <c r="E83" s="23"/>
      <c r="F83" s="21"/>
      <c r="G83" s="21"/>
      <c r="H83" s="21"/>
      <c r="I83" s="21"/>
      <c r="J83" s="21"/>
      <c r="K83" s="21"/>
    </row>
    <row r="84" spans="1:11" ht="23.25" customHeight="1">
      <c r="A84" s="22"/>
      <c r="B84" s="305"/>
      <c r="C84" s="305"/>
      <c r="D84" s="26"/>
      <c r="E84" s="23"/>
      <c r="F84" s="21"/>
      <c r="G84" s="21"/>
      <c r="H84" s="21"/>
      <c r="I84" s="21"/>
      <c r="J84" s="21"/>
      <c r="K84" s="21"/>
    </row>
    <row r="85" spans="1:11" ht="23.25" customHeight="1">
      <c r="A85" s="72"/>
      <c r="B85" s="262"/>
      <c r="C85" s="262"/>
      <c r="D85" s="26"/>
      <c r="E85" s="23"/>
      <c r="F85" s="21"/>
      <c r="G85" s="21"/>
      <c r="H85" s="21"/>
      <c r="I85" s="21"/>
      <c r="J85" s="21"/>
      <c r="K85" s="21"/>
    </row>
    <row r="86" spans="1:11" ht="23.25" customHeight="1">
      <c r="A86" s="72"/>
      <c r="B86" s="262"/>
      <c r="C86" s="262"/>
      <c r="D86" s="26"/>
      <c r="E86" s="23"/>
      <c r="F86" s="21"/>
      <c r="G86" s="21"/>
      <c r="H86" s="21"/>
      <c r="I86" s="21"/>
      <c r="J86" s="21"/>
      <c r="K86" s="21"/>
    </row>
    <row r="87" spans="1:11" ht="23.25" customHeight="1">
      <c r="A87" s="72"/>
      <c r="B87" s="262"/>
      <c r="C87" s="262"/>
      <c r="D87" s="26"/>
      <c r="E87" s="23"/>
      <c r="F87" s="21"/>
      <c r="G87" s="21"/>
      <c r="H87" s="21"/>
      <c r="I87" s="21"/>
      <c r="J87" s="21"/>
      <c r="K87" s="21"/>
    </row>
    <row r="88" spans="1:11" ht="23.25" customHeight="1">
      <c r="A88" s="74"/>
      <c r="B88" s="262"/>
      <c r="C88" s="262"/>
      <c r="D88" s="26"/>
      <c r="E88" s="23"/>
      <c r="F88" s="21"/>
      <c r="G88" s="21"/>
      <c r="H88" s="21"/>
      <c r="I88" s="21"/>
      <c r="J88" s="21"/>
      <c r="K88" s="21"/>
    </row>
    <row r="89" spans="1:11" ht="23.25" customHeight="1">
      <c r="A89" s="74"/>
      <c r="B89" s="262"/>
      <c r="C89" s="262"/>
      <c r="D89" s="26"/>
      <c r="E89" s="23"/>
      <c r="F89" s="21"/>
      <c r="G89" s="21"/>
      <c r="H89" s="21"/>
      <c r="I89" s="21"/>
      <c r="J89" s="21"/>
      <c r="K89" s="21"/>
    </row>
    <row r="90" spans="1:11" ht="23.25" customHeight="1">
      <c r="A90" s="74"/>
      <c r="B90" s="272"/>
      <c r="C90" s="273"/>
      <c r="D90" s="26"/>
      <c r="E90" s="23"/>
      <c r="F90" s="21"/>
      <c r="G90" s="21"/>
      <c r="H90" s="21"/>
      <c r="I90" s="21"/>
      <c r="J90" s="21"/>
      <c r="K90" s="21"/>
    </row>
    <row r="91" spans="1:11" ht="23.25" customHeight="1">
      <c r="A91" s="72"/>
      <c r="B91" s="262"/>
      <c r="C91" s="262"/>
      <c r="D91" s="26"/>
      <c r="E91" s="23"/>
      <c r="F91" s="21"/>
      <c r="G91" s="21"/>
      <c r="H91" s="21"/>
      <c r="I91" s="21"/>
      <c r="J91" s="21"/>
      <c r="K91" s="21"/>
    </row>
    <row r="92" spans="1:11" s="114" customFormat="1" ht="23.25" customHeight="1">
      <c r="A92" s="110"/>
      <c r="B92" s="300"/>
      <c r="C92" s="300"/>
      <c r="D92" s="111"/>
      <c r="E92" s="112"/>
      <c r="F92" s="113"/>
      <c r="G92" s="113"/>
      <c r="H92" s="113"/>
      <c r="I92" s="113"/>
      <c r="J92" s="113"/>
      <c r="K92" s="113"/>
    </row>
    <row r="93" spans="1:11" ht="23.25" customHeight="1">
      <c r="A93" s="274"/>
      <c r="B93" s="274"/>
      <c r="C93" s="274"/>
      <c r="D93" s="274"/>
      <c r="E93" s="274"/>
      <c r="F93" s="274"/>
      <c r="G93" s="274"/>
      <c r="H93" s="274"/>
      <c r="I93" s="274"/>
      <c r="J93" s="274"/>
      <c r="K93" s="274"/>
    </row>
    <row r="94" spans="1:11" ht="23.25" customHeight="1">
      <c r="A94" s="275"/>
      <c r="B94" s="275"/>
      <c r="C94" s="62"/>
      <c r="D94" s="99"/>
      <c r="E94" s="62"/>
      <c r="F94" s="63"/>
      <c r="G94" s="63"/>
      <c r="H94" s="63"/>
      <c r="I94" s="63"/>
      <c r="J94" s="63"/>
      <c r="K94" s="62"/>
    </row>
    <row r="95" spans="1:11" ht="23.25" customHeight="1">
      <c r="A95" s="270"/>
      <c r="B95" s="270"/>
      <c r="C95" s="64"/>
      <c r="D95" s="100"/>
      <c r="E95" s="64"/>
      <c r="F95" s="63"/>
      <c r="G95" s="63"/>
      <c r="H95" s="63"/>
      <c r="I95" s="63"/>
      <c r="J95" s="63"/>
      <c r="K95" s="62"/>
    </row>
    <row r="96" spans="1:11" ht="23.25" customHeight="1">
      <c r="A96" s="270"/>
      <c r="B96" s="270"/>
      <c r="C96" s="64"/>
      <c r="D96" s="100"/>
      <c r="E96" s="64"/>
      <c r="J96" s="65"/>
      <c r="K96" s="63"/>
    </row>
    <row r="97" spans="1:11" ht="23.25" customHeight="1">
      <c r="A97" s="270"/>
      <c r="B97" s="270"/>
      <c r="C97" s="283"/>
      <c r="D97" s="283"/>
      <c r="E97" s="283"/>
      <c r="F97" s="283"/>
      <c r="G97" s="283"/>
      <c r="H97" s="283"/>
      <c r="I97" s="283"/>
      <c r="J97" s="64"/>
      <c r="K97" s="29"/>
    </row>
    <row r="98" spans="1:11" ht="23.25" customHeight="1">
      <c r="A98" s="270"/>
      <c r="B98" s="270"/>
      <c r="C98" s="265"/>
      <c r="D98" s="265"/>
      <c r="E98" s="265"/>
      <c r="F98" s="66"/>
      <c r="G98" s="67"/>
      <c r="H98" s="66"/>
      <c r="I98" s="67"/>
      <c r="J98" s="66"/>
      <c r="K98" s="68"/>
    </row>
    <row r="99" spans="1:11" ht="23.25" customHeight="1" thickBot="1">
      <c r="A99" s="280"/>
      <c r="B99" s="280"/>
      <c r="C99" s="69"/>
      <c r="D99" s="281"/>
      <c r="E99" s="281"/>
      <c r="F99" s="281"/>
      <c r="G99" s="282"/>
      <c r="H99" s="282"/>
      <c r="I99" s="282"/>
      <c r="J99" s="282"/>
      <c r="K99" s="70"/>
    </row>
    <row r="100" spans="1:11" ht="23.25" customHeight="1" thickTop="1">
      <c r="A100" s="145"/>
      <c r="B100" s="276"/>
      <c r="C100" s="277"/>
      <c r="D100" s="268"/>
      <c r="E100" s="145"/>
      <c r="F100" s="266"/>
      <c r="G100" s="267"/>
      <c r="H100" s="266"/>
      <c r="I100" s="267"/>
      <c r="J100" s="263"/>
      <c r="K100" s="145"/>
    </row>
    <row r="101" spans="1:11" ht="23.25" customHeight="1" thickBot="1">
      <c r="A101" s="147"/>
      <c r="B101" s="278"/>
      <c r="C101" s="279"/>
      <c r="D101" s="269"/>
      <c r="E101" s="147"/>
      <c r="F101" s="71"/>
      <c r="G101" s="71"/>
      <c r="H101" s="71"/>
      <c r="I101" s="71"/>
      <c r="J101" s="264"/>
      <c r="K101" s="147"/>
    </row>
    <row r="102" spans="1:11" ht="23.25" customHeight="1" thickTop="1">
      <c r="A102" s="22"/>
      <c r="B102" s="262"/>
      <c r="C102" s="262"/>
      <c r="D102" s="21"/>
      <c r="E102" s="23"/>
      <c r="F102" s="21"/>
      <c r="G102" s="21"/>
      <c r="H102" s="21"/>
      <c r="I102" s="21"/>
      <c r="J102" s="21"/>
      <c r="K102" s="21"/>
    </row>
    <row r="103" spans="1:11" ht="23.25" customHeight="1">
      <c r="A103" s="22"/>
      <c r="B103" s="262"/>
      <c r="C103" s="262"/>
      <c r="D103" s="21"/>
      <c r="E103" s="23"/>
      <c r="F103" s="21"/>
      <c r="G103" s="21"/>
      <c r="H103" s="21"/>
      <c r="I103" s="21"/>
      <c r="J103" s="21"/>
      <c r="K103" s="21"/>
    </row>
    <row r="104" spans="1:11" ht="23.25" customHeight="1">
      <c r="A104" s="22"/>
      <c r="B104" s="262"/>
      <c r="C104" s="262"/>
      <c r="D104" s="26"/>
      <c r="E104" s="23"/>
      <c r="F104" s="21"/>
      <c r="G104" s="21"/>
      <c r="H104" s="21"/>
      <c r="I104" s="21"/>
      <c r="J104" s="21"/>
      <c r="K104" s="21"/>
    </row>
    <row r="105" spans="1:11" ht="23.25" customHeight="1">
      <c r="A105" s="22"/>
      <c r="B105" s="262"/>
      <c r="C105" s="262"/>
      <c r="D105" s="26"/>
      <c r="E105" s="23"/>
      <c r="F105" s="21"/>
      <c r="G105" s="21"/>
      <c r="H105" s="21"/>
      <c r="I105" s="21"/>
      <c r="J105" s="21"/>
      <c r="K105" s="21"/>
    </row>
    <row r="106" spans="1:11" ht="23.25" customHeight="1">
      <c r="A106" s="22"/>
      <c r="B106" s="262"/>
      <c r="C106" s="262"/>
      <c r="D106" s="26"/>
      <c r="E106" s="23"/>
      <c r="F106" s="21"/>
      <c r="G106" s="21"/>
      <c r="H106" s="21"/>
      <c r="I106" s="21"/>
      <c r="J106" s="21"/>
      <c r="K106" s="21"/>
    </row>
    <row r="107" spans="1:11" ht="23.25" customHeight="1">
      <c r="A107" s="72"/>
      <c r="B107" s="262"/>
      <c r="C107" s="262"/>
      <c r="D107" s="26"/>
      <c r="E107" s="23"/>
      <c r="F107" s="21"/>
      <c r="G107" s="21"/>
      <c r="H107" s="21"/>
      <c r="I107" s="21"/>
      <c r="J107" s="21"/>
      <c r="K107" s="21"/>
    </row>
    <row r="108" spans="1:11" ht="23.25" customHeight="1">
      <c r="A108" s="22"/>
      <c r="B108" s="262"/>
      <c r="C108" s="262"/>
      <c r="D108" s="26"/>
      <c r="E108" s="23"/>
      <c r="F108" s="21"/>
      <c r="G108" s="21"/>
      <c r="H108" s="21"/>
      <c r="I108" s="21"/>
      <c r="J108" s="21"/>
      <c r="K108" s="21"/>
    </row>
    <row r="109" spans="1:11" ht="23.25" customHeight="1">
      <c r="A109" s="22"/>
      <c r="B109" s="262"/>
      <c r="C109" s="262"/>
      <c r="D109" s="26"/>
      <c r="E109" s="23"/>
      <c r="F109" s="21"/>
      <c r="G109" s="21"/>
      <c r="H109" s="21"/>
      <c r="I109" s="21"/>
      <c r="J109" s="21"/>
      <c r="K109" s="21"/>
    </row>
    <row r="110" spans="1:11" ht="23.25" customHeight="1">
      <c r="A110" s="22"/>
      <c r="B110" s="262"/>
      <c r="C110" s="262"/>
      <c r="D110" s="26"/>
      <c r="E110" s="23"/>
      <c r="F110" s="21"/>
      <c r="G110" s="21"/>
      <c r="H110" s="21"/>
      <c r="I110" s="21"/>
      <c r="J110" s="21"/>
      <c r="K110" s="21"/>
    </row>
    <row r="111" spans="1:11" ht="23.25" customHeight="1">
      <c r="A111" s="22"/>
      <c r="B111" s="262"/>
      <c r="C111" s="262"/>
      <c r="D111" s="26"/>
      <c r="E111" s="23"/>
      <c r="F111" s="21"/>
      <c r="G111" s="21"/>
      <c r="H111" s="21"/>
      <c r="I111" s="21"/>
      <c r="J111" s="21"/>
      <c r="K111" s="21"/>
    </row>
    <row r="112" spans="1:11" ht="23.25" customHeight="1">
      <c r="A112" s="72"/>
      <c r="B112" s="262"/>
      <c r="C112" s="262"/>
      <c r="D112" s="26"/>
      <c r="E112" s="23"/>
      <c r="F112" s="21"/>
      <c r="G112" s="21"/>
      <c r="H112" s="21"/>
      <c r="I112" s="21"/>
      <c r="J112" s="21"/>
      <c r="K112" s="21"/>
    </row>
    <row r="113" spans="1:11" ht="23.25" customHeight="1">
      <c r="A113" s="22"/>
      <c r="B113" s="262"/>
      <c r="C113" s="262"/>
      <c r="D113" s="26"/>
      <c r="E113" s="23"/>
      <c r="F113" s="21"/>
      <c r="G113" s="21"/>
      <c r="H113" s="21"/>
      <c r="I113" s="21"/>
      <c r="J113" s="21"/>
      <c r="K113" s="21"/>
    </row>
    <row r="114" spans="1:11" ht="23.25" customHeight="1">
      <c r="A114" s="24"/>
      <c r="B114" s="307"/>
      <c r="C114" s="308"/>
      <c r="D114" s="90"/>
      <c r="E114" s="75"/>
      <c r="F114" s="25"/>
      <c r="G114" s="21"/>
      <c r="H114" s="25"/>
      <c r="I114" s="21"/>
      <c r="J114" s="21"/>
      <c r="K114" s="25"/>
    </row>
    <row r="115" spans="1:11" s="114" customFormat="1" ht="23.25" customHeight="1">
      <c r="A115" s="129"/>
      <c r="B115" s="300"/>
      <c r="C115" s="300"/>
      <c r="D115" s="130"/>
      <c r="E115" s="129"/>
      <c r="F115" s="129"/>
      <c r="G115" s="131"/>
      <c r="H115" s="129"/>
      <c r="I115" s="131"/>
      <c r="J115" s="131"/>
      <c r="K115" s="129"/>
    </row>
    <row r="116" spans="1:11" ht="23.25" customHeight="1">
      <c r="A116" s="274"/>
      <c r="B116" s="274"/>
      <c r="C116" s="274"/>
      <c r="D116" s="274"/>
      <c r="E116" s="274"/>
      <c r="F116" s="274"/>
      <c r="G116" s="274"/>
      <c r="H116" s="274"/>
      <c r="I116" s="274"/>
      <c r="J116" s="274"/>
      <c r="K116" s="274"/>
    </row>
    <row r="117" spans="1:11" ht="23.25" customHeight="1">
      <c r="A117" s="275"/>
      <c r="B117" s="275"/>
      <c r="C117" s="62"/>
      <c r="D117" s="99"/>
      <c r="E117" s="62"/>
      <c r="F117" s="63"/>
      <c r="G117" s="63"/>
      <c r="H117" s="63"/>
      <c r="I117" s="63"/>
      <c r="J117" s="63"/>
      <c r="K117" s="62"/>
    </row>
    <row r="118" spans="1:11" ht="23.25" customHeight="1">
      <c r="A118" s="270"/>
      <c r="B118" s="270"/>
      <c r="C118" s="64"/>
      <c r="D118" s="100"/>
      <c r="E118" s="64"/>
      <c r="F118" s="63"/>
      <c r="G118" s="63"/>
      <c r="H118" s="63"/>
      <c r="I118" s="63"/>
      <c r="J118" s="63"/>
      <c r="K118" s="62"/>
    </row>
    <row r="119" spans="1:11" ht="23.25" customHeight="1">
      <c r="A119" s="270"/>
      <c r="B119" s="270"/>
      <c r="C119" s="64"/>
      <c r="D119" s="100"/>
      <c r="E119" s="64"/>
      <c r="J119" s="65"/>
      <c r="K119" s="63"/>
    </row>
    <row r="120" spans="1:11" ht="23.25" customHeight="1">
      <c r="A120" s="270"/>
      <c r="B120" s="270"/>
      <c r="C120" s="283"/>
      <c r="D120" s="283"/>
      <c r="E120" s="283"/>
      <c r="F120" s="283"/>
      <c r="G120" s="283"/>
      <c r="H120" s="283"/>
      <c r="I120" s="283"/>
      <c r="J120" s="64"/>
      <c r="K120" s="29"/>
    </row>
    <row r="121" spans="1:11" ht="23.25" customHeight="1">
      <c r="A121" s="270"/>
      <c r="B121" s="270"/>
      <c r="C121" s="265"/>
      <c r="D121" s="265"/>
      <c r="E121" s="265"/>
      <c r="F121" s="66"/>
      <c r="G121" s="67"/>
      <c r="H121" s="66"/>
      <c r="I121" s="67"/>
      <c r="J121" s="66"/>
      <c r="K121" s="68"/>
    </row>
    <row r="122" spans="1:11" ht="23.25" customHeight="1" thickBot="1">
      <c r="A122" s="280"/>
      <c r="B122" s="280"/>
      <c r="C122" s="69"/>
      <c r="D122" s="281"/>
      <c r="E122" s="281"/>
      <c r="F122" s="281"/>
      <c r="G122" s="282"/>
      <c r="H122" s="282"/>
      <c r="I122" s="282"/>
      <c r="J122" s="282"/>
      <c r="K122" s="70"/>
    </row>
    <row r="123" spans="1:11" ht="23.25" customHeight="1" thickTop="1">
      <c r="A123" s="145"/>
      <c r="B123" s="276"/>
      <c r="C123" s="277"/>
      <c r="D123" s="268"/>
      <c r="E123" s="145"/>
      <c r="F123" s="266"/>
      <c r="G123" s="267"/>
      <c r="H123" s="266"/>
      <c r="I123" s="267"/>
      <c r="J123" s="263"/>
      <c r="K123" s="145"/>
    </row>
    <row r="124" spans="1:11" ht="23.25" customHeight="1" thickBot="1">
      <c r="A124" s="147"/>
      <c r="B124" s="278"/>
      <c r="C124" s="279"/>
      <c r="D124" s="269"/>
      <c r="E124" s="147"/>
      <c r="F124" s="71"/>
      <c r="G124" s="71"/>
      <c r="H124" s="71"/>
      <c r="I124" s="71"/>
      <c r="J124" s="264"/>
      <c r="K124" s="147"/>
    </row>
    <row r="125" spans="1:11" ht="23.25" customHeight="1" thickTop="1">
      <c r="A125" s="22"/>
      <c r="B125" s="262"/>
      <c r="C125" s="262"/>
      <c r="D125" s="21"/>
      <c r="E125" s="23"/>
      <c r="F125" s="21"/>
      <c r="G125" s="21"/>
      <c r="H125" s="21"/>
      <c r="I125" s="21"/>
      <c r="J125" s="21"/>
      <c r="K125" s="21"/>
    </row>
    <row r="126" spans="1:11" ht="23.25" customHeight="1">
      <c r="A126" s="22"/>
      <c r="B126" s="262"/>
      <c r="C126" s="262"/>
      <c r="D126" s="26"/>
      <c r="E126" s="23"/>
      <c r="F126" s="21"/>
      <c r="G126" s="21"/>
      <c r="H126" s="21"/>
      <c r="I126" s="21"/>
      <c r="J126" s="21"/>
      <c r="K126" s="21"/>
    </row>
    <row r="127" spans="1:11" ht="23.25" customHeight="1">
      <c r="A127" s="22"/>
      <c r="B127" s="262"/>
      <c r="C127" s="262"/>
      <c r="D127" s="26"/>
      <c r="E127" s="23"/>
      <c r="F127" s="21"/>
      <c r="G127" s="21"/>
      <c r="H127" s="21"/>
      <c r="I127" s="21"/>
      <c r="J127" s="21"/>
      <c r="K127" s="21"/>
    </row>
    <row r="128" spans="1:11" ht="23.25" customHeight="1">
      <c r="A128" s="22"/>
      <c r="B128" s="306"/>
      <c r="C128" s="306"/>
      <c r="D128" s="26"/>
      <c r="E128" s="23"/>
      <c r="F128" s="21"/>
      <c r="G128" s="21"/>
      <c r="H128" s="21"/>
      <c r="I128" s="21"/>
      <c r="J128" s="21"/>
      <c r="K128" s="21"/>
    </row>
    <row r="129" spans="1:11" ht="23.25" customHeight="1">
      <c r="A129" s="22"/>
      <c r="B129" s="306"/>
      <c r="C129" s="306"/>
      <c r="D129" s="26"/>
      <c r="E129" s="23"/>
      <c r="F129" s="21"/>
      <c r="G129" s="21"/>
      <c r="H129" s="21"/>
      <c r="I129" s="21"/>
      <c r="J129" s="21"/>
      <c r="K129" s="21"/>
    </row>
    <row r="130" spans="1:11" ht="23.25" customHeight="1">
      <c r="A130" s="22"/>
      <c r="B130" s="299"/>
      <c r="C130" s="299"/>
      <c r="D130" s="26"/>
      <c r="E130" s="23"/>
      <c r="F130" s="21"/>
      <c r="G130" s="21"/>
      <c r="H130" s="21"/>
      <c r="I130" s="21"/>
      <c r="J130" s="21"/>
      <c r="K130" s="21"/>
    </row>
    <row r="131" spans="1:11" ht="23.25" customHeight="1">
      <c r="A131" s="22"/>
      <c r="B131" s="262"/>
      <c r="C131" s="262"/>
      <c r="D131" s="26"/>
      <c r="E131" s="23"/>
      <c r="F131" s="21"/>
      <c r="G131" s="21"/>
      <c r="H131" s="21"/>
      <c r="I131" s="21"/>
      <c r="J131" s="21"/>
      <c r="K131" s="21"/>
    </row>
    <row r="132" spans="1:11" ht="23.25" customHeight="1">
      <c r="A132" s="22"/>
      <c r="B132" s="262"/>
      <c r="C132" s="262"/>
      <c r="D132" s="26"/>
      <c r="E132" s="23"/>
      <c r="F132" s="21"/>
      <c r="G132" s="21"/>
      <c r="H132" s="21"/>
      <c r="I132" s="21"/>
      <c r="J132" s="21"/>
      <c r="K132" s="21"/>
    </row>
    <row r="133" spans="1:11" ht="23.25" customHeight="1">
      <c r="A133" s="22"/>
      <c r="B133" s="262"/>
      <c r="C133" s="262"/>
      <c r="D133" s="26"/>
      <c r="E133" s="23"/>
      <c r="F133" s="21"/>
      <c r="G133" s="21"/>
      <c r="H133" s="21"/>
      <c r="I133" s="21"/>
      <c r="J133" s="21"/>
      <c r="K133" s="21"/>
    </row>
    <row r="134" spans="1:11" ht="23.25" customHeight="1">
      <c r="A134" s="72"/>
      <c r="B134" s="262"/>
      <c r="C134" s="262"/>
      <c r="D134" s="26"/>
      <c r="E134" s="23"/>
      <c r="F134" s="21"/>
      <c r="G134" s="21"/>
      <c r="H134" s="21"/>
      <c r="I134" s="21"/>
      <c r="J134" s="21"/>
      <c r="K134" s="21"/>
    </row>
    <row r="135" spans="1:11" ht="23.25" customHeight="1">
      <c r="A135" s="22"/>
      <c r="B135" s="262"/>
      <c r="C135" s="262"/>
      <c r="D135" s="26"/>
      <c r="E135" s="23"/>
      <c r="F135" s="21"/>
      <c r="G135" s="21"/>
      <c r="H135" s="21"/>
      <c r="I135" s="21"/>
      <c r="J135" s="21"/>
      <c r="K135" s="21"/>
    </row>
    <row r="136" spans="1:11" ht="23.25" customHeight="1">
      <c r="A136" s="22"/>
      <c r="B136" s="272"/>
      <c r="C136" s="273"/>
      <c r="D136" s="26"/>
      <c r="E136" s="23"/>
      <c r="F136" s="21"/>
      <c r="G136" s="21"/>
      <c r="H136" s="21"/>
      <c r="I136" s="21"/>
      <c r="J136" s="21"/>
      <c r="K136" s="21"/>
    </row>
    <row r="137" spans="1:11" ht="23.25" customHeight="1">
      <c r="A137" s="22"/>
      <c r="B137" s="262"/>
      <c r="C137" s="262"/>
      <c r="D137" s="26"/>
      <c r="E137" s="23"/>
      <c r="F137" s="21"/>
      <c r="G137" s="21"/>
      <c r="H137" s="21"/>
      <c r="I137" s="21"/>
      <c r="J137" s="21"/>
      <c r="K137" s="21"/>
    </row>
    <row r="138" spans="1:11" ht="23.25" customHeight="1">
      <c r="A138" s="129"/>
      <c r="B138" s="300"/>
      <c r="C138" s="300"/>
      <c r="D138" s="130"/>
      <c r="E138" s="129"/>
      <c r="F138" s="129"/>
      <c r="G138" s="131"/>
      <c r="H138" s="129"/>
      <c r="I138" s="131"/>
      <c r="J138" s="131"/>
      <c r="K138" s="129"/>
    </row>
  </sheetData>
  <mergeCells count="199">
    <mergeCell ref="B82:C82"/>
    <mergeCell ref="B83:C83"/>
    <mergeCell ref="B84:C84"/>
    <mergeCell ref="B133:C133"/>
    <mergeCell ref="B134:C134"/>
    <mergeCell ref="B135:C135"/>
    <mergeCell ref="B137:C137"/>
    <mergeCell ref="B138:C138"/>
    <mergeCell ref="B128:C128"/>
    <mergeCell ref="B129:C129"/>
    <mergeCell ref="B130:C130"/>
    <mergeCell ref="B131:C131"/>
    <mergeCell ref="B132:C132"/>
    <mergeCell ref="B136:C136"/>
    <mergeCell ref="A119:B119"/>
    <mergeCell ref="A120:B120"/>
    <mergeCell ref="C120:I120"/>
    <mergeCell ref="A121:B121"/>
    <mergeCell ref="C121:E121"/>
    <mergeCell ref="B115:C115"/>
    <mergeCell ref="B114:C114"/>
    <mergeCell ref="A116:K116"/>
    <mergeCell ref="A117:B117"/>
    <mergeCell ref="A118:B118"/>
    <mergeCell ref="K123:K124"/>
    <mergeCell ref="B125:C125"/>
    <mergeCell ref="B126:C126"/>
    <mergeCell ref="B127:C127"/>
    <mergeCell ref="A122:B122"/>
    <mergeCell ref="D122:F122"/>
    <mergeCell ref="G122:H122"/>
    <mergeCell ref="I122:J122"/>
    <mergeCell ref="A123:A124"/>
    <mergeCell ref="B123:C124"/>
    <mergeCell ref="D123:D124"/>
    <mergeCell ref="E123:E124"/>
    <mergeCell ref="F123:G123"/>
    <mergeCell ref="H123:I123"/>
    <mergeCell ref="J123:J124"/>
    <mergeCell ref="B109:C109"/>
    <mergeCell ref="B110:C110"/>
    <mergeCell ref="B111:C111"/>
    <mergeCell ref="B112:C112"/>
    <mergeCell ref="B113:C113"/>
    <mergeCell ref="B104:C104"/>
    <mergeCell ref="B105:C105"/>
    <mergeCell ref="B106:C106"/>
    <mergeCell ref="B107:C107"/>
    <mergeCell ref="B108:C108"/>
    <mergeCell ref="K100:K101"/>
    <mergeCell ref="B102:C102"/>
    <mergeCell ref="B103:C103"/>
    <mergeCell ref="A99:B99"/>
    <mergeCell ref="D99:F99"/>
    <mergeCell ref="G99:H99"/>
    <mergeCell ref="I99:J99"/>
    <mergeCell ref="A100:A101"/>
    <mergeCell ref="B100:C101"/>
    <mergeCell ref="D100:D101"/>
    <mergeCell ref="E100:E101"/>
    <mergeCell ref="F100:G100"/>
    <mergeCell ref="H100:I100"/>
    <mergeCell ref="J100:J101"/>
    <mergeCell ref="A95:B95"/>
    <mergeCell ref="A96:B96"/>
    <mergeCell ref="A97:B97"/>
    <mergeCell ref="C97:I97"/>
    <mergeCell ref="A98:B98"/>
    <mergeCell ref="C98:E98"/>
    <mergeCell ref="B56:C56"/>
    <mergeCell ref="B69:C69"/>
    <mergeCell ref="B57:C57"/>
    <mergeCell ref="A93:K93"/>
    <mergeCell ref="A94:B94"/>
    <mergeCell ref="B87:C87"/>
    <mergeCell ref="B88:C88"/>
    <mergeCell ref="B89:C89"/>
    <mergeCell ref="B91:C91"/>
    <mergeCell ref="B92:C92"/>
    <mergeCell ref="B80:C80"/>
    <mergeCell ref="B81:C81"/>
    <mergeCell ref="B85:C85"/>
    <mergeCell ref="B86:C86"/>
    <mergeCell ref="H77:I77"/>
    <mergeCell ref="J77:J78"/>
    <mergeCell ref="K77:K78"/>
    <mergeCell ref="F77:G77"/>
    <mergeCell ref="A53:B53"/>
    <mergeCell ref="D53:F53"/>
    <mergeCell ref="G53:H53"/>
    <mergeCell ref="I53:J53"/>
    <mergeCell ref="A54:A55"/>
    <mergeCell ref="B54:C55"/>
    <mergeCell ref="A74:B74"/>
    <mergeCell ref="C74:I74"/>
    <mergeCell ref="A75:B75"/>
    <mergeCell ref="C75:E75"/>
    <mergeCell ref="D54:D55"/>
    <mergeCell ref="E54:E55"/>
    <mergeCell ref="F54:G54"/>
    <mergeCell ref="H54:I54"/>
    <mergeCell ref="J54:J55"/>
    <mergeCell ref="B67:C67"/>
    <mergeCell ref="B68:C68"/>
    <mergeCell ref="A47:K47"/>
    <mergeCell ref="A48:B48"/>
    <mergeCell ref="A49:B49"/>
    <mergeCell ref="A50:B50"/>
    <mergeCell ref="A51:B51"/>
    <mergeCell ref="C51:I51"/>
    <mergeCell ref="A52:B52"/>
    <mergeCell ref="C52:E52"/>
    <mergeCell ref="B32:C32"/>
    <mergeCell ref="B34:C34"/>
    <mergeCell ref="B35:C35"/>
    <mergeCell ref="B37:C37"/>
    <mergeCell ref="B43:C43"/>
    <mergeCell ref="B46:C46"/>
    <mergeCell ref="B40:C40"/>
    <mergeCell ref="B36:C36"/>
    <mergeCell ref="B38:C38"/>
    <mergeCell ref="B39:C39"/>
    <mergeCell ref="B42:C42"/>
    <mergeCell ref="B44:C44"/>
    <mergeCell ref="B41:C41"/>
    <mergeCell ref="B45:C45"/>
    <mergeCell ref="K30:K31"/>
    <mergeCell ref="B16:C16"/>
    <mergeCell ref="A24:K24"/>
    <mergeCell ref="I7:J7"/>
    <mergeCell ref="B23:C23"/>
    <mergeCell ref="B8:C9"/>
    <mergeCell ref="D8:D9"/>
    <mergeCell ref="B14:C14"/>
    <mergeCell ref="B13:C13"/>
    <mergeCell ref="B12:C12"/>
    <mergeCell ref="F8:G8"/>
    <mergeCell ref="A28:B28"/>
    <mergeCell ref="C28:I28"/>
    <mergeCell ref="A25:B25"/>
    <mergeCell ref="A26:B26"/>
    <mergeCell ref="B19:C19"/>
    <mergeCell ref="B20:C20"/>
    <mergeCell ref="B17:C17"/>
    <mergeCell ref="B18:C18"/>
    <mergeCell ref="B22:C22"/>
    <mergeCell ref="B21:C21"/>
    <mergeCell ref="A1:K1"/>
    <mergeCell ref="A2:B2"/>
    <mergeCell ref="A3:B3"/>
    <mergeCell ref="A4:B4"/>
    <mergeCell ref="A5:B5"/>
    <mergeCell ref="C5:I5"/>
    <mergeCell ref="K8:K9"/>
    <mergeCell ref="B11:C11"/>
    <mergeCell ref="A6:B6"/>
    <mergeCell ref="G7:H7"/>
    <mergeCell ref="C6:E6"/>
    <mergeCell ref="A7:B7"/>
    <mergeCell ref="D7:F7"/>
    <mergeCell ref="H8:I8"/>
    <mergeCell ref="E8:E9"/>
    <mergeCell ref="J8:J9"/>
    <mergeCell ref="A8:A9"/>
    <mergeCell ref="B10:C10"/>
    <mergeCell ref="J30:J31"/>
    <mergeCell ref="C29:E29"/>
    <mergeCell ref="F30:G30"/>
    <mergeCell ref="E30:E31"/>
    <mergeCell ref="D30:D31"/>
    <mergeCell ref="A27:B27"/>
    <mergeCell ref="A29:B29"/>
    <mergeCell ref="B79:C79"/>
    <mergeCell ref="B90:C90"/>
    <mergeCell ref="A70:K70"/>
    <mergeCell ref="A71:B71"/>
    <mergeCell ref="A72:B72"/>
    <mergeCell ref="A73:B73"/>
    <mergeCell ref="A77:A78"/>
    <mergeCell ref="B77:C78"/>
    <mergeCell ref="D77:D78"/>
    <mergeCell ref="E77:E78"/>
    <mergeCell ref="A76:B76"/>
    <mergeCell ref="D76:F76"/>
    <mergeCell ref="G76:H76"/>
    <mergeCell ref="I76:J76"/>
    <mergeCell ref="A30:A31"/>
    <mergeCell ref="B30:C31"/>
    <mergeCell ref="H30:I30"/>
    <mergeCell ref="K54:K55"/>
    <mergeCell ref="B58:C58"/>
    <mergeCell ref="B59:C59"/>
    <mergeCell ref="B60:C60"/>
    <mergeCell ref="B61:C61"/>
    <mergeCell ref="B62:C62"/>
    <mergeCell ref="B64:C64"/>
    <mergeCell ref="B65:C65"/>
    <mergeCell ref="B66:C66"/>
    <mergeCell ref="B63:C63"/>
  </mergeCells>
  <printOptions horizontalCentered="1"/>
  <pageMargins left="0.19685039370078741" right="0.11811023622047245" top="0.59055118110236227" bottom="0.31496062992125984" header="0.39370078740157483" footer="0.15748031496062992"/>
  <pageSetup paperSize="9" orientation="landscape" r:id="rId1"/>
  <ignoredErrors>
    <ignoredError sqref="D23:F23 K23 H23" unlocked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B1:S40"/>
  <sheetViews>
    <sheetView showGridLines="0" zoomScaleSheetLayoutView="100" workbookViewId="0"/>
  </sheetViews>
  <sheetFormatPr defaultRowHeight="22.5"/>
  <cols>
    <col min="1" max="1" width="3.140625" style="12" customWidth="1"/>
    <col min="2" max="2" width="123.140625" style="12" customWidth="1"/>
    <col min="3" max="3" width="9.5703125" style="12" bestFit="1" customWidth="1"/>
    <col min="4" max="10" width="9.140625" style="12"/>
    <col min="11" max="11" width="12.42578125" style="12" customWidth="1"/>
    <col min="12" max="12" width="6.28515625" style="12" customWidth="1"/>
    <col min="13" max="16384" width="9.140625" style="12"/>
  </cols>
  <sheetData>
    <row r="1" spans="2:19">
      <c r="B1" s="11"/>
    </row>
    <row r="3" spans="2:19" ht="315">
      <c r="B3" s="13" t="s">
        <v>72</v>
      </c>
    </row>
    <row r="4" spans="2:19">
      <c r="B4" s="14"/>
    </row>
    <row r="5" spans="2:19">
      <c r="B5" s="14"/>
    </row>
    <row r="6" spans="2:19" ht="32.25" customHeight="1">
      <c r="B6" s="309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15"/>
      <c r="N6" s="15"/>
      <c r="O6" s="15"/>
      <c r="P6" s="15"/>
      <c r="Q6" s="15"/>
      <c r="R6" s="15"/>
      <c r="S6" s="15"/>
    </row>
    <row r="7" spans="2:19" ht="22.5" customHeight="1">
      <c r="B7" s="16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2:19" ht="23.45" customHeight="1"/>
    <row r="9" spans="2:19" ht="23.45" customHeight="1"/>
    <row r="10" spans="2:19" ht="23.45" customHeight="1"/>
    <row r="11" spans="2:19" ht="23.45" customHeight="1"/>
    <row r="12" spans="2:19" ht="23.45" customHeight="1">
      <c r="C12" s="17"/>
    </row>
    <row r="13" spans="2:19" ht="23.45" customHeight="1">
      <c r="C13" s="17"/>
    </row>
    <row r="14" spans="2:19" ht="23.45" customHeight="1">
      <c r="C14" s="17"/>
    </row>
    <row r="15" spans="2:19" ht="23.45" customHeight="1">
      <c r="C15" s="17"/>
    </row>
    <row r="16" spans="2:19" ht="23.45" customHeight="1">
      <c r="C16" s="17"/>
    </row>
    <row r="17" spans="2:9" ht="23.45" customHeight="1">
      <c r="C17" s="17"/>
    </row>
    <row r="18" spans="2:9" ht="23.45" customHeight="1">
      <c r="C18" s="18"/>
      <c r="D18" s="19"/>
      <c r="E18" s="19"/>
      <c r="F18" s="19"/>
      <c r="G18" s="19"/>
      <c r="H18" s="19"/>
      <c r="I18" s="19"/>
    </row>
    <row r="19" spans="2:9" ht="23.45" customHeight="1">
      <c r="C19" s="17"/>
    </row>
    <row r="20" spans="2:9" ht="23.45" customHeight="1">
      <c r="C20" s="17"/>
    </row>
    <row r="21" spans="2:9" ht="23.45" customHeight="1">
      <c r="C21" s="17"/>
    </row>
    <row r="22" spans="2:9" ht="23.45" customHeight="1">
      <c r="C22" s="17"/>
    </row>
    <row r="23" spans="2:9" ht="23.45" customHeight="1">
      <c r="C23" s="17"/>
    </row>
    <row r="24" spans="2:9" ht="23.45" customHeight="1">
      <c r="C24" s="17"/>
    </row>
    <row r="25" spans="2:9" ht="23.45" customHeight="1"/>
    <row r="26" spans="2:9" ht="23.45" customHeight="1"/>
    <row r="27" spans="2:9" ht="23.45" customHeight="1">
      <c r="B27" s="20"/>
    </row>
    <row r="28" spans="2:9" ht="23.45" customHeight="1"/>
    <row r="29" spans="2:9" ht="23.45" customHeight="1"/>
    <row r="30" spans="2:9" ht="23.45" customHeight="1"/>
    <row r="31" spans="2:9" ht="23.45" customHeight="1"/>
    <row r="32" spans="2:9" ht="23.45" customHeight="1"/>
    <row r="33" ht="23.45" customHeight="1"/>
    <row r="34" ht="23.45" customHeight="1"/>
    <row r="35" ht="23.45" customHeight="1"/>
    <row r="36" ht="23.45" customHeight="1"/>
    <row r="37" ht="23.45" customHeight="1"/>
    <row r="38" ht="23.45" customHeight="1"/>
    <row r="39" ht="23.45" customHeight="1"/>
    <row r="40" ht="23.45" customHeight="1"/>
  </sheetData>
  <mergeCells count="1">
    <mergeCell ref="B6:L6"/>
  </mergeCells>
  <printOptions horizontalCentered="1"/>
  <pageMargins left="0.9055118110236221" right="0.35433070866141736" top="0.78740157480314965" bottom="0.59055118110236227" header="0.31496062992125984" footer="0.51181102362204722"/>
  <pageSetup paperSize="9" orientation="portrait" horizontalDpi="4294967293" vertic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>
    <tabColor rgb="FFC00000"/>
    <pageSetUpPr autoPageBreaks="0"/>
  </sheetPr>
  <dimension ref="A1:S34"/>
  <sheetViews>
    <sheetView showGridLines="0" showRowColHeaders="0" showOutlineSymbols="0" workbookViewId="0">
      <selection activeCell="K19" sqref="K19"/>
    </sheetView>
  </sheetViews>
  <sheetFormatPr defaultRowHeight="20.25"/>
  <cols>
    <col min="1" max="1" width="9.140625" style="1"/>
    <col min="2" max="2" width="6" style="1" customWidth="1"/>
    <col min="3" max="10" width="9.140625" style="1"/>
    <col min="11" max="11" width="3.5703125" style="1" customWidth="1"/>
    <col min="12" max="12" width="12" style="1" bestFit="1" customWidth="1"/>
    <col min="13" max="16384" width="9.140625" style="1"/>
  </cols>
  <sheetData>
    <row r="1" spans="1:19">
      <c r="A1" s="2"/>
      <c r="B1" s="2"/>
      <c r="C1" s="2"/>
      <c r="D1" s="2"/>
      <c r="E1" s="2"/>
      <c r="F1" s="2"/>
      <c r="G1" s="2"/>
      <c r="H1" s="2"/>
      <c r="I1" s="2"/>
      <c r="J1" s="2"/>
      <c r="L1" s="7"/>
      <c r="M1" s="7"/>
      <c r="N1" s="7"/>
      <c r="O1" s="7"/>
      <c r="P1" s="7"/>
      <c r="Q1" s="7"/>
      <c r="R1" s="7"/>
      <c r="S1" s="7"/>
    </row>
    <row r="2" spans="1:19" ht="21">
      <c r="A2" s="3" t="s">
        <v>8</v>
      </c>
      <c r="B2" s="4"/>
      <c r="C2" s="2" t="s">
        <v>3</v>
      </c>
      <c r="D2" s="2"/>
      <c r="E2" s="2"/>
      <c r="F2" s="2"/>
      <c r="G2" s="2"/>
      <c r="H2" s="2"/>
      <c r="I2" s="2"/>
      <c r="J2" s="2"/>
      <c r="L2" s="9" t="s">
        <v>30</v>
      </c>
      <c r="M2" s="8" t="s">
        <v>56</v>
      </c>
      <c r="N2" s="8"/>
      <c r="O2" s="8"/>
      <c r="P2" s="8"/>
      <c r="Q2" s="8"/>
      <c r="R2" s="8"/>
      <c r="S2" s="8"/>
    </row>
    <row r="3" spans="1:19">
      <c r="A3" s="2"/>
      <c r="B3" s="2"/>
      <c r="C3" s="2" t="s">
        <v>19</v>
      </c>
      <c r="D3" s="2"/>
      <c r="E3" s="2"/>
      <c r="F3" s="2"/>
      <c r="G3" s="2"/>
      <c r="H3" s="2"/>
      <c r="I3" s="2"/>
      <c r="J3" s="2"/>
      <c r="L3" s="7"/>
      <c r="M3" s="8" t="s">
        <v>31</v>
      </c>
      <c r="N3" s="8"/>
      <c r="O3" s="8"/>
      <c r="P3" s="8"/>
      <c r="Q3" s="8"/>
      <c r="R3" s="8"/>
      <c r="S3" s="8"/>
    </row>
    <row r="4" spans="1:19">
      <c r="A4" s="2"/>
      <c r="B4" s="2"/>
      <c r="C4" s="2" t="s">
        <v>4</v>
      </c>
      <c r="D4" s="2"/>
      <c r="E4" s="2"/>
      <c r="F4" s="2"/>
      <c r="G4" s="2"/>
      <c r="H4" s="2"/>
      <c r="I4" s="2"/>
      <c r="J4" s="2"/>
      <c r="L4" s="7"/>
      <c r="M4" s="8" t="s">
        <v>46</v>
      </c>
      <c r="N4" s="8"/>
      <c r="O4" s="8"/>
      <c r="P4" s="8"/>
      <c r="Q4" s="8"/>
      <c r="R4" s="8"/>
      <c r="S4" s="8"/>
    </row>
    <row r="5" spans="1:19">
      <c r="A5" s="2"/>
      <c r="B5" s="2"/>
      <c r="C5" s="2" t="s">
        <v>5</v>
      </c>
      <c r="D5" s="2"/>
      <c r="E5" s="2"/>
      <c r="F5" s="2"/>
      <c r="G5" s="2"/>
      <c r="H5" s="2"/>
      <c r="I5" s="2"/>
      <c r="J5" s="2"/>
      <c r="L5" s="7"/>
      <c r="M5" s="8" t="s">
        <v>47</v>
      </c>
      <c r="N5" s="8"/>
      <c r="O5" s="8"/>
      <c r="P5" s="8"/>
      <c r="Q5" s="8"/>
      <c r="R5" s="8"/>
      <c r="S5" s="8"/>
    </row>
    <row r="6" spans="1:19">
      <c r="A6" s="2"/>
      <c r="B6" s="2"/>
      <c r="C6" s="2" t="s">
        <v>17</v>
      </c>
      <c r="D6" s="2"/>
      <c r="E6" s="2"/>
      <c r="F6" s="2"/>
      <c r="G6" s="2"/>
      <c r="H6" s="2"/>
      <c r="I6" s="2"/>
      <c r="J6" s="2"/>
      <c r="L6" s="7"/>
      <c r="M6" s="8" t="s">
        <v>32</v>
      </c>
      <c r="N6" s="8"/>
      <c r="O6" s="8"/>
      <c r="P6" s="8"/>
      <c r="Q6" s="8"/>
      <c r="R6" s="8"/>
      <c r="S6" s="8"/>
    </row>
    <row r="7" spans="1:19">
      <c r="A7" s="2"/>
      <c r="B7" s="2"/>
      <c r="C7" s="2"/>
      <c r="D7" s="2"/>
      <c r="E7" s="2"/>
      <c r="F7" s="2"/>
      <c r="G7" s="2"/>
      <c r="H7" s="2"/>
      <c r="I7" s="2"/>
      <c r="J7" s="2"/>
      <c r="L7" s="7"/>
      <c r="M7" s="8" t="s">
        <v>33</v>
      </c>
      <c r="N7" s="8"/>
      <c r="O7" s="8"/>
      <c r="P7" s="8"/>
      <c r="Q7" s="8"/>
      <c r="R7" s="8"/>
      <c r="S7" s="8"/>
    </row>
    <row r="8" spans="1:19">
      <c r="A8" s="2"/>
      <c r="B8" s="2"/>
      <c r="C8" s="5" t="s">
        <v>20</v>
      </c>
      <c r="D8" s="5"/>
      <c r="E8" s="5"/>
      <c r="F8" s="5"/>
      <c r="G8" s="5"/>
      <c r="H8" s="5"/>
      <c r="I8" s="5"/>
      <c r="J8" s="5"/>
      <c r="L8" s="7"/>
      <c r="M8" s="8" t="s">
        <v>34</v>
      </c>
      <c r="N8" s="8"/>
      <c r="O8" s="8"/>
      <c r="P8" s="8"/>
      <c r="Q8" s="8"/>
      <c r="R8" s="8"/>
      <c r="S8" s="8"/>
    </row>
    <row r="9" spans="1:19">
      <c r="A9" s="2"/>
      <c r="B9" s="2"/>
      <c r="C9" s="5" t="s">
        <v>25</v>
      </c>
      <c r="D9" s="5"/>
      <c r="E9" s="5"/>
      <c r="F9" s="5"/>
      <c r="G9" s="5"/>
      <c r="H9" s="5"/>
      <c r="I9" s="5"/>
      <c r="J9" s="5"/>
      <c r="L9" s="7"/>
      <c r="M9" s="8" t="s">
        <v>35</v>
      </c>
      <c r="N9" s="8"/>
      <c r="O9" s="8"/>
      <c r="P9" s="8"/>
      <c r="Q9" s="8"/>
      <c r="R9" s="8"/>
      <c r="S9" s="8"/>
    </row>
    <row r="10" spans="1:19">
      <c r="A10" s="2"/>
      <c r="B10" s="2"/>
      <c r="C10" s="5" t="s">
        <v>21</v>
      </c>
      <c r="D10" s="5"/>
      <c r="E10" s="5"/>
      <c r="F10" s="5"/>
      <c r="G10" s="5"/>
      <c r="H10" s="5"/>
      <c r="I10" s="5"/>
      <c r="J10" s="5"/>
      <c r="L10" s="7"/>
      <c r="M10" s="8" t="s">
        <v>29</v>
      </c>
      <c r="N10" s="8" t="s">
        <v>36</v>
      </c>
      <c r="O10" s="8"/>
      <c r="P10" s="8"/>
      <c r="Q10" s="8"/>
      <c r="R10" s="8"/>
      <c r="S10" s="8"/>
    </row>
    <row r="11" spans="1:19">
      <c r="A11" s="2"/>
      <c r="B11" s="2"/>
      <c r="C11" s="5" t="s">
        <v>22</v>
      </c>
      <c r="D11" s="5"/>
      <c r="E11" s="5"/>
      <c r="F11" s="5"/>
      <c r="G11" s="5"/>
      <c r="H11" s="5"/>
      <c r="I11" s="5"/>
      <c r="J11" s="5"/>
      <c r="L11" s="7"/>
      <c r="M11" s="8"/>
      <c r="N11" s="8" t="s">
        <v>37</v>
      </c>
      <c r="O11" s="8"/>
      <c r="P11" s="8"/>
      <c r="Q11" s="8"/>
      <c r="R11" s="8"/>
      <c r="S11" s="8"/>
    </row>
    <row r="12" spans="1:19">
      <c r="A12" s="2"/>
      <c r="B12" s="2"/>
      <c r="C12" s="5" t="s">
        <v>26</v>
      </c>
      <c r="D12" s="5"/>
      <c r="E12" s="5"/>
      <c r="F12" s="5"/>
      <c r="G12" s="5"/>
      <c r="H12" s="5"/>
      <c r="I12" s="5"/>
      <c r="J12" s="5"/>
      <c r="L12" s="7"/>
      <c r="M12" s="8" t="s">
        <v>38</v>
      </c>
      <c r="N12" s="8"/>
      <c r="O12" s="8"/>
      <c r="P12" s="8"/>
      <c r="Q12" s="8"/>
      <c r="R12" s="8"/>
      <c r="S12" s="8"/>
    </row>
    <row r="13" spans="1:19">
      <c r="A13" s="2"/>
      <c r="B13" s="2"/>
      <c r="C13" s="5" t="s">
        <v>23</v>
      </c>
      <c r="D13" s="5"/>
      <c r="E13" s="5"/>
      <c r="F13" s="5"/>
      <c r="G13" s="5"/>
      <c r="H13" s="5"/>
      <c r="I13" s="5"/>
      <c r="J13" s="5"/>
      <c r="L13" s="7"/>
      <c r="M13" s="8" t="s">
        <v>48</v>
      </c>
      <c r="N13" s="8"/>
      <c r="O13" s="8"/>
      <c r="P13" s="8"/>
      <c r="Q13" s="8"/>
      <c r="R13" s="8"/>
      <c r="S13" s="8"/>
    </row>
    <row r="14" spans="1:19" ht="21">
      <c r="A14" s="2"/>
      <c r="B14" s="2"/>
      <c r="C14" s="5" t="s">
        <v>24</v>
      </c>
      <c r="D14" s="5"/>
      <c r="E14" s="5"/>
      <c r="F14" s="5"/>
      <c r="G14" s="5"/>
      <c r="H14" s="5"/>
      <c r="I14" s="5"/>
      <c r="J14" s="5"/>
      <c r="L14" s="7"/>
      <c r="M14" s="8" t="s">
        <v>49</v>
      </c>
      <c r="N14" s="8"/>
      <c r="O14" s="8"/>
      <c r="P14" s="8"/>
      <c r="Q14" s="8"/>
      <c r="R14" s="8"/>
      <c r="S14" s="8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L15" s="7"/>
      <c r="M15" s="8"/>
      <c r="N15" s="8" t="s">
        <v>39</v>
      </c>
      <c r="O15" s="8"/>
      <c r="P15" s="8"/>
      <c r="Q15" s="8"/>
      <c r="R15" s="8"/>
      <c r="S15" s="8"/>
    </row>
    <row r="16" spans="1:19">
      <c r="A16" s="2"/>
      <c r="B16" s="2"/>
      <c r="C16" s="2" t="s">
        <v>6</v>
      </c>
      <c r="D16" s="2"/>
      <c r="E16" s="2"/>
      <c r="F16" s="2"/>
      <c r="G16" s="2"/>
      <c r="H16" s="2"/>
      <c r="I16" s="2"/>
      <c r="J16" s="2"/>
      <c r="L16" s="7"/>
      <c r="M16" s="8" t="s">
        <v>50</v>
      </c>
      <c r="N16" s="8"/>
      <c r="O16" s="8"/>
      <c r="P16" s="8"/>
      <c r="Q16" s="8"/>
      <c r="R16" s="8"/>
      <c r="S16" s="8"/>
    </row>
    <row r="17" spans="1:19">
      <c r="A17" s="2"/>
      <c r="B17" s="2"/>
      <c r="C17" s="2" t="s">
        <v>7</v>
      </c>
      <c r="D17" s="2"/>
      <c r="E17" s="2"/>
      <c r="F17" s="2"/>
      <c r="G17" s="2"/>
      <c r="H17" s="2"/>
      <c r="I17" s="2"/>
      <c r="J17" s="2"/>
      <c r="L17" s="7"/>
      <c r="M17" s="8" t="s">
        <v>51</v>
      </c>
      <c r="N17" s="8"/>
      <c r="O17" s="8"/>
      <c r="P17" s="8"/>
      <c r="Q17" s="8"/>
      <c r="R17" s="8"/>
      <c r="S17" s="8"/>
    </row>
    <row r="18" spans="1:19">
      <c r="A18" s="2"/>
      <c r="B18" s="2"/>
      <c r="C18" s="2" t="s">
        <v>9</v>
      </c>
      <c r="D18" s="2"/>
      <c r="E18" s="2"/>
      <c r="F18" s="2"/>
      <c r="G18" s="2"/>
      <c r="H18" s="2"/>
      <c r="I18" s="2"/>
      <c r="J18" s="2"/>
      <c r="L18" s="7"/>
      <c r="M18" s="7"/>
      <c r="N18" s="7"/>
      <c r="O18" s="7"/>
      <c r="P18" s="7"/>
      <c r="Q18" s="7"/>
      <c r="R18" s="7"/>
      <c r="S18" s="7"/>
    </row>
    <row r="19" spans="1:19">
      <c r="A19" s="2"/>
      <c r="B19" s="2"/>
      <c r="C19" s="2" t="s">
        <v>10</v>
      </c>
      <c r="D19" s="2"/>
      <c r="E19" s="2"/>
      <c r="F19" s="2"/>
      <c r="G19" s="2"/>
      <c r="H19" s="2"/>
      <c r="I19" s="2"/>
      <c r="J19" s="2"/>
      <c r="L19" s="7"/>
      <c r="M19" s="8" t="s">
        <v>53</v>
      </c>
      <c r="N19" s="8"/>
      <c r="O19" s="8"/>
      <c r="P19" s="8"/>
      <c r="Q19" s="8"/>
      <c r="R19" s="8"/>
      <c r="S19" s="7"/>
    </row>
    <row r="20" spans="1:19" ht="21">
      <c r="A20" s="2"/>
      <c r="B20" s="2"/>
      <c r="C20" s="6" t="s">
        <v>11</v>
      </c>
      <c r="D20" s="2" t="s">
        <v>12</v>
      </c>
      <c r="E20" s="2"/>
      <c r="F20" s="2"/>
      <c r="G20" s="2"/>
      <c r="H20" s="2"/>
      <c r="I20" s="2"/>
      <c r="J20" s="2"/>
      <c r="L20" s="7"/>
      <c r="M20" s="8" t="s">
        <v>52</v>
      </c>
      <c r="N20" s="8"/>
      <c r="O20" s="8"/>
      <c r="P20" s="8"/>
      <c r="Q20" s="8"/>
      <c r="R20" s="8"/>
      <c r="S20" s="7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L21" s="7"/>
      <c r="M21" s="8" t="s">
        <v>55</v>
      </c>
      <c r="N21" s="8"/>
      <c r="O21" s="8"/>
      <c r="P21" s="8"/>
      <c r="Q21" s="8"/>
      <c r="R21" s="8"/>
      <c r="S21" s="7"/>
    </row>
    <row r="22" spans="1:19">
      <c r="A22" s="2"/>
      <c r="B22" s="2"/>
      <c r="C22" s="2" t="s">
        <v>15</v>
      </c>
      <c r="D22" s="2"/>
      <c r="E22" s="2"/>
      <c r="F22" s="2"/>
      <c r="G22" s="2"/>
      <c r="H22" s="2"/>
      <c r="I22" s="2"/>
      <c r="J22" s="2"/>
      <c r="L22" s="7"/>
      <c r="M22" s="8"/>
      <c r="N22" s="8"/>
      <c r="O22" s="8"/>
      <c r="P22" s="7"/>
      <c r="Q22" s="7"/>
      <c r="R22" s="7"/>
      <c r="S22" s="7"/>
    </row>
    <row r="23" spans="1:19">
      <c r="A23" s="2"/>
      <c r="B23" s="2"/>
      <c r="C23" s="2"/>
      <c r="D23" s="2" t="s">
        <v>13</v>
      </c>
      <c r="E23" s="2"/>
      <c r="F23" s="2"/>
      <c r="G23" s="2"/>
      <c r="H23" s="2"/>
      <c r="I23" s="2"/>
      <c r="J23" s="2"/>
      <c r="L23" s="7"/>
      <c r="M23" s="7"/>
      <c r="N23" s="7"/>
      <c r="O23" s="7"/>
      <c r="P23" s="311" t="s">
        <v>40</v>
      </c>
      <c r="Q23" s="311"/>
      <c r="R23" s="311"/>
      <c r="S23" s="7"/>
    </row>
    <row r="24" spans="1:19">
      <c r="A24" s="2"/>
      <c r="B24" s="2"/>
      <c r="C24" s="2"/>
      <c r="D24" s="2" t="s">
        <v>14</v>
      </c>
      <c r="E24" s="2"/>
      <c r="F24" s="2"/>
      <c r="G24" s="2"/>
      <c r="H24" s="2"/>
      <c r="I24" s="2"/>
      <c r="J24" s="2"/>
      <c r="L24" s="7"/>
      <c r="M24" s="7"/>
      <c r="N24" s="7"/>
      <c r="O24" s="7"/>
      <c r="P24" s="312" t="s">
        <v>41</v>
      </c>
      <c r="Q24" s="312"/>
      <c r="R24" s="312"/>
      <c r="S24" s="7"/>
    </row>
    <row r="25" spans="1:19">
      <c r="A25" s="2"/>
      <c r="B25" s="2"/>
      <c r="C25" s="2"/>
      <c r="D25" s="2" t="s">
        <v>28</v>
      </c>
      <c r="E25" s="2"/>
      <c r="F25" s="2"/>
      <c r="G25" s="2"/>
      <c r="H25" s="2"/>
      <c r="I25" s="2"/>
      <c r="J25" s="2"/>
      <c r="L25" s="7"/>
      <c r="M25" s="7"/>
      <c r="N25" s="7"/>
      <c r="O25" s="7"/>
      <c r="P25" s="312" t="s">
        <v>42</v>
      </c>
      <c r="Q25" s="312"/>
      <c r="R25" s="312"/>
      <c r="S25" s="7"/>
    </row>
    <row r="26" spans="1:19">
      <c r="A26" s="2"/>
      <c r="B26" s="2"/>
      <c r="C26" s="2"/>
      <c r="D26" s="2" t="s">
        <v>45</v>
      </c>
      <c r="E26" s="2"/>
      <c r="F26" s="2"/>
      <c r="G26" s="2"/>
      <c r="H26" s="2"/>
      <c r="I26" s="2"/>
      <c r="J26" s="2"/>
      <c r="L26" s="7"/>
      <c r="M26" s="7"/>
      <c r="N26" s="7"/>
      <c r="O26" s="7"/>
      <c r="P26" s="7"/>
      <c r="Q26" s="7"/>
      <c r="R26" s="7"/>
      <c r="S26" s="7"/>
    </row>
    <row r="27" spans="1:19">
      <c r="A27" s="2"/>
      <c r="B27" s="2"/>
      <c r="C27" s="2"/>
      <c r="D27" s="2" t="s">
        <v>16</v>
      </c>
      <c r="E27" s="2"/>
      <c r="F27" s="2"/>
      <c r="G27" s="2"/>
      <c r="H27" s="2"/>
      <c r="I27" s="2"/>
      <c r="J27" s="2"/>
      <c r="L27" s="7"/>
      <c r="M27" s="7"/>
      <c r="N27" s="7"/>
      <c r="O27" s="7"/>
      <c r="P27" s="7"/>
      <c r="Q27" s="7"/>
      <c r="R27" s="7"/>
      <c r="S27" s="7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L28" s="7"/>
      <c r="M28" s="7"/>
      <c r="N28" s="7"/>
      <c r="O28" s="7"/>
      <c r="P28" s="7"/>
      <c r="Q28" s="7"/>
      <c r="R28" s="7"/>
      <c r="S28" s="7"/>
    </row>
    <row r="29" spans="1:19">
      <c r="A29" s="2"/>
      <c r="B29" s="2"/>
      <c r="C29" s="2"/>
      <c r="D29" s="2"/>
      <c r="E29" s="2" t="s">
        <v>27</v>
      </c>
      <c r="F29" s="2"/>
      <c r="G29" s="2"/>
      <c r="H29" s="2"/>
      <c r="I29" s="2"/>
      <c r="J29" s="2"/>
      <c r="L29" s="314" t="s">
        <v>2</v>
      </c>
      <c r="M29" s="314"/>
      <c r="N29" s="314"/>
      <c r="O29" s="314"/>
      <c r="P29" s="314"/>
      <c r="Q29" s="7"/>
      <c r="R29" s="7"/>
      <c r="S29" s="7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L30" s="314" t="s">
        <v>54</v>
      </c>
      <c r="M30" s="314"/>
      <c r="N30" s="314"/>
      <c r="O30" s="314"/>
      <c r="P30" s="314"/>
      <c r="Q30" s="7"/>
      <c r="R30" s="7"/>
      <c r="S30" s="7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L31" s="7"/>
      <c r="M31" s="7"/>
      <c r="N31" s="7"/>
      <c r="O31" s="7"/>
      <c r="P31" s="7"/>
      <c r="Q31" s="7"/>
      <c r="R31" s="7"/>
      <c r="S31" s="7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L32" s="7"/>
      <c r="M32" s="7"/>
      <c r="N32" s="7"/>
      <c r="O32" s="7"/>
      <c r="P32" s="7"/>
      <c r="Q32" s="7"/>
      <c r="R32" s="7"/>
      <c r="S32" s="7"/>
    </row>
    <row r="33" spans="1:19">
      <c r="A33" s="313" t="s">
        <v>18</v>
      </c>
      <c r="B33" s="313"/>
      <c r="C33" s="313"/>
      <c r="D33" s="313"/>
      <c r="E33" s="313"/>
      <c r="F33" s="313"/>
      <c r="G33" s="313"/>
      <c r="H33" s="313"/>
      <c r="I33" s="313"/>
      <c r="J33" s="313"/>
      <c r="L33" s="7"/>
      <c r="M33" s="7"/>
      <c r="N33" s="7"/>
      <c r="O33" s="7"/>
      <c r="P33" s="7"/>
      <c r="Q33" s="7"/>
      <c r="R33" s="7"/>
      <c r="S33" s="7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L34" s="7"/>
      <c r="M34" s="7"/>
      <c r="N34" s="7"/>
      <c r="O34" s="7"/>
      <c r="P34" s="7"/>
      <c r="Q34" s="7"/>
      <c r="R34" s="7"/>
      <c r="S34" s="10" t="s">
        <v>43</v>
      </c>
    </row>
  </sheetData>
  <sheetProtection password="A3B0" sheet="1" objects="1" scenarios="1"/>
  <mergeCells count="6">
    <mergeCell ref="P23:R23"/>
    <mergeCell ref="P24:R24"/>
    <mergeCell ref="A33:J33"/>
    <mergeCell ref="P25:R25"/>
    <mergeCell ref="L30:P30"/>
    <mergeCell ref="L29:P29"/>
  </mergeCells>
  <phoneticPr fontId="2" type="noConversion"/>
  <hyperlinks>
    <hyperlink ref="L29" r:id="rId1" xr:uid="{00000000-0004-0000-0800-000000000000}"/>
    <hyperlink ref="L30" r:id="rId2" xr:uid="{00000000-0004-0000-0800-000001000000}"/>
  </hyperlinks>
  <pageMargins left="0.74803149606299213" right="0.74803149606299213" top="0.59055118110236227" bottom="0.59055118110236227" header="0.51181102362204722" footer="0.51181102362204722"/>
  <pageSetup paperSize="9" orientation="portrait" horizontalDpi="300" verticalDpi="300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ปร.6</vt:lpstr>
      <vt:lpstr>ปร.5 (ก)</vt:lpstr>
      <vt:lpstr>ปร.4 </vt:lpstr>
      <vt:lpstr>ข้อกำหนดการใช้</vt:lpstr>
      <vt:lpstr>คำแนะนำ</vt:lpstr>
      <vt:lpstr>ข้อกำหนดการใช้!Print_Area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แบบฟอร์มประมาณราคางานอาคาร + Factor F 2555</dc:title>
  <dc:creator>ต่อยอด และปรับปรุงโดย  นายศิวกร  พงษ์สิทธิศกดิ์</dc:creator>
  <cp:lastModifiedBy>อภิหาร โทแก้ว</cp:lastModifiedBy>
  <cp:lastPrinted>2025-08-29T07:47:06Z</cp:lastPrinted>
  <dcterms:created xsi:type="dcterms:W3CDTF">1996-10-14T23:33:28Z</dcterms:created>
  <dcterms:modified xsi:type="dcterms:W3CDTF">2025-09-02T07:49:27Z</dcterms:modified>
</cp:coreProperties>
</file>