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.อบต.ผางาม ปี 2569\งานก่อสร้าง 2569\รางระบายน้ำหมู่ 12 (bidding)\"/>
    </mc:Choice>
  </mc:AlternateContent>
  <xr:revisionPtr revIDLastSave="0" documentId="13_ncr:1_{BDC5D690-BC61-47FF-8E53-BA0CE9C3E2F8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ปร.5ราคากลาง" sheetId="18" r:id="rId1"/>
    <sheet name="งานต้นทุน" sheetId="19" r:id="rId2"/>
    <sheet name="ขนส่ง" sheetId="29" r:id="rId3"/>
    <sheet name="รื้อถนน" sheetId="57" r:id="rId4"/>
    <sheet name="ท่อ-คอนกรีตหลังท่อ" sheetId="27" r:id="rId5"/>
    <sheet name="ราง" sheetId="40" r:id="rId6"/>
    <sheet name="บ่อพัก 50x50" sheetId="54" r:id="rId7"/>
    <sheet name="บ่อพัก 100x100" sheetId="55" r:id="rId8"/>
    <sheet name="แผนยัง" sheetId="15" r:id="rId9"/>
  </sheets>
  <definedNames>
    <definedName name="_xlnm.Print_Area" localSheetId="1">งานต้นทุน!$A$1:$J$146</definedName>
    <definedName name="_xlnm.Print_Area" localSheetId="7">'บ่อพัก 100x100'!$A$1:$Y$80</definedName>
    <definedName name="_xlnm.Print_Area" localSheetId="6">'บ่อพัก 50x50'!$A$1:$Y$80</definedName>
    <definedName name="_xlnm.Print_Area" localSheetId="0">ปร.5ราคากลาง!$A$1:$J$46</definedName>
    <definedName name="_xlnm.Print_Area" localSheetId="5">ราง!$A$1:$Y$80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27" l="1"/>
  <c r="K77" i="27" s="1"/>
  <c r="I78" i="27" s="1"/>
  <c r="L78" i="27" s="1"/>
  <c r="O78" i="27" s="1"/>
  <c r="C52" i="19" s="1"/>
  <c r="A2" i="19"/>
  <c r="G8" i="27"/>
  <c r="C9" i="27" s="1"/>
  <c r="T5" i="27"/>
  <c r="T8" i="27" s="1"/>
  <c r="W8" i="27" s="1"/>
  <c r="E99" i="19"/>
  <c r="E98" i="19"/>
  <c r="E97" i="19"/>
  <c r="E91" i="19"/>
  <c r="E79" i="19"/>
  <c r="C1" i="55" l="1"/>
  <c r="C1" i="54"/>
  <c r="B27" i="18"/>
  <c r="F27" i="18"/>
  <c r="B5" i="19" l="1"/>
  <c r="E142" i="19"/>
  <c r="E95" i="19"/>
  <c r="E137" i="19" s="1"/>
  <c r="E94" i="19"/>
  <c r="E136" i="19" s="1"/>
  <c r="E81" i="19"/>
  <c r="E122" i="19" s="1"/>
  <c r="E80" i="19"/>
  <c r="E121" i="19" s="1"/>
  <c r="E78" i="19"/>
  <c r="E119" i="19" s="1"/>
  <c r="E77" i="19"/>
  <c r="E118" i="19" s="1"/>
  <c r="E76" i="19"/>
  <c r="E117" i="19" s="1"/>
  <c r="E75" i="19"/>
  <c r="E116" i="19" s="1"/>
  <c r="E72" i="19"/>
  <c r="E113" i="19" s="1"/>
  <c r="E68" i="19"/>
  <c r="E109" i="19" s="1"/>
  <c r="E56" i="19"/>
  <c r="E55" i="19"/>
  <c r="E54" i="19"/>
  <c r="E51" i="19"/>
  <c r="E40" i="19"/>
  <c r="E39" i="19"/>
  <c r="E38" i="19"/>
  <c r="E37" i="19"/>
  <c r="E96" i="19" s="1"/>
  <c r="E36" i="19"/>
  <c r="E53" i="19" s="1"/>
  <c r="E35" i="19"/>
  <c r="E32" i="19"/>
  <c r="I8" i="57"/>
  <c r="I4" i="57"/>
  <c r="I7" i="57" s="1"/>
  <c r="I3" i="57"/>
  <c r="C10" i="54"/>
  <c r="F10" i="54" s="1"/>
  <c r="F10" i="55"/>
  <c r="J80" i="55"/>
  <c r="C142" i="19" s="1"/>
  <c r="G53" i="55"/>
  <c r="J53" i="55" s="1"/>
  <c r="C121" i="19" s="1"/>
  <c r="G48" i="55"/>
  <c r="G47" i="55"/>
  <c r="G46" i="55"/>
  <c r="I45" i="55"/>
  <c r="I40" i="55"/>
  <c r="N40" i="55" s="1"/>
  <c r="R40" i="55" s="1"/>
  <c r="X36" i="55"/>
  <c r="V36" i="55"/>
  <c r="X34" i="55"/>
  <c r="X32" i="55"/>
  <c r="C31" i="55"/>
  <c r="I28" i="55"/>
  <c r="F28" i="55"/>
  <c r="C28" i="55"/>
  <c r="R36" i="55" s="1"/>
  <c r="C25" i="55"/>
  <c r="G33" i="55" s="1"/>
  <c r="C110" i="19" s="1"/>
  <c r="C24" i="55"/>
  <c r="C22" i="55"/>
  <c r="L18" i="55"/>
  <c r="X15" i="55"/>
  <c r="I67" i="55" s="1"/>
  <c r="L15" i="55"/>
  <c r="C13" i="55"/>
  <c r="X12" i="55"/>
  <c r="I63" i="55" s="1"/>
  <c r="C10" i="55"/>
  <c r="R34" i="55" s="1"/>
  <c r="V6" i="55"/>
  <c r="M72" i="55" s="1"/>
  <c r="T6" i="55"/>
  <c r="M71" i="55" s="1"/>
  <c r="R6" i="55"/>
  <c r="J49" i="55" s="1"/>
  <c r="M52" i="55" s="1"/>
  <c r="P6" i="55"/>
  <c r="N6" i="55"/>
  <c r="J44" i="55" s="1"/>
  <c r="M51" i="55" s="1"/>
  <c r="V5" i="55"/>
  <c r="F67" i="55" s="1"/>
  <c r="H72" i="55" s="1"/>
  <c r="T5" i="55"/>
  <c r="F63" i="55" s="1"/>
  <c r="H71" i="55" s="1"/>
  <c r="R5" i="55"/>
  <c r="F45" i="55" s="1"/>
  <c r="H52" i="55" s="1"/>
  <c r="P5" i="55"/>
  <c r="N5" i="55"/>
  <c r="F40" i="55" s="1"/>
  <c r="H51" i="55" s="1"/>
  <c r="L5" i="55"/>
  <c r="L4" i="55"/>
  <c r="R11" i="55" s="1"/>
  <c r="L3" i="55"/>
  <c r="G75" i="55" s="1"/>
  <c r="H3" i="55"/>
  <c r="C18" i="55" s="1"/>
  <c r="H2" i="55"/>
  <c r="L4" i="54"/>
  <c r="L3" i="54"/>
  <c r="G53" i="54"/>
  <c r="J53" i="54" s="1"/>
  <c r="C80" i="19" s="1"/>
  <c r="G48" i="54"/>
  <c r="G47" i="54"/>
  <c r="G46" i="54"/>
  <c r="I45" i="54"/>
  <c r="I40" i="54"/>
  <c r="N40" i="54" s="1"/>
  <c r="R40" i="54" s="1"/>
  <c r="X36" i="54"/>
  <c r="X34" i="54"/>
  <c r="R34" i="54"/>
  <c r="X32" i="54"/>
  <c r="C31" i="54"/>
  <c r="I28" i="54"/>
  <c r="F28" i="54"/>
  <c r="C28" i="54"/>
  <c r="R36" i="54" s="1"/>
  <c r="C25" i="54"/>
  <c r="C24" i="54"/>
  <c r="C22" i="54"/>
  <c r="V36" i="54" s="1"/>
  <c r="L18" i="54"/>
  <c r="X15" i="54"/>
  <c r="I67" i="54" s="1"/>
  <c r="L15" i="54"/>
  <c r="C13" i="54"/>
  <c r="V34" i="54" s="1"/>
  <c r="X12" i="54"/>
  <c r="I63" i="54" s="1"/>
  <c r="V6" i="54"/>
  <c r="M72" i="54" s="1"/>
  <c r="T6" i="54"/>
  <c r="M71" i="54" s="1"/>
  <c r="R6" i="54"/>
  <c r="J49" i="54" s="1"/>
  <c r="M52" i="54" s="1"/>
  <c r="P6" i="54"/>
  <c r="N6" i="54"/>
  <c r="J44" i="54" s="1"/>
  <c r="M51" i="54" s="1"/>
  <c r="V5" i="54"/>
  <c r="V12" i="54" s="1"/>
  <c r="T5" i="54"/>
  <c r="V15" i="54" s="1"/>
  <c r="R5" i="54"/>
  <c r="J18" i="54" s="1"/>
  <c r="P5" i="54"/>
  <c r="N5" i="54"/>
  <c r="F40" i="54" s="1"/>
  <c r="H51" i="54" s="1"/>
  <c r="L5" i="54"/>
  <c r="J80" i="54" s="1"/>
  <c r="C100" i="19" s="1"/>
  <c r="H3" i="54"/>
  <c r="C7" i="54" s="1"/>
  <c r="H2" i="54"/>
  <c r="N67" i="55" l="1"/>
  <c r="L64" i="55"/>
  <c r="P64" i="55" s="1"/>
  <c r="R64" i="55" s="1"/>
  <c r="M41" i="55"/>
  <c r="R37" i="54"/>
  <c r="F45" i="54"/>
  <c r="H52" i="54" s="1"/>
  <c r="L75" i="55"/>
  <c r="J78" i="55" s="1"/>
  <c r="C139" i="19"/>
  <c r="M43" i="55"/>
  <c r="G43" i="55" s="1"/>
  <c r="M48" i="55" s="1"/>
  <c r="P48" i="55" s="1"/>
  <c r="Q48" i="55" s="1"/>
  <c r="R32" i="54"/>
  <c r="G34" i="55"/>
  <c r="C111" i="19" s="1"/>
  <c r="R32" i="55"/>
  <c r="G33" i="54"/>
  <c r="C69" i="19" s="1"/>
  <c r="I6" i="57"/>
  <c r="I9" i="57" s="1"/>
  <c r="R37" i="55"/>
  <c r="C7" i="55"/>
  <c r="K62" i="55"/>
  <c r="C132" i="19" s="1"/>
  <c r="C133" i="19" s="1"/>
  <c r="P15" i="55"/>
  <c r="M42" i="55"/>
  <c r="G42" i="55" s="1"/>
  <c r="M47" i="55" s="1"/>
  <c r="P47" i="55" s="1"/>
  <c r="Q47" i="55" s="1"/>
  <c r="I32" i="55"/>
  <c r="V32" i="55"/>
  <c r="J76" i="55"/>
  <c r="C140" i="19" s="1"/>
  <c r="J79" i="55"/>
  <c r="C141" i="19" s="1"/>
  <c r="G32" i="55"/>
  <c r="C109" i="19" s="1"/>
  <c r="J15" i="55"/>
  <c r="V15" i="55"/>
  <c r="J18" i="55"/>
  <c r="V34" i="55"/>
  <c r="R35" i="55" s="1"/>
  <c r="V35" i="55" s="1"/>
  <c r="V12" i="55"/>
  <c r="Q41" i="55"/>
  <c r="G41" i="55" s="1"/>
  <c r="G55" i="55"/>
  <c r="K62" i="54"/>
  <c r="C90" i="19" s="1"/>
  <c r="C91" i="19" s="1"/>
  <c r="P15" i="54"/>
  <c r="G75" i="54"/>
  <c r="R35" i="54"/>
  <c r="V35" i="54" s="1"/>
  <c r="C18" i="54"/>
  <c r="G32" i="54" s="1"/>
  <c r="C68" i="19" s="1"/>
  <c r="G34" i="54"/>
  <c r="C70" i="19" s="1"/>
  <c r="M41" i="54"/>
  <c r="J15" i="54"/>
  <c r="F63" i="54"/>
  <c r="H71" i="54" s="1"/>
  <c r="Q41" i="54"/>
  <c r="M43" i="54"/>
  <c r="G43" i="54" s="1"/>
  <c r="M48" i="54" s="1"/>
  <c r="P48" i="54" s="1"/>
  <c r="Q48" i="54" s="1"/>
  <c r="G55" i="54"/>
  <c r="F67" i="54"/>
  <c r="H72" i="54" s="1"/>
  <c r="R11" i="54"/>
  <c r="L55" i="54" l="1"/>
  <c r="J56" i="54" s="1"/>
  <c r="C77" i="19" s="1"/>
  <c r="C78" i="19"/>
  <c r="R33" i="55"/>
  <c r="V33" i="55" s="1"/>
  <c r="I32" i="54"/>
  <c r="J77" i="55"/>
  <c r="L55" i="55"/>
  <c r="J56" i="55" s="1"/>
  <c r="C118" i="19" s="1"/>
  <c r="C119" i="19"/>
  <c r="L75" i="54"/>
  <c r="J77" i="54" s="1"/>
  <c r="C97" i="19"/>
  <c r="I11" i="57"/>
  <c r="E10" i="18" s="1"/>
  <c r="N63" i="55"/>
  <c r="G64" i="55" s="1"/>
  <c r="N65" i="55" s="1"/>
  <c r="G66" i="55" s="1"/>
  <c r="J71" i="55" s="1"/>
  <c r="P71" i="55" s="1"/>
  <c r="C134" i="19" s="1"/>
  <c r="C136" i="19" s="1"/>
  <c r="L68" i="55"/>
  <c r="P68" i="55" s="1"/>
  <c r="R68" i="55" s="1"/>
  <c r="G68" i="55" s="1"/>
  <c r="N69" i="55" s="1"/>
  <c r="G70" i="55" s="1"/>
  <c r="J72" i="55" s="1"/>
  <c r="P72" i="55" s="1"/>
  <c r="G44" i="55"/>
  <c r="M46" i="55"/>
  <c r="P46" i="55" s="1"/>
  <c r="Q46" i="55" s="1"/>
  <c r="G49" i="55" s="1"/>
  <c r="G35" i="55"/>
  <c r="C112" i="19" s="1"/>
  <c r="C113" i="19" s="1"/>
  <c r="J57" i="55"/>
  <c r="J59" i="55"/>
  <c r="C120" i="19" s="1"/>
  <c r="J78" i="54"/>
  <c r="J79" i="54"/>
  <c r="C99" i="19" s="1"/>
  <c r="N63" i="54"/>
  <c r="L68" i="54"/>
  <c r="P68" i="54" s="1"/>
  <c r="R68" i="54" s="1"/>
  <c r="J57" i="54"/>
  <c r="G41" i="54"/>
  <c r="N67" i="54"/>
  <c r="L64" i="54"/>
  <c r="P64" i="54" s="1"/>
  <c r="R64" i="54" s="1"/>
  <c r="V32" i="54"/>
  <c r="R33" i="54" s="1"/>
  <c r="V33" i="54" s="1"/>
  <c r="G35" i="54" s="1"/>
  <c r="C71" i="19" s="1"/>
  <c r="C72" i="19" s="1"/>
  <c r="M42" i="54"/>
  <c r="G42" i="54" s="1"/>
  <c r="M47" i="54" s="1"/>
  <c r="P47" i="54" s="1"/>
  <c r="Q47" i="54" s="1"/>
  <c r="F73" i="55" l="1"/>
  <c r="C138" i="19" s="1"/>
  <c r="C135" i="19"/>
  <c r="C137" i="19" s="1"/>
  <c r="J76" i="54"/>
  <c r="C98" i="19" s="1"/>
  <c r="J58" i="55"/>
  <c r="J59" i="54"/>
  <c r="C79" i="19" s="1"/>
  <c r="J58" i="54"/>
  <c r="J52" i="55"/>
  <c r="P52" i="55" s="1"/>
  <c r="C115" i="19" s="1"/>
  <c r="M49" i="55"/>
  <c r="M44" i="55"/>
  <c r="J51" i="55"/>
  <c r="P51" i="55" s="1"/>
  <c r="C114" i="19" s="1"/>
  <c r="G68" i="54"/>
  <c r="N69" i="54" s="1"/>
  <c r="G70" i="54" s="1"/>
  <c r="J72" i="54" s="1"/>
  <c r="P72" i="54" s="1"/>
  <c r="C93" i="19" s="1"/>
  <c r="G64" i="54"/>
  <c r="N65" i="54" s="1"/>
  <c r="G66" i="54" s="1"/>
  <c r="J71" i="54" s="1"/>
  <c r="P71" i="54" s="1"/>
  <c r="M46" i="54"/>
  <c r="P46" i="54" s="1"/>
  <c r="Q46" i="54" s="1"/>
  <c r="G49" i="54" s="1"/>
  <c r="G44" i="54"/>
  <c r="F73" i="54" l="1"/>
  <c r="C96" i="19" s="1"/>
  <c r="C92" i="19"/>
  <c r="G54" i="55"/>
  <c r="C122" i="19" s="1"/>
  <c r="J52" i="54"/>
  <c r="P52" i="54" s="1"/>
  <c r="C74" i="19" s="1"/>
  <c r="M49" i="54"/>
  <c r="M44" i="54"/>
  <c r="J51" i="54"/>
  <c r="P51" i="54" s="1"/>
  <c r="C73" i="19" s="1"/>
  <c r="G54" i="54" l="1"/>
  <c r="C81" i="19" s="1"/>
  <c r="F142" i="19"/>
  <c r="C116" i="19"/>
  <c r="H2" i="40"/>
  <c r="H74" i="27"/>
  <c r="C50" i="19" s="1"/>
  <c r="C51" i="19" s="1"/>
  <c r="F109" i="19" l="1"/>
  <c r="F113" i="19"/>
  <c r="C117" i="19"/>
  <c r="F118" i="19"/>
  <c r="F119" i="19"/>
  <c r="N40" i="40" l="1"/>
  <c r="F40" i="40"/>
  <c r="I40" i="40"/>
  <c r="L18" i="40"/>
  <c r="V6" i="40"/>
  <c r="V5" i="40"/>
  <c r="T6" i="40"/>
  <c r="M71" i="40" s="1"/>
  <c r="T5" i="40"/>
  <c r="P6" i="40"/>
  <c r="P5" i="40"/>
  <c r="N6" i="40"/>
  <c r="N5" i="40"/>
  <c r="R6" i="40"/>
  <c r="R5" i="40"/>
  <c r="E8" i="29"/>
  <c r="I28" i="40"/>
  <c r="C28" i="40"/>
  <c r="F10" i="40"/>
  <c r="C10" i="40"/>
  <c r="P32" i="40" l="1"/>
  <c r="F63" i="40" l="1"/>
  <c r="H71" i="40" s="1"/>
  <c r="F45" i="40"/>
  <c r="H52" i="40" s="1"/>
  <c r="G53" i="40"/>
  <c r="J53" i="40" s="1"/>
  <c r="C21" i="19" s="1"/>
  <c r="G48" i="40"/>
  <c r="G47" i="40"/>
  <c r="G46" i="40"/>
  <c r="I45" i="40"/>
  <c r="P40" i="40"/>
  <c r="H51" i="40"/>
  <c r="V36" i="40"/>
  <c r="V34" i="40"/>
  <c r="V32" i="40"/>
  <c r="C31" i="40"/>
  <c r="F28" i="40"/>
  <c r="C25" i="40"/>
  <c r="C24" i="40"/>
  <c r="C22" i="40"/>
  <c r="X15" i="40"/>
  <c r="I67" i="40" s="1"/>
  <c r="P15" i="40"/>
  <c r="L68" i="40" s="1"/>
  <c r="L15" i="40"/>
  <c r="J15" i="40"/>
  <c r="C13" i="40"/>
  <c r="X12" i="40"/>
  <c r="I63" i="40" s="1"/>
  <c r="R11" i="40"/>
  <c r="N67" i="40" s="1"/>
  <c r="P34" i="40"/>
  <c r="M72" i="40"/>
  <c r="J49" i="40"/>
  <c r="M52" i="40" s="1"/>
  <c r="J44" i="40"/>
  <c r="M51" i="40" s="1"/>
  <c r="V12" i="40"/>
  <c r="L5" i="40"/>
  <c r="G75" i="40" s="1"/>
  <c r="H3" i="40"/>
  <c r="C7" i="40" s="1"/>
  <c r="C38" i="19" l="1"/>
  <c r="L75" i="40"/>
  <c r="T34" i="40"/>
  <c r="P35" i="40" s="1"/>
  <c r="T35" i="40" s="1"/>
  <c r="G32" i="40"/>
  <c r="C9" i="19" s="1"/>
  <c r="P36" i="40"/>
  <c r="M41" i="40"/>
  <c r="M43" i="40"/>
  <c r="T36" i="40"/>
  <c r="P37" i="40" s="1"/>
  <c r="V15" i="40"/>
  <c r="C95" i="19"/>
  <c r="F95" i="19" s="1"/>
  <c r="G33" i="40"/>
  <c r="C10" i="19" s="1"/>
  <c r="K62" i="40"/>
  <c r="C18" i="40"/>
  <c r="Q41" i="40" s="1"/>
  <c r="P68" i="40"/>
  <c r="R68" i="40" s="1"/>
  <c r="G68" i="40" s="1"/>
  <c r="N69" i="40" s="1"/>
  <c r="G70" i="40" s="1"/>
  <c r="J78" i="40"/>
  <c r="J77" i="40"/>
  <c r="N63" i="40"/>
  <c r="J18" i="40"/>
  <c r="G34" i="40"/>
  <c r="C11" i="19" s="1"/>
  <c r="L64" i="40"/>
  <c r="P64" i="40" s="1"/>
  <c r="G43" i="40"/>
  <c r="M48" i="40" s="1"/>
  <c r="P48" i="40" s="1"/>
  <c r="Q48" i="40" s="1"/>
  <c r="F67" i="40"/>
  <c r="H72" i="40" s="1"/>
  <c r="U70" i="40" l="1"/>
  <c r="J72" i="40"/>
  <c r="P72" i="40" s="1"/>
  <c r="G41" i="40"/>
  <c r="U62" i="40"/>
  <c r="C31" i="19"/>
  <c r="C32" i="19" s="1"/>
  <c r="J79" i="40"/>
  <c r="C40" i="19" s="1"/>
  <c r="J76" i="40"/>
  <c r="C39" i="19" s="1"/>
  <c r="M42" i="40"/>
  <c r="G42" i="40" s="1"/>
  <c r="M47" i="40" s="1"/>
  <c r="P47" i="40" s="1"/>
  <c r="Q47" i="40" s="1"/>
  <c r="R64" i="40"/>
  <c r="G64" i="40" s="1"/>
  <c r="N65" i="40" s="1"/>
  <c r="G66" i="40" s="1"/>
  <c r="G55" i="40"/>
  <c r="C19" i="19" s="1"/>
  <c r="T32" i="40"/>
  <c r="P33" i="40" s="1"/>
  <c r="T33" i="40" s="1"/>
  <c r="G35" i="40" s="1"/>
  <c r="C12" i="19" s="1"/>
  <c r="C13" i="19" s="1"/>
  <c r="C34" i="19" l="1"/>
  <c r="C36" i="19" s="1"/>
  <c r="J71" i="40"/>
  <c r="P71" i="40" s="1"/>
  <c r="C33" i="19" s="1"/>
  <c r="U66" i="40"/>
  <c r="G44" i="40"/>
  <c r="J51" i="40" s="1"/>
  <c r="P51" i="40" s="1"/>
  <c r="L55" i="40"/>
  <c r="C35" i="19"/>
  <c r="C94" i="19"/>
  <c r="M46" i="40"/>
  <c r="P46" i="40" s="1"/>
  <c r="Q46" i="40" s="1"/>
  <c r="G49" i="40" s="1"/>
  <c r="M49" i="40" s="1"/>
  <c r="F73" i="40" l="1"/>
  <c r="C37" i="19" s="1"/>
  <c r="M44" i="40"/>
  <c r="J59" i="40"/>
  <c r="C20" i="19" s="1"/>
  <c r="J58" i="40"/>
  <c r="J57" i="40"/>
  <c r="J56" i="40"/>
  <c r="C18" i="19" s="1"/>
  <c r="J52" i="40"/>
  <c r="P52" i="40" s="1"/>
  <c r="C14" i="19" s="1"/>
  <c r="C16" i="19" s="1"/>
  <c r="F16" i="19" s="1"/>
  <c r="C75" i="19"/>
  <c r="G54" i="40" l="1"/>
  <c r="C22" i="19" s="1"/>
  <c r="C76" i="19"/>
  <c r="N36" i="19" l="1"/>
  <c r="H18" i="18"/>
  <c r="F18" i="18"/>
  <c r="I18" i="18" s="1"/>
  <c r="F80" i="19"/>
  <c r="F78" i="19"/>
  <c r="F77" i="19"/>
  <c r="F76" i="19"/>
  <c r="F72" i="19"/>
  <c r="E7" i="29"/>
  <c r="E52" i="19" s="1"/>
  <c r="E6" i="29"/>
  <c r="E14" i="19" s="1"/>
  <c r="E5" i="29"/>
  <c r="E4" i="29"/>
  <c r="E2" i="29"/>
  <c r="E93" i="19" l="1"/>
  <c r="E135" i="19" s="1"/>
  <c r="E92" i="19"/>
  <c r="E134" i="19" s="1"/>
  <c r="E15" i="19"/>
  <c r="F15" i="19" s="1"/>
  <c r="E34" i="19"/>
  <c r="E33" i="19"/>
  <c r="E74" i="19"/>
  <c r="E73" i="19"/>
  <c r="E114" i="19" s="1"/>
  <c r="E12" i="19"/>
  <c r="E50" i="19"/>
  <c r="E31" i="19"/>
  <c r="E132" i="19"/>
  <c r="E11" i="19"/>
  <c r="E70" i="19" s="1"/>
  <c r="E111" i="19" s="1"/>
  <c r="E10" i="19"/>
  <c r="E69" i="19" s="1"/>
  <c r="E110" i="19" s="1"/>
  <c r="F79" i="19"/>
  <c r="E120" i="19"/>
  <c r="F75" i="19"/>
  <c r="F81" i="27"/>
  <c r="C81" i="27"/>
  <c r="E139" i="19"/>
  <c r="F100" i="19"/>
  <c r="E69" i="27"/>
  <c r="I69" i="27" s="1"/>
  <c r="D61" i="27"/>
  <c r="B63" i="27" s="1"/>
  <c r="D60" i="27"/>
  <c r="B64" i="27" s="1"/>
  <c r="F58" i="27"/>
  <c r="D58" i="27"/>
  <c r="C53" i="27"/>
  <c r="E53" i="27" s="1"/>
  <c r="J53" i="27" s="1"/>
  <c r="C54" i="27" s="1"/>
  <c r="H54" i="27" s="1"/>
  <c r="G46" i="27"/>
  <c r="C46" i="27"/>
  <c r="D39" i="27"/>
  <c r="D38" i="27"/>
  <c r="F36" i="27"/>
  <c r="C36" i="27"/>
  <c r="F35" i="27"/>
  <c r="C35" i="27"/>
  <c r="E34" i="27"/>
  <c r="J34" i="27" s="1"/>
  <c r="E33" i="27"/>
  <c r="J33" i="27" s="1"/>
  <c r="E32" i="27"/>
  <c r="J32" i="27" s="1"/>
  <c r="H28" i="27"/>
  <c r="E28" i="27"/>
  <c r="H27" i="27"/>
  <c r="E27" i="27"/>
  <c r="O22" i="27"/>
  <c r="G22" i="27"/>
  <c r="D22" i="27"/>
  <c r="G9" i="27"/>
  <c r="I58" i="27" l="1"/>
  <c r="N58" i="27" s="1"/>
  <c r="I60" i="27"/>
  <c r="I46" i="27"/>
  <c r="L46" i="27" s="1"/>
  <c r="D47" i="27" s="1"/>
  <c r="H81" i="27"/>
  <c r="K81" i="27" s="1"/>
  <c r="D82" i="27" s="1"/>
  <c r="E83" i="27" s="1"/>
  <c r="C56" i="19" s="1"/>
  <c r="F56" i="19" s="1"/>
  <c r="H35" i="27"/>
  <c r="K35" i="27" s="1"/>
  <c r="M35" i="27" s="1"/>
  <c r="J27" i="27"/>
  <c r="N27" i="27" s="1"/>
  <c r="S27" i="27" s="1"/>
  <c r="F63" i="27"/>
  <c r="I63" i="27" s="1"/>
  <c r="H36" i="27"/>
  <c r="K36" i="27" s="1"/>
  <c r="M36" i="27" s="1"/>
  <c r="J28" i="27"/>
  <c r="D24" i="27" s="1"/>
  <c r="I22" i="27"/>
  <c r="C54" i="19"/>
  <c r="G82" i="27"/>
  <c r="C55" i="19" s="1"/>
  <c r="E71" i="19"/>
  <c r="E112" i="19" s="1"/>
  <c r="F112" i="19" s="1"/>
  <c r="E90" i="19"/>
  <c r="F73" i="19"/>
  <c r="F70" i="19"/>
  <c r="F134" i="19"/>
  <c r="F114" i="19"/>
  <c r="E115" i="19"/>
  <c r="F74" i="19"/>
  <c r="F132" i="19"/>
  <c r="F111" i="19"/>
  <c r="F110" i="19"/>
  <c r="F69" i="19"/>
  <c r="E138" i="19"/>
  <c r="F138" i="19" s="1"/>
  <c r="E133" i="19"/>
  <c r="F139" i="19"/>
  <c r="E141" i="19"/>
  <c r="E140" i="19"/>
  <c r="F137" i="19"/>
  <c r="F121" i="19"/>
  <c r="F122" i="19"/>
  <c r="G11" i="27"/>
  <c r="F52" i="19"/>
  <c r="B4" i="27"/>
  <c r="G4" i="27" s="1"/>
  <c r="H76" i="27"/>
  <c r="F92" i="19"/>
  <c r="F91" i="19"/>
  <c r="G47" i="27"/>
  <c r="D50" i="27"/>
  <c r="F50" i="27" s="1"/>
  <c r="G39" i="27"/>
  <c r="I39" i="27" s="1"/>
  <c r="L39" i="27" s="1"/>
  <c r="G38" i="27"/>
  <c r="I38" i="27" s="1"/>
  <c r="L38" i="27" s="1"/>
  <c r="C40" i="27" s="1"/>
  <c r="H40" i="27" s="1"/>
  <c r="D23" i="27"/>
  <c r="O28" i="27"/>
  <c r="D29" i="27" s="1"/>
  <c r="I61" i="27"/>
  <c r="L61" i="27" s="1"/>
  <c r="F64" i="27" s="1"/>
  <c r="I64" i="27" s="1"/>
  <c r="F71" i="19" l="1"/>
  <c r="D25" i="27"/>
  <c r="D65" i="27"/>
  <c r="I65" i="27" s="1"/>
  <c r="D67" i="27" s="1"/>
  <c r="F67" i="27" s="1"/>
  <c r="F133" i="19"/>
  <c r="F140" i="19"/>
  <c r="F115" i="19"/>
  <c r="F120" i="19"/>
  <c r="F136" i="19"/>
  <c r="F135" i="19"/>
  <c r="F141" i="19"/>
  <c r="F117" i="19"/>
  <c r="F116" i="19"/>
  <c r="G12" i="27"/>
  <c r="C53" i="19"/>
  <c r="F53" i="19" s="1"/>
  <c r="F90" i="19"/>
  <c r="F97" i="19"/>
  <c r="C37" i="27"/>
  <c r="H37" i="27" s="1"/>
  <c r="D43" i="27" s="1"/>
  <c r="F43" i="27" s="1"/>
  <c r="F123" i="19" l="1"/>
  <c r="F143" i="19"/>
  <c r="I123" i="19"/>
  <c r="I124" i="19" s="1"/>
  <c r="F126" i="19"/>
  <c r="E14" i="18" s="1"/>
  <c r="I143" i="19"/>
  <c r="I144" i="19" s="1"/>
  <c r="F146" i="19"/>
  <c r="E15" i="18" s="1"/>
  <c r="E11" i="18"/>
  <c r="F99" i="19"/>
  <c r="F98" i="19"/>
  <c r="H125" i="19" l="1"/>
  <c r="H126" i="19"/>
  <c r="H146" i="19"/>
  <c r="H145" i="19"/>
  <c r="F81" i="19"/>
  <c r="F96" i="19"/>
  <c r="F94" i="19"/>
  <c r="F93" i="19"/>
  <c r="F101" i="19" l="1"/>
  <c r="I101" i="19"/>
  <c r="I102" i="19" s="1"/>
  <c r="F104" i="19" l="1"/>
  <c r="E13" i="18" s="1"/>
  <c r="H103" i="19"/>
  <c r="H104" i="19"/>
  <c r="H13" i="18" l="1"/>
  <c r="F13" i="18"/>
  <c r="I13" i="18" s="1"/>
  <c r="F15" i="18"/>
  <c r="I15" i="18" s="1"/>
  <c r="H15" i="18"/>
  <c r="F68" i="19" l="1"/>
  <c r="F82" i="19" s="1"/>
  <c r="H21" i="18"/>
  <c r="F21" i="18"/>
  <c r="I21" i="18" s="1"/>
  <c r="H19" i="18"/>
  <c r="F19" i="18"/>
  <c r="I19" i="18" s="1"/>
  <c r="F36" i="19" l="1"/>
  <c r="F10" i="19"/>
  <c r="F11" i="19"/>
  <c r="F85" i="19"/>
  <c r="E12" i="18" s="1"/>
  <c r="I82" i="19"/>
  <c r="I83" i="19" s="1"/>
  <c r="F12" i="18" l="1"/>
  <c r="I12" i="18" s="1"/>
  <c r="H12" i="18"/>
  <c r="F33" i="19"/>
  <c r="H85" i="19"/>
  <c r="H84" i="19"/>
  <c r="H14" i="18"/>
  <c r="F10" i="18"/>
  <c r="H10" i="18"/>
  <c r="I10" i="18" l="1"/>
  <c r="F14" i="18"/>
  <c r="I14" i="18" l="1"/>
  <c r="F17" i="19" l="1"/>
  <c r="F14" i="19"/>
  <c r="F55" i="19"/>
  <c r="F54" i="19"/>
  <c r="F51" i="19"/>
  <c r="F50" i="19"/>
  <c r="F58" i="19" l="1"/>
  <c r="F61" i="19" s="1"/>
  <c r="E16" i="18" s="1"/>
  <c r="I58" i="19"/>
  <c r="I59" i="19" s="1"/>
  <c r="H16" i="18" l="1"/>
  <c r="H11" i="18"/>
  <c r="F11" i="18"/>
  <c r="I11" i="18" s="1"/>
  <c r="H61" i="19"/>
  <c r="H60" i="19"/>
  <c r="F16" i="18" l="1"/>
  <c r="I16" i="18" l="1"/>
  <c r="B3" i="19" l="1"/>
  <c r="F21" i="19" l="1"/>
  <c r="O38" i="19"/>
  <c r="N35" i="19" l="1"/>
  <c r="N37" i="19" s="1"/>
  <c r="F22" i="19" l="1"/>
  <c r="F12" i="19"/>
  <c r="F13" i="19" l="1"/>
  <c r="F19" i="19" l="1"/>
  <c r="F18" i="19"/>
  <c r="F9" i="19"/>
  <c r="F20" i="19" l="1"/>
  <c r="F23" i="19" s="1"/>
  <c r="F40" i="19"/>
  <c r="F32" i="19"/>
  <c r="F31" i="19"/>
  <c r="F26" i="19" l="1"/>
  <c r="I24" i="19"/>
  <c r="H26" i="19" s="1"/>
  <c r="F38" i="19"/>
  <c r="F39" i="19"/>
  <c r="E8" i="18" l="1"/>
  <c r="H25" i="19"/>
  <c r="F37" i="19"/>
  <c r="F8" i="18" l="1"/>
  <c r="H8" i="18"/>
  <c r="F35" i="19"/>
  <c r="F34" i="19"/>
  <c r="F42" i="19" s="1"/>
  <c r="F45" i="19" l="1"/>
  <c r="E9" i="18" s="1"/>
  <c r="I8" i="18"/>
  <c r="I42" i="19" l="1"/>
  <c r="I43" i="19" s="1"/>
  <c r="H45" i="19" s="1"/>
  <c r="H9" i="18"/>
  <c r="F9" i="18"/>
  <c r="F22" i="18" s="1"/>
  <c r="H44" i="19" l="1"/>
  <c r="I9" i="18"/>
  <c r="I22" i="18" s="1"/>
  <c r="I23" i="18" s="1"/>
  <c r="H24" i="18" l="1"/>
</calcChain>
</file>

<file path=xl/sharedStrings.xml><?xml version="1.0" encoding="utf-8"?>
<sst xmlns="http://schemas.openxmlformats.org/spreadsheetml/2006/main" count="1777" uniqueCount="352">
  <si>
    <t>รายการ</t>
  </si>
  <si>
    <t>หน่วย</t>
  </si>
  <si>
    <t>ลำดับที่</t>
  </si>
  <si>
    <t>หมายเหตุ</t>
  </si>
  <si>
    <t>เส้น</t>
  </si>
  <si>
    <t>ลบ.ม.</t>
  </si>
  <si>
    <t>กก.</t>
  </si>
  <si>
    <t>ลบ.ฟ.</t>
  </si>
  <si>
    <t>ตร.ม.</t>
  </si>
  <si>
    <t>เมตร</t>
  </si>
  <si>
    <t>ตามบัญชีค่าแรงงาน/ดำเนินการสำหรับถอดแบบคำนวณราคากลางงานก่อสร้างฉบับปรับปรุง</t>
  </si>
  <si>
    <t xml:space="preserve">ม. = </t>
  </si>
  <si>
    <t>-</t>
  </si>
  <si>
    <t>ม.</t>
  </si>
  <si>
    <t>ม. =</t>
  </si>
  <si>
    <t>ฝา</t>
  </si>
  <si>
    <t>แถว</t>
  </si>
  <si>
    <t>รวมเหล็ก</t>
  </si>
  <si>
    <t>=</t>
  </si>
  <si>
    <t>แบบหล่อคอนกรีต</t>
  </si>
  <si>
    <t>ตะปู</t>
  </si>
  <si>
    <t>ปริมาณไม้แบบทั้งหมด</t>
  </si>
  <si>
    <t>กก</t>
  </si>
  <si>
    <t>แบบสรุปราคากลางงานก่อสร้างงาน ทาง สะพาน และท่อเหลี่ยม</t>
  </si>
  <si>
    <t>หน่วยงาน องค์การบริหารส่วนตำบลผางาม</t>
  </si>
  <si>
    <t>ปริมาณ</t>
  </si>
  <si>
    <t>ค่างานต้นทุน
ต่อหน่วย(บาท)</t>
  </si>
  <si>
    <t>ค่างานต้นทุน
(บาท)</t>
  </si>
  <si>
    <t>ค่า Factor F</t>
  </si>
  <si>
    <t>ราคากลาง</t>
  </si>
  <si>
    <t>ราคากลางต่อหน่วย</t>
  </si>
  <si>
    <t>รวมค่างานต้นทุนทั้งสิ้น</t>
  </si>
  <si>
    <t>(นางนิตยา  ตาคำนิล)</t>
  </si>
  <si>
    <t>รวมราคาทั้งสิ้น</t>
  </si>
  <si>
    <t>(นายสุคนธ์พิชย์  แสงนพรัตน์)</t>
  </si>
  <si>
    <t>ตัวหนังสือ</t>
  </si>
  <si>
    <t xml:space="preserve">   (ลงชื่อ).............................................................ผู้ประมาณราคา</t>
  </si>
  <si>
    <t>(ลงชื่อ)......................................................ผู้ตรวจสอบ</t>
  </si>
  <si>
    <t>ตามคำสี่งแต่งตั้งคณะกรรมการกำหนาราคากลาง ที่ 117/2564 วันที่ 23 เมษายน  2564</t>
  </si>
  <si>
    <t xml:space="preserve">วันที่ </t>
  </si>
  <si>
    <t>(นายสอาด  กันทะเตียน)</t>
  </si>
  <si>
    <t>(นายนิพล  สวยงาม)</t>
  </si>
  <si>
    <t>ค่าแรงงานคอนกรีต</t>
  </si>
  <si>
    <t>(นายเสวต  ณ น่าน)</t>
  </si>
  <si>
    <t>(นายสมศักดิ์  กุศล)</t>
  </si>
  <si>
    <t>ค่าแรงงานเหล็ก</t>
  </si>
  <si>
    <t>ลวดมัดเหล็ก</t>
  </si>
  <si>
    <t>(นายวุฒิพันธ์  เหล็กแปง)</t>
  </si>
  <si>
    <t>ไม้แบบ (ค่าแรง)</t>
  </si>
  <si>
    <t>(นางสาวบุณทริกา  สายกษิรา)</t>
  </si>
  <si>
    <t>ไม้กะบาก</t>
  </si>
  <si>
    <t>ไม้คร่าว</t>
  </si>
  <si>
    <t xml:space="preserve">เหล็กฉาก 50*50*4 มม </t>
  </si>
  <si>
    <t>(นายศุภกร  ราชคม)</t>
  </si>
  <si>
    <t xml:space="preserve"> (นางสาววารุณี    ดีโลก)</t>
  </si>
  <si>
    <t>รวมราคากลางทั้งสิ้น</t>
  </si>
  <si>
    <t xml:space="preserve">คิดต่อเมตร </t>
  </si>
  <si>
    <t>งบในข้อบัญฯ</t>
  </si>
  <si>
    <t>ค่าทดสอบ</t>
  </si>
  <si>
    <t>คงเหลือ</t>
  </si>
  <si>
    <t>ตัน</t>
  </si>
  <si>
    <t>ค่าทดสอบวัสดุ</t>
  </si>
  <si>
    <t>งานฝาราง   งานต้นทุน คิดจำนวน 1 ฝา</t>
  </si>
  <si>
    <t xml:space="preserve">ม. </t>
  </si>
  <si>
    <t>ความยาว</t>
  </si>
  <si>
    <t>ความกว้าง</t>
  </si>
  <si>
    <t>ม. X ความยาว</t>
  </si>
  <si>
    <t>กว้าง</t>
  </si>
  <si>
    <t>ม + ความลึก 2 ด้าน</t>
  </si>
  <si>
    <t>งานดินขุด</t>
  </si>
  <si>
    <t>ปริมาณดินขุด</t>
  </si>
  <si>
    <t xml:space="preserve">ความกว้าง </t>
  </si>
  <si>
    <t>ม. / ระยะ@</t>
  </si>
  <si>
    <t>ม. X จำนวนแถว</t>
  </si>
  <si>
    <t>นอก</t>
  </si>
  <si>
    <t>ใน</t>
  </si>
  <si>
    <t>ม. X นน.เหล็ก</t>
  </si>
  <si>
    <t>กก. =</t>
  </si>
  <si>
    <t>ความลึก</t>
  </si>
  <si>
    <t>ปริมาณไม้แบบ</t>
  </si>
  <si>
    <t>ตร.ม. X 0.912</t>
  </si>
  <si>
    <t>ตร.ม. X 0.25</t>
  </si>
  <si>
    <t>ลวดผูกเหล็ก</t>
  </si>
  <si>
    <t>นน.เหล็กทั้งหมด</t>
  </si>
  <si>
    <t>กก. X 0.018</t>
  </si>
  <si>
    <t>แนวยาว</t>
  </si>
  <si>
    <t>เหล็กฉาก</t>
  </si>
  <si>
    <t>จำนวนเส้น</t>
  </si>
  <si>
    <t>เส้น x นน.ต่อเส้น</t>
  </si>
  <si>
    <t>ม + ความลึก  x 2</t>
  </si>
  <si>
    <t>แนวกว้าง</t>
  </si>
  <si>
    <t>ความหนา</t>
  </si>
  <si>
    <t>คอนกรีต ST 240 KSC</t>
  </si>
  <si>
    <t>งานรื้อผิวทาง คสล.เดิม</t>
  </si>
  <si>
    <t>งานวางท่อ คสล. ปากลิ้นราง ชั้น 3 ยาว 1 ม.ศก.0.40 ม.</t>
  </si>
  <si>
    <t>ท่อน</t>
  </si>
  <si>
    <t>ชุด</t>
  </si>
  <si>
    <t>บ่อ</t>
  </si>
  <si>
    <t>งานบ่อพัก 0.50 x 0.60 x 0.50</t>
  </si>
  <si>
    <t>รายละเอียดโครงการ</t>
  </si>
  <si>
    <t>ขนาดปากราง(W)</t>
  </si>
  <si>
    <t>ขนาดฝาปิด</t>
  </si>
  <si>
    <t>ความลึกราง(H)</t>
  </si>
  <si>
    <t>ค่าเฉลี่ย</t>
  </si>
  <si>
    <t>ความยาวราง(L)</t>
  </si>
  <si>
    <t>ยาว</t>
  </si>
  <si>
    <t>คอนกรีตหยาบหนา</t>
  </si>
  <si>
    <t>สูง (T2)</t>
  </si>
  <si>
    <t>ทรายหยาบหนา</t>
  </si>
  <si>
    <t>ช่วงหัว</t>
  </si>
  <si>
    <t>ช่วงท้าย</t>
  </si>
  <si>
    <t>รายละเอียดเหล็กเลริมฝาราง</t>
  </si>
  <si>
    <t>d(มม.)</t>
  </si>
  <si>
    <t>...@(ซม.)</t>
  </si>
  <si>
    <t>ม. เผื่อการทำงาน</t>
  </si>
  <si>
    <t>คอนกรีตหยาบ</t>
  </si>
  <si>
    <t>ทรายหยาบ</t>
  </si>
  <si>
    <t>@</t>
  </si>
  <si>
    <t>งานขุดดิน-ถมคืน</t>
  </si>
  <si>
    <t>งานทรายหยาบรองพื้น</t>
  </si>
  <si>
    <t>งานคอนกรีตหยาบ 1:3:5</t>
  </si>
  <si>
    <t>งานคอนกรีต</t>
  </si>
  <si>
    <t>ผนัง</t>
  </si>
  <si>
    <t>พื้น</t>
  </si>
  <si>
    <t>งานเหล็กเสริม</t>
  </si>
  <si>
    <t>มม.</t>
  </si>
  <si>
    <t>จะได้จำนวนชิ้นเหล็กราง</t>
  </si>
  <si>
    <t>อัน</t>
  </si>
  <si>
    <t>เมื่อ</t>
  </si>
  <si>
    <t>ความลึกราง</t>
  </si>
  <si>
    <t>สรุปความยาวของเหล็กที่ใช้</t>
  </si>
  <si>
    <t>นน.</t>
  </si>
  <si>
    <t>กก./ม</t>
  </si>
  <si>
    <t>จะได้จำนวนชิ้นเหล็กแกนยาว</t>
  </si>
  <si>
    <t>งานเหล็กฉาก 50*50*4 มม</t>
  </si>
  <si>
    <t>งานลวดมัดเหล็ก</t>
  </si>
  <si>
    <t xml:space="preserve"> กก</t>
  </si>
  <si>
    <t>งานไม้แบบ</t>
  </si>
  <si>
    <t>ตรม.</t>
  </si>
  <si>
    <t xml:space="preserve">คิดใช้งาน </t>
  </si>
  <si>
    <t>ครั้ง</t>
  </si>
  <si>
    <t>ไม้กระปาก</t>
  </si>
  <si>
    <t>ไม้ค้ำยัน</t>
  </si>
  <si>
    <t>ต้น</t>
  </si>
  <si>
    <t>ไม่ใช้ เนื่องจากงานจริงๆไม่ได้ใช้</t>
  </si>
  <si>
    <t>จะได้ความยาวเหล็กตัวยู (นอก)</t>
  </si>
  <si>
    <t>จะได้ความยาวเหล็กตัวยู (ใน)</t>
  </si>
  <si>
    <t>คิดงานต้นทุนฝารางที่ ความยาว 0.40 เมตร คิด 1 ฝา</t>
  </si>
  <si>
    <t>เมื่อจำนวนฝาราง</t>
  </si>
  <si>
    <t>จะได้ปริมารณคอนกรีต</t>
  </si>
  <si>
    <t>จะได้ความยาวเหล็กแกนยาว</t>
  </si>
  <si>
    <t>จำนวน2 ชั้น  บน ล่าง</t>
  </si>
  <si>
    <t>สรุปความยาวเหล็กทั้งหมด</t>
  </si>
  <si>
    <t>งานไม้แบบ (2)</t>
  </si>
  <si>
    <t xml:space="preserve"> =</t>
  </si>
  <si>
    <t>บาท/ตร.ม.</t>
  </si>
  <si>
    <t xml:space="preserve">ตร.ม. </t>
  </si>
  <si>
    <t>ค่างานต้นทุน</t>
  </si>
  <si>
    <t xml:space="preserve"> - ปริมาตรคอนกรีต</t>
  </si>
  <si>
    <t xml:space="preserve">ลบ.ม. </t>
  </si>
  <si>
    <t>ลบ.ม. @</t>
  </si>
  <si>
    <t>.</t>
  </si>
  <si>
    <t xml:space="preserve"> - คิดจากความหนาของผิวทางคอนกรีต  ค่าวัสดุจากแหล่ง (ทรายคอนกรีต)</t>
  </si>
  <si>
    <t>ลบ.ม./ตร.ม.</t>
  </si>
  <si>
    <t xml:space="preserve"> - ส่วนขยาย = 0.15 x 1.70</t>
  </si>
  <si>
    <t xml:space="preserve"> - ค่าทุบคอนกรีตเดิม = 400 บาท / ลบ.ม.</t>
  </si>
  <si>
    <t xml:space="preserve"> - ค่าทุบคอนกรีต = 0.26 x 400 บาท / ลบ.ม.</t>
  </si>
  <si>
    <t>รวม</t>
  </si>
  <si>
    <t>ขุดดิน</t>
  </si>
  <si>
    <t>บาท/ม.</t>
  </si>
  <si>
    <t>ท่อ</t>
  </si>
  <si>
    <t>เมตร  ยาว</t>
  </si>
  <si>
    <t>เมตร ระดับลึก</t>
  </si>
  <si>
    <t>ช่วงผิวบนถึงหลังท่อ</t>
  </si>
  <si>
    <t xml:space="preserve">ค่าท่อ </t>
  </si>
  <si>
    <t>เผื่อ</t>
  </si>
  <si>
    <t>ช่วงงานท่อ</t>
  </si>
  <si>
    <t>ค่าขนส่งท่อคิดจากการขนโดยรถบรรทุก 10 ล้อ เที่ยวละ 13 ตัน</t>
  </si>
  <si>
    <t>คอนกรีตรอง</t>
  </si>
  <si>
    <t>ค่าขนท่อขึ้น – ลง คิดเที่ยวละ 300.- บาท</t>
  </si>
  <si>
    <t>ทรายรอง</t>
  </si>
  <si>
    <t>ค่าขนส่ง</t>
  </si>
  <si>
    <t>กม. =</t>
  </si>
  <si>
    <t xml:space="preserve">X 13  + 300 </t>
  </si>
  <si>
    <t>บาท/เที่ยวค่าขนส่ง</t>
  </si>
  <si>
    <t>ค่าขนส่งเฉลี่ย</t>
  </si>
  <si>
    <t>/</t>
  </si>
  <si>
    <t xml:space="preserve">ค่าวาง และกลบกลับ </t>
  </si>
  <si>
    <t>ค่าใช้จ่ายรวม</t>
  </si>
  <si>
    <t>งานบ่อพัก</t>
  </si>
  <si>
    <t xml:space="preserve">ขนาดของบ่อพัก </t>
  </si>
  <si>
    <t xml:space="preserve">เมตร </t>
  </si>
  <si>
    <t>ขอบนอก</t>
  </si>
  <si>
    <t>คอนกรีตรอง 180</t>
  </si>
  <si>
    <t>คอนกรีต 240</t>
  </si>
  <si>
    <t>ความกว้างขอบนอก + 0.20 ม.</t>
  </si>
  <si>
    <t>เมตร x ยาว + 0.20 ม.</t>
  </si>
  <si>
    <t>ตารางเมตร x (ความลึก บ่อพัก + คอนกรีตรอง + ทรายรอง)</t>
  </si>
  <si>
    <t xml:space="preserve">ความกว้างขอบนอก </t>
  </si>
  <si>
    <t>เมตร x ลึกขอบนอก</t>
  </si>
  <si>
    <t>ตร.ม. X 4 ด้าน</t>
  </si>
  <si>
    <t>ตร.ม. X ความหนาคอนกรีต</t>
  </si>
  <si>
    <t>เมตร x ยาวขอบนอก</t>
  </si>
  <si>
    <t>รวมคอนกรีตบ่อพัก</t>
  </si>
  <si>
    <t>งานเหล็ก</t>
  </si>
  <si>
    <t>งานเหล็กบ่อพัก</t>
  </si>
  <si>
    <t>U</t>
  </si>
  <si>
    <t>ความลึก + กว้าง + ลึก</t>
  </si>
  <si>
    <t>ข้าง</t>
  </si>
  <si>
    <t xml:space="preserve">ความลึก </t>
  </si>
  <si>
    <t>ม. X ด้าน</t>
  </si>
  <si>
    <t>RB 9 MM.</t>
  </si>
  <si>
    <t>−</t>
  </si>
  <si>
    <t>ความยาวนอก</t>
  </si>
  <si>
    <t>x จำนวนแถวด้านข้าง</t>
  </si>
  <si>
    <t>เมตร x ด้าน 4 ด้าน</t>
  </si>
  <si>
    <t>ตร.ม. X 4 ฝั่ง</t>
  </si>
  <si>
    <t>ม. X 4 ฝั่ง</t>
  </si>
  <si>
    <t>ม. / ยาว/ต่อเส้น</t>
  </si>
  <si>
    <t>ฝา คสล. บ่อพัก</t>
  </si>
  <si>
    <t>เมตร x ยาว</t>
  </si>
  <si>
    <t>งานเหล็กฝาบ่อพัก</t>
  </si>
  <si>
    <t xml:space="preserve">ความยาวขอบนอก </t>
  </si>
  <si>
    <t>แถว+ ขวางยึด 2 แถว</t>
  </si>
  <si>
    <t>ม. X จำนวน 2 ชั้น</t>
  </si>
  <si>
    <t>รวมเหล็ก RB 9 MM.</t>
  </si>
  <si>
    <t xml:space="preserve"> - </t>
  </si>
  <si>
    <t>ท่อ pvc</t>
  </si>
  <si>
    <t>ความหนา x จำนวนรูระบาย 4 รู</t>
  </si>
  <si>
    <t>ม. / ความยาวท่อน</t>
  </si>
  <si>
    <t>1</t>
  </si>
  <si>
    <t>2</t>
  </si>
  <si>
    <t>งานเทคอนกรีตหลังท่อ</t>
  </si>
  <si>
    <t>งานเทคอนกรีตหลังท่อ + ทางเข้าบ้าน</t>
  </si>
  <si>
    <t xml:space="preserve">ความยาว </t>
  </si>
  <si>
    <t>ขนาดกว้าง</t>
  </si>
  <si>
    <t>ม. ยาว</t>
  </si>
  <si>
    <t>ม. หนา</t>
  </si>
  <si>
    <t>งานเหล็กฝากคอนกรีต</t>
  </si>
  <si>
    <t>ระยะ@ / ยาว</t>
  </si>
  <si>
    <t xml:space="preserve"> + 2 ด้าน</t>
  </si>
  <si>
    <t>ความยาว / เส้น</t>
  </si>
  <si>
    <t>ม. X นน.</t>
  </si>
  <si>
    <t>กก. / 1000</t>
  </si>
  <si>
    <t>ชนิดวัสดุ</t>
  </si>
  <si>
    <t>ราคาพาฯ</t>
  </si>
  <si>
    <t>ระยะทางขนส่ง</t>
  </si>
  <si>
    <t>ราคารวม</t>
  </si>
  <si>
    <t xml:space="preserve">ทรายถม  </t>
  </si>
  <si>
    <t>คอนกรีค</t>
  </si>
  <si>
    <t>เหล็ก 6 มม</t>
  </si>
  <si>
    <t>เหล็ก 9 มม</t>
  </si>
  <si>
    <t>คอนกรีต ST 180 KSC</t>
  </si>
  <si>
    <t>ท่อ PVC 1"</t>
  </si>
  <si>
    <t xml:space="preserve">คอนกรีต ST 180 KSC </t>
  </si>
  <si>
    <t>pvc</t>
  </si>
  <si>
    <t>เหล็กเสริม 12 มม</t>
  </si>
  <si>
    <t>บ่อพักขนาด 0.5 x 0.5 x 0.6 ม.</t>
  </si>
  <si>
    <t>งานรางระบายน้ำ  งานต้นทุน คิดความยาว 1 เมตร</t>
  </si>
  <si>
    <t>ตามประกาศคณะกรรมการราคากลางและขึ้นทะเบียนผู้ประกอบการ เรื่องหลักเกณฑ์และวิธีการกำหนดราคากลางงานก่อสร้าง ฉบับที่ 5 ลงวันที่ 1 สิงหาคม 2565</t>
  </si>
  <si>
    <t>การทบทวนและปรับปรุงตาราง Facter F ตามหนังสือกรมบัญชีกลาง ด่วนที่สุด ที่ กค 0433.2/ว499 วันที่ 28 สิงหาคม 2566</t>
  </si>
  <si>
    <t>งานรางระบายน้ำ</t>
  </si>
  <si>
    <t>เหล็กตัวยูรอบนอก</t>
  </si>
  <si>
    <t>เหล็กเสริมด้านใน</t>
  </si>
  <si>
    <t>เหล็กแนวนอน</t>
  </si>
  <si>
    <t>เหล็กฝารางด้านกว้าง</t>
  </si>
  <si>
    <t>เหล็กฝารางด้านยาว</t>
  </si>
  <si>
    <t xml:space="preserve">ขุดดินเผือการทำงาน </t>
  </si>
  <si>
    <t>ความหนารางระบายน้ำ =</t>
  </si>
  <si>
    <t>ความหนาไหล่รางระบายน้ำ =</t>
  </si>
  <si>
    <t>ลึกรวม</t>
  </si>
  <si>
    <t>mm @</t>
  </si>
  <si>
    <t>m</t>
  </si>
  <si>
    <t>ขนาดฝา</t>
  </si>
  <si>
    <t xml:space="preserve"> mm @</t>
  </si>
  <si>
    <t>นน.หนักเหล็กเส้น / ความยาว</t>
  </si>
  <si>
    <t>มม. =</t>
  </si>
  <si>
    <t xml:space="preserve"> / เมตร</t>
  </si>
  <si>
    <t xml:space="preserve">คิดงานต้นทุนที่ ความยาว </t>
  </si>
  <si>
    <t>งานผนังรางระบายน้ำ</t>
  </si>
  <si>
    <t>ปริมาณคอนกรีตผนัง</t>
  </si>
  <si>
    <t xml:space="preserve">ลบ.ม. X </t>
  </si>
  <si>
    <t>ด้าน =</t>
  </si>
  <si>
    <t>งานไหล่รางระบายน้ำ</t>
  </si>
  <si>
    <t>งานคอนกรีตรางระบายน้ำ 1:2:4</t>
  </si>
  <si>
    <t>งานพื้นรางระบายน้ำ</t>
  </si>
  <si>
    <t>เหล็กแกนตัวยู  ใช้เหล็ก</t>
  </si>
  <si>
    <t>ตัวยูแนวด้านนอก</t>
  </si>
  <si>
    <t>แนวตั้งด้านใน</t>
  </si>
  <si>
    <t>ม. X จำนวน</t>
  </si>
  <si>
    <t>ด้าน</t>
  </si>
  <si>
    <t>แนวนอนด้านใน</t>
  </si>
  <si>
    <t>เหล็กแกนยาวราง  ใช้เหล็ก</t>
  </si>
  <si>
    <t>จะได้ความยาวเหล็ก</t>
  </si>
  <si>
    <t>ความยาวเหล็กรางตัวยู</t>
  </si>
  <si>
    <t xml:space="preserve"> / @</t>
  </si>
  <si>
    <t xml:space="preserve">เหล็กเสริม  </t>
  </si>
  <si>
    <t xml:space="preserve">เหล็กแกนยาวราง </t>
  </si>
  <si>
    <t>เหล็ก D เป็นเหล็กฝารางด้านกว้าง  ใช้เหล็ก</t>
  </si>
  <si>
    <t>ความยาวเหล็กด้านกว้าง</t>
  </si>
  <si>
    <t>แนวด้านกว้าง</t>
  </si>
  <si>
    <t>ชั้น</t>
  </si>
  <si>
    <t>เหล็ก  E  เป็นเหล็กฝารางด้านยาว  ใช้เหล็ก</t>
  </si>
  <si>
    <t>ความยาวเหล็กด้านยาว</t>
  </si>
  <si>
    <t>แนวด้านยาว</t>
  </si>
  <si>
    <t xml:space="preserve">เหล็กฝารางด้านกว้าง </t>
  </si>
  <si>
    <t xml:space="preserve">เหล็กฝารางด้านยาว </t>
  </si>
  <si>
    <t>อัน x ด้าน</t>
  </si>
  <si>
    <t xml:space="preserve"> - ค่าดำเนินการ + ค่าเสื่อม (หินผุ - ดันและตัก    = </t>
  </si>
  <si>
    <t>x 0.26 ลบ.ม.</t>
  </si>
  <si>
    <t xml:space="preserve"> - ขนทิ้ง 1 กม. = </t>
  </si>
  <si>
    <t>ค่าแรงงานเหล็ก 12 มม.</t>
  </si>
  <si>
    <t>เหล็ก 12 มม</t>
  </si>
  <si>
    <t>โครงการก่อสร้างรางระบายน้ำ คสล. รูปตัวยูแบบมีฝาปิด ข้างโรงเรียนบ้านป่าบง บ้านป่าบงใต้ หมู่ที่ 12 ตำบลผางาม อำเภอเวียงชัย จังหวัดเชียงราย</t>
  </si>
  <si>
    <t>เหล็กเสริม  6 มม</t>
  </si>
  <si>
    <t>เหล็กเสริม  9 มม</t>
  </si>
  <si>
    <t>ค่าแรงงานเหล็ก 6 มม.</t>
  </si>
  <si>
    <t>ค่าแรงงานเหล็ก 9 มม.</t>
  </si>
  <si>
    <t>งานบ่อพัก 1.00 x 1.00 x 1.00</t>
  </si>
  <si>
    <t>ต่อเมตร</t>
  </si>
  <si>
    <t>เหล็กเสริม 9 มม</t>
  </si>
  <si>
    <t>งานฝาบ่อพัก 0.50 x 0.60 x 0.50 คิดจำนวน 1 ฝา</t>
  </si>
  <si>
    <t>1 งานรื้อผิวคอนกรีตเดิม  (REMOVAL OF EXISTING CONCRETE PAVEMENT)</t>
  </si>
  <si>
    <t>บ่อพักขนาด 1.00 x 1.00 x 1.00 ม.</t>
  </si>
  <si>
    <t xml:space="preserve">จุดเริ่มต้นโครงการ บ้านเลขที่ 138 บ้านนายสูข วันดี ละติจูด 19.853399 ลองจิจูด 100.038392 จุดสิ้นสุดโครงการ บ้านเลขที่ 184 บ้านนายอินถา บุญเป็ง ละติจูด 19.854055 ลองจิจูด 100.039549
</t>
  </si>
  <si>
    <t>ฝาบ่อพัก ของบ่อพักขนาด 0.5 x 0.5 x 0.6 ม.</t>
  </si>
  <si>
    <t>ฝาบ่อพัก ของบ่อพักขนาด 1.00 x 1.00 x 1.00 ม.</t>
  </si>
  <si>
    <t>งานฝาบ่อพัก 1.00 x 1.00 x 1.00 คิดจำนวน 1 ฝา</t>
  </si>
  <si>
    <t>งานขุดดินพร้อมวางท่อ คสล. 0.60 เมตร</t>
  </si>
  <si>
    <t xml:space="preserve">ราคาน้ำมัน </t>
  </si>
  <si>
    <t>บาท</t>
  </si>
  <si>
    <t xml:space="preserve">บ้านป่าบงใต้ หมู่ที่ 12  ตำบลผางาม อำเภอเวียงชัย จังหวัดเชียงราย ระยะทาง 34 กิโลเมตร </t>
  </si>
  <si>
    <t xml:space="preserve">บ้านป่าบงใต้ หมู่ที่ 12  ตำบลผางาม อำเภอเวียงชัย จังหวัดเชียงราย ระยะทาง 1 กิโลเมตร </t>
  </si>
  <si>
    <t xml:space="preserve"> รางระบายน้ำขนาดกว้าง 0.40 เมตร ลึก 0.40 - 0.50 เมตร ยาว 180.00 เมตร บ่อพักขนาด 0.50 x0.50 x 0.60 ม. จำนวน 1 บ่อ บ่อพักขนาด 1.00 x1.00 x 1.00 ม. จำนวน 1 บ่อ พร้อมวางท่อ คสล. ขนาด 0.60 ม. จำนวน 6 ท่อน  พร้อมติดตั้งป้ายประชาสัมพันธ์ 1 ป้าย</t>
  </si>
  <si>
    <t>10.2 งานคอนกรีต</t>
  </si>
  <si>
    <t>10.2.1 Compressive Strength</t>
  </si>
  <si>
    <t>งานฝารางระบายน้ำ ขนาด 0.40 x 0.50 เมตร</t>
  </si>
  <si>
    <t>31.00-31.99</t>
  </si>
  <si>
    <t>ตัวอย่าง</t>
  </si>
  <si>
    <t>แผนที่แสดงระยะทางจาก หจก.ธนะวงศ์กรุ๊ป​ เวียงชัยผางาม ถึงโครงการก่อสร้างรางระบายน้ำ คสล. รูปตัวยูแบบมีฝาปิด ข้างโรงเรียนบ้านป่าบง</t>
  </si>
  <si>
    <t>แผนที่แสดงระยะทางจากอำเภอเมือง ถึงโครงการก่อสร้างรางระบายน้ำ คสล. รูปตัวยูแบบมีฝาปิด ข้างโรงเรียนบ้านป่าบง</t>
  </si>
  <si>
    <t>10.1.2 เหล็ก Ø 6 มม.</t>
  </si>
  <si>
    <t>10.1.3 เหล็ก Ø 9 มม.</t>
  </si>
  <si>
    <t>5.3 งานท่อกลมคอนกรีตเสริมเหล็ก (R.C.PIPE CULVERTS) ขนาด Ø 0.60 ม.</t>
  </si>
  <si>
    <t xml:space="preserve"> - ราคาสินค้าเฉลี่ยวัสดุก่อสร้าง เดือน กันยายน 2568  เผยแพร่  ตุลาคม 2568</t>
  </si>
  <si>
    <t xml:space="preserve"> - ระยะเวลาดำเนินการ 90 วัน</t>
  </si>
  <si>
    <t>RB 9 mm.</t>
  </si>
  <si>
    <t xml:space="preserve">งานคอนกรีตหลังท่อและทางเข้าบ้าน </t>
  </si>
  <si>
    <t>คิดต่อฝา</t>
  </si>
  <si>
    <t>คิดต่อตารางเมตร</t>
  </si>
  <si>
    <t xml:space="preserve">คิดต่อตารางเมตร </t>
  </si>
  <si>
    <t>คิดต่อบ่อ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</si>
</sst>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0"/>
    <numFmt numFmtId="189" formatCode="#,##0.0"/>
    <numFmt numFmtId="190" formatCode="0.0000"/>
    <numFmt numFmtId="191" formatCode="_-* #,##0.0000_-;\-* #,##0.0000_-;_-* &quot;-&quot;??_-;_-@_-"/>
    <numFmt numFmtId="192" formatCode="_-* #,##0.000_-;\-* #,##0.000_-;_-* &quot;-&quot;??_-;_-@_-"/>
    <numFmt numFmtId="193" formatCode="0.000"/>
    <numFmt numFmtId="194" formatCode="_-* #,##0.000000_-;\-* #,##0.000000_-;_-* &quot;-&quot;??_-;_-@_-"/>
    <numFmt numFmtId="195" formatCode="_-* #,##0.00000_-;\-* #,##0.00000_-;_-* &quot;-&quot;??_-;_-@_-"/>
    <numFmt numFmtId="196" formatCode="_-* #,##0.00000000_-;\-* #,##0.00000000_-;_-* &quot;-&quot;??_-;_-@_-"/>
  </numFmts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6"/>
      <name val="Cordia New"/>
      <family val="2"/>
      <charset val="222"/>
    </font>
    <font>
      <sz val="16"/>
      <color theme="1"/>
      <name val="Cordia New"/>
      <family val="2"/>
      <charset val="222"/>
    </font>
    <font>
      <sz val="18"/>
      <color rgb="FF000000"/>
      <name val="Cordia New"/>
      <family val="2"/>
    </font>
    <font>
      <u/>
      <sz val="14"/>
      <color theme="10"/>
      <name val="Cordia New"/>
      <family val="2"/>
    </font>
    <font>
      <b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4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4"/>
      <name val="TH Sarabun New"/>
      <family val="2"/>
    </font>
    <font>
      <sz val="16"/>
      <color theme="1"/>
      <name val="Tahoma"/>
      <family val="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b/>
      <u/>
      <sz val="16"/>
      <name val="TH Sarabun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3"/>
      <name val="Cordia New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7" applyNumberFormat="0" applyAlignment="0" applyProtection="0"/>
    <xf numFmtId="0" fontId="7" fillId="22" borderId="8" applyNumberFormat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3" fillId="8" borderId="7" applyNumberFormat="0" applyAlignment="0" applyProtection="0"/>
    <xf numFmtId="0" fontId="14" fillId="0" borderId="12" applyNumberFormat="0" applyFill="0" applyAlignment="0" applyProtection="0"/>
    <xf numFmtId="0" fontId="15" fillId="23" borderId="0" applyNumberFormat="0" applyBorder="0" applyAlignment="0" applyProtection="0"/>
    <xf numFmtId="0" fontId="3" fillId="24" borderId="13" applyNumberFormat="0" applyFont="0" applyAlignment="0" applyProtection="0"/>
    <xf numFmtId="0" fontId="16" fillId="21" borderId="14" applyNumberFormat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188" fontId="22" fillId="0" borderId="0" xfId="0" applyNumberFormat="1" applyFont="1"/>
    <xf numFmtId="188" fontId="22" fillId="2" borderId="0" xfId="0" applyNumberFormat="1" applyFont="1" applyFill="1"/>
    <xf numFmtId="49" fontId="22" fillId="0" borderId="0" xfId="0" applyNumberFormat="1" applyFont="1"/>
    <xf numFmtId="188" fontId="22" fillId="26" borderId="0" xfId="0" applyNumberFormat="1" applyFont="1" applyFill="1"/>
    <xf numFmtId="0" fontId="2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192" fontId="27" fillId="0" borderId="2" xfId="1" applyNumberFormat="1" applyFont="1" applyBorder="1" applyAlignment="1">
      <alignment horizontal="center" vertical="center"/>
    </xf>
    <xf numFmtId="43" fontId="27" fillId="0" borderId="2" xfId="1" applyFont="1" applyBorder="1" applyAlignment="1">
      <alignment horizontal="center" vertical="center"/>
    </xf>
    <xf numFmtId="43" fontId="27" fillId="0" borderId="2" xfId="1" applyFont="1" applyBorder="1" applyAlignment="1">
      <alignment vertical="center"/>
    </xf>
    <xf numFmtId="191" fontId="27" fillId="0" borderId="2" xfId="1" applyNumberFormat="1" applyFont="1" applyBorder="1" applyAlignment="1">
      <alignment vertical="center"/>
    </xf>
    <xf numFmtId="49" fontId="27" fillId="0" borderId="2" xfId="0" applyNumberFormat="1" applyFont="1" applyBorder="1" applyAlignment="1">
      <alignment vertical="center"/>
    </xf>
    <xf numFmtId="192" fontId="27" fillId="0" borderId="2" xfId="1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43" fontId="27" fillId="0" borderId="16" xfId="0" applyNumberFormat="1" applyFont="1" applyBorder="1" applyAlignment="1">
      <alignment vertical="center"/>
    </xf>
    <xf numFmtId="43" fontId="27" fillId="0" borderId="3" xfId="1" applyFont="1" applyFill="1" applyBorder="1" applyAlignment="1">
      <alignment vertical="center"/>
    </xf>
    <xf numFmtId="43" fontId="27" fillId="0" borderId="17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7" fillId="0" borderId="0" xfId="0" quotePrefix="1" applyFont="1" applyAlignment="1">
      <alignment vertical="center"/>
    </xf>
    <xf numFmtId="43" fontId="21" fillId="2" borderId="0" xfId="0" applyNumberFormat="1" applyFont="1" applyFill="1" applyAlignment="1">
      <alignment vertical="center"/>
    </xf>
    <xf numFmtId="43" fontId="27" fillId="0" borderId="18" xfId="0" quotePrefix="1" applyNumberFormat="1" applyFont="1" applyBorder="1" applyAlignment="1">
      <alignment vertical="center"/>
    </xf>
    <xf numFmtId="0" fontId="27" fillId="0" borderId="4" xfId="0" applyFont="1" applyBorder="1" applyAlignment="1">
      <alignment horizontal="center" vertical="center" wrapText="1"/>
    </xf>
    <xf numFmtId="43" fontId="22" fillId="0" borderId="0" xfId="0" applyNumberFormat="1" applyFont="1" applyAlignment="1">
      <alignment vertical="center"/>
    </xf>
    <xf numFmtId="43" fontId="22" fillId="2" borderId="0" xfId="0" applyNumberFormat="1" applyFont="1" applyFill="1" applyAlignment="1">
      <alignment vertical="center"/>
    </xf>
    <xf numFmtId="0" fontId="27" fillId="0" borderId="2" xfId="1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43" fontId="27" fillId="0" borderId="0" xfId="0" applyNumberFormat="1" applyFont="1" applyAlignment="1">
      <alignment vertical="center"/>
    </xf>
    <xf numFmtId="0" fontId="26" fillId="25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188" fontId="29" fillId="0" borderId="0" xfId="0" applyNumberFormat="1" applyFont="1"/>
    <xf numFmtId="188" fontId="30" fillId="0" borderId="0" xfId="0" applyNumberFormat="1" applyFont="1"/>
    <xf numFmtId="188" fontId="29" fillId="0" borderId="0" xfId="0" applyNumberFormat="1" applyFont="1" applyAlignment="1">
      <alignment horizontal="center"/>
    </xf>
    <xf numFmtId="188" fontId="31" fillId="0" borderId="0" xfId="0" applyNumberFormat="1" applyFont="1"/>
    <xf numFmtId="0" fontId="26" fillId="0" borderId="0" xfId="0" applyFont="1" applyAlignment="1">
      <alignment horizontal="left" vertical="top"/>
    </xf>
    <xf numFmtId="188" fontId="24" fillId="0" borderId="0" xfId="54" applyNumberFormat="1" applyAlignment="1" applyProtection="1">
      <alignment horizontal="center"/>
    </xf>
    <xf numFmtId="0" fontId="3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93" fontId="30" fillId="0" borderId="0" xfId="0" applyNumberFormat="1" applyFont="1" applyAlignment="1">
      <alignment horizontal="center"/>
    </xf>
    <xf numFmtId="188" fontId="0" fillId="2" borderId="0" xfId="0" applyNumberFormat="1" applyFill="1"/>
    <xf numFmtId="1" fontId="30" fillId="0" borderId="0" xfId="0" applyNumberFormat="1" applyFont="1" applyAlignment="1">
      <alignment horizontal="center"/>
    </xf>
    <xf numFmtId="188" fontId="30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88" fontId="29" fillId="25" borderId="0" xfId="0" applyNumberFormat="1" applyFont="1" applyFill="1"/>
    <xf numFmtId="188" fontId="29" fillId="25" borderId="0" xfId="0" applyNumberFormat="1" applyFont="1" applyFill="1" applyAlignment="1">
      <alignment horizontal="center"/>
    </xf>
    <xf numFmtId="3" fontId="30" fillId="25" borderId="0" xfId="0" applyNumberFormat="1" applyFont="1" applyFill="1" applyAlignment="1">
      <alignment horizontal="center"/>
    </xf>
    <xf numFmtId="2" fontId="30" fillId="0" borderId="0" xfId="0" applyNumberFormat="1" applyFont="1" applyAlignment="1">
      <alignment horizontal="center"/>
    </xf>
    <xf numFmtId="188" fontId="30" fillId="2" borderId="0" xfId="0" applyNumberFormat="1" applyFont="1" applyFill="1" applyAlignment="1">
      <alignment horizontal="center"/>
    </xf>
    <xf numFmtId="190" fontId="30" fillId="0" borderId="0" xfId="0" applyNumberFormat="1" applyFont="1" applyAlignment="1">
      <alignment horizont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2" fontId="34" fillId="0" borderId="0" xfId="0" applyNumberFormat="1" applyFont="1" applyAlignment="1">
      <alignment vertical="center"/>
    </xf>
    <xf numFmtId="0" fontId="34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27" fillId="26" borderId="0" xfId="0" applyFont="1" applyFill="1" applyAlignment="1">
      <alignment vertical="center"/>
    </xf>
    <xf numFmtId="188" fontId="22" fillId="0" borderId="0" xfId="0" applyNumberFormat="1" applyFont="1" applyAlignment="1">
      <alignment horizontal="left"/>
    </xf>
    <xf numFmtId="4" fontId="22" fillId="0" borderId="0" xfId="0" applyNumberFormat="1" applyFont="1" applyAlignment="1">
      <alignment horizontal="center"/>
    </xf>
    <xf numFmtId="4" fontId="22" fillId="2" borderId="0" xfId="0" applyNumberFormat="1" applyFont="1" applyFill="1" applyAlignment="1">
      <alignment horizontal="center"/>
    </xf>
    <xf numFmtId="188" fontId="22" fillId="27" borderId="0" xfId="0" applyNumberFormat="1" applyFont="1" applyFill="1"/>
    <xf numFmtId="49" fontId="22" fillId="29" borderId="0" xfId="0" applyNumberFormat="1" applyFont="1" applyFill="1"/>
    <xf numFmtId="3" fontId="22" fillId="2" borderId="0" xfId="0" applyNumberFormat="1" applyFont="1" applyFill="1"/>
    <xf numFmtId="49" fontId="39" fillId="0" borderId="0" xfId="0" applyNumberFormat="1" applyFont="1"/>
    <xf numFmtId="49" fontId="22" fillId="27" borderId="0" xfId="0" applyNumberFormat="1" applyFont="1" applyFill="1"/>
    <xf numFmtId="188" fontId="31" fillId="27" borderId="0" xfId="0" applyNumberFormat="1" applyFont="1" applyFill="1"/>
    <xf numFmtId="49" fontId="27" fillId="0" borderId="2" xfId="0" applyNumberFormat="1" applyFont="1" applyBorder="1" applyAlignment="1">
      <alignment horizontal="center" vertical="center"/>
    </xf>
    <xf numFmtId="49" fontId="22" fillId="26" borderId="0" xfId="0" applyNumberFormat="1" applyFont="1" applyFill="1"/>
    <xf numFmtId="0" fontId="0" fillId="26" borderId="0" xfId="0" applyFill="1"/>
    <xf numFmtId="0" fontId="26" fillId="26" borderId="0" xfId="0" applyFont="1" applyFill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24" fillId="0" borderId="0" xfId="54" applyAlignment="1" applyProtection="1">
      <alignment horizontal="left" vertical="top"/>
    </xf>
    <xf numFmtId="0" fontId="27" fillId="0" borderId="19" xfId="0" applyFont="1" applyBorder="1" applyAlignment="1">
      <alignment vertical="center"/>
    </xf>
    <xf numFmtId="0" fontId="27" fillId="0" borderId="20" xfId="0" applyFont="1" applyBorder="1" applyAlignment="1">
      <alignment horizontal="center" vertical="center"/>
    </xf>
    <xf numFmtId="0" fontId="26" fillId="27" borderId="0" xfId="0" applyFont="1" applyFill="1" applyAlignment="1">
      <alignment horizontal="left" vertical="top"/>
    </xf>
    <xf numFmtId="4" fontId="22" fillId="27" borderId="0" xfId="0" applyNumberFormat="1" applyFont="1" applyFill="1" applyAlignment="1">
      <alignment horizontal="center"/>
    </xf>
    <xf numFmtId="0" fontId="0" fillId="0" borderId="2" xfId="0" applyBorder="1"/>
    <xf numFmtId="43" fontId="27" fillId="2" borderId="2" xfId="1" applyFont="1" applyFill="1" applyBorder="1" applyAlignment="1">
      <alignment vertical="center"/>
    </xf>
    <xf numFmtId="43" fontId="28" fillId="0" borderId="0" xfId="0" quotePrefix="1" applyNumberFormat="1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43" fontId="38" fillId="0" borderId="0" xfId="0" applyNumberFormat="1" applyFont="1" applyAlignment="1">
      <alignment horizontal="center" vertical="center"/>
    </xf>
    <xf numFmtId="0" fontId="36" fillId="0" borderId="0" xfId="0" applyFont="1"/>
    <xf numFmtId="188" fontId="43" fillId="0" borderId="0" xfId="0" applyNumberFormat="1" applyFont="1"/>
    <xf numFmtId="188" fontId="43" fillId="27" borderId="0" xfId="0" applyNumberFormat="1" applyFont="1" applyFill="1" applyAlignment="1">
      <alignment horizontal="center"/>
    </xf>
    <xf numFmtId="188" fontId="43" fillId="0" borderId="0" xfId="0" applyNumberFormat="1" applyFont="1" applyAlignment="1">
      <alignment vertical="top"/>
    </xf>
    <xf numFmtId="188" fontId="43" fillId="0" borderId="0" xfId="0" applyNumberFormat="1" applyFont="1" applyAlignment="1">
      <alignment horizontal="center" vertical="top"/>
    </xf>
    <xf numFmtId="188" fontId="43" fillId="0" borderId="0" xfId="0" applyNumberFormat="1" applyFont="1" applyAlignment="1">
      <alignment horizontal="left" vertical="center"/>
    </xf>
    <xf numFmtId="188" fontId="31" fillId="0" borderId="0" xfId="0" applyNumberFormat="1" applyFont="1" applyAlignment="1">
      <alignment horizontal="center" vertical="top"/>
    </xf>
    <xf numFmtId="188" fontId="31" fillId="27" borderId="0" xfId="0" applyNumberFormat="1" applyFont="1" applyFill="1" applyAlignment="1">
      <alignment horizontal="center" vertical="top"/>
    </xf>
    <xf numFmtId="188" fontId="30" fillId="27" borderId="0" xfId="0" applyNumberFormat="1" applyFont="1" applyFill="1" applyAlignment="1">
      <alignment horizontal="center" vertical="top"/>
    </xf>
    <xf numFmtId="188" fontId="43" fillId="0" borderId="0" xfId="0" applyNumberFormat="1" applyFont="1" applyAlignment="1">
      <alignment horizontal="center"/>
    </xf>
    <xf numFmtId="188" fontId="31" fillId="27" borderId="0" xfId="0" applyNumberFormat="1" applyFont="1" applyFill="1" applyAlignment="1">
      <alignment horizontal="center"/>
    </xf>
    <xf numFmtId="3" fontId="32" fillId="0" borderId="0" xfId="0" applyNumberFormat="1" applyFont="1" applyAlignment="1">
      <alignment horizontal="center"/>
    </xf>
    <xf numFmtId="0" fontId="32" fillId="27" borderId="0" xfId="0" applyFont="1" applyFill="1" applyAlignment="1">
      <alignment horizontal="center"/>
    </xf>
    <xf numFmtId="188" fontId="43" fillId="0" borderId="0" xfId="0" applyNumberFormat="1" applyFont="1" applyAlignment="1">
      <alignment horizontal="left"/>
    </xf>
    <xf numFmtId="0" fontId="43" fillId="0" borderId="0" xfId="0" applyFont="1" applyAlignment="1">
      <alignment horizontal="center"/>
    </xf>
    <xf numFmtId="193" fontId="44" fillId="0" borderId="0" xfId="0" applyNumberFormat="1" applyFont="1" applyAlignment="1">
      <alignment horizontal="left" vertical="top"/>
    </xf>
    <xf numFmtId="0" fontId="43" fillId="0" borderId="0" xfId="0" applyFont="1" applyAlignment="1">
      <alignment horizontal="left" vertical="top"/>
    </xf>
    <xf numFmtId="188" fontId="44" fillId="0" borderId="0" xfId="0" applyNumberFormat="1" applyFont="1" applyAlignment="1">
      <alignment horizontal="center"/>
    </xf>
    <xf numFmtId="188" fontId="44" fillId="0" borderId="0" xfId="0" applyNumberFormat="1" applyFont="1" applyAlignment="1">
      <alignment horizontal="center" vertical="top"/>
    </xf>
    <xf numFmtId="0" fontId="43" fillId="0" borderId="0" xfId="0" applyFont="1" applyAlignment="1">
      <alignment horizontal="center" vertical="top"/>
    </xf>
    <xf numFmtId="188" fontId="43" fillId="0" borderId="0" xfId="0" applyNumberFormat="1" applyFont="1" applyAlignment="1">
      <alignment horizontal="center" vertical="center"/>
    </xf>
    <xf numFmtId="0" fontId="43" fillId="0" borderId="0" xfId="0" applyFont="1"/>
    <xf numFmtId="188" fontId="44" fillId="0" borderId="0" xfId="0" applyNumberFormat="1" applyFont="1" applyAlignment="1">
      <alignment horizontal="left" vertical="center"/>
    </xf>
    <xf numFmtId="188" fontId="44" fillId="0" borderId="0" xfId="0" applyNumberFormat="1" applyFont="1" applyAlignment="1">
      <alignment vertical="center"/>
    </xf>
    <xf numFmtId="43" fontId="31" fillId="0" borderId="0" xfId="0" applyNumberFormat="1" applyFont="1" applyAlignment="1">
      <alignment horizontal="right"/>
    </xf>
    <xf numFmtId="3" fontId="43" fillId="0" borderId="0" xfId="0" applyNumberFormat="1" applyFont="1" applyAlignment="1">
      <alignment horizontal="center"/>
    </xf>
    <xf numFmtId="188" fontId="43" fillId="0" borderId="0" xfId="0" applyNumberFormat="1" applyFont="1" applyAlignment="1">
      <alignment horizontal="right"/>
    </xf>
    <xf numFmtId="0" fontId="44" fillId="0" borderId="0" xfId="0" applyFont="1" applyAlignment="1">
      <alignment horizontal="right" vertical="top"/>
    </xf>
    <xf numFmtId="188" fontId="43" fillId="27" borderId="0" xfId="0" applyNumberFormat="1" applyFont="1" applyFill="1"/>
    <xf numFmtId="43" fontId="31" fillId="0" borderId="2" xfId="0" applyNumberFormat="1" applyFont="1" applyBorder="1" applyAlignment="1">
      <alignment horizontal="right"/>
    </xf>
    <xf numFmtId="188" fontId="29" fillId="2" borderId="0" xfId="0" applyNumberFormat="1" applyFont="1" applyFill="1"/>
    <xf numFmtId="188" fontId="43" fillId="2" borderId="0" xfId="0" applyNumberFormat="1" applyFont="1" applyFill="1"/>
    <xf numFmtId="188" fontId="32" fillId="0" borderId="0" xfId="0" applyNumberFormat="1" applyFont="1"/>
    <xf numFmtId="188" fontId="43" fillId="25" borderId="0" xfId="0" applyNumberFormat="1" applyFont="1" applyFill="1"/>
    <xf numFmtId="0" fontId="43" fillId="25" borderId="0" xfId="0" applyFont="1" applyFill="1"/>
    <xf numFmtId="188" fontId="45" fillId="0" borderId="0" xfId="0" applyNumberFormat="1" applyFont="1"/>
    <xf numFmtId="3" fontId="29" fillId="27" borderId="0" xfId="0" applyNumberFormat="1" applyFont="1" applyFill="1"/>
    <xf numFmtId="189" fontId="43" fillId="0" borderId="0" xfId="0" applyNumberFormat="1" applyFont="1"/>
    <xf numFmtId="194" fontId="27" fillId="0" borderId="2" xfId="1" applyNumberFormat="1" applyFont="1" applyBorder="1" applyAlignment="1">
      <alignment horizontal="center" vertical="center"/>
    </xf>
    <xf numFmtId="2" fontId="27" fillId="0" borderId="2" xfId="1" applyNumberFormat="1" applyFont="1" applyBorder="1" applyAlignment="1">
      <alignment horizontal="right" vertical="center"/>
    </xf>
    <xf numFmtId="188" fontId="43" fillId="30" borderId="0" xfId="0" applyNumberFormat="1" applyFont="1" applyFill="1"/>
    <xf numFmtId="188" fontId="43" fillId="0" borderId="0" xfId="0" applyNumberFormat="1" applyFont="1" applyAlignment="1">
      <alignment horizontal="left" vertical="top"/>
    </xf>
    <xf numFmtId="188" fontId="30" fillId="26" borderId="0" xfId="0" applyNumberFormat="1" applyFont="1" applyFill="1"/>
    <xf numFmtId="188" fontId="43" fillId="26" borderId="0" xfId="0" applyNumberFormat="1" applyFont="1" applyFill="1"/>
    <xf numFmtId="0" fontId="25" fillId="0" borderId="0" xfId="0" applyFont="1" applyAlignment="1">
      <alignment horizontal="left" vertical="top"/>
    </xf>
    <xf numFmtId="195" fontId="27" fillId="0" borderId="2" xfId="1" applyNumberFormat="1" applyFont="1" applyBorder="1" applyAlignment="1">
      <alignment horizontal="center" vertical="center"/>
    </xf>
    <xf numFmtId="2" fontId="33" fillId="26" borderId="0" xfId="0" applyNumberFormat="1" applyFont="1" applyFill="1" applyAlignment="1">
      <alignment vertical="center"/>
    </xf>
    <xf numFmtId="0" fontId="34" fillId="30" borderId="0" xfId="0" applyFont="1" applyFill="1" applyAlignment="1">
      <alignment vertical="center"/>
    </xf>
    <xf numFmtId="43" fontId="27" fillId="0" borderId="2" xfId="1" applyFont="1" applyFill="1" applyBorder="1" applyAlignment="1">
      <alignment vertical="center"/>
    </xf>
    <xf numFmtId="0" fontId="0" fillId="0" borderId="0" xfId="0" applyAlignment="1">
      <alignment horizontal="center"/>
    </xf>
    <xf numFmtId="2" fontId="0" fillId="0" borderId="2" xfId="0" applyNumberFormat="1" applyBorder="1"/>
    <xf numFmtId="2" fontId="0" fillId="2" borderId="2" xfId="0" applyNumberFormat="1" applyFill="1" applyBorder="1"/>
    <xf numFmtId="2" fontId="0" fillId="27" borderId="2" xfId="0" applyNumberFormat="1" applyFill="1" applyBorder="1"/>
    <xf numFmtId="192" fontId="27" fillId="0" borderId="2" xfId="1" applyNumberFormat="1" applyFont="1" applyBorder="1" applyAlignment="1">
      <alignment horizontal="right" vertical="center"/>
    </xf>
    <xf numFmtId="193" fontId="26" fillId="26" borderId="0" xfId="0" applyNumberFormat="1" applyFont="1" applyFill="1" applyAlignment="1">
      <alignment horizontal="right" vertical="top"/>
    </xf>
    <xf numFmtId="2" fontId="27" fillId="0" borderId="2" xfId="0" applyNumberFormat="1" applyFont="1" applyBorder="1" applyAlignment="1">
      <alignment horizontal="right" vertical="center"/>
    </xf>
    <xf numFmtId="4" fontId="22" fillId="2" borderId="0" xfId="0" applyNumberFormat="1" applyFont="1" applyFill="1"/>
    <xf numFmtId="4" fontId="22" fillId="28" borderId="0" xfId="0" applyNumberFormat="1" applyFont="1" applyFill="1"/>
    <xf numFmtId="4" fontId="22" fillId="0" borderId="0" xfId="0" applyNumberFormat="1" applyFont="1"/>
    <xf numFmtId="4" fontId="22" fillId="27" borderId="0" xfId="0" applyNumberFormat="1" applyFont="1" applyFill="1"/>
    <xf numFmtId="4" fontId="22" fillId="0" borderId="0" xfId="0" applyNumberFormat="1" applyFont="1" applyAlignment="1">
      <alignment horizontal="left"/>
    </xf>
    <xf numFmtId="4" fontId="22" fillId="26" borderId="0" xfId="0" applyNumberFormat="1" applyFont="1" applyFill="1"/>
    <xf numFmtId="4" fontId="27" fillId="27" borderId="0" xfId="0" applyNumberFormat="1" applyFont="1" applyFill="1" applyAlignment="1">
      <alignment vertical="center"/>
    </xf>
    <xf numFmtId="4" fontId="27" fillId="0" borderId="0" xfId="0" applyNumberFormat="1" applyFont="1" applyAlignment="1">
      <alignment vertical="center"/>
    </xf>
    <xf numFmtId="196" fontId="27" fillId="0" borderId="2" xfId="1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43" fontId="34" fillId="0" borderId="0" xfId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22" fillId="27" borderId="0" xfId="0" applyNumberFormat="1" applyFont="1" applyFill="1" applyAlignment="1">
      <alignment horizontal="center"/>
    </xf>
    <xf numFmtId="188" fontId="22" fillId="0" borderId="0" xfId="0" applyNumberFormat="1" applyFont="1" applyAlignment="1">
      <alignment horizontal="center"/>
    </xf>
    <xf numFmtId="188" fontId="22" fillId="27" borderId="0" xfId="0" applyNumberFormat="1" applyFont="1" applyFill="1" applyAlignment="1">
      <alignment horizontal="center"/>
    </xf>
    <xf numFmtId="188" fontId="22" fillId="25" borderId="0" xfId="0" applyNumberFormat="1" applyFont="1" applyFill="1" applyAlignment="1">
      <alignment horizontal="center"/>
    </xf>
    <xf numFmtId="188" fontId="29" fillId="0" borderId="0" xfId="0" applyNumberFormat="1" applyFont="1" applyAlignment="1">
      <alignment horizontal="center"/>
    </xf>
    <xf numFmtId="188" fontId="43" fillId="0" borderId="0" xfId="0" applyNumberFormat="1" applyFont="1" applyAlignment="1">
      <alignment horizontal="center"/>
    </xf>
    <xf numFmtId="0" fontId="43" fillId="0" borderId="0" xfId="0" applyFont="1" applyAlignment="1">
      <alignment horizontal="center" vertical="center"/>
    </xf>
    <xf numFmtId="188" fontId="43" fillId="0" borderId="0" xfId="0" applyNumberFormat="1" applyFont="1"/>
    <xf numFmtId="188" fontId="30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</cellXfs>
  <cellStyles count="5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 2" xfId="32" xr:uid="{00000000-0005-0000-0000-00001C000000}"/>
    <cellStyle name="Comma 3" xfId="33" xr:uid="{00000000-0005-0000-0000-00001D000000}"/>
    <cellStyle name="Comma 4" xfId="51" xr:uid="{00000000-0005-0000-0000-00001E000000}"/>
    <cellStyle name="Comma 5" xfId="31" xr:uid="{00000000-0005-0000-0000-00001F000000}"/>
    <cellStyle name="Explanatory Text" xfId="34" xr:uid="{00000000-0005-0000-0000-000020000000}"/>
    <cellStyle name="Good" xfId="35" xr:uid="{00000000-0005-0000-0000-000021000000}"/>
    <cellStyle name="Heading 1" xfId="36" xr:uid="{00000000-0005-0000-0000-000022000000}"/>
    <cellStyle name="Heading 2" xfId="37" xr:uid="{00000000-0005-0000-0000-000023000000}"/>
    <cellStyle name="Heading 3" xfId="38" xr:uid="{00000000-0005-0000-0000-000024000000}"/>
    <cellStyle name="Heading 4" xfId="39" xr:uid="{00000000-0005-0000-0000-000025000000}"/>
    <cellStyle name="Hyperlink" xfId="54" builtinId="8"/>
    <cellStyle name="Hyperlink 2" xfId="40" xr:uid="{00000000-0005-0000-0000-000026000000}"/>
    <cellStyle name="Input" xfId="41" xr:uid="{00000000-0005-0000-0000-000027000000}"/>
    <cellStyle name="Linked Cell" xfId="42" xr:uid="{00000000-0005-0000-0000-000028000000}"/>
    <cellStyle name="Neutral" xfId="43" xr:uid="{00000000-0005-0000-0000-000029000000}"/>
    <cellStyle name="Normal 2" xfId="2" xr:uid="{00000000-0005-0000-0000-00002B000000}"/>
    <cellStyle name="Normal 2 2" xfId="52" xr:uid="{00000000-0005-0000-0000-00002C000000}"/>
    <cellStyle name="Normal 3" xfId="50" xr:uid="{00000000-0005-0000-0000-00002D000000}"/>
    <cellStyle name="Note" xfId="44" xr:uid="{00000000-0005-0000-0000-00002E000000}"/>
    <cellStyle name="Output" xfId="45" xr:uid="{00000000-0005-0000-0000-00002F000000}"/>
    <cellStyle name="Percent 2" xfId="46" xr:uid="{00000000-0005-0000-0000-000030000000}"/>
    <cellStyle name="Title" xfId="47" xr:uid="{00000000-0005-0000-0000-000031000000}"/>
    <cellStyle name="Total" xfId="48" xr:uid="{00000000-0005-0000-0000-000032000000}"/>
    <cellStyle name="Warning Text" xfId="49" xr:uid="{00000000-0005-0000-0000-000033000000}"/>
    <cellStyle name="จุลภาค" xfId="1" builtinId="3"/>
    <cellStyle name="จุลภาค 2" xfId="53" xr:uid="{7B64DC45-C96B-4A31-A18B-7374A91A0DE5}"/>
    <cellStyle name="ปกติ" xfId="0" builtinId="0"/>
    <cellStyle name="ปกติ 2" xfId="3" xr:uid="{00000000-0005-0000-0000-000034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7D84B133-CB91-4491-9F2C-B2BA79EAC3A5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67F87719-AA88-4D4F-8D3A-DDF5CB450DC8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F707D7A2-2043-4863-9DFB-32D1C29523DC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5" name="ตัวเชื่อมต่อหักมุม 9">
          <a:extLst>
            <a:ext uri="{FF2B5EF4-FFF2-40B4-BE49-F238E27FC236}">
              <a16:creationId xmlns:a16="http://schemas.microsoft.com/office/drawing/2014/main" id="{C7FD0F49-CD38-4510-BDFF-CAB0E62F5359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B413A0F7-3432-4B17-B057-6CE942911207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A7B473F9-76D6-46AE-B508-C2C9E82AE783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id="{1C1DDF5D-9370-45E5-843B-D0785FE00D0D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3CBD6DB1-FF88-4A6E-A985-70C837872CA1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419D68C2-7AFD-495F-8414-743B93BB8226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1" name="รูปแบบอิสระ 90">
          <a:extLst>
            <a:ext uri="{FF2B5EF4-FFF2-40B4-BE49-F238E27FC236}">
              <a16:creationId xmlns:a16="http://schemas.microsoft.com/office/drawing/2014/main" id="{FFD01D28-9367-435E-861A-CC8A78FFC033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id="{40C2FB6E-E6D1-4682-BA82-21743F346559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00D9858A-58C1-4AA7-A2D4-7A6264667CFD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EAEE2A0E-8D36-495B-A270-34C98021FCF5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id="{8EC54455-9866-45C7-B3E1-853593DC697A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id="{45B3A6D4-6753-49B7-8B63-FEEAAEC9D32B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7" name="ตัวเชื่อมต่อหักมุม 9">
          <a:extLst>
            <a:ext uri="{FF2B5EF4-FFF2-40B4-BE49-F238E27FC236}">
              <a16:creationId xmlns:a16="http://schemas.microsoft.com/office/drawing/2014/main" id="{7F9AFECB-2594-4EEE-A71B-ECDB7978DA10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8" name="ตัวเชื่อมต่อตรง 17">
          <a:extLst>
            <a:ext uri="{FF2B5EF4-FFF2-40B4-BE49-F238E27FC236}">
              <a16:creationId xmlns:a16="http://schemas.microsoft.com/office/drawing/2014/main" id="{96E6CBE7-87A6-4176-BD65-CF30D5DB48CF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9" name="ตัวเชื่อมต่อตรง 18">
          <a:extLst>
            <a:ext uri="{FF2B5EF4-FFF2-40B4-BE49-F238E27FC236}">
              <a16:creationId xmlns:a16="http://schemas.microsoft.com/office/drawing/2014/main" id="{95131D39-4771-409C-9DD1-65BEA2AC0C73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20" name="ตัวเชื่อมต่อตรง 19">
          <a:extLst>
            <a:ext uri="{FF2B5EF4-FFF2-40B4-BE49-F238E27FC236}">
              <a16:creationId xmlns:a16="http://schemas.microsoft.com/office/drawing/2014/main" id="{3F1612DC-C0C7-4F2E-B4C2-94DB347D9912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21" name="ตัวเชื่อมต่อตรง 20">
          <a:extLst>
            <a:ext uri="{FF2B5EF4-FFF2-40B4-BE49-F238E27FC236}">
              <a16:creationId xmlns:a16="http://schemas.microsoft.com/office/drawing/2014/main" id="{5EFA3599-398A-4737-B8BA-31F77D3EEA40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id="{F250314C-F3A4-4607-A9F2-09C46A5C581E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id="{F7BB7D04-E22D-4F1C-A102-D9D98AF58769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24" name="แผนผังลำดับงาน: ตัวเชื่อมต่อ 23">
          <a:extLst>
            <a:ext uri="{FF2B5EF4-FFF2-40B4-BE49-F238E27FC236}">
              <a16:creationId xmlns:a16="http://schemas.microsoft.com/office/drawing/2014/main" id="{5FB009D0-D6CB-40E6-BA1B-FAB9A4ED3955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25" name="แผนผังลำดับงาน: ตัวเชื่อมต่อ 24">
          <a:extLst>
            <a:ext uri="{FF2B5EF4-FFF2-40B4-BE49-F238E27FC236}">
              <a16:creationId xmlns:a16="http://schemas.microsoft.com/office/drawing/2014/main" id="{D5A66BCA-8A7D-43DF-B375-BF41E5B325F6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26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4E90466-2328-4665-A5D2-B3FE0CE4BB5F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2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D721D371-9DC9-423B-BA64-4DAD8CE1A0F3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28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3B301BCF-9413-4156-B7DD-892F47CCFF89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29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ECF60312-1BF5-42F1-B867-F95328DC7011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30" name="แผนผังลำดับงาน: ตัวเชื่อมต่อ 29">
          <a:extLst>
            <a:ext uri="{FF2B5EF4-FFF2-40B4-BE49-F238E27FC236}">
              <a16:creationId xmlns:a16="http://schemas.microsoft.com/office/drawing/2014/main" id="{12E6B1B0-7169-4349-85BB-2F5D3851F9C0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31" name="แผนผังลำดับงาน: ตัวเชื่อมต่อ 30">
          <a:extLst>
            <a:ext uri="{FF2B5EF4-FFF2-40B4-BE49-F238E27FC236}">
              <a16:creationId xmlns:a16="http://schemas.microsoft.com/office/drawing/2014/main" id="{F96D505E-6072-419B-A5C0-1383AD611713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32" name="แผนผังลำดับงาน: ตัวเชื่อมต่อ 31">
          <a:extLst>
            <a:ext uri="{FF2B5EF4-FFF2-40B4-BE49-F238E27FC236}">
              <a16:creationId xmlns:a16="http://schemas.microsoft.com/office/drawing/2014/main" id="{74BF4ED8-4C5E-4B99-8292-CD8FC45AA06F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33" name="แผนผังลำดับงาน: ตัวเชื่อมต่อ 32">
          <a:extLst>
            <a:ext uri="{FF2B5EF4-FFF2-40B4-BE49-F238E27FC236}">
              <a16:creationId xmlns:a16="http://schemas.microsoft.com/office/drawing/2014/main" id="{57002241-9A6C-48BA-ACEB-381D8A283906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34" name="แผนผังลำดับงาน: ตัวเชื่อมต่อ 33">
          <a:extLst>
            <a:ext uri="{FF2B5EF4-FFF2-40B4-BE49-F238E27FC236}">
              <a16:creationId xmlns:a16="http://schemas.microsoft.com/office/drawing/2014/main" id="{583936F9-2BD9-49CB-B665-20FD20A2C18A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35" name="แผนผังลำดับงาน: ตัวเชื่อมต่อ 34">
          <a:extLst>
            <a:ext uri="{FF2B5EF4-FFF2-40B4-BE49-F238E27FC236}">
              <a16:creationId xmlns:a16="http://schemas.microsoft.com/office/drawing/2014/main" id="{E582F650-E607-4ABB-B7E6-1543693429B2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36" name="แผนผังลำดับงาน: ตัวเชื่อมต่อ 35">
          <a:extLst>
            <a:ext uri="{FF2B5EF4-FFF2-40B4-BE49-F238E27FC236}">
              <a16:creationId xmlns:a16="http://schemas.microsoft.com/office/drawing/2014/main" id="{9958135C-A59C-4555-B45E-3FA2455811B7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37" name="แผนผังลำดับงาน: ตัวเชื่อมต่อ 36">
          <a:extLst>
            <a:ext uri="{FF2B5EF4-FFF2-40B4-BE49-F238E27FC236}">
              <a16:creationId xmlns:a16="http://schemas.microsoft.com/office/drawing/2014/main" id="{0849648D-AE11-465A-985C-EBDF9E39F00A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38" name="แผนผังลำดับงาน: ตัวเชื่อมต่อ 37">
          <a:extLst>
            <a:ext uri="{FF2B5EF4-FFF2-40B4-BE49-F238E27FC236}">
              <a16:creationId xmlns:a16="http://schemas.microsoft.com/office/drawing/2014/main" id="{584BCC86-60BA-4631-ABE0-E042024721B0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39" name="แผนผังลำดับงาน: ตัวเชื่อมต่อ 38">
          <a:extLst>
            <a:ext uri="{FF2B5EF4-FFF2-40B4-BE49-F238E27FC236}">
              <a16:creationId xmlns:a16="http://schemas.microsoft.com/office/drawing/2014/main" id="{D26BCBD2-B4AE-4F6E-B3A3-29533B1B2563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40" name="แผนผังลำดับงาน: ตัวเชื่อมต่อ 39">
          <a:extLst>
            <a:ext uri="{FF2B5EF4-FFF2-40B4-BE49-F238E27FC236}">
              <a16:creationId xmlns:a16="http://schemas.microsoft.com/office/drawing/2014/main" id="{C1E99259-B9C9-4813-BA16-C4AEF21CDD8E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41" name="แผนผังลำดับงาน: ตัวเชื่อมต่อ 40">
          <a:extLst>
            <a:ext uri="{FF2B5EF4-FFF2-40B4-BE49-F238E27FC236}">
              <a16:creationId xmlns:a16="http://schemas.microsoft.com/office/drawing/2014/main" id="{B36933D0-A3F2-49A1-8946-090D2908D726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42" name="แผนผังลำดับงาน: ตัวเชื่อมต่อ 41">
          <a:extLst>
            <a:ext uri="{FF2B5EF4-FFF2-40B4-BE49-F238E27FC236}">
              <a16:creationId xmlns:a16="http://schemas.microsoft.com/office/drawing/2014/main" id="{BCFDDFCA-B704-4981-BBA6-3F55BAD0473A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43" name="แผนผังลำดับงาน: ตัวเชื่อมต่อ 42">
          <a:extLst>
            <a:ext uri="{FF2B5EF4-FFF2-40B4-BE49-F238E27FC236}">
              <a16:creationId xmlns:a16="http://schemas.microsoft.com/office/drawing/2014/main" id="{9B461BBA-5A0B-41FC-8409-7BA134C0C589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44" name="แผนผังลำดับงาน: ตัวเชื่อมต่อ 43">
          <a:extLst>
            <a:ext uri="{FF2B5EF4-FFF2-40B4-BE49-F238E27FC236}">
              <a16:creationId xmlns:a16="http://schemas.microsoft.com/office/drawing/2014/main" id="{C2691E2F-E5C9-46D9-8C24-2AC245FE89E7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45" name="แผนผังลำดับงาน: ตัวเชื่อมต่อ 44">
          <a:extLst>
            <a:ext uri="{FF2B5EF4-FFF2-40B4-BE49-F238E27FC236}">
              <a16:creationId xmlns:a16="http://schemas.microsoft.com/office/drawing/2014/main" id="{8183A064-A60B-452F-997C-253C6F7F488E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46" name="แผนผังลำดับงาน: ตัวเชื่อมต่อ 45">
          <a:extLst>
            <a:ext uri="{FF2B5EF4-FFF2-40B4-BE49-F238E27FC236}">
              <a16:creationId xmlns:a16="http://schemas.microsoft.com/office/drawing/2014/main" id="{C8400399-E424-4669-8DA4-DD9BD870D8B1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47" name="แผนผังลำดับงาน: ตัวเชื่อมต่อ 46">
          <a:extLst>
            <a:ext uri="{FF2B5EF4-FFF2-40B4-BE49-F238E27FC236}">
              <a16:creationId xmlns:a16="http://schemas.microsoft.com/office/drawing/2014/main" id="{90E120B6-1E2D-41CE-A6F6-1BA131AE4D87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48" name="แผนผังลำดับงาน: ตัวเชื่อมต่อ 47">
          <a:extLst>
            <a:ext uri="{FF2B5EF4-FFF2-40B4-BE49-F238E27FC236}">
              <a16:creationId xmlns:a16="http://schemas.microsoft.com/office/drawing/2014/main" id="{29AF0E7C-2FC7-410A-B0EE-5EBF28A0DC62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49" name="แผนผังลำดับงาน: ตัวเชื่อมต่อ 48">
          <a:extLst>
            <a:ext uri="{FF2B5EF4-FFF2-40B4-BE49-F238E27FC236}">
              <a16:creationId xmlns:a16="http://schemas.microsoft.com/office/drawing/2014/main" id="{216E427E-EACA-4744-9D31-1E72C7F74F02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50" name="แผนผังลำดับงาน: ตัวเชื่อมต่อ 49">
          <a:extLst>
            <a:ext uri="{FF2B5EF4-FFF2-40B4-BE49-F238E27FC236}">
              <a16:creationId xmlns:a16="http://schemas.microsoft.com/office/drawing/2014/main" id="{D1B654F1-A45C-4A20-81DC-D1AFDC345532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51" name="ตัวเชื่อมต่อตรง 50">
          <a:extLst>
            <a:ext uri="{FF2B5EF4-FFF2-40B4-BE49-F238E27FC236}">
              <a16:creationId xmlns:a16="http://schemas.microsoft.com/office/drawing/2014/main" id="{B52F121B-AF27-43F7-9842-7715C497AE0F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52" name="ตัวเชื่อมต่อตรง 51">
          <a:extLst>
            <a:ext uri="{FF2B5EF4-FFF2-40B4-BE49-F238E27FC236}">
              <a16:creationId xmlns:a16="http://schemas.microsoft.com/office/drawing/2014/main" id="{5E7F12C5-47EE-4D2F-9671-CFD172CC05DE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53" name="ตัวเชื่อมต่อตรง 52">
          <a:extLst>
            <a:ext uri="{FF2B5EF4-FFF2-40B4-BE49-F238E27FC236}">
              <a16:creationId xmlns:a16="http://schemas.microsoft.com/office/drawing/2014/main" id="{A9511E30-EACE-4BFA-AC95-6398005D8C32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54" name="ตัวเชื่อมต่อตรง 53">
          <a:extLst>
            <a:ext uri="{FF2B5EF4-FFF2-40B4-BE49-F238E27FC236}">
              <a16:creationId xmlns:a16="http://schemas.microsoft.com/office/drawing/2014/main" id="{307E306D-6064-4F28-9669-F1B08445C34D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55" name="ตัวเชื่อมต่อตรง 54">
          <a:extLst>
            <a:ext uri="{FF2B5EF4-FFF2-40B4-BE49-F238E27FC236}">
              <a16:creationId xmlns:a16="http://schemas.microsoft.com/office/drawing/2014/main" id="{BCFD814A-506D-4A4D-86BC-75E3EAB1FEC1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56" name="ตัวเชื่อมต่อตรง 55">
          <a:extLst>
            <a:ext uri="{FF2B5EF4-FFF2-40B4-BE49-F238E27FC236}">
              <a16:creationId xmlns:a16="http://schemas.microsoft.com/office/drawing/2014/main" id="{90F099CA-A1A0-4A8F-8E7A-257538EA8CE3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57" name="ตัวเชื่อมต่อตรง 56">
          <a:extLst>
            <a:ext uri="{FF2B5EF4-FFF2-40B4-BE49-F238E27FC236}">
              <a16:creationId xmlns:a16="http://schemas.microsoft.com/office/drawing/2014/main" id="{B85BC19F-6F0D-448E-82B5-0897EF202E13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58" name="ตัวเชื่อมต่อตรง 57">
          <a:extLst>
            <a:ext uri="{FF2B5EF4-FFF2-40B4-BE49-F238E27FC236}">
              <a16:creationId xmlns:a16="http://schemas.microsoft.com/office/drawing/2014/main" id="{FDC8EAA4-BE0B-4878-B6C3-7D78966C4D1A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59" name="ตัวเชื่อมต่อตรง 58">
          <a:extLst>
            <a:ext uri="{FF2B5EF4-FFF2-40B4-BE49-F238E27FC236}">
              <a16:creationId xmlns:a16="http://schemas.microsoft.com/office/drawing/2014/main" id="{C4E5B562-10AE-4A1F-848D-A26CDEFC8148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60" name="ตัวเชื่อมต่อตรง 59">
          <a:extLst>
            <a:ext uri="{FF2B5EF4-FFF2-40B4-BE49-F238E27FC236}">
              <a16:creationId xmlns:a16="http://schemas.microsoft.com/office/drawing/2014/main" id="{28665AAC-669C-4256-8D10-54DCDD9E3EC8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61" name="ตัวเชื่อมต่อตรง 60">
          <a:extLst>
            <a:ext uri="{FF2B5EF4-FFF2-40B4-BE49-F238E27FC236}">
              <a16:creationId xmlns:a16="http://schemas.microsoft.com/office/drawing/2014/main" id="{B4DEEEA2-00C5-452B-BED7-7E628C095C43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62" name="รูปแบบอิสระ 90">
          <a:extLst>
            <a:ext uri="{FF2B5EF4-FFF2-40B4-BE49-F238E27FC236}">
              <a16:creationId xmlns:a16="http://schemas.microsoft.com/office/drawing/2014/main" id="{4FE208CD-4E48-49F3-A535-CB82EB24E9CE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63" name="ตัวเชื่อมต่อ: หักมุม 62">
          <a:extLst>
            <a:ext uri="{FF2B5EF4-FFF2-40B4-BE49-F238E27FC236}">
              <a16:creationId xmlns:a16="http://schemas.microsoft.com/office/drawing/2014/main" id="{A46C0E37-A4B9-4A40-8D6C-F84BD0F28CB6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64" name="ตัวเชื่อมต่อ: หักมุม 63">
          <a:extLst>
            <a:ext uri="{FF2B5EF4-FFF2-40B4-BE49-F238E27FC236}">
              <a16:creationId xmlns:a16="http://schemas.microsoft.com/office/drawing/2014/main" id="{F77F7AE2-E41B-48DE-9F9F-DEBCCF688431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65" name="ตัวเชื่อมต่อ: หักมุม 64">
          <a:extLst>
            <a:ext uri="{FF2B5EF4-FFF2-40B4-BE49-F238E27FC236}">
              <a16:creationId xmlns:a16="http://schemas.microsoft.com/office/drawing/2014/main" id="{4F26B5CD-9A13-4EF3-ADE7-74CF370D17A9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66" name="ตัวเชื่อมต่อ: หักมุม 65">
          <a:extLst>
            <a:ext uri="{FF2B5EF4-FFF2-40B4-BE49-F238E27FC236}">
              <a16:creationId xmlns:a16="http://schemas.microsoft.com/office/drawing/2014/main" id="{981D9131-C9A0-4B31-B7B7-53D2DD96553A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67" name="รูปแบบอิสระ 90">
          <a:extLst>
            <a:ext uri="{FF2B5EF4-FFF2-40B4-BE49-F238E27FC236}">
              <a16:creationId xmlns:a16="http://schemas.microsoft.com/office/drawing/2014/main" id="{EFBC0E89-B8FE-45EA-99FD-D32AE4CE372C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68" name="รูปแบบอิสระ 90">
          <a:extLst>
            <a:ext uri="{FF2B5EF4-FFF2-40B4-BE49-F238E27FC236}">
              <a16:creationId xmlns:a16="http://schemas.microsoft.com/office/drawing/2014/main" id="{F176B190-095E-4CB3-B150-F77B1D2FE120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69" name="ตัวเชื่อมต่อตรง 68">
          <a:extLst>
            <a:ext uri="{FF2B5EF4-FFF2-40B4-BE49-F238E27FC236}">
              <a16:creationId xmlns:a16="http://schemas.microsoft.com/office/drawing/2014/main" id="{C0C827FF-D7CD-4C32-8FEE-C3CF8F04335E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70" name="ตัวเชื่อมต่อตรง 69">
          <a:extLst>
            <a:ext uri="{FF2B5EF4-FFF2-40B4-BE49-F238E27FC236}">
              <a16:creationId xmlns:a16="http://schemas.microsoft.com/office/drawing/2014/main" id="{215E0055-BC32-494F-BBE8-F6782C0B9139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71" name="ตัวเชื่อมต่อตรง 70">
          <a:extLst>
            <a:ext uri="{FF2B5EF4-FFF2-40B4-BE49-F238E27FC236}">
              <a16:creationId xmlns:a16="http://schemas.microsoft.com/office/drawing/2014/main" id="{DFF4A13E-01F2-4FE4-B446-B55E9D073193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72" name="ตัวเชื่อมต่อตรง 71">
          <a:extLst>
            <a:ext uri="{FF2B5EF4-FFF2-40B4-BE49-F238E27FC236}">
              <a16:creationId xmlns:a16="http://schemas.microsoft.com/office/drawing/2014/main" id="{1AA165FD-D909-4114-99A4-BFDA739E2171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73" name="ตัวเชื่อมต่อตรง 72">
          <a:extLst>
            <a:ext uri="{FF2B5EF4-FFF2-40B4-BE49-F238E27FC236}">
              <a16:creationId xmlns:a16="http://schemas.microsoft.com/office/drawing/2014/main" id="{6B024768-3B3F-4578-ADF1-4447A4326417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74" name="ตัวเชื่อมต่อตรง 73">
          <a:extLst>
            <a:ext uri="{FF2B5EF4-FFF2-40B4-BE49-F238E27FC236}">
              <a16:creationId xmlns:a16="http://schemas.microsoft.com/office/drawing/2014/main" id="{F2E86B05-3F83-427C-B13E-D4C0E3106E08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75" name="ตัวเชื่อมต่อตรง 74">
          <a:extLst>
            <a:ext uri="{FF2B5EF4-FFF2-40B4-BE49-F238E27FC236}">
              <a16:creationId xmlns:a16="http://schemas.microsoft.com/office/drawing/2014/main" id="{F0763B5E-69F8-42D1-8AC8-47EAEA5944FA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76" name="ตัวเชื่อมต่อตรง 75">
          <a:extLst>
            <a:ext uri="{FF2B5EF4-FFF2-40B4-BE49-F238E27FC236}">
              <a16:creationId xmlns:a16="http://schemas.microsoft.com/office/drawing/2014/main" id="{4867198D-0603-4FDB-90A3-BDCE62C49086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77" name="ตัวเชื่อมต่อตรง 76">
          <a:extLst>
            <a:ext uri="{FF2B5EF4-FFF2-40B4-BE49-F238E27FC236}">
              <a16:creationId xmlns:a16="http://schemas.microsoft.com/office/drawing/2014/main" id="{2C133BCB-AD89-4664-A1A3-0E97129AE1EC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78" name="ตัวเชื่อมต่อตรง 77">
          <a:extLst>
            <a:ext uri="{FF2B5EF4-FFF2-40B4-BE49-F238E27FC236}">
              <a16:creationId xmlns:a16="http://schemas.microsoft.com/office/drawing/2014/main" id="{5977B1C1-A09F-464A-9A39-CCFC911971CD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79" name="ตัวเชื่อมต่อตรง 78">
          <a:extLst>
            <a:ext uri="{FF2B5EF4-FFF2-40B4-BE49-F238E27FC236}">
              <a16:creationId xmlns:a16="http://schemas.microsoft.com/office/drawing/2014/main" id="{492A2F0B-9AE7-4CBB-9936-337B8547603C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80" name="ตัวเชื่อมต่อตรง 79">
          <a:extLst>
            <a:ext uri="{FF2B5EF4-FFF2-40B4-BE49-F238E27FC236}">
              <a16:creationId xmlns:a16="http://schemas.microsoft.com/office/drawing/2014/main" id="{92B9F92B-B827-41E4-9125-C626E6C25E14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81" name="ตัวเชื่อมต่อตรง 80">
          <a:extLst>
            <a:ext uri="{FF2B5EF4-FFF2-40B4-BE49-F238E27FC236}">
              <a16:creationId xmlns:a16="http://schemas.microsoft.com/office/drawing/2014/main" id="{EED1FEDF-EE94-495E-8AC7-11E61E691E0C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82" name="ตัวเชื่อมต่อตรง 81">
          <a:extLst>
            <a:ext uri="{FF2B5EF4-FFF2-40B4-BE49-F238E27FC236}">
              <a16:creationId xmlns:a16="http://schemas.microsoft.com/office/drawing/2014/main" id="{417958B5-A0BC-43E6-9E58-66EA0312BE74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83" name="ตัวเชื่อมต่อตรง 82">
          <a:extLst>
            <a:ext uri="{FF2B5EF4-FFF2-40B4-BE49-F238E27FC236}">
              <a16:creationId xmlns:a16="http://schemas.microsoft.com/office/drawing/2014/main" id="{64A4C70D-8994-4CEF-84CB-C04873C1282A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84" name="ตัวเชื่อมต่อตรง 83">
          <a:extLst>
            <a:ext uri="{FF2B5EF4-FFF2-40B4-BE49-F238E27FC236}">
              <a16:creationId xmlns:a16="http://schemas.microsoft.com/office/drawing/2014/main" id="{EA2CE8E3-C41D-4737-B71A-3586DCA1E469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85" name="ตัวเชื่อมต่อตรง 84">
          <a:extLst>
            <a:ext uri="{FF2B5EF4-FFF2-40B4-BE49-F238E27FC236}">
              <a16:creationId xmlns:a16="http://schemas.microsoft.com/office/drawing/2014/main" id="{DAC86E1A-EF8E-4F3D-BC4A-06A60210668F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86" name="ตัวเชื่อมต่อตรง 85">
          <a:extLst>
            <a:ext uri="{FF2B5EF4-FFF2-40B4-BE49-F238E27FC236}">
              <a16:creationId xmlns:a16="http://schemas.microsoft.com/office/drawing/2014/main" id="{94751F29-DCF9-4A98-895C-72AB205ABC65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87" name="ตัวเชื่อมต่อตรง 86">
          <a:extLst>
            <a:ext uri="{FF2B5EF4-FFF2-40B4-BE49-F238E27FC236}">
              <a16:creationId xmlns:a16="http://schemas.microsoft.com/office/drawing/2014/main" id="{30CE227F-217C-4DD4-8910-195C86AC44BC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88" name="ตัวเชื่อมต่อตรง 87">
          <a:extLst>
            <a:ext uri="{FF2B5EF4-FFF2-40B4-BE49-F238E27FC236}">
              <a16:creationId xmlns:a16="http://schemas.microsoft.com/office/drawing/2014/main" id="{10F23CF6-B744-4EB1-817A-AA4FD42C0565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89" name="ตัวเชื่อมต่อตรง 88">
          <a:extLst>
            <a:ext uri="{FF2B5EF4-FFF2-40B4-BE49-F238E27FC236}">
              <a16:creationId xmlns:a16="http://schemas.microsoft.com/office/drawing/2014/main" id="{2B78BEB6-DA46-4EFE-83C4-E67E1ACD696C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90" name="ตัวเชื่อมต่อตรง 89">
          <a:extLst>
            <a:ext uri="{FF2B5EF4-FFF2-40B4-BE49-F238E27FC236}">
              <a16:creationId xmlns:a16="http://schemas.microsoft.com/office/drawing/2014/main" id="{F3C52864-8A94-45AA-B93D-20BE93851226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91" name="ตัวเชื่อมต่อตรง 90">
          <a:extLst>
            <a:ext uri="{FF2B5EF4-FFF2-40B4-BE49-F238E27FC236}">
              <a16:creationId xmlns:a16="http://schemas.microsoft.com/office/drawing/2014/main" id="{0D387E7C-FF82-4151-94E2-6AA8A3F7B573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92" name="ตัวเชื่อมต่อตรง 91">
          <a:extLst>
            <a:ext uri="{FF2B5EF4-FFF2-40B4-BE49-F238E27FC236}">
              <a16:creationId xmlns:a16="http://schemas.microsoft.com/office/drawing/2014/main" id="{4E2DC1AA-6ED1-492D-90FE-0869FB93A386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93" name="ตัวเชื่อมต่อตรง 92">
          <a:extLst>
            <a:ext uri="{FF2B5EF4-FFF2-40B4-BE49-F238E27FC236}">
              <a16:creationId xmlns:a16="http://schemas.microsoft.com/office/drawing/2014/main" id="{B9139B53-D764-4E30-A796-85AED314DFBB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94" name="ตัวเชื่อมต่อตรง 93">
          <a:extLst>
            <a:ext uri="{FF2B5EF4-FFF2-40B4-BE49-F238E27FC236}">
              <a16:creationId xmlns:a16="http://schemas.microsoft.com/office/drawing/2014/main" id="{0C7C0274-4D4F-4312-889F-F2836FC31D6D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95" name="ตัวเชื่อมต่อตรง 94">
          <a:extLst>
            <a:ext uri="{FF2B5EF4-FFF2-40B4-BE49-F238E27FC236}">
              <a16:creationId xmlns:a16="http://schemas.microsoft.com/office/drawing/2014/main" id="{884A0664-7FAA-42A9-AA87-6C6390804F2C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96" name="รูปแบบอิสระ 90">
          <a:extLst>
            <a:ext uri="{FF2B5EF4-FFF2-40B4-BE49-F238E27FC236}">
              <a16:creationId xmlns:a16="http://schemas.microsoft.com/office/drawing/2014/main" id="{A46CD128-CDEC-4E62-9E9F-7379FE295004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97" name="รูปแบบอิสระ 90">
          <a:extLst>
            <a:ext uri="{FF2B5EF4-FFF2-40B4-BE49-F238E27FC236}">
              <a16:creationId xmlns:a16="http://schemas.microsoft.com/office/drawing/2014/main" id="{BA62BE78-E48B-4115-AD98-8B42DCE24265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98" name="ตัวเชื่อมต่อตรง 97">
          <a:extLst>
            <a:ext uri="{FF2B5EF4-FFF2-40B4-BE49-F238E27FC236}">
              <a16:creationId xmlns:a16="http://schemas.microsoft.com/office/drawing/2014/main" id="{76BD994E-0FAB-4127-A6A4-EF7CC76FD3E9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99" name="ตัวเชื่อมต่อตรง 98">
          <a:extLst>
            <a:ext uri="{FF2B5EF4-FFF2-40B4-BE49-F238E27FC236}">
              <a16:creationId xmlns:a16="http://schemas.microsoft.com/office/drawing/2014/main" id="{DAC350D7-F3F4-4CC9-8B12-7ED0AD561821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100" name="ตัวเชื่อมต่อตรง 99">
          <a:extLst>
            <a:ext uri="{FF2B5EF4-FFF2-40B4-BE49-F238E27FC236}">
              <a16:creationId xmlns:a16="http://schemas.microsoft.com/office/drawing/2014/main" id="{F566E2C3-9AB1-4644-AF88-88D183E6F7E7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101" name="ตัวเชื่อมต่อหักมุม 9">
          <a:extLst>
            <a:ext uri="{FF2B5EF4-FFF2-40B4-BE49-F238E27FC236}">
              <a16:creationId xmlns:a16="http://schemas.microsoft.com/office/drawing/2014/main" id="{C205D95D-9139-40B1-9649-7A15059D2A37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102" name="ตัวเชื่อมต่อตรง 101">
          <a:extLst>
            <a:ext uri="{FF2B5EF4-FFF2-40B4-BE49-F238E27FC236}">
              <a16:creationId xmlns:a16="http://schemas.microsoft.com/office/drawing/2014/main" id="{7760EA9B-C52C-41C0-9A85-924F1878A0CC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103" name="ตัวเชื่อมต่อตรง 102">
          <a:extLst>
            <a:ext uri="{FF2B5EF4-FFF2-40B4-BE49-F238E27FC236}">
              <a16:creationId xmlns:a16="http://schemas.microsoft.com/office/drawing/2014/main" id="{4CE37BD3-051A-43D2-9CBA-92537F694A5E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104" name="ตัวเชื่อมต่อตรง 103">
          <a:extLst>
            <a:ext uri="{FF2B5EF4-FFF2-40B4-BE49-F238E27FC236}">
              <a16:creationId xmlns:a16="http://schemas.microsoft.com/office/drawing/2014/main" id="{EB25D6B7-BF57-42E1-9030-87E1AABA8D93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105" name="ตัวเชื่อมต่อตรง 104">
          <a:extLst>
            <a:ext uri="{FF2B5EF4-FFF2-40B4-BE49-F238E27FC236}">
              <a16:creationId xmlns:a16="http://schemas.microsoft.com/office/drawing/2014/main" id="{464BBA41-0793-4901-B528-738194D72408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6" name="แผนผังลำดับงาน: ตัวเชื่อมต่อ 105">
          <a:extLst>
            <a:ext uri="{FF2B5EF4-FFF2-40B4-BE49-F238E27FC236}">
              <a16:creationId xmlns:a16="http://schemas.microsoft.com/office/drawing/2014/main" id="{3B5CA212-EA26-49F1-ACE7-331AB957D949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07" name="รูปแบบอิสระ 90">
          <a:extLst>
            <a:ext uri="{FF2B5EF4-FFF2-40B4-BE49-F238E27FC236}">
              <a16:creationId xmlns:a16="http://schemas.microsoft.com/office/drawing/2014/main" id="{0C86A5D6-952F-46DD-879E-7ABDB4BF7C2E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08" name="ตัวเชื่อมต่อตรง 107">
          <a:extLst>
            <a:ext uri="{FF2B5EF4-FFF2-40B4-BE49-F238E27FC236}">
              <a16:creationId xmlns:a16="http://schemas.microsoft.com/office/drawing/2014/main" id="{ACAE4B66-9C8E-4D37-824A-FC9C4583B456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09" name="ตัวเชื่อมต่อตรง 108">
          <a:extLst>
            <a:ext uri="{FF2B5EF4-FFF2-40B4-BE49-F238E27FC236}">
              <a16:creationId xmlns:a16="http://schemas.microsoft.com/office/drawing/2014/main" id="{A66CA5E5-0AEE-4C60-8AD7-1FECFC671150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10" name="ตัวเชื่อมต่อตรง 109">
          <a:extLst>
            <a:ext uri="{FF2B5EF4-FFF2-40B4-BE49-F238E27FC236}">
              <a16:creationId xmlns:a16="http://schemas.microsoft.com/office/drawing/2014/main" id="{83C0FBDF-9C70-4307-B5A7-3F5136A14A1B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11" name="ตัวเชื่อมต่อตรง 110">
          <a:extLst>
            <a:ext uri="{FF2B5EF4-FFF2-40B4-BE49-F238E27FC236}">
              <a16:creationId xmlns:a16="http://schemas.microsoft.com/office/drawing/2014/main" id="{8181F0AF-C791-4170-90BD-CEB8243AD2D4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12" name="ตัวเชื่อมต่อตรง 111">
          <a:extLst>
            <a:ext uri="{FF2B5EF4-FFF2-40B4-BE49-F238E27FC236}">
              <a16:creationId xmlns:a16="http://schemas.microsoft.com/office/drawing/2014/main" id="{38EDCDFD-3755-4756-A198-611472754B6E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13" name="ตัวเชื่อมต่อหักมุม 9">
          <a:extLst>
            <a:ext uri="{FF2B5EF4-FFF2-40B4-BE49-F238E27FC236}">
              <a16:creationId xmlns:a16="http://schemas.microsoft.com/office/drawing/2014/main" id="{BD559FB5-CA2B-475A-8C62-728E61BE0697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14" name="ตัวเชื่อมต่อตรง 113">
          <a:extLst>
            <a:ext uri="{FF2B5EF4-FFF2-40B4-BE49-F238E27FC236}">
              <a16:creationId xmlns:a16="http://schemas.microsoft.com/office/drawing/2014/main" id="{54794EAA-29EB-4751-9B90-E22A0B420EBB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15" name="ตัวเชื่อมต่อตรง 114">
          <a:extLst>
            <a:ext uri="{FF2B5EF4-FFF2-40B4-BE49-F238E27FC236}">
              <a16:creationId xmlns:a16="http://schemas.microsoft.com/office/drawing/2014/main" id="{3BB2EEBE-03BD-4300-AB82-47AB3DF41474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116" name="ตัวเชื่อมต่อตรง 115">
          <a:extLst>
            <a:ext uri="{FF2B5EF4-FFF2-40B4-BE49-F238E27FC236}">
              <a16:creationId xmlns:a16="http://schemas.microsoft.com/office/drawing/2014/main" id="{E83300BE-C033-4DAC-B374-A30DEEBE08CD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117" name="ตัวเชื่อมต่อตรง 116">
          <a:extLst>
            <a:ext uri="{FF2B5EF4-FFF2-40B4-BE49-F238E27FC236}">
              <a16:creationId xmlns:a16="http://schemas.microsoft.com/office/drawing/2014/main" id="{F5276110-9440-4886-A689-3930CD0B4D98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118" name="ตัวเชื่อมต่อตรง 117">
          <a:extLst>
            <a:ext uri="{FF2B5EF4-FFF2-40B4-BE49-F238E27FC236}">
              <a16:creationId xmlns:a16="http://schemas.microsoft.com/office/drawing/2014/main" id="{67BD11A0-2820-4533-A866-AF0E44A593A3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119" name="ตัวเชื่อมต่อตรง 118">
          <a:extLst>
            <a:ext uri="{FF2B5EF4-FFF2-40B4-BE49-F238E27FC236}">
              <a16:creationId xmlns:a16="http://schemas.microsoft.com/office/drawing/2014/main" id="{0744F799-27B9-4A13-B2C4-64394731E051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12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7AB990A2-8C39-4B49-9059-614BFA5FB631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12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93F64882-22B1-4266-BC80-993D6923013D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12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6D7A93AA-752A-476F-88AB-422C56FE41BA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123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348725B1-6758-48F0-9094-63EF0E7DCABF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124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98570574-F038-4FB2-A5DF-578D9CCDDA06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125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A63CF85D-5D25-49D0-95B6-7C29B0BBE0A7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12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1F4ADD94-8F73-4C73-8B31-88EE7D1F6A3A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12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E2CDF4-1E5D-4642-9385-491E191F5815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12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B8519FB7-15BB-4E4D-B5E4-E09DFC513C0B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12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217FCEA6-4E58-43E6-8E60-2EDAE3EA8575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13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67F9F224-F5C8-4D5E-AA14-420E033CA5A5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131" name="แผนผังลำดับงาน: ตัวเชื่อมต่อ 130">
          <a:extLst>
            <a:ext uri="{FF2B5EF4-FFF2-40B4-BE49-F238E27FC236}">
              <a16:creationId xmlns:a16="http://schemas.microsoft.com/office/drawing/2014/main" id="{7A380DDF-53DA-41CD-A9F9-A2BF5DBAB22A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132" name="แผนผังลำดับงาน: ตัวเชื่อมต่อ 131">
          <a:extLst>
            <a:ext uri="{FF2B5EF4-FFF2-40B4-BE49-F238E27FC236}">
              <a16:creationId xmlns:a16="http://schemas.microsoft.com/office/drawing/2014/main" id="{C9877CCE-6F23-4496-91A2-98F653700718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133" name="แผนผังลำดับงาน: ตัวเชื่อมต่อ 132">
          <a:extLst>
            <a:ext uri="{FF2B5EF4-FFF2-40B4-BE49-F238E27FC236}">
              <a16:creationId xmlns:a16="http://schemas.microsoft.com/office/drawing/2014/main" id="{D5BEE422-78B1-4FC8-97A7-A05167228468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134" name="แผนผังลำดับงาน: ตัวเชื่อมต่อ 133">
          <a:extLst>
            <a:ext uri="{FF2B5EF4-FFF2-40B4-BE49-F238E27FC236}">
              <a16:creationId xmlns:a16="http://schemas.microsoft.com/office/drawing/2014/main" id="{D2B161A1-E643-4ADE-B9AC-2E7AE9BA424A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135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5261A132-E7F0-4CEF-89E4-643DF8ADDEDD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136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4D2E9407-8D63-4C93-938C-8B6AAF9CEA48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137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969E4680-42C3-4FB1-9788-BC1B6F43C042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13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E8078895-0974-418D-A23E-5AD3BAF0D82D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139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3C491813-953D-4AE6-B2C8-7CB2CD619AFF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140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73D8199D-D5C5-46EA-943E-B29D0C278F9D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141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ADE85ADB-6B75-4B3C-BAC9-37A98D0CCAC6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142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4F1D25C1-A5FA-487E-AA33-231C1DF1B2FC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143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449A2072-338D-4E81-A66B-F80FD91C47F6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1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7C4A8D3-3FEC-4235-87D8-A20C5B682697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145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65AD0839-680C-44E7-BA19-0C7090E09762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1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96E9EE73-978E-48C5-A7E9-325DC2A8214B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147" name="ตัวเชื่อมต่อตรง 146">
          <a:extLst>
            <a:ext uri="{FF2B5EF4-FFF2-40B4-BE49-F238E27FC236}">
              <a16:creationId xmlns:a16="http://schemas.microsoft.com/office/drawing/2014/main" id="{7FC99921-C31A-4B34-98DE-65A0A792D8BF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148" name="ตัวเชื่อมต่อตรง 147">
          <a:extLst>
            <a:ext uri="{FF2B5EF4-FFF2-40B4-BE49-F238E27FC236}">
              <a16:creationId xmlns:a16="http://schemas.microsoft.com/office/drawing/2014/main" id="{9154B3C8-7F3A-47F4-9AEF-1E5C1C8A8014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149" name="ตัวเชื่อมต่อตรง 148">
          <a:extLst>
            <a:ext uri="{FF2B5EF4-FFF2-40B4-BE49-F238E27FC236}">
              <a16:creationId xmlns:a16="http://schemas.microsoft.com/office/drawing/2014/main" id="{1A35E1C9-7110-4E1E-A87C-06C6B155F8AE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150" name="ตัวเชื่อมต่อตรง 149">
          <a:extLst>
            <a:ext uri="{FF2B5EF4-FFF2-40B4-BE49-F238E27FC236}">
              <a16:creationId xmlns:a16="http://schemas.microsoft.com/office/drawing/2014/main" id="{2AC27AAC-DA52-4A95-8673-57558D863678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151" name="ตัวเชื่อมต่อตรง 150">
          <a:extLst>
            <a:ext uri="{FF2B5EF4-FFF2-40B4-BE49-F238E27FC236}">
              <a16:creationId xmlns:a16="http://schemas.microsoft.com/office/drawing/2014/main" id="{44C37728-B0D7-4FFD-8640-1176B513BA89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152" name="ตัวเชื่อมต่อตรง 151">
          <a:extLst>
            <a:ext uri="{FF2B5EF4-FFF2-40B4-BE49-F238E27FC236}">
              <a16:creationId xmlns:a16="http://schemas.microsoft.com/office/drawing/2014/main" id="{E9298967-4965-40C7-BF6C-70CA72281F48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153" name="ตัวเชื่อมต่อตรง 152">
          <a:extLst>
            <a:ext uri="{FF2B5EF4-FFF2-40B4-BE49-F238E27FC236}">
              <a16:creationId xmlns:a16="http://schemas.microsoft.com/office/drawing/2014/main" id="{E92496A5-898D-4470-B8C2-19605599FB83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154" name="ตัวเชื่อมต่อตรง 153">
          <a:extLst>
            <a:ext uri="{FF2B5EF4-FFF2-40B4-BE49-F238E27FC236}">
              <a16:creationId xmlns:a16="http://schemas.microsoft.com/office/drawing/2014/main" id="{C7B3F684-874B-4D25-958E-D6FBB85992A6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155" name="ตัวเชื่อมต่อตรง 154">
          <a:extLst>
            <a:ext uri="{FF2B5EF4-FFF2-40B4-BE49-F238E27FC236}">
              <a16:creationId xmlns:a16="http://schemas.microsoft.com/office/drawing/2014/main" id="{24BC35B8-6491-40DE-AFF7-376BA1813CD1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156" name="ตัวเชื่อมต่อตรง 155">
          <a:extLst>
            <a:ext uri="{FF2B5EF4-FFF2-40B4-BE49-F238E27FC236}">
              <a16:creationId xmlns:a16="http://schemas.microsoft.com/office/drawing/2014/main" id="{5641C6D9-CC78-49E4-9AF8-957561ECC1DB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157" name="ตัวเชื่อมต่อตรง 156">
          <a:extLst>
            <a:ext uri="{FF2B5EF4-FFF2-40B4-BE49-F238E27FC236}">
              <a16:creationId xmlns:a16="http://schemas.microsoft.com/office/drawing/2014/main" id="{16331615-4D6F-406F-9279-88434BBA454C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158" name="รูปแบบอิสระ 90">
          <a:extLst>
            <a:ext uri="{FF2B5EF4-FFF2-40B4-BE49-F238E27FC236}">
              <a16:creationId xmlns:a16="http://schemas.microsoft.com/office/drawing/2014/main" id="{9D0EC991-7D80-4552-9FBD-DD7DD4AC4337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159" name="ตัวเชื่อมต่อ: หักมุม 158">
          <a:extLst>
            <a:ext uri="{FF2B5EF4-FFF2-40B4-BE49-F238E27FC236}">
              <a16:creationId xmlns:a16="http://schemas.microsoft.com/office/drawing/2014/main" id="{7706020F-5C6E-43EF-94BC-D5D0E68F902F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160" name="ตัวเชื่อมต่อ: หักมุม 159">
          <a:extLst>
            <a:ext uri="{FF2B5EF4-FFF2-40B4-BE49-F238E27FC236}">
              <a16:creationId xmlns:a16="http://schemas.microsoft.com/office/drawing/2014/main" id="{A315DE09-643C-4BAD-8FF8-E07F679DD353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161" name="ตัวเชื่อมต่อ: หักมุม 160">
          <a:extLst>
            <a:ext uri="{FF2B5EF4-FFF2-40B4-BE49-F238E27FC236}">
              <a16:creationId xmlns:a16="http://schemas.microsoft.com/office/drawing/2014/main" id="{9873203E-4446-4C8A-9B37-4DDB08C67ADA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162" name="ตัวเชื่อมต่อ: หักมุม 161">
          <a:extLst>
            <a:ext uri="{FF2B5EF4-FFF2-40B4-BE49-F238E27FC236}">
              <a16:creationId xmlns:a16="http://schemas.microsoft.com/office/drawing/2014/main" id="{541A85F4-2B4C-4165-8EE1-C6F32E6896CE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163" name="รูปแบบอิสระ 90">
          <a:extLst>
            <a:ext uri="{FF2B5EF4-FFF2-40B4-BE49-F238E27FC236}">
              <a16:creationId xmlns:a16="http://schemas.microsoft.com/office/drawing/2014/main" id="{9001CF64-9772-4872-9AF2-77395CE32CB8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164" name="รูปแบบอิสระ 90">
          <a:extLst>
            <a:ext uri="{FF2B5EF4-FFF2-40B4-BE49-F238E27FC236}">
              <a16:creationId xmlns:a16="http://schemas.microsoft.com/office/drawing/2014/main" id="{22893BB9-7392-42B4-A37F-C05C29978FB8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165" name="ตัวเชื่อมต่อตรง 164">
          <a:extLst>
            <a:ext uri="{FF2B5EF4-FFF2-40B4-BE49-F238E27FC236}">
              <a16:creationId xmlns:a16="http://schemas.microsoft.com/office/drawing/2014/main" id="{41E5D787-4A49-43F7-ABD6-22CBACE6A06D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166" name="ตัวเชื่อมต่อตรง 165">
          <a:extLst>
            <a:ext uri="{FF2B5EF4-FFF2-40B4-BE49-F238E27FC236}">
              <a16:creationId xmlns:a16="http://schemas.microsoft.com/office/drawing/2014/main" id="{8E2E129D-9547-493E-A524-28E9270151D7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167" name="ตัวเชื่อมต่อตรง 166">
          <a:extLst>
            <a:ext uri="{FF2B5EF4-FFF2-40B4-BE49-F238E27FC236}">
              <a16:creationId xmlns:a16="http://schemas.microsoft.com/office/drawing/2014/main" id="{90E8C29A-A7AE-43FA-AAA5-670BF2D202FC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168" name="ตัวเชื่อมต่อตรง 167">
          <a:extLst>
            <a:ext uri="{FF2B5EF4-FFF2-40B4-BE49-F238E27FC236}">
              <a16:creationId xmlns:a16="http://schemas.microsoft.com/office/drawing/2014/main" id="{555DB21C-4DF0-489F-B4C0-ACD04B985C0E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169" name="ตัวเชื่อมต่อตรง 168">
          <a:extLst>
            <a:ext uri="{FF2B5EF4-FFF2-40B4-BE49-F238E27FC236}">
              <a16:creationId xmlns:a16="http://schemas.microsoft.com/office/drawing/2014/main" id="{A4AE5D59-A6DA-4126-B6FA-4EB9A7179137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170" name="ตัวเชื่อมต่อตรง 169">
          <a:extLst>
            <a:ext uri="{FF2B5EF4-FFF2-40B4-BE49-F238E27FC236}">
              <a16:creationId xmlns:a16="http://schemas.microsoft.com/office/drawing/2014/main" id="{2EE05787-346E-41CA-85D0-A38A3E108DA3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171" name="ตัวเชื่อมต่อตรง 170">
          <a:extLst>
            <a:ext uri="{FF2B5EF4-FFF2-40B4-BE49-F238E27FC236}">
              <a16:creationId xmlns:a16="http://schemas.microsoft.com/office/drawing/2014/main" id="{24491858-0540-4B8E-BB53-3902E8806ED1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172" name="ตัวเชื่อมต่อตรง 171">
          <a:extLst>
            <a:ext uri="{FF2B5EF4-FFF2-40B4-BE49-F238E27FC236}">
              <a16:creationId xmlns:a16="http://schemas.microsoft.com/office/drawing/2014/main" id="{213EBB19-EB8D-4DC3-87AC-5535B534D3F2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173" name="ตัวเชื่อมต่อตรง 172">
          <a:extLst>
            <a:ext uri="{FF2B5EF4-FFF2-40B4-BE49-F238E27FC236}">
              <a16:creationId xmlns:a16="http://schemas.microsoft.com/office/drawing/2014/main" id="{086F9894-1685-4B7B-894B-A0E661DEB4DC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174" name="ตัวเชื่อมต่อตรง 173">
          <a:extLst>
            <a:ext uri="{FF2B5EF4-FFF2-40B4-BE49-F238E27FC236}">
              <a16:creationId xmlns:a16="http://schemas.microsoft.com/office/drawing/2014/main" id="{0D8639C4-91CD-42D4-91A6-43CEEFF08A40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175" name="ตัวเชื่อมต่อตรง 174">
          <a:extLst>
            <a:ext uri="{FF2B5EF4-FFF2-40B4-BE49-F238E27FC236}">
              <a16:creationId xmlns:a16="http://schemas.microsoft.com/office/drawing/2014/main" id="{951050C0-A50A-41DE-A938-533862278310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176" name="ตัวเชื่อมต่อตรง 175">
          <a:extLst>
            <a:ext uri="{FF2B5EF4-FFF2-40B4-BE49-F238E27FC236}">
              <a16:creationId xmlns:a16="http://schemas.microsoft.com/office/drawing/2014/main" id="{75BAC892-D268-40C7-8C7C-CAF4393C9F28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177" name="ตัวเชื่อมต่อตรง 176">
          <a:extLst>
            <a:ext uri="{FF2B5EF4-FFF2-40B4-BE49-F238E27FC236}">
              <a16:creationId xmlns:a16="http://schemas.microsoft.com/office/drawing/2014/main" id="{0C8D56C4-1154-49C1-8F53-4C6BB87AF573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178" name="ตัวเชื่อมต่อตรง 177">
          <a:extLst>
            <a:ext uri="{FF2B5EF4-FFF2-40B4-BE49-F238E27FC236}">
              <a16:creationId xmlns:a16="http://schemas.microsoft.com/office/drawing/2014/main" id="{EA9CB1D1-101D-48DD-A53B-518BB44052C0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179" name="ตัวเชื่อมต่อตรง 178">
          <a:extLst>
            <a:ext uri="{FF2B5EF4-FFF2-40B4-BE49-F238E27FC236}">
              <a16:creationId xmlns:a16="http://schemas.microsoft.com/office/drawing/2014/main" id="{CE64280C-569C-488A-A6FF-4B88871A4AF7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180" name="ตัวเชื่อมต่อตรง 179">
          <a:extLst>
            <a:ext uri="{FF2B5EF4-FFF2-40B4-BE49-F238E27FC236}">
              <a16:creationId xmlns:a16="http://schemas.microsoft.com/office/drawing/2014/main" id="{24EA09FD-FBAE-4EFA-BB4D-ECD0D00502BA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181" name="ตัวเชื่อมต่อตรง 180">
          <a:extLst>
            <a:ext uri="{FF2B5EF4-FFF2-40B4-BE49-F238E27FC236}">
              <a16:creationId xmlns:a16="http://schemas.microsoft.com/office/drawing/2014/main" id="{C014C404-1996-4D67-ABAA-114BF4F329FE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182" name="ตัวเชื่อมต่อตรง 181">
          <a:extLst>
            <a:ext uri="{FF2B5EF4-FFF2-40B4-BE49-F238E27FC236}">
              <a16:creationId xmlns:a16="http://schemas.microsoft.com/office/drawing/2014/main" id="{C4E0595A-D577-4273-B704-0D704DB55758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183" name="ตัวเชื่อมต่อตรง 182">
          <a:extLst>
            <a:ext uri="{FF2B5EF4-FFF2-40B4-BE49-F238E27FC236}">
              <a16:creationId xmlns:a16="http://schemas.microsoft.com/office/drawing/2014/main" id="{66B3C19F-4491-4458-8672-9CAB49490ACA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184" name="ตัวเชื่อมต่อตรง 183">
          <a:extLst>
            <a:ext uri="{FF2B5EF4-FFF2-40B4-BE49-F238E27FC236}">
              <a16:creationId xmlns:a16="http://schemas.microsoft.com/office/drawing/2014/main" id="{F2514159-26DC-410A-B1E3-346C4C20A6B7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185" name="ตัวเชื่อมต่อตรง 184">
          <a:extLst>
            <a:ext uri="{FF2B5EF4-FFF2-40B4-BE49-F238E27FC236}">
              <a16:creationId xmlns:a16="http://schemas.microsoft.com/office/drawing/2014/main" id="{5A485ABA-B2C5-4643-9664-F7872ADDE496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186" name="ตัวเชื่อมต่อตรง 185">
          <a:extLst>
            <a:ext uri="{FF2B5EF4-FFF2-40B4-BE49-F238E27FC236}">
              <a16:creationId xmlns:a16="http://schemas.microsoft.com/office/drawing/2014/main" id="{F1DA0B2F-9C01-4209-81B3-5FBBB8EED1B2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187" name="ตัวเชื่อมต่อตรง 186">
          <a:extLst>
            <a:ext uri="{FF2B5EF4-FFF2-40B4-BE49-F238E27FC236}">
              <a16:creationId xmlns:a16="http://schemas.microsoft.com/office/drawing/2014/main" id="{4AEB05A4-C0A5-40CA-BF14-F464F8380570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188" name="ตัวเชื่อมต่อตรง 187">
          <a:extLst>
            <a:ext uri="{FF2B5EF4-FFF2-40B4-BE49-F238E27FC236}">
              <a16:creationId xmlns:a16="http://schemas.microsoft.com/office/drawing/2014/main" id="{89836FA4-A0FB-48AA-AD44-9E6B8F149206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189" name="ตัวเชื่อมต่อตรง 188">
          <a:extLst>
            <a:ext uri="{FF2B5EF4-FFF2-40B4-BE49-F238E27FC236}">
              <a16:creationId xmlns:a16="http://schemas.microsoft.com/office/drawing/2014/main" id="{5F92E77B-C6B2-4095-B46B-DCA2E5DE8004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190" name="ตัวเชื่อมต่อตรง 189">
          <a:extLst>
            <a:ext uri="{FF2B5EF4-FFF2-40B4-BE49-F238E27FC236}">
              <a16:creationId xmlns:a16="http://schemas.microsoft.com/office/drawing/2014/main" id="{E8334936-BFFE-40A3-8D9B-D6DAD2E40E00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191" name="ตัวเชื่อมต่อตรง 190">
          <a:extLst>
            <a:ext uri="{FF2B5EF4-FFF2-40B4-BE49-F238E27FC236}">
              <a16:creationId xmlns:a16="http://schemas.microsoft.com/office/drawing/2014/main" id="{FAB992EC-304E-4B3E-80DA-EEC37372ADB0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192" name="รูปแบบอิสระ 90">
          <a:extLst>
            <a:ext uri="{FF2B5EF4-FFF2-40B4-BE49-F238E27FC236}">
              <a16:creationId xmlns:a16="http://schemas.microsoft.com/office/drawing/2014/main" id="{756E3AB3-268A-4FA4-B76B-B4BF57D249EC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193" name="รูปแบบอิสระ 90">
          <a:extLst>
            <a:ext uri="{FF2B5EF4-FFF2-40B4-BE49-F238E27FC236}">
              <a16:creationId xmlns:a16="http://schemas.microsoft.com/office/drawing/2014/main" id="{C5A27D09-B778-4638-A458-BE6FF530FFC3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36C5A1F2-75E7-40BB-9CFB-AF4D36CD23F1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328EBDAC-D009-4A3A-8299-861722BA0453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38959E24-1B01-4C05-BA5C-F36A7FE6673D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5" name="ตัวเชื่อมต่อหักมุม 9">
          <a:extLst>
            <a:ext uri="{FF2B5EF4-FFF2-40B4-BE49-F238E27FC236}">
              <a16:creationId xmlns:a16="http://schemas.microsoft.com/office/drawing/2014/main" id="{901DF29F-0F30-46FC-9FBD-C913CB900F5E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98848F17-ED2D-4EBF-BC1C-349A5AAE18EE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F29F0DD4-BFDF-40A0-A990-14A237DE5B67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id="{993FB1EF-86BA-4152-8CFA-C32D51A158AA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442ABBFE-1D51-44C6-9C58-D3490BB0FDC1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F20783CB-2E4B-4DC6-A8F5-36C16DA60FCF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1" name="รูปแบบอิสระ 90">
          <a:extLst>
            <a:ext uri="{FF2B5EF4-FFF2-40B4-BE49-F238E27FC236}">
              <a16:creationId xmlns:a16="http://schemas.microsoft.com/office/drawing/2014/main" id="{75A770E5-B70E-4871-9D32-536867114CBE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id="{FDE73B4F-34D4-4071-92E8-8ED166BA8091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A31273FD-03F2-4363-B9DB-7927BB4DF322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5CC1504C-C2F1-4A45-9C1E-43F94D0A22EB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id="{4897EA1E-FC9A-4579-AB54-2AE854704FFC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id="{818C0D3B-CEF4-4D5C-BC5D-E4F8D5BE7AE4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7" name="ตัวเชื่อมต่อหักมุม 9">
          <a:extLst>
            <a:ext uri="{FF2B5EF4-FFF2-40B4-BE49-F238E27FC236}">
              <a16:creationId xmlns:a16="http://schemas.microsoft.com/office/drawing/2014/main" id="{7709B4F6-E587-4206-B4B2-556ED0EACA8F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8" name="ตัวเชื่อมต่อตรง 17">
          <a:extLst>
            <a:ext uri="{FF2B5EF4-FFF2-40B4-BE49-F238E27FC236}">
              <a16:creationId xmlns:a16="http://schemas.microsoft.com/office/drawing/2014/main" id="{01A62ED1-95A0-4FA0-B190-70D1793AA431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9" name="ตัวเชื่อมต่อตรง 18">
          <a:extLst>
            <a:ext uri="{FF2B5EF4-FFF2-40B4-BE49-F238E27FC236}">
              <a16:creationId xmlns:a16="http://schemas.microsoft.com/office/drawing/2014/main" id="{4193D929-1B3E-44BE-AB2B-54497B026616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20" name="ตัวเชื่อมต่อตรง 19">
          <a:extLst>
            <a:ext uri="{FF2B5EF4-FFF2-40B4-BE49-F238E27FC236}">
              <a16:creationId xmlns:a16="http://schemas.microsoft.com/office/drawing/2014/main" id="{2FF5857D-A666-453E-A27C-4E23135978A9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21" name="ตัวเชื่อมต่อตรง 20">
          <a:extLst>
            <a:ext uri="{FF2B5EF4-FFF2-40B4-BE49-F238E27FC236}">
              <a16:creationId xmlns:a16="http://schemas.microsoft.com/office/drawing/2014/main" id="{5AE2BA9F-38F9-4798-8429-47235E8CEC86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id="{F4BB2C37-F9C5-4D16-8771-ACD1EA975E50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id="{EA82C671-0AF2-496B-9B4F-F3EBB2508394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24" name="แผนผังลำดับงาน: ตัวเชื่อมต่อ 23">
          <a:extLst>
            <a:ext uri="{FF2B5EF4-FFF2-40B4-BE49-F238E27FC236}">
              <a16:creationId xmlns:a16="http://schemas.microsoft.com/office/drawing/2014/main" id="{2C980587-B6AE-42C0-BD6A-9F1AB0D4E32E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25" name="แผนผังลำดับงาน: ตัวเชื่อมต่อ 24">
          <a:extLst>
            <a:ext uri="{FF2B5EF4-FFF2-40B4-BE49-F238E27FC236}">
              <a16:creationId xmlns:a16="http://schemas.microsoft.com/office/drawing/2014/main" id="{67C8F015-C656-4CFF-BD78-9D97F7435BD4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26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30AFF04-71A6-490D-AB84-A0E97BEEAFFC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2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9D3C0221-8642-4FF2-9A5C-5BE560E02645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28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2A376512-EDB2-4348-8AEA-486DCBB834CA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29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4C35DE3D-65A6-4BD4-B8AC-D86806D168E9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30" name="แผนผังลำดับงาน: ตัวเชื่อมต่อ 29">
          <a:extLst>
            <a:ext uri="{FF2B5EF4-FFF2-40B4-BE49-F238E27FC236}">
              <a16:creationId xmlns:a16="http://schemas.microsoft.com/office/drawing/2014/main" id="{A85711C4-EDD9-4F1A-BB74-D1AC0F31BF8B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31" name="แผนผังลำดับงาน: ตัวเชื่อมต่อ 30">
          <a:extLst>
            <a:ext uri="{FF2B5EF4-FFF2-40B4-BE49-F238E27FC236}">
              <a16:creationId xmlns:a16="http://schemas.microsoft.com/office/drawing/2014/main" id="{D287636C-8B35-4EAE-AE8F-BA57117406A3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32" name="แผนผังลำดับงาน: ตัวเชื่อมต่อ 31">
          <a:extLst>
            <a:ext uri="{FF2B5EF4-FFF2-40B4-BE49-F238E27FC236}">
              <a16:creationId xmlns:a16="http://schemas.microsoft.com/office/drawing/2014/main" id="{BDBD95A0-8044-4465-B14E-A05CCD8AA733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33" name="แผนผังลำดับงาน: ตัวเชื่อมต่อ 32">
          <a:extLst>
            <a:ext uri="{FF2B5EF4-FFF2-40B4-BE49-F238E27FC236}">
              <a16:creationId xmlns:a16="http://schemas.microsoft.com/office/drawing/2014/main" id="{968EFE33-06E8-4AFE-A09A-0936955739B6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34" name="แผนผังลำดับงาน: ตัวเชื่อมต่อ 33">
          <a:extLst>
            <a:ext uri="{FF2B5EF4-FFF2-40B4-BE49-F238E27FC236}">
              <a16:creationId xmlns:a16="http://schemas.microsoft.com/office/drawing/2014/main" id="{46B2C8F2-3A3C-43DE-9D05-3A22F17E2454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35" name="แผนผังลำดับงาน: ตัวเชื่อมต่อ 34">
          <a:extLst>
            <a:ext uri="{FF2B5EF4-FFF2-40B4-BE49-F238E27FC236}">
              <a16:creationId xmlns:a16="http://schemas.microsoft.com/office/drawing/2014/main" id="{0C387A45-9C04-4BB2-B688-CA72FEBCB344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36" name="แผนผังลำดับงาน: ตัวเชื่อมต่อ 35">
          <a:extLst>
            <a:ext uri="{FF2B5EF4-FFF2-40B4-BE49-F238E27FC236}">
              <a16:creationId xmlns:a16="http://schemas.microsoft.com/office/drawing/2014/main" id="{FF6F3896-4B7E-4980-AAC0-AAD71D03E93B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37" name="แผนผังลำดับงาน: ตัวเชื่อมต่อ 36">
          <a:extLst>
            <a:ext uri="{FF2B5EF4-FFF2-40B4-BE49-F238E27FC236}">
              <a16:creationId xmlns:a16="http://schemas.microsoft.com/office/drawing/2014/main" id="{35966DE0-49DA-48D6-9380-34634548862E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38" name="แผนผังลำดับงาน: ตัวเชื่อมต่อ 37">
          <a:extLst>
            <a:ext uri="{FF2B5EF4-FFF2-40B4-BE49-F238E27FC236}">
              <a16:creationId xmlns:a16="http://schemas.microsoft.com/office/drawing/2014/main" id="{A9DAB3A6-5537-435D-9209-36387B2EA2CD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39" name="แผนผังลำดับงาน: ตัวเชื่อมต่อ 38">
          <a:extLst>
            <a:ext uri="{FF2B5EF4-FFF2-40B4-BE49-F238E27FC236}">
              <a16:creationId xmlns:a16="http://schemas.microsoft.com/office/drawing/2014/main" id="{54177302-11BB-4135-8DF4-4CF2BBB5CF95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40" name="แผนผังลำดับงาน: ตัวเชื่อมต่อ 39">
          <a:extLst>
            <a:ext uri="{FF2B5EF4-FFF2-40B4-BE49-F238E27FC236}">
              <a16:creationId xmlns:a16="http://schemas.microsoft.com/office/drawing/2014/main" id="{2F1FBE3C-F4D4-4A03-8E7A-46D7E521C61B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41" name="แผนผังลำดับงาน: ตัวเชื่อมต่อ 40">
          <a:extLst>
            <a:ext uri="{FF2B5EF4-FFF2-40B4-BE49-F238E27FC236}">
              <a16:creationId xmlns:a16="http://schemas.microsoft.com/office/drawing/2014/main" id="{939B4AD8-C4EA-4157-ADDC-F18CC4EE1BA0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42" name="แผนผังลำดับงาน: ตัวเชื่อมต่อ 41">
          <a:extLst>
            <a:ext uri="{FF2B5EF4-FFF2-40B4-BE49-F238E27FC236}">
              <a16:creationId xmlns:a16="http://schemas.microsoft.com/office/drawing/2014/main" id="{C8CA10D0-D01C-4CA4-8349-CDAF97440B0C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43" name="แผนผังลำดับงาน: ตัวเชื่อมต่อ 42">
          <a:extLst>
            <a:ext uri="{FF2B5EF4-FFF2-40B4-BE49-F238E27FC236}">
              <a16:creationId xmlns:a16="http://schemas.microsoft.com/office/drawing/2014/main" id="{3D425563-CEFC-44EE-A7A9-FDE782616854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44" name="แผนผังลำดับงาน: ตัวเชื่อมต่อ 43">
          <a:extLst>
            <a:ext uri="{FF2B5EF4-FFF2-40B4-BE49-F238E27FC236}">
              <a16:creationId xmlns:a16="http://schemas.microsoft.com/office/drawing/2014/main" id="{CA76DDCB-ECAD-49A3-A8EC-1ADE04509AEE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45" name="แผนผังลำดับงาน: ตัวเชื่อมต่อ 44">
          <a:extLst>
            <a:ext uri="{FF2B5EF4-FFF2-40B4-BE49-F238E27FC236}">
              <a16:creationId xmlns:a16="http://schemas.microsoft.com/office/drawing/2014/main" id="{9C2CE974-786F-4A57-81FB-BFCDFD883FA8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46" name="แผนผังลำดับงาน: ตัวเชื่อมต่อ 45">
          <a:extLst>
            <a:ext uri="{FF2B5EF4-FFF2-40B4-BE49-F238E27FC236}">
              <a16:creationId xmlns:a16="http://schemas.microsoft.com/office/drawing/2014/main" id="{1B4AC26D-4502-41B3-B8A4-BBCB6436E777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47" name="แผนผังลำดับงาน: ตัวเชื่อมต่อ 46">
          <a:extLst>
            <a:ext uri="{FF2B5EF4-FFF2-40B4-BE49-F238E27FC236}">
              <a16:creationId xmlns:a16="http://schemas.microsoft.com/office/drawing/2014/main" id="{22E5E428-66F4-48E9-818A-D80D41E6CF1A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48" name="แผนผังลำดับงาน: ตัวเชื่อมต่อ 47">
          <a:extLst>
            <a:ext uri="{FF2B5EF4-FFF2-40B4-BE49-F238E27FC236}">
              <a16:creationId xmlns:a16="http://schemas.microsoft.com/office/drawing/2014/main" id="{27501350-3C17-4E5F-ABFB-30CDFDDF3272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49" name="แผนผังลำดับงาน: ตัวเชื่อมต่อ 48">
          <a:extLst>
            <a:ext uri="{FF2B5EF4-FFF2-40B4-BE49-F238E27FC236}">
              <a16:creationId xmlns:a16="http://schemas.microsoft.com/office/drawing/2014/main" id="{9A1C797C-08D5-4229-B5A6-C3F996E92F81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50" name="แผนผังลำดับงาน: ตัวเชื่อมต่อ 49">
          <a:extLst>
            <a:ext uri="{FF2B5EF4-FFF2-40B4-BE49-F238E27FC236}">
              <a16:creationId xmlns:a16="http://schemas.microsoft.com/office/drawing/2014/main" id="{05BC0392-B8E3-4D1B-8C7E-7DB644D07711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51" name="ตัวเชื่อมต่อตรง 50">
          <a:extLst>
            <a:ext uri="{FF2B5EF4-FFF2-40B4-BE49-F238E27FC236}">
              <a16:creationId xmlns:a16="http://schemas.microsoft.com/office/drawing/2014/main" id="{790E1DB6-E1E0-48DC-AE27-9BF15084F159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52" name="ตัวเชื่อมต่อตรง 51">
          <a:extLst>
            <a:ext uri="{FF2B5EF4-FFF2-40B4-BE49-F238E27FC236}">
              <a16:creationId xmlns:a16="http://schemas.microsoft.com/office/drawing/2014/main" id="{21FCA7A7-A0C7-4201-9F1C-BC505568CB59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53" name="ตัวเชื่อมต่อตรง 52">
          <a:extLst>
            <a:ext uri="{FF2B5EF4-FFF2-40B4-BE49-F238E27FC236}">
              <a16:creationId xmlns:a16="http://schemas.microsoft.com/office/drawing/2014/main" id="{62AF364F-32F6-4689-896C-54A81917A97D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54" name="ตัวเชื่อมต่อตรง 53">
          <a:extLst>
            <a:ext uri="{FF2B5EF4-FFF2-40B4-BE49-F238E27FC236}">
              <a16:creationId xmlns:a16="http://schemas.microsoft.com/office/drawing/2014/main" id="{38CDAC05-4DC4-48B5-BBA8-4DFC5F0EE656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55" name="ตัวเชื่อมต่อตรง 54">
          <a:extLst>
            <a:ext uri="{FF2B5EF4-FFF2-40B4-BE49-F238E27FC236}">
              <a16:creationId xmlns:a16="http://schemas.microsoft.com/office/drawing/2014/main" id="{2DE98924-925D-4018-AEC3-2F9404BBF26C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56" name="ตัวเชื่อมต่อตรง 55">
          <a:extLst>
            <a:ext uri="{FF2B5EF4-FFF2-40B4-BE49-F238E27FC236}">
              <a16:creationId xmlns:a16="http://schemas.microsoft.com/office/drawing/2014/main" id="{33B13D5D-4CA4-4D6D-89DA-95AF4DF46165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57" name="ตัวเชื่อมต่อตรง 56">
          <a:extLst>
            <a:ext uri="{FF2B5EF4-FFF2-40B4-BE49-F238E27FC236}">
              <a16:creationId xmlns:a16="http://schemas.microsoft.com/office/drawing/2014/main" id="{BAE3F538-AA17-4A9A-9065-0C51E9C9C78E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58" name="ตัวเชื่อมต่อตรง 57">
          <a:extLst>
            <a:ext uri="{FF2B5EF4-FFF2-40B4-BE49-F238E27FC236}">
              <a16:creationId xmlns:a16="http://schemas.microsoft.com/office/drawing/2014/main" id="{E5436F50-A080-4648-93DC-D92B9BC651F4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59" name="ตัวเชื่อมต่อตรง 58">
          <a:extLst>
            <a:ext uri="{FF2B5EF4-FFF2-40B4-BE49-F238E27FC236}">
              <a16:creationId xmlns:a16="http://schemas.microsoft.com/office/drawing/2014/main" id="{CF92F9F9-F593-4570-B719-95BFD259FF9E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60" name="ตัวเชื่อมต่อตรง 59">
          <a:extLst>
            <a:ext uri="{FF2B5EF4-FFF2-40B4-BE49-F238E27FC236}">
              <a16:creationId xmlns:a16="http://schemas.microsoft.com/office/drawing/2014/main" id="{27D8B147-08DD-463F-8747-D10DCB888CD6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61" name="ตัวเชื่อมต่อตรง 60">
          <a:extLst>
            <a:ext uri="{FF2B5EF4-FFF2-40B4-BE49-F238E27FC236}">
              <a16:creationId xmlns:a16="http://schemas.microsoft.com/office/drawing/2014/main" id="{9C94C8FA-4325-46FA-A180-B4522D892C55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62" name="รูปแบบอิสระ 90">
          <a:extLst>
            <a:ext uri="{FF2B5EF4-FFF2-40B4-BE49-F238E27FC236}">
              <a16:creationId xmlns:a16="http://schemas.microsoft.com/office/drawing/2014/main" id="{6CED02A2-B803-460D-94B9-39D2376519C4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63" name="ตัวเชื่อมต่อ: หักมุม 62">
          <a:extLst>
            <a:ext uri="{FF2B5EF4-FFF2-40B4-BE49-F238E27FC236}">
              <a16:creationId xmlns:a16="http://schemas.microsoft.com/office/drawing/2014/main" id="{19EA12BA-2CDF-4EE9-A943-C8B3FB77CC33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64" name="ตัวเชื่อมต่อ: หักมุม 63">
          <a:extLst>
            <a:ext uri="{FF2B5EF4-FFF2-40B4-BE49-F238E27FC236}">
              <a16:creationId xmlns:a16="http://schemas.microsoft.com/office/drawing/2014/main" id="{6A5E5CBE-FFF3-45C6-B41C-1D62F369EA8F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65" name="ตัวเชื่อมต่อ: หักมุม 64">
          <a:extLst>
            <a:ext uri="{FF2B5EF4-FFF2-40B4-BE49-F238E27FC236}">
              <a16:creationId xmlns:a16="http://schemas.microsoft.com/office/drawing/2014/main" id="{6A90D3C0-72C6-4722-85B5-86A301572FE9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66" name="ตัวเชื่อมต่อ: หักมุม 65">
          <a:extLst>
            <a:ext uri="{FF2B5EF4-FFF2-40B4-BE49-F238E27FC236}">
              <a16:creationId xmlns:a16="http://schemas.microsoft.com/office/drawing/2014/main" id="{73A11DC3-2C78-4F72-820D-7528AF57E051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67" name="รูปแบบอิสระ 90">
          <a:extLst>
            <a:ext uri="{FF2B5EF4-FFF2-40B4-BE49-F238E27FC236}">
              <a16:creationId xmlns:a16="http://schemas.microsoft.com/office/drawing/2014/main" id="{F6B263F0-BBE1-4E58-917D-CF3C90DD5557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68" name="รูปแบบอิสระ 90">
          <a:extLst>
            <a:ext uri="{FF2B5EF4-FFF2-40B4-BE49-F238E27FC236}">
              <a16:creationId xmlns:a16="http://schemas.microsoft.com/office/drawing/2014/main" id="{6B5470D4-413C-4A76-807C-EFA32B76311A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69" name="ตัวเชื่อมต่อตรง 68">
          <a:extLst>
            <a:ext uri="{FF2B5EF4-FFF2-40B4-BE49-F238E27FC236}">
              <a16:creationId xmlns:a16="http://schemas.microsoft.com/office/drawing/2014/main" id="{FA441F29-3753-4403-9F97-EE436FDBEF2A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70" name="ตัวเชื่อมต่อตรง 69">
          <a:extLst>
            <a:ext uri="{FF2B5EF4-FFF2-40B4-BE49-F238E27FC236}">
              <a16:creationId xmlns:a16="http://schemas.microsoft.com/office/drawing/2014/main" id="{FE6316C1-56A4-4D57-8B62-95D60D457903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71" name="ตัวเชื่อมต่อตรง 70">
          <a:extLst>
            <a:ext uri="{FF2B5EF4-FFF2-40B4-BE49-F238E27FC236}">
              <a16:creationId xmlns:a16="http://schemas.microsoft.com/office/drawing/2014/main" id="{6DAE1EDA-18F4-484C-B1B8-F6401C14B8D1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72" name="ตัวเชื่อมต่อตรง 71">
          <a:extLst>
            <a:ext uri="{FF2B5EF4-FFF2-40B4-BE49-F238E27FC236}">
              <a16:creationId xmlns:a16="http://schemas.microsoft.com/office/drawing/2014/main" id="{092BBB68-6649-41D4-BA22-ECFABA0862C4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73" name="ตัวเชื่อมต่อตรง 72">
          <a:extLst>
            <a:ext uri="{FF2B5EF4-FFF2-40B4-BE49-F238E27FC236}">
              <a16:creationId xmlns:a16="http://schemas.microsoft.com/office/drawing/2014/main" id="{9F0CCC89-1323-40A2-823D-1C8CA985A4C5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74" name="ตัวเชื่อมต่อตรง 73">
          <a:extLst>
            <a:ext uri="{FF2B5EF4-FFF2-40B4-BE49-F238E27FC236}">
              <a16:creationId xmlns:a16="http://schemas.microsoft.com/office/drawing/2014/main" id="{9BF230BA-FFFA-4952-BA66-867E6EADB2B3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75" name="ตัวเชื่อมต่อตรง 74">
          <a:extLst>
            <a:ext uri="{FF2B5EF4-FFF2-40B4-BE49-F238E27FC236}">
              <a16:creationId xmlns:a16="http://schemas.microsoft.com/office/drawing/2014/main" id="{B530446D-A741-4ABE-A1DC-062CAB998855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76" name="ตัวเชื่อมต่อตรง 75">
          <a:extLst>
            <a:ext uri="{FF2B5EF4-FFF2-40B4-BE49-F238E27FC236}">
              <a16:creationId xmlns:a16="http://schemas.microsoft.com/office/drawing/2014/main" id="{00108626-BD45-4881-B5C8-324D174A595E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77" name="ตัวเชื่อมต่อตรง 76">
          <a:extLst>
            <a:ext uri="{FF2B5EF4-FFF2-40B4-BE49-F238E27FC236}">
              <a16:creationId xmlns:a16="http://schemas.microsoft.com/office/drawing/2014/main" id="{2FE3BD14-775D-4450-A80E-71F878BF84CC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78" name="ตัวเชื่อมต่อตรง 77">
          <a:extLst>
            <a:ext uri="{FF2B5EF4-FFF2-40B4-BE49-F238E27FC236}">
              <a16:creationId xmlns:a16="http://schemas.microsoft.com/office/drawing/2014/main" id="{CDA3A9BC-E995-40E9-997C-668D79201CB4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79" name="ตัวเชื่อมต่อตรง 78">
          <a:extLst>
            <a:ext uri="{FF2B5EF4-FFF2-40B4-BE49-F238E27FC236}">
              <a16:creationId xmlns:a16="http://schemas.microsoft.com/office/drawing/2014/main" id="{5D2A3990-8B85-4E2E-87EB-B37033C048F1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80" name="ตัวเชื่อมต่อตรง 79">
          <a:extLst>
            <a:ext uri="{FF2B5EF4-FFF2-40B4-BE49-F238E27FC236}">
              <a16:creationId xmlns:a16="http://schemas.microsoft.com/office/drawing/2014/main" id="{45E00963-68D0-4D63-A213-5423D202878E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81" name="ตัวเชื่อมต่อตรง 80">
          <a:extLst>
            <a:ext uri="{FF2B5EF4-FFF2-40B4-BE49-F238E27FC236}">
              <a16:creationId xmlns:a16="http://schemas.microsoft.com/office/drawing/2014/main" id="{5AFD264D-4A30-4C9F-819D-D6FF9DC0B997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82" name="ตัวเชื่อมต่อตรง 81">
          <a:extLst>
            <a:ext uri="{FF2B5EF4-FFF2-40B4-BE49-F238E27FC236}">
              <a16:creationId xmlns:a16="http://schemas.microsoft.com/office/drawing/2014/main" id="{9741DE13-4B25-4D27-AC93-48C0B6B8ABA6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83" name="ตัวเชื่อมต่อตรง 82">
          <a:extLst>
            <a:ext uri="{FF2B5EF4-FFF2-40B4-BE49-F238E27FC236}">
              <a16:creationId xmlns:a16="http://schemas.microsoft.com/office/drawing/2014/main" id="{FBDA1CBE-A58B-42F0-8A5A-CE49A18AB5DC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84" name="ตัวเชื่อมต่อตรง 83">
          <a:extLst>
            <a:ext uri="{FF2B5EF4-FFF2-40B4-BE49-F238E27FC236}">
              <a16:creationId xmlns:a16="http://schemas.microsoft.com/office/drawing/2014/main" id="{D10C50C9-B240-4A0B-8378-E7C4952B8D9C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85" name="ตัวเชื่อมต่อตรง 84">
          <a:extLst>
            <a:ext uri="{FF2B5EF4-FFF2-40B4-BE49-F238E27FC236}">
              <a16:creationId xmlns:a16="http://schemas.microsoft.com/office/drawing/2014/main" id="{D9BFFFC4-85B5-4617-AF49-CA818A7F2B56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86" name="ตัวเชื่อมต่อตรง 85">
          <a:extLst>
            <a:ext uri="{FF2B5EF4-FFF2-40B4-BE49-F238E27FC236}">
              <a16:creationId xmlns:a16="http://schemas.microsoft.com/office/drawing/2014/main" id="{26FB4FEB-540B-4EF3-8A2F-0EFEF858059C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87" name="ตัวเชื่อมต่อตรง 86">
          <a:extLst>
            <a:ext uri="{FF2B5EF4-FFF2-40B4-BE49-F238E27FC236}">
              <a16:creationId xmlns:a16="http://schemas.microsoft.com/office/drawing/2014/main" id="{4A41099B-A05B-4C8A-A5A1-2E90E96BD867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88" name="ตัวเชื่อมต่อตรง 87">
          <a:extLst>
            <a:ext uri="{FF2B5EF4-FFF2-40B4-BE49-F238E27FC236}">
              <a16:creationId xmlns:a16="http://schemas.microsoft.com/office/drawing/2014/main" id="{3C849699-08D2-4CD8-8F2E-32FCDFA114A9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89" name="ตัวเชื่อมต่อตรง 88">
          <a:extLst>
            <a:ext uri="{FF2B5EF4-FFF2-40B4-BE49-F238E27FC236}">
              <a16:creationId xmlns:a16="http://schemas.microsoft.com/office/drawing/2014/main" id="{61D47509-687E-46F0-8704-5DC8D1D3BD88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90" name="ตัวเชื่อมต่อตรง 89">
          <a:extLst>
            <a:ext uri="{FF2B5EF4-FFF2-40B4-BE49-F238E27FC236}">
              <a16:creationId xmlns:a16="http://schemas.microsoft.com/office/drawing/2014/main" id="{356D2945-F0E5-46E8-9C88-D12FCB2E6502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91" name="ตัวเชื่อมต่อตรง 90">
          <a:extLst>
            <a:ext uri="{FF2B5EF4-FFF2-40B4-BE49-F238E27FC236}">
              <a16:creationId xmlns:a16="http://schemas.microsoft.com/office/drawing/2014/main" id="{843738CF-52F2-4B88-B5ED-1D4540402733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92" name="ตัวเชื่อมต่อตรง 91">
          <a:extLst>
            <a:ext uri="{FF2B5EF4-FFF2-40B4-BE49-F238E27FC236}">
              <a16:creationId xmlns:a16="http://schemas.microsoft.com/office/drawing/2014/main" id="{39950664-D03B-4564-97DA-754D07881A64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93" name="ตัวเชื่อมต่อตรง 92">
          <a:extLst>
            <a:ext uri="{FF2B5EF4-FFF2-40B4-BE49-F238E27FC236}">
              <a16:creationId xmlns:a16="http://schemas.microsoft.com/office/drawing/2014/main" id="{5FA5AF86-3210-4B83-B2D3-69AC8A4CA5BC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94" name="ตัวเชื่อมต่อตรง 93">
          <a:extLst>
            <a:ext uri="{FF2B5EF4-FFF2-40B4-BE49-F238E27FC236}">
              <a16:creationId xmlns:a16="http://schemas.microsoft.com/office/drawing/2014/main" id="{C9493EFB-66C2-486A-8A86-3C6520DE28DD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95" name="ตัวเชื่อมต่อตรง 94">
          <a:extLst>
            <a:ext uri="{FF2B5EF4-FFF2-40B4-BE49-F238E27FC236}">
              <a16:creationId xmlns:a16="http://schemas.microsoft.com/office/drawing/2014/main" id="{6021A980-0A68-453A-B52B-982AE102281D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96" name="รูปแบบอิสระ 90">
          <a:extLst>
            <a:ext uri="{FF2B5EF4-FFF2-40B4-BE49-F238E27FC236}">
              <a16:creationId xmlns:a16="http://schemas.microsoft.com/office/drawing/2014/main" id="{D8FB936A-9E43-4286-9AFC-F06067D5C4F2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97" name="รูปแบบอิสระ 90">
          <a:extLst>
            <a:ext uri="{FF2B5EF4-FFF2-40B4-BE49-F238E27FC236}">
              <a16:creationId xmlns:a16="http://schemas.microsoft.com/office/drawing/2014/main" id="{B87781FA-C6CC-4FA0-BC83-804B1250CC96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98" name="ตัวเชื่อมต่อตรง 97">
          <a:extLst>
            <a:ext uri="{FF2B5EF4-FFF2-40B4-BE49-F238E27FC236}">
              <a16:creationId xmlns:a16="http://schemas.microsoft.com/office/drawing/2014/main" id="{9833FA85-1F6C-43DF-8B74-7A69FFF4C357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99" name="ตัวเชื่อมต่อตรง 98">
          <a:extLst>
            <a:ext uri="{FF2B5EF4-FFF2-40B4-BE49-F238E27FC236}">
              <a16:creationId xmlns:a16="http://schemas.microsoft.com/office/drawing/2014/main" id="{BD55FAB4-A5DF-4184-B555-EF95255C237D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100" name="ตัวเชื่อมต่อตรง 99">
          <a:extLst>
            <a:ext uri="{FF2B5EF4-FFF2-40B4-BE49-F238E27FC236}">
              <a16:creationId xmlns:a16="http://schemas.microsoft.com/office/drawing/2014/main" id="{242F9542-18A2-498C-8930-CC6844DC6407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101" name="ตัวเชื่อมต่อหักมุม 9">
          <a:extLst>
            <a:ext uri="{FF2B5EF4-FFF2-40B4-BE49-F238E27FC236}">
              <a16:creationId xmlns:a16="http://schemas.microsoft.com/office/drawing/2014/main" id="{1AE3892B-865E-43CB-8E44-5D0E72947FAC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102" name="ตัวเชื่อมต่อตรง 101">
          <a:extLst>
            <a:ext uri="{FF2B5EF4-FFF2-40B4-BE49-F238E27FC236}">
              <a16:creationId xmlns:a16="http://schemas.microsoft.com/office/drawing/2014/main" id="{4290DF83-90B3-4C07-A337-359D1F5A3AF1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103" name="ตัวเชื่อมต่อตรง 102">
          <a:extLst>
            <a:ext uri="{FF2B5EF4-FFF2-40B4-BE49-F238E27FC236}">
              <a16:creationId xmlns:a16="http://schemas.microsoft.com/office/drawing/2014/main" id="{7D444C52-5F8B-41B9-9457-9982584DD227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104" name="ตัวเชื่อมต่อตรง 103">
          <a:extLst>
            <a:ext uri="{FF2B5EF4-FFF2-40B4-BE49-F238E27FC236}">
              <a16:creationId xmlns:a16="http://schemas.microsoft.com/office/drawing/2014/main" id="{FAFE7833-F4C3-4583-B49A-9BFF2C985856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105" name="ตัวเชื่อมต่อตรง 104">
          <a:extLst>
            <a:ext uri="{FF2B5EF4-FFF2-40B4-BE49-F238E27FC236}">
              <a16:creationId xmlns:a16="http://schemas.microsoft.com/office/drawing/2014/main" id="{8B33749C-71EE-4223-A48D-186BA1669EE9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6" name="แผนผังลำดับงาน: ตัวเชื่อมต่อ 105">
          <a:extLst>
            <a:ext uri="{FF2B5EF4-FFF2-40B4-BE49-F238E27FC236}">
              <a16:creationId xmlns:a16="http://schemas.microsoft.com/office/drawing/2014/main" id="{CA1B2F0B-B078-4824-9158-D76714FA22F4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07" name="รูปแบบอิสระ 90">
          <a:extLst>
            <a:ext uri="{FF2B5EF4-FFF2-40B4-BE49-F238E27FC236}">
              <a16:creationId xmlns:a16="http://schemas.microsoft.com/office/drawing/2014/main" id="{9CB99F74-321A-4F81-B089-91C8E33CED30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08" name="ตัวเชื่อมต่อตรง 107">
          <a:extLst>
            <a:ext uri="{FF2B5EF4-FFF2-40B4-BE49-F238E27FC236}">
              <a16:creationId xmlns:a16="http://schemas.microsoft.com/office/drawing/2014/main" id="{38F804F9-0095-4E29-BC92-0863E26EF19C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09" name="ตัวเชื่อมต่อตรง 108">
          <a:extLst>
            <a:ext uri="{FF2B5EF4-FFF2-40B4-BE49-F238E27FC236}">
              <a16:creationId xmlns:a16="http://schemas.microsoft.com/office/drawing/2014/main" id="{1BBB2A87-0EC4-4B9D-A64D-16BC218D7C4C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10" name="ตัวเชื่อมต่อตรง 109">
          <a:extLst>
            <a:ext uri="{FF2B5EF4-FFF2-40B4-BE49-F238E27FC236}">
              <a16:creationId xmlns:a16="http://schemas.microsoft.com/office/drawing/2014/main" id="{B476930E-144D-4502-973F-2203E5BDAD2A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11" name="ตัวเชื่อมต่อตรง 110">
          <a:extLst>
            <a:ext uri="{FF2B5EF4-FFF2-40B4-BE49-F238E27FC236}">
              <a16:creationId xmlns:a16="http://schemas.microsoft.com/office/drawing/2014/main" id="{1DC401E1-B3B8-4201-BCF7-6FC991ABAE2D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12" name="ตัวเชื่อมต่อตรง 111">
          <a:extLst>
            <a:ext uri="{FF2B5EF4-FFF2-40B4-BE49-F238E27FC236}">
              <a16:creationId xmlns:a16="http://schemas.microsoft.com/office/drawing/2014/main" id="{3232C0F3-ED3D-437A-A6E5-8314AEE5E143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13" name="ตัวเชื่อมต่อหักมุม 9">
          <a:extLst>
            <a:ext uri="{FF2B5EF4-FFF2-40B4-BE49-F238E27FC236}">
              <a16:creationId xmlns:a16="http://schemas.microsoft.com/office/drawing/2014/main" id="{050F32CD-BA0E-4529-9D4F-E877C9477E83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14" name="ตัวเชื่อมต่อตรง 113">
          <a:extLst>
            <a:ext uri="{FF2B5EF4-FFF2-40B4-BE49-F238E27FC236}">
              <a16:creationId xmlns:a16="http://schemas.microsoft.com/office/drawing/2014/main" id="{A956B6B8-53D0-4608-AC12-CEBCA61D5185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15" name="ตัวเชื่อมต่อตรง 114">
          <a:extLst>
            <a:ext uri="{FF2B5EF4-FFF2-40B4-BE49-F238E27FC236}">
              <a16:creationId xmlns:a16="http://schemas.microsoft.com/office/drawing/2014/main" id="{C045B443-796B-4BBD-BA42-9359E18A5A9B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116" name="ตัวเชื่อมต่อตรง 115">
          <a:extLst>
            <a:ext uri="{FF2B5EF4-FFF2-40B4-BE49-F238E27FC236}">
              <a16:creationId xmlns:a16="http://schemas.microsoft.com/office/drawing/2014/main" id="{68AE2C89-7A6A-43EA-AFBD-A5E552A7051E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117" name="ตัวเชื่อมต่อตรง 116">
          <a:extLst>
            <a:ext uri="{FF2B5EF4-FFF2-40B4-BE49-F238E27FC236}">
              <a16:creationId xmlns:a16="http://schemas.microsoft.com/office/drawing/2014/main" id="{50132E3D-EC9A-4AF2-87F5-4F527E071AE9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118" name="ตัวเชื่อมต่อตรง 117">
          <a:extLst>
            <a:ext uri="{FF2B5EF4-FFF2-40B4-BE49-F238E27FC236}">
              <a16:creationId xmlns:a16="http://schemas.microsoft.com/office/drawing/2014/main" id="{7833E44B-8DD7-4DEF-BB70-D9635CAD4CBB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119" name="ตัวเชื่อมต่อตรง 118">
          <a:extLst>
            <a:ext uri="{FF2B5EF4-FFF2-40B4-BE49-F238E27FC236}">
              <a16:creationId xmlns:a16="http://schemas.microsoft.com/office/drawing/2014/main" id="{DF9B5C45-33FF-445E-A064-4AB3EB747C83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12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53773999-DDA2-4DB7-B2C4-0BB4FAF3EBB8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12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8994CA2-7417-41AE-92E1-B570E17A102D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12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21CD7411-3F24-4FF1-AFC8-F96BA004EB68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123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2EF87FF9-B02D-4BC4-82A3-3DB738B99CBE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124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D7A0B326-A539-4E15-899C-AC97176DF3B4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125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929FC3FA-4888-4C72-B9B2-B2C97C883739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12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AAD47433-D67B-44E8-9EF2-B884103EE556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12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B7620C69-42DC-4BDF-9B2F-D11A782B1E5D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12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BD482E1-299D-4A9F-80D7-8816ED06B86B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12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2CBD9E6D-BC33-4C35-994E-72EF14FBDCFF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13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DDF01CB3-0C7E-4CB4-AB0A-E6E523C3BD27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131" name="แผนผังลำดับงาน: ตัวเชื่อมต่อ 130">
          <a:extLst>
            <a:ext uri="{FF2B5EF4-FFF2-40B4-BE49-F238E27FC236}">
              <a16:creationId xmlns:a16="http://schemas.microsoft.com/office/drawing/2014/main" id="{12FA2A5B-B94D-422C-A66C-6B4247B0EDD9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132" name="แผนผังลำดับงาน: ตัวเชื่อมต่อ 131">
          <a:extLst>
            <a:ext uri="{FF2B5EF4-FFF2-40B4-BE49-F238E27FC236}">
              <a16:creationId xmlns:a16="http://schemas.microsoft.com/office/drawing/2014/main" id="{8EB4A014-CD49-4C3A-BAD0-22EB06DB2094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133" name="แผนผังลำดับงาน: ตัวเชื่อมต่อ 132">
          <a:extLst>
            <a:ext uri="{FF2B5EF4-FFF2-40B4-BE49-F238E27FC236}">
              <a16:creationId xmlns:a16="http://schemas.microsoft.com/office/drawing/2014/main" id="{663B12DB-E715-4A92-AFCD-FD802B8FD18E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134" name="แผนผังลำดับงาน: ตัวเชื่อมต่อ 133">
          <a:extLst>
            <a:ext uri="{FF2B5EF4-FFF2-40B4-BE49-F238E27FC236}">
              <a16:creationId xmlns:a16="http://schemas.microsoft.com/office/drawing/2014/main" id="{DC5D2181-7D1B-4789-BB4E-A41E82A70883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135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E62A3B0D-69C8-46D8-836F-B4252582460A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136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B3BE12C0-3FBB-47D2-B3ED-CE06CE8FEE98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137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A15BA3F6-2B86-4923-B71C-65D11334C551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13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267B8959-9FB3-4812-9242-F20120651D28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139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75E6B005-28E8-4848-93EF-2D8ED9561264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140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4320E964-3F80-4C82-BC1A-35C6CE85E2D2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141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2A7D5B7A-61CE-407B-A77C-723A36DCA5AF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142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6C27998-6133-4975-9319-2F23DEB65293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143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BE84F9BE-0F17-468F-A780-1F4A6A6C2673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1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4B54F0-3757-49FE-95D7-5B406FC53F55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145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B527F730-5976-4322-AFCA-AA6C8FC628F5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1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354B63B-89F9-4B6B-93C7-352521484987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147" name="ตัวเชื่อมต่อตรง 146">
          <a:extLst>
            <a:ext uri="{FF2B5EF4-FFF2-40B4-BE49-F238E27FC236}">
              <a16:creationId xmlns:a16="http://schemas.microsoft.com/office/drawing/2014/main" id="{D65FF53C-EB72-4583-A7B5-193453163D9A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148" name="ตัวเชื่อมต่อตรง 147">
          <a:extLst>
            <a:ext uri="{FF2B5EF4-FFF2-40B4-BE49-F238E27FC236}">
              <a16:creationId xmlns:a16="http://schemas.microsoft.com/office/drawing/2014/main" id="{D240CB4F-F3AA-482B-9018-D55A58DCA2D7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149" name="ตัวเชื่อมต่อตรง 148">
          <a:extLst>
            <a:ext uri="{FF2B5EF4-FFF2-40B4-BE49-F238E27FC236}">
              <a16:creationId xmlns:a16="http://schemas.microsoft.com/office/drawing/2014/main" id="{953CB794-9F37-4190-A84B-A3F92AB24889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150" name="ตัวเชื่อมต่อตรง 149">
          <a:extLst>
            <a:ext uri="{FF2B5EF4-FFF2-40B4-BE49-F238E27FC236}">
              <a16:creationId xmlns:a16="http://schemas.microsoft.com/office/drawing/2014/main" id="{5F092115-39D7-4CA0-B04E-FAE68F483C89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151" name="ตัวเชื่อมต่อตรง 150">
          <a:extLst>
            <a:ext uri="{FF2B5EF4-FFF2-40B4-BE49-F238E27FC236}">
              <a16:creationId xmlns:a16="http://schemas.microsoft.com/office/drawing/2014/main" id="{B0B59DDD-BB79-46B1-8490-F3EFDE2AC66F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152" name="ตัวเชื่อมต่อตรง 151">
          <a:extLst>
            <a:ext uri="{FF2B5EF4-FFF2-40B4-BE49-F238E27FC236}">
              <a16:creationId xmlns:a16="http://schemas.microsoft.com/office/drawing/2014/main" id="{846A8727-331D-4074-A9F4-88651DD8CD2D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153" name="ตัวเชื่อมต่อตรง 152">
          <a:extLst>
            <a:ext uri="{FF2B5EF4-FFF2-40B4-BE49-F238E27FC236}">
              <a16:creationId xmlns:a16="http://schemas.microsoft.com/office/drawing/2014/main" id="{2FA4FBCC-FBE1-4F23-AA04-55A066D25797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154" name="ตัวเชื่อมต่อตรง 153">
          <a:extLst>
            <a:ext uri="{FF2B5EF4-FFF2-40B4-BE49-F238E27FC236}">
              <a16:creationId xmlns:a16="http://schemas.microsoft.com/office/drawing/2014/main" id="{CEA1A7F4-BA7D-4D67-A372-0F19CCF0CEEB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155" name="ตัวเชื่อมต่อตรง 154">
          <a:extLst>
            <a:ext uri="{FF2B5EF4-FFF2-40B4-BE49-F238E27FC236}">
              <a16:creationId xmlns:a16="http://schemas.microsoft.com/office/drawing/2014/main" id="{D035A169-FCE0-4749-99A2-F892D1E973B3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156" name="ตัวเชื่อมต่อตรง 155">
          <a:extLst>
            <a:ext uri="{FF2B5EF4-FFF2-40B4-BE49-F238E27FC236}">
              <a16:creationId xmlns:a16="http://schemas.microsoft.com/office/drawing/2014/main" id="{FE101B2D-85FA-4ADA-AFD5-80FE6B9C6D10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157" name="ตัวเชื่อมต่อตรง 156">
          <a:extLst>
            <a:ext uri="{FF2B5EF4-FFF2-40B4-BE49-F238E27FC236}">
              <a16:creationId xmlns:a16="http://schemas.microsoft.com/office/drawing/2014/main" id="{B7A79F40-E17F-41FF-88F8-49373C252828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158" name="รูปแบบอิสระ 90">
          <a:extLst>
            <a:ext uri="{FF2B5EF4-FFF2-40B4-BE49-F238E27FC236}">
              <a16:creationId xmlns:a16="http://schemas.microsoft.com/office/drawing/2014/main" id="{2FA7D45F-6A7B-4EDA-A25D-CD4A09EF65D4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159" name="ตัวเชื่อมต่อ: หักมุม 158">
          <a:extLst>
            <a:ext uri="{FF2B5EF4-FFF2-40B4-BE49-F238E27FC236}">
              <a16:creationId xmlns:a16="http://schemas.microsoft.com/office/drawing/2014/main" id="{D4FDC3A2-91B6-411C-AF6F-FEEBDACCC56C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160" name="ตัวเชื่อมต่อ: หักมุม 159">
          <a:extLst>
            <a:ext uri="{FF2B5EF4-FFF2-40B4-BE49-F238E27FC236}">
              <a16:creationId xmlns:a16="http://schemas.microsoft.com/office/drawing/2014/main" id="{6AE5D052-7C9A-4AE6-9F09-60DBCB765BCE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161" name="ตัวเชื่อมต่อ: หักมุม 160">
          <a:extLst>
            <a:ext uri="{FF2B5EF4-FFF2-40B4-BE49-F238E27FC236}">
              <a16:creationId xmlns:a16="http://schemas.microsoft.com/office/drawing/2014/main" id="{8E32ABAA-0F25-4301-8AAE-C8DFC50AC452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162" name="ตัวเชื่อมต่อ: หักมุม 161">
          <a:extLst>
            <a:ext uri="{FF2B5EF4-FFF2-40B4-BE49-F238E27FC236}">
              <a16:creationId xmlns:a16="http://schemas.microsoft.com/office/drawing/2014/main" id="{5CD0B9C2-DB5E-405C-90BA-342CF23F62EF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163" name="รูปแบบอิสระ 90">
          <a:extLst>
            <a:ext uri="{FF2B5EF4-FFF2-40B4-BE49-F238E27FC236}">
              <a16:creationId xmlns:a16="http://schemas.microsoft.com/office/drawing/2014/main" id="{10C7F718-8E57-40BB-8774-FD6591181D08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164" name="รูปแบบอิสระ 90">
          <a:extLst>
            <a:ext uri="{FF2B5EF4-FFF2-40B4-BE49-F238E27FC236}">
              <a16:creationId xmlns:a16="http://schemas.microsoft.com/office/drawing/2014/main" id="{2B58BE2B-45DD-4567-BAE1-3DAA8D93FF6E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165" name="ตัวเชื่อมต่อตรง 164">
          <a:extLst>
            <a:ext uri="{FF2B5EF4-FFF2-40B4-BE49-F238E27FC236}">
              <a16:creationId xmlns:a16="http://schemas.microsoft.com/office/drawing/2014/main" id="{1D21CB0F-0D78-481A-8E9C-AF14F0C00E4B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166" name="ตัวเชื่อมต่อตรง 165">
          <a:extLst>
            <a:ext uri="{FF2B5EF4-FFF2-40B4-BE49-F238E27FC236}">
              <a16:creationId xmlns:a16="http://schemas.microsoft.com/office/drawing/2014/main" id="{A0FCC094-05A3-43AF-8B56-1EC265225E97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167" name="ตัวเชื่อมต่อตรง 166">
          <a:extLst>
            <a:ext uri="{FF2B5EF4-FFF2-40B4-BE49-F238E27FC236}">
              <a16:creationId xmlns:a16="http://schemas.microsoft.com/office/drawing/2014/main" id="{FC6B5AC7-1451-4DD6-BFA4-825F6353F8F5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168" name="ตัวเชื่อมต่อตรง 167">
          <a:extLst>
            <a:ext uri="{FF2B5EF4-FFF2-40B4-BE49-F238E27FC236}">
              <a16:creationId xmlns:a16="http://schemas.microsoft.com/office/drawing/2014/main" id="{4BAE6803-4F81-485D-942E-E2B9192EC9DF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169" name="ตัวเชื่อมต่อตรง 168">
          <a:extLst>
            <a:ext uri="{FF2B5EF4-FFF2-40B4-BE49-F238E27FC236}">
              <a16:creationId xmlns:a16="http://schemas.microsoft.com/office/drawing/2014/main" id="{CF2A2AD4-9652-4286-A4C4-5EAE6C52BB96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170" name="ตัวเชื่อมต่อตรง 169">
          <a:extLst>
            <a:ext uri="{FF2B5EF4-FFF2-40B4-BE49-F238E27FC236}">
              <a16:creationId xmlns:a16="http://schemas.microsoft.com/office/drawing/2014/main" id="{DD0F2298-B34D-426C-AB4B-CB69D0F645FD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171" name="ตัวเชื่อมต่อตรง 170">
          <a:extLst>
            <a:ext uri="{FF2B5EF4-FFF2-40B4-BE49-F238E27FC236}">
              <a16:creationId xmlns:a16="http://schemas.microsoft.com/office/drawing/2014/main" id="{150EF9C7-4727-4036-99B3-6F5C5629FA2B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172" name="ตัวเชื่อมต่อตรง 171">
          <a:extLst>
            <a:ext uri="{FF2B5EF4-FFF2-40B4-BE49-F238E27FC236}">
              <a16:creationId xmlns:a16="http://schemas.microsoft.com/office/drawing/2014/main" id="{D401F638-D70E-4E3B-AD7E-1DCD2339F564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173" name="ตัวเชื่อมต่อตรง 172">
          <a:extLst>
            <a:ext uri="{FF2B5EF4-FFF2-40B4-BE49-F238E27FC236}">
              <a16:creationId xmlns:a16="http://schemas.microsoft.com/office/drawing/2014/main" id="{789D0ECA-56DE-411F-8EBB-173A39D73158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174" name="ตัวเชื่อมต่อตรง 173">
          <a:extLst>
            <a:ext uri="{FF2B5EF4-FFF2-40B4-BE49-F238E27FC236}">
              <a16:creationId xmlns:a16="http://schemas.microsoft.com/office/drawing/2014/main" id="{00ECA1A7-CE95-4491-AD59-740C71912372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175" name="ตัวเชื่อมต่อตรง 174">
          <a:extLst>
            <a:ext uri="{FF2B5EF4-FFF2-40B4-BE49-F238E27FC236}">
              <a16:creationId xmlns:a16="http://schemas.microsoft.com/office/drawing/2014/main" id="{946CB44E-8AEF-4673-8079-4810C3394012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176" name="ตัวเชื่อมต่อตรง 175">
          <a:extLst>
            <a:ext uri="{FF2B5EF4-FFF2-40B4-BE49-F238E27FC236}">
              <a16:creationId xmlns:a16="http://schemas.microsoft.com/office/drawing/2014/main" id="{EB3A4F7C-FCD7-4C31-8288-07F15F9ED12E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177" name="ตัวเชื่อมต่อตรง 176">
          <a:extLst>
            <a:ext uri="{FF2B5EF4-FFF2-40B4-BE49-F238E27FC236}">
              <a16:creationId xmlns:a16="http://schemas.microsoft.com/office/drawing/2014/main" id="{3840A793-3D70-462D-9FDE-F35420ED04D4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178" name="ตัวเชื่อมต่อตรง 177">
          <a:extLst>
            <a:ext uri="{FF2B5EF4-FFF2-40B4-BE49-F238E27FC236}">
              <a16:creationId xmlns:a16="http://schemas.microsoft.com/office/drawing/2014/main" id="{87440B79-808F-4EA5-96E8-8A964863B70D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179" name="ตัวเชื่อมต่อตรง 178">
          <a:extLst>
            <a:ext uri="{FF2B5EF4-FFF2-40B4-BE49-F238E27FC236}">
              <a16:creationId xmlns:a16="http://schemas.microsoft.com/office/drawing/2014/main" id="{91958D10-2DBA-4B6E-920D-844D21686300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180" name="ตัวเชื่อมต่อตรง 179">
          <a:extLst>
            <a:ext uri="{FF2B5EF4-FFF2-40B4-BE49-F238E27FC236}">
              <a16:creationId xmlns:a16="http://schemas.microsoft.com/office/drawing/2014/main" id="{19F1879A-FE33-4509-B711-4FE6F583E4BF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181" name="ตัวเชื่อมต่อตรง 180">
          <a:extLst>
            <a:ext uri="{FF2B5EF4-FFF2-40B4-BE49-F238E27FC236}">
              <a16:creationId xmlns:a16="http://schemas.microsoft.com/office/drawing/2014/main" id="{3E5F4090-57D8-4CEC-BABC-2BD934911D3C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182" name="ตัวเชื่อมต่อตรง 181">
          <a:extLst>
            <a:ext uri="{FF2B5EF4-FFF2-40B4-BE49-F238E27FC236}">
              <a16:creationId xmlns:a16="http://schemas.microsoft.com/office/drawing/2014/main" id="{E92AC4AA-0CD9-4D20-9C38-7E8E8A7A7A75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183" name="ตัวเชื่อมต่อตรง 182">
          <a:extLst>
            <a:ext uri="{FF2B5EF4-FFF2-40B4-BE49-F238E27FC236}">
              <a16:creationId xmlns:a16="http://schemas.microsoft.com/office/drawing/2014/main" id="{D670ADD5-DF53-499A-8F53-9FC15072833F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184" name="ตัวเชื่อมต่อตรง 183">
          <a:extLst>
            <a:ext uri="{FF2B5EF4-FFF2-40B4-BE49-F238E27FC236}">
              <a16:creationId xmlns:a16="http://schemas.microsoft.com/office/drawing/2014/main" id="{C979FD98-A879-4DE5-8967-97CF668F4777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185" name="ตัวเชื่อมต่อตรง 184">
          <a:extLst>
            <a:ext uri="{FF2B5EF4-FFF2-40B4-BE49-F238E27FC236}">
              <a16:creationId xmlns:a16="http://schemas.microsoft.com/office/drawing/2014/main" id="{794045B2-DC16-4184-8D24-5C40B9E678ED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186" name="ตัวเชื่อมต่อตรง 185">
          <a:extLst>
            <a:ext uri="{FF2B5EF4-FFF2-40B4-BE49-F238E27FC236}">
              <a16:creationId xmlns:a16="http://schemas.microsoft.com/office/drawing/2014/main" id="{5D5733F7-6AD6-458C-8F26-7E899E376EB7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187" name="ตัวเชื่อมต่อตรง 186">
          <a:extLst>
            <a:ext uri="{FF2B5EF4-FFF2-40B4-BE49-F238E27FC236}">
              <a16:creationId xmlns:a16="http://schemas.microsoft.com/office/drawing/2014/main" id="{3DF87D4F-5C28-472D-A46B-338C355769D4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188" name="ตัวเชื่อมต่อตรง 187">
          <a:extLst>
            <a:ext uri="{FF2B5EF4-FFF2-40B4-BE49-F238E27FC236}">
              <a16:creationId xmlns:a16="http://schemas.microsoft.com/office/drawing/2014/main" id="{706E8038-FFEB-4DB2-A5CE-46921CE69FA7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189" name="ตัวเชื่อมต่อตรง 188">
          <a:extLst>
            <a:ext uri="{FF2B5EF4-FFF2-40B4-BE49-F238E27FC236}">
              <a16:creationId xmlns:a16="http://schemas.microsoft.com/office/drawing/2014/main" id="{A44DFC50-A7F4-4A5E-852B-5328FFE9B800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190" name="ตัวเชื่อมต่อตรง 189">
          <a:extLst>
            <a:ext uri="{FF2B5EF4-FFF2-40B4-BE49-F238E27FC236}">
              <a16:creationId xmlns:a16="http://schemas.microsoft.com/office/drawing/2014/main" id="{2C16AC3B-10AB-44CE-8FFD-24DDA7E65F92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191" name="ตัวเชื่อมต่อตรง 190">
          <a:extLst>
            <a:ext uri="{FF2B5EF4-FFF2-40B4-BE49-F238E27FC236}">
              <a16:creationId xmlns:a16="http://schemas.microsoft.com/office/drawing/2014/main" id="{18001C26-3AAB-4BA9-ADE9-97AF382578AB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192" name="รูปแบบอิสระ 90">
          <a:extLst>
            <a:ext uri="{FF2B5EF4-FFF2-40B4-BE49-F238E27FC236}">
              <a16:creationId xmlns:a16="http://schemas.microsoft.com/office/drawing/2014/main" id="{B4C5B099-CD99-442E-A039-1BC5791A2050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193" name="รูปแบบอิสระ 90">
          <a:extLst>
            <a:ext uri="{FF2B5EF4-FFF2-40B4-BE49-F238E27FC236}">
              <a16:creationId xmlns:a16="http://schemas.microsoft.com/office/drawing/2014/main" id="{028C62A4-52BE-4302-B404-84BEC53EF47E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3C73C232-E260-4E7A-8779-47F1D10697F5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1840C2E7-AD1F-4167-AC91-F773810C70B0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45A981DC-2E08-44B4-886D-5DA53C4CCDAA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5" name="ตัวเชื่อมต่อหักมุม 9">
          <a:extLst>
            <a:ext uri="{FF2B5EF4-FFF2-40B4-BE49-F238E27FC236}">
              <a16:creationId xmlns:a16="http://schemas.microsoft.com/office/drawing/2014/main" id="{C38EE534-D4F5-4F37-8F7F-D96C39C3B577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8A715903-375C-4101-9551-0656C3ABBBF5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427E0B23-CA64-4DB5-84B0-063772F102AF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id="{5376CEC1-BCF4-40D3-8787-E433266DEBB3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3979A29C-511C-4DC7-BAAA-1363524F6081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5BAD6C-E0FD-480F-9ABF-413AC3AA4C81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1" name="รูปแบบอิสระ 90">
          <a:extLst>
            <a:ext uri="{FF2B5EF4-FFF2-40B4-BE49-F238E27FC236}">
              <a16:creationId xmlns:a16="http://schemas.microsoft.com/office/drawing/2014/main" id="{9F08B630-90ED-4C8B-84E7-697EDEEFC484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id="{445C7986-4252-4516-A735-6E4946463B79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05011A01-0AC7-41A1-BCA5-A103DF1A6AF6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580DAE25-E2DF-4BD2-9AC2-EE14CF5FA8DF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id="{200EEA80-2EE9-458F-A8D6-197B035F9D13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id="{DEA4B115-6CE7-438B-B9BB-721B2A0037F9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7" name="ตัวเชื่อมต่อหักมุม 9">
          <a:extLst>
            <a:ext uri="{FF2B5EF4-FFF2-40B4-BE49-F238E27FC236}">
              <a16:creationId xmlns:a16="http://schemas.microsoft.com/office/drawing/2014/main" id="{56EBF451-6A50-41A1-A796-2A5E8BFB644C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8" name="ตัวเชื่อมต่อตรง 17">
          <a:extLst>
            <a:ext uri="{FF2B5EF4-FFF2-40B4-BE49-F238E27FC236}">
              <a16:creationId xmlns:a16="http://schemas.microsoft.com/office/drawing/2014/main" id="{FCCB3657-7E21-414D-9448-0F16D6FB27AB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9" name="ตัวเชื่อมต่อตรง 18">
          <a:extLst>
            <a:ext uri="{FF2B5EF4-FFF2-40B4-BE49-F238E27FC236}">
              <a16:creationId xmlns:a16="http://schemas.microsoft.com/office/drawing/2014/main" id="{7244E791-E67B-472F-AB61-51EEBE2AE40F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20" name="ตัวเชื่อมต่อตรง 19">
          <a:extLst>
            <a:ext uri="{FF2B5EF4-FFF2-40B4-BE49-F238E27FC236}">
              <a16:creationId xmlns:a16="http://schemas.microsoft.com/office/drawing/2014/main" id="{21197080-EA2A-437D-A7D4-CBC77905AA7E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21" name="ตัวเชื่อมต่อตรง 20">
          <a:extLst>
            <a:ext uri="{FF2B5EF4-FFF2-40B4-BE49-F238E27FC236}">
              <a16:creationId xmlns:a16="http://schemas.microsoft.com/office/drawing/2014/main" id="{07CC991F-5A00-4CB0-B014-52343992A5BC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id="{A76FD827-5DCD-40AB-B89D-686666669BD1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id="{77508554-AB56-4172-A50B-8230F11CBC8A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24" name="แผนผังลำดับงาน: ตัวเชื่อมต่อ 23">
          <a:extLst>
            <a:ext uri="{FF2B5EF4-FFF2-40B4-BE49-F238E27FC236}">
              <a16:creationId xmlns:a16="http://schemas.microsoft.com/office/drawing/2014/main" id="{5F46793C-5F30-4DFA-AF1D-9385090ED20A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25" name="แผนผังลำดับงาน: ตัวเชื่อมต่อ 24">
          <a:extLst>
            <a:ext uri="{FF2B5EF4-FFF2-40B4-BE49-F238E27FC236}">
              <a16:creationId xmlns:a16="http://schemas.microsoft.com/office/drawing/2014/main" id="{F0B02AC0-6BFE-499D-8DB8-21635175A345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26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D47A5EE1-D93D-4922-8AAC-48F06BEDAF10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2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D3AD25A7-1A0E-40D2-8FF0-C3A927F2EC46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28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3B6F5D8F-2791-475C-8A6C-15CD8F4EA2CA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29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6D30FD6B-6B32-494A-BE27-9C6327AC052F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30" name="แผนผังลำดับงาน: ตัวเชื่อมต่อ 29">
          <a:extLst>
            <a:ext uri="{FF2B5EF4-FFF2-40B4-BE49-F238E27FC236}">
              <a16:creationId xmlns:a16="http://schemas.microsoft.com/office/drawing/2014/main" id="{B2685ECA-B438-4EB4-B0F6-9BABCCA68BAE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31" name="แผนผังลำดับงาน: ตัวเชื่อมต่อ 30">
          <a:extLst>
            <a:ext uri="{FF2B5EF4-FFF2-40B4-BE49-F238E27FC236}">
              <a16:creationId xmlns:a16="http://schemas.microsoft.com/office/drawing/2014/main" id="{BDA0A55F-3295-40AB-8C09-5EA208004F9B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32" name="แผนผังลำดับงาน: ตัวเชื่อมต่อ 31">
          <a:extLst>
            <a:ext uri="{FF2B5EF4-FFF2-40B4-BE49-F238E27FC236}">
              <a16:creationId xmlns:a16="http://schemas.microsoft.com/office/drawing/2014/main" id="{193A9937-318A-4835-80D1-0F2C088CC124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33" name="แผนผังลำดับงาน: ตัวเชื่อมต่อ 32">
          <a:extLst>
            <a:ext uri="{FF2B5EF4-FFF2-40B4-BE49-F238E27FC236}">
              <a16:creationId xmlns:a16="http://schemas.microsoft.com/office/drawing/2014/main" id="{F0BB3E13-8A48-4F11-963A-816E4DDDCBC0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34" name="แผนผังลำดับงาน: ตัวเชื่อมต่อ 33">
          <a:extLst>
            <a:ext uri="{FF2B5EF4-FFF2-40B4-BE49-F238E27FC236}">
              <a16:creationId xmlns:a16="http://schemas.microsoft.com/office/drawing/2014/main" id="{6E3BE07E-A7B4-478B-A29B-26711F8511EA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35" name="แผนผังลำดับงาน: ตัวเชื่อมต่อ 34">
          <a:extLst>
            <a:ext uri="{FF2B5EF4-FFF2-40B4-BE49-F238E27FC236}">
              <a16:creationId xmlns:a16="http://schemas.microsoft.com/office/drawing/2014/main" id="{9E765084-79A9-461C-9967-5784AE1640F4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36" name="แผนผังลำดับงาน: ตัวเชื่อมต่อ 35">
          <a:extLst>
            <a:ext uri="{FF2B5EF4-FFF2-40B4-BE49-F238E27FC236}">
              <a16:creationId xmlns:a16="http://schemas.microsoft.com/office/drawing/2014/main" id="{2524786D-801E-420F-9D80-E49FFBC5C19D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37" name="แผนผังลำดับงาน: ตัวเชื่อมต่อ 36">
          <a:extLst>
            <a:ext uri="{FF2B5EF4-FFF2-40B4-BE49-F238E27FC236}">
              <a16:creationId xmlns:a16="http://schemas.microsoft.com/office/drawing/2014/main" id="{3FB016D8-A493-4434-BDBA-368E627C72EC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38" name="แผนผังลำดับงาน: ตัวเชื่อมต่อ 37">
          <a:extLst>
            <a:ext uri="{FF2B5EF4-FFF2-40B4-BE49-F238E27FC236}">
              <a16:creationId xmlns:a16="http://schemas.microsoft.com/office/drawing/2014/main" id="{434F94A4-897D-482A-A13F-8AD5C94DFF31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39" name="แผนผังลำดับงาน: ตัวเชื่อมต่อ 38">
          <a:extLst>
            <a:ext uri="{FF2B5EF4-FFF2-40B4-BE49-F238E27FC236}">
              <a16:creationId xmlns:a16="http://schemas.microsoft.com/office/drawing/2014/main" id="{B2345ACA-F596-4A85-A2C8-C0B23D19D6C2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40" name="แผนผังลำดับงาน: ตัวเชื่อมต่อ 39">
          <a:extLst>
            <a:ext uri="{FF2B5EF4-FFF2-40B4-BE49-F238E27FC236}">
              <a16:creationId xmlns:a16="http://schemas.microsoft.com/office/drawing/2014/main" id="{86A5F1CD-C3A4-4E1F-85D3-695637E27DD5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41" name="แผนผังลำดับงาน: ตัวเชื่อมต่อ 40">
          <a:extLst>
            <a:ext uri="{FF2B5EF4-FFF2-40B4-BE49-F238E27FC236}">
              <a16:creationId xmlns:a16="http://schemas.microsoft.com/office/drawing/2014/main" id="{E6CFDA8E-32AE-4F4F-85B2-D1EAC8F045CC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42" name="แผนผังลำดับงาน: ตัวเชื่อมต่อ 41">
          <a:extLst>
            <a:ext uri="{FF2B5EF4-FFF2-40B4-BE49-F238E27FC236}">
              <a16:creationId xmlns:a16="http://schemas.microsoft.com/office/drawing/2014/main" id="{FEBA214B-3A30-4D60-AA15-D13BD3392B0B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43" name="แผนผังลำดับงาน: ตัวเชื่อมต่อ 42">
          <a:extLst>
            <a:ext uri="{FF2B5EF4-FFF2-40B4-BE49-F238E27FC236}">
              <a16:creationId xmlns:a16="http://schemas.microsoft.com/office/drawing/2014/main" id="{626A451D-C941-4FE2-8D8B-53AC1C3DBA05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44" name="แผนผังลำดับงาน: ตัวเชื่อมต่อ 43">
          <a:extLst>
            <a:ext uri="{FF2B5EF4-FFF2-40B4-BE49-F238E27FC236}">
              <a16:creationId xmlns:a16="http://schemas.microsoft.com/office/drawing/2014/main" id="{C21D2C6C-52D3-444C-B61D-07181D207E95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45" name="แผนผังลำดับงาน: ตัวเชื่อมต่อ 44">
          <a:extLst>
            <a:ext uri="{FF2B5EF4-FFF2-40B4-BE49-F238E27FC236}">
              <a16:creationId xmlns:a16="http://schemas.microsoft.com/office/drawing/2014/main" id="{ECE50140-DCBD-4765-A4C5-E3C3370A5D96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46" name="แผนผังลำดับงาน: ตัวเชื่อมต่อ 45">
          <a:extLst>
            <a:ext uri="{FF2B5EF4-FFF2-40B4-BE49-F238E27FC236}">
              <a16:creationId xmlns:a16="http://schemas.microsoft.com/office/drawing/2014/main" id="{1340FCC8-5FF3-4C1D-9501-8AC0170E2B77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47" name="แผนผังลำดับงาน: ตัวเชื่อมต่อ 46">
          <a:extLst>
            <a:ext uri="{FF2B5EF4-FFF2-40B4-BE49-F238E27FC236}">
              <a16:creationId xmlns:a16="http://schemas.microsoft.com/office/drawing/2014/main" id="{80FE8063-5CEA-45E0-B9ED-1886B6F68382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48" name="แผนผังลำดับงาน: ตัวเชื่อมต่อ 47">
          <a:extLst>
            <a:ext uri="{FF2B5EF4-FFF2-40B4-BE49-F238E27FC236}">
              <a16:creationId xmlns:a16="http://schemas.microsoft.com/office/drawing/2014/main" id="{DD7B5387-E444-4A78-9668-04B573A6BF0C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49" name="แผนผังลำดับงาน: ตัวเชื่อมต่อ 48">
          <a:extLst>
            <a:ext uri="{FF2B5EF4-FFF2-40B4-BE49-F238E27FC236}">
              <a16:creationId xmlns:a16="http://schemas.microsoft.com/office/drawing/2014/main" id="{63ADA0B6-148D-4E5F-9D5E-0DB1C6FCD509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50" name="แผนผังลำดับงาน: ตัวเชื่อมต่อ 49">
          <a:extLst>
            <a:ext uri="{FF2B5EF4-FFF2-40B4-BE49-F238E27FC236}">
              <a16:creationId xmlns:a16="http://schemas.microsoft.com/office/drawing/2014/main" id="{9385CC06-5093-4B2B-8835-327D931B6401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51" name="ตัวเชื่อมต่อตรง 50">
          <a:extLst>
            <a:ext uri="{FF2B5EF4-FFF2-40B4-BE49-F238E27FC236}">
              <a16:creationId xmlns:a16="http://schemas.microsoft.com/office/drawing/2014/main" id="{1F83D16E-7A5B-4DAD-8209-33ECBAF30F6C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52" name="ตัวเชื่อมต่อตรง 51">
          <a:extLst>
            <a:ext uri="{FF2B5EF4-FFF2-40B4-BE49-F238E27FC236}">
              <a16:creationId xmlns:a16="http://schemas.microsoft.com/office/drawing/2014/main" id="{00AB5BC9-FFCB-43C7-97C5-5CC3D79A678C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53" name="ตัวเชื่อมต่อตรง 52">
          <a:extLst>
            <a:ext uri="{FF2B5EF4-FFF2-40B4-BE49-F238E27FC236}">
              <a16:creationId xmlns:a16="http://schemas.microsoft.com/office/drawing/2014/main" id="{585B2947-069C-47D4-AFFD-D007A6AA8F7D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54" name="ตัวเชื่อมต่อตรง 53">
          <a:extLst>
            <a:ext uri="{FF2B5EF4-FFF2-40B4-BE49-F238E27FC236}">
              <a16:creationId xmlns:a16="http://schemas.microsoft.com/office/drawing/2014/main" id="{0F4AB530-A36C-4026-A6DB-E39D6564A58F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55" name="ตัวเชื่อมต่อตรง 54">
          <a:extLst>
            <a:ext uri="{FF2B5EF4-FFF2-40B4-BE49-F238E27FC236}">
              <a16:creationId xmlns:a16="http://schemas.microsoft.com/office/drawing/2014/main" id="{E9B012D8-469A-44A9-8806-12E28DD0EB15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56" name="ตัวเชื่อมต่อตรง 55">
          <a:extLst>
            <a:ext uri="{FF2B5EF4-FFF2-40B4-BE49-F238E27FC236}">
              <a16:creationId xmlns:a16="http://schemas.microsoft.com/office/drawing/2014/main" id="{2B33F64C-7C3E-4EA7-9279-15D532CC22EC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57" name="ตัวเชื่อมต่อตรง 56">
          <a:extLst>
            <a:ext uri="{FF2B5EF4-FFF2-40B4-BE49-F238E27FC236}">
              <a16:creationId xmlns:a16="http://schemas.microsoft.com/office/drawing/2014/main" id="{498527C0-2462-4237-B037-96D2E98A3EF8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58" name="ตัวเชื่อมต่อตรง 57">
          <a:extLst>
            <a:ext uri="{FF2B5EF4-FFF2-40B4-BE49-F238E27FC236}">
              <a16:creationId xmlns:a16="http://schemas.microsoft.com/office/drawing/2014/main" id="{3232C56B-A661-4F47-9F04-179892E49F5A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59" name="ตัวเชื่อมต่อตรง 58">
          <a:extLst>
            <a:ext uri="{FF2B5EF4-FFF2-40B4-BE49-F238E27FC236}">
              <a16:creationId xmlns:a16="http://schemas.microsoft.com/office/drawing/2014/main" id="{D9608485-74C4-4433-B63C-5D4D6453DE5B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60" name="ตัวเชื่อมต่อตรง 59">
          <a:extLst>
            <a:ext uri="{FF2B5EF4-FFF2-40B4-BE49-F238E27FC236}">
              <a16:creationId xmlns:a16="http://schemas.microsoft.com/office/drawing/2014/main" id="{303077D4-E18C-453F-A676-4547F00AB4ED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61" name="ตัวเชื่อมต่อตรง 60">
          <a:extLst>
            <a:ext uri="{FF2B5EF4-FFF2-40B4-BE49-F238E27FC236}">
              <a16:creationId xmlns:a16="http://schemas.microsoft.com/office/drawing/2014/main" id="{358F0797-EF54-426E-8B41-714390083B50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62" name="รูปแบบอิสระ 90">
          <a:extLst>
            <a:ext uri="{FF2B5EF4-FFF2-40B4-BE49-F238E27FC236}">
              <a16:creationId xmlns:a16="http://schemas.microsoft.com/office/drawing/2014/main" id="{7538EC0C-3C07-4F28-9140-053CC564D00F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63" name="ตัวเชื่อมต่อ: หักมุม 62">
          <a:extLst>
            <a:ext uri="{FF2B5EF4-FFF2-40B4-BE49-F238E27FC236}">
              <a16:creationId xmlns:a16="http://schemas.microsoft.com/office/drawing/2014/main" id="{1AD20BE9-9269-4F03-8BF0-D75DC42BE6D7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64" name="ตัวเชื่อมต่อ: หักมุม 63">
          <a:extLst>
            <a:ext uri="{FF2B5EF4-FFF2-40B4-BE49-F238E27FC236}">
              <a16:creationId xmlns:a16="http://schemas.microsoft.com/office/drawing/2014/main" id="{BB35BAE6-8DED-40B9-B7BC-0370B5F5FD97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65" name="ตัวเชื่อมต่อ: หักมุม 64">
          <a:extLst>
            <a:ext uri="{FF2B5EF4-FFF2-40B4-BE49-F238E27FC236}">
              <a16:creationId xmlns:a16="http://schemas.microsoft.com/office/drawing/2014/main" id="{402D0064-70AB-4A95-95B5-5C8B2CB4010D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66" name="ตัวเชื่อมต่อ: หักมุม 65">
          <a:extLst>
            <a:ext uri="{FF2B5EF4-FFF2-40B4-BE49-F238E27FC236}">
              <a16:creationId xmlns:a16="http://schemas.microsoft.com/office/drawing/2014/main" id="{7D10FE28-B70B-42CE-897C-174D65051527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67" name="รูปแบบอิสระ 90">
          <a:extLst>
            <a:ext uri="{FF2B5EF4-FFF2-40B4-BE49-F238E27FC236}">
              <a16:creationId xmlns:a16="http://schemas.microsoft.com/office/drawing/2014/main" id="{8975E79D-0080-4D88-BD5E-727186ED2024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68" name="รูปแบบอิสระ 90">
          <a:extLst>
            <a:ext uri="{FF2B5EF4-FFF2-40B4-BE49-F238E27FC236}">
              <a16:creationId xmlns:a16="http://schemas.microsoft.com/office/drawing/2014/main" id="{49656B3E-D2A6-47FF-879A-E4D3108073BF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69" name="ตัวเชื่อมต่อตรง 68">
          <a:extLst>
            <a:ext uri="{FF2B5EF4-FFF2-40B4-BE49-F238E27FC236}">
              <a16:creationId xmlns:a16="http://schemas.microsoft.com/office/drawing/2014/main" id="{3D97E583-F05A-4BC1-9F81-B95736FB5E81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70" name="ตัวเชื่อมต่อตรง 69">
          <a:extLst>
            <a:ext uri="{FF2B5EF4-FFF2-40B4-BE49-F238E27FC236}">
              <a16:creationId xmlns:a16="http://schemas.microsoft.com/office/drawing/2014/main" id="{2A62419E-6F7A-43EA-BDC7-930FF303DFC0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71" name="ตัวเชื่อมต่อตรง 70">
          <a:extLst>
            <a:ext uri="{FF2B5EF4-FFF2-40B4-BE49-F238E27FC236}">
              <a16:creationId xmlns:a16="http://schemas.microsoft.com/office/drawing/2014/main" id="{5655333E-26DD-4746-B264-9149C5412864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72" name="ตัวเชื่อมต่อตรง 71">
          <a:extLst>
            <a:ext uri="{FF2B5EF4-FFF2-40B4-BE49-F238E27FC236}">
              <a16:creationId xmlns:a16="http://schemas.microsoft.com/office/drawing/2014/main" id="{93235143-3620-4560-ACB6-DB09A906D7DC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73" name="ตัวเชื่อมต่อตรง 72">
          <a:extLst>
            <a:ext uri="{FF2B5EF4-FFF2-40B4-BE49-F238E27FC236}">
              <a16:creationId xmlns:a16="http://schemas.microsoft.com/office/drawing/2014/main" id="{479B942B-1F97-465E-B6B5-79EDBD4D9B26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74" name="ตัวเชื่อมต่อตรง 73">
          <a:extLst>
            <a:ext uri="{FF2B5EF4-FFF2-40B4-BE49-F238E27FC236}">
              <a16:creationId xmlns:a16="http://schemas.microsoft.com/office/drawing/2014/main" id="{A339E43C-55E5-4F49-84EB-EE3412D93476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75" name="ตัวเชื่อมต่อตรง 74">
          <a:extLst>
            <a:ext uri="{FF2B5EF4-FFF2-40B4-BE49-F238E27FC236}">
              <a16:creationId xmlns:a16="http://schemas.microsoft.com/office/drawing/2014/main" id="{270FDBA0-4AF9-44D5-ABF0-767B4BDF2C8E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76" name="ตัวเชื่อมต่อตรง 75">
          <a:extLst>
            <a:ext uri="{FF2B5EF4-FFF2-40B4-BE49-F238E27FC236}">
              <a16:creationId xmlns:a16="http://schemas.microsoft.com/office/drawing/2014/main" id="{9FB7E4FA-5DFA-4B35-B29E-606F123ADCC7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77" name="ตัวเชื่อมต่อตรง 76">
          <a:extLst>
            <a:ext uri="{FF2B5EF4-FFF2-40B4-BE49-F238E27FC236}">
              <a16:creationId xmlns:a16="http://schemas.microsoft.com/office/drawing/2014/main" id="{BF0D9B2D-F273-4F4F-A552-4724742FC6B9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78" name="ตัวเชื่อมต่อตรง 77">
          <a:extLst>
            <a:ext uri="{FF2B5EF4-FFF2-40B4-BE49-F238E27FC236}">
              <a16:creationId xmlns:a16="http://schemas.microsoft.com/office/drawing/2014/main" id="{B89F6744-5EBB-4AF3-80F3-C27E9C7BAB05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79" name="ตัวเชื่อมต่อตรง 78">
          <a:extLst>
            <a:ext uri="{FF2B5EF4-FFF2-40B4-BE49-F238E27FC236}">
              <a16:creationId xmlns:a16="http://schemas.microsoft.com/office/drawing/2014/main" id="{C74F7618-1E85-415A-8B5E-7AE9502B4B7E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80" name="ตัวเชื่อมต่อตรง 79">
          <a:extLst>
            <a:ext uri="{FF2B5EF4-FFF2-40B4-BE49-F238E27FC236}">
              <a16:creationId xmlns:a16="http://schemas.microsoft.com/office/drawing/2014/main" id="{5A109A6F-EDB7-4C9B-B6A9-9D2B1D7DCB48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81" name="ตัวเชื่อมต่อตรง 80">
          <a:extLst>
            <a:ext uri="{FF2B5EF4-FFF2-40B4-BE49-F238E27FC236}">
              <a16:creationId xmlns:a16="http://schemas.microsoft.com/office/drawing/2014/main" id="{0C02FF5A-CED0-4F84-9036-0E25ABB2D503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82" name="ตัวเชื่อมต่อตรง 81">
          <a:extLst>
            <a:ext uri="{FF2B5EF4-FFF2-40B4-BE49-F238E27FC236}">
              <a16:creationId xmlns:a16="http://schemas.microsoft.com/office/drawing/2014/main" id="{F647DEBF-A54D-4216-A429-7F55230D65F3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83" name="ตัวเชื่อมต่อตรง 82">
          <a:extLst>
            <a:ext uri="{FF2B5EF4-FFF2-40B4-BE49-F238E27FC236}">
              <a16:creationId xmlns:a16="http://schemas.microsoft.com/office/drawing/2014/main" id="{085DC69D-4DE4-42F1-BC96-08E7C8E4FA06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84" name="ตัวเชื่อมต่อตรง 83">
          <a:extLst>
            <a:ext uri="{FF2B5EF4-FFF2-40B4-BE49-F238E27FC236}">
              <a16:creationId xmlns:a16="http://schemas.microsoft.com/office/drawing/2014/main" id="{F2568A08-E03D-41F6-97DC-FE8218B9419E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85" name="ตัวเชื่อมต่อตรง 84">
          <a:extLst>
            <a:ext uri="{FF2B5EF4-FFF2-40B4-BE49-F238E27FC236}">
              <a16:creationId xmlns:a16="http://schemas.microsoft.com/office/drawing/2014/main" id="{AC811DAE-2B1E-42A3-A19F-00FBFB632248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86" name="ตัวเชื่อมต่อตรง 85">
          <a:extLst>
            <a:ext uri="{FF2B5EF4-FFF2-40B4-BE49-F238E27FC236}">
              <a16:creationId xmlns:a16="http://schemas.microsoft.com/office/drawing/2014/main" id="{35A4D599-E0CB-4A78-B4EB-1280FA54DAC8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87" name="ตัวเชื่อมต่อตรง 86">
          <a:extLst>
            <a:ext uri="{FF2B5EF4-FFF2-40B4-BE49-F238E27FC236}">
              <a16:creationId xmlns:a16="http://schemas.microsoft.com/office/drawing/2014/main" id="{9F650A58-67F1-4754-912E-CCD0EDC4DAEF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88" name="ตัวเชื่อมต่อตรง 87">
          <a:extLst>
            <a:ext uri="{FF2B5EF4-FFF2-40B4-BE49-F238E27FC236}">
              <a16:creationId xmlns:a16="http://schemas.microsoft.com/office/drawing/2014/main" id="{4C5BA3F2-B131-44C7-8D7F-9062DF200964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89" name="ตัวเชื่อมต่อตรง 88">
          <a:extLst>
            <a:ext uri="{FF2B5EF4-FFF2-40B4-BE49-F238E27FC236}">
              <a16:creationId xmlns:a16="http://schemas.microsoft.com/office/drawing/2014/main" id="{D34027C5-D609-4DCC-A1D4-CB0101C1BB8E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90" name="ตัวเชื่อมต่อตรง 89">
          <a:extLst>
            <a:ext uri="{FF2B5EF4-FFF2-40B4-BE49-F238E27FC236}">
              <a16:creationId xmlns:a16="http://schemas.microsoft.com/office/drawing/2014/main" id="{D19CD01C-5300-4997-9C03-7A126FDDF46B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91" name="ตัวเชื่อมต่อตรง 90">
          <a:extLst>
            <a:ext uri="{FF2B5EF4-FFF2-40B4-BE49-F238E27FC236}">
              <a16:creationId xmlns:a16="http://schemas.microsoft.com/office/drawing/2014/main" id="{A02A9577-60E3-4813-9319-C0D05A10C65C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92" name="ตัวเชื่อมต่อตรง 91">
          <a:extLst>
            <a:ext uri="{FF2B5EF4-FFF2-40B4-BE49-F238E27FC236}">
              <a16:creationId xmlns:a16="http://schemas.microsoft.com/office/drawing/2014/main" id="{50BA795B-5099-41C4-B255-71A90A1A34A1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93" name="ตัวเชื่อมต่อตรง 92">
          <a:extLst>
            <a:ext uri="{FF2B5EF4-FFF2-40B4-BE49-F238E27FC236}">
              <a16:creationId xmlns:a16="http://schemas.microsoft.com/office/drawing/2014/main" id="{7D827CB4-6FAC-4DF1-B264-C36121218939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94" name="ตัวเชื่อมต่อตรง 93">
          <a:extLst>
            <a:ext uri="{FF2B5EF4-FFF2-40B4-BE49-F238E27FC236}">
              <a16:creationId xmlns:a16="http://schemas.microsoft.com/office/drawing/2014/main" id="{5A7D7C6C-EFD2-4646-AA8D-6326F3FDD98B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95" name="ตัวเชื่อมต่อตรง 94">
          <a:extLst>
            <a:ext uri="{FF2B5EF4-FFF2-40B4-BE49-F238E27FC236}">
              <a16:creationId xmlns:a16="http://schemas.microsoft.com/office/drawing/2014/main" id="{C4D57647-54CD-4C84-9AA3-4ACF7F42FBE9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96" name="รูปแบบอิสระ 90">
          <a:extLst>
            <a:ext uri="{FF2B5EF4-FFF2-40B4-BE49-F238E27FC236}">
              <a16:creationId xmlns:a16="http://schemas.microsoft.com/office/drawing/2014/main" id="{7496B0AD-B786-4054-814A-E334591BA2F0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97" name="รูปแบบอิสระ 90">
          <a:extLst>
            <a:ext uri="{FF2B5EF4-FFF2-40B4-BE49-F238E27FC236}">
              <a16:creationId xmlns:a16="http://schemas.microsoft.com/office/drawing/2014/main" id="{51D264DB-67E3-4334-89EA-253F9B9BD089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20</xdr:col>
      <xdr:colOff>647212</xdr:colOff>
      <xdr:row>8</xdr:row>
      <xdr:rowOff>232019</xdr:rowOff>
    </xdr:from>
    <xdr:to>
      <xdr:col>20</xdr:col>
      <xdr:colOff>671635</xdr:colOff>
      <xdr:row>8</xdr:row>
      <xdr:rowOff>268653</xdr:rowOff>
    </xdr:to>
    <xdr:cxnSp macro="">
      <xdr:nvCxnSpPr>
        <xdr:cNvPr id="98" name="ตัวเชื่อมต่อตรง 97">
          <a:extLst>
            <a:ext uri="{FF2B5EF4-FFF2-40B4-BE49-F238E27FC236}">
              <a16:creationId xmlns:a16="http://schemas.microsoft.com/office/drawing/2014/main" id="{64D05A1B-3F87-4C16-8229-8DB97C806A64}"/>
            </a:ext>
          </a:extLst>
        </xdr:cNvPr>
        <xdr:cNvCxnSpPr/>
      </xdr:nvCxnSpPr>
      <xdr:spPr>
        <a:xfrm flipH="1">
          <a:off x="14363212" y="2441819"/>
          <a:ext cx="24423" cy="36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455543</xdr:colOff>
      <xdr:row>12</xdr:row>
      <xdr:rowOff>0</xdr:rowOff>
    </xdr:from>
    <xdr:to>
      <xdr:col>3</xdr:col>
      <xdr:colOff>463826</xdr:colOff>
      <xdr:row>23</xdr:row>
      <xdr:rowOff>0</xdr:rowOff>
    </xdr:to>
    <xdr:cxnSp macro="">
      <xdr:nvCxnSpPr>
        <xdr:cNvPr id="99" name="ตัวเชื่อมต่อตรง 98">
          <a:extLst>
            <a:ext uri="{FF2B5EF4-FFF2-40B4-BE49-F238E27FC236}">
              <a16:creationId xmlns:a16="http://schemas.microsoft.com/office/drawing/2014/main" id="{C95BBE7C-C6C3-4E5B-9002-92E470CE1F70}"/>
            </a:ext>
          </a:extLst>
        </xdr:cNvPr>
        <xdr:cNvCxnSpPr/>
      </xdr:nvCxnSpPr>
      <xdr:spPr>
        <a:xfrm>
          <a:off x="2512943" y="3314700"/>
          <a:ext cx="8283" cy="3038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10767</xdr:rowOff>
    </xdr:from>
    <xdr:to>
      <xdr:col>4</xdr:col>
      <xdr:colOff>82826</xdr:colOff>
      <xdr:row>12</xdr:row>
      <xdr:rowOff>24848</xdr:rowOff>
    </xdr:to>
    <xdr:cxnSp macro="">
      <xdr:nvCxnSpPr>
        <xdr:cNvPr id="100" name="ตัวเชื่อมต่อตรง 99">
          <a:extLst>
            <a:ext uri="{FF2B5EF4-FFF2-40B4-BE49-F238E27FC236}">
              <a16:creationId xmlns:a16="http://schemas.microsoft.com/office/drawing/2014/main" id="{3A560AB0-5563-4D8D-9169-1DD300B737E2}"/>
            </a:ext>
          </a:extLst>
        </xdr:cNvPr>
        <xdr:cNvCxnSpPr/>
      </xdr:nvCxnSpPr>
      <xdr:spPr>
        <a:xfrm>
          <a:off x="2524125" y="3325467"/>
          <a:ext cx="301901" cy="140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455546</xdr:colOff>
      <xdr:row>12</xdr:row>
      <xdr:rowOff>33129</xdr:rowOff>
    </xdr:from>
    <xdr:to>
      <xdr:col>7</xdr:col>
      <xdr:colOff>82827</xdr:colOff>
      <xdr:row>14</xdr:row>
      <xdr:rowOff>49694</xdr:rowOff>
    </xdr:to>
    <xdr:cxnSp macro="">
      <xdr:nvCxnSpPr>
        <xdr:cNvPr id="101" name="ตัวเชื่อมต่อหักมุม 9">
          <a:extLst>
            <a:ext uri="{FF2B5EF4-FFF2-40B4-BE49-F238E27FC236}">
              <a16:creationId xmlns:a16="http://schemas.microsoft.com/office/drawing/2014/main" id="{680D0767-7300-499C-932E-D6DEA69EFBDE}"/>
            </a:ext>
          </a:extLst>
        </xdr:cNvPr>
        <xdr:cNvCxnSpPr/>
      </xdr:nvCxnSpPr>
      <xdr:spPr>
        <a:xfrm rot="5400000">
          <a:off x="4442379" y="3475796"/>
          <a:ext cx="569015" cy="313081"/>
        </a:xfrm>
        <a:prstGeom prst="bentConnector3">
          <a:avLst>
            <a:gd name="adj1" fmla="val 8163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51352</xdr:colOff>
      <xdr:row>12</xdr:row>
      <xdr:rowOff>16565</xdr:rowOff>
    </xdr:from>
    <xdr:to>
      <xdr:col>7</xdr:col>
      <xdr:colOff>405847</xdr:colOff>
      <xdr:row>12</xdr:row>
      <xdr:rowOff>17807</xdr:rowOff>
    </xdr:to>
    <xdr:cxnSp macro="">
      <xdr:nvCxnSpPr>
        <xdr:cNvPr id="102" name="ตัวเชื่อมต่อตรง 101">
          <a:extLst>
            <a:ext uri="{FF2B5EF4-FFF2-40B4-BE49-F238E27FC236}">
              <a16:creationId xmlns:a16="http://schemas.microsoft.com/office/drawing/2014/main" id="{58B27610-B10D-45AE-8DBB-685B2A7017FD}"/>
            </a:ext>
          </a:extLst>
        </xdr:cNvPr>
        <xdr:cNvCxnSpPr/>
      </xdr:nvCxnSpPr>
      <xdr:spPr>
        <a:xfrm flipH="1">
          <a:off x="4851952" y="3331265"/>
          <a:ext cx="354495" cy="12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25</xdr:row>
      <xdr:rowOff>161925</xdr:rowOff>
    </xdr:from>
    <xdr:to>
      <xdr:col>3</xdr:col>
      <xdr:colOff>381000</xdr:colOff>
      <xdr:row>27</xdr:row>
      <xdr:rowOff>76200</xdr:rowOff>
    </xdr:to>
    <xdr:cxnSp macro="">
      <xdr:nvCxnSpPr>
        <xdr:cNvPr id="103" name="ตัวเชื่อมต่อตรง 102">
          <a:extLst>
            <a:ext uri="{FF2B5EF4-FFF2-40B4-BE49-F238E27FC236}">
              <a16:creationId xmlns:a16="http://schemas.microsoft.com/office/drawing/2014/main" id="{8922A4F4-1B42-41C8-BA43-EFFBDEB983CD}"/>
            </a:ext>
          </a:extLst>
        </xdr:cNvPr>
        <xdr:cNvCxnSpPr/>
      </xdr:nvCxnSpPr>
      <xdr:spPr>
        <a:xfrm flipH="1">
          <a:off x="2428875" y="70675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25</xdr:row>
      <xdr:rowOff>171450</xdr:rowOff>
    </xdr:from>
    <xdr:to>
      <xdr:col>4</xdr:col>
      <xdr:colOff>361950</xdr:colOff>
      <xdr:row>27</xdr:row>
      <xdr:rowOff>47625</xdr:rowOff>
    </xdr:to>
    <xdr:cxnSp macro="">
      <xdr:nvCxnSpPr>
        <xdr:cNvPr id="104" name="ตัวเชื่อมต่อตรง 103">
          <a:extLst>
            <a:ext uri="{FF2B5EF4-FFF2-40B4-BE49-F238E27FC236}">
              <a16:creationId xmlns:a16="http://schemas.microsoft.com/office/drawing/2014/main" id="{2320997D-21BF-4601-ACAE-891534F34600}"/>
            </a:ext>
          </a:extLst>
        </xdr:cNvPr>
        <xdr:cNvCxnSpPr/>
      </xdr:nvCxnSpPr>
      <xdr:spPr>
        <a:xfrm flipH="1">
          <a:off x="3095625" y="7077075"/>
          <a:ext cx="9525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26</xdr:row>
      <xdr:rowOff>104775</xdr:rowOff>
    </xdr:from>
    <xdr:to>
      <xdr:col>7</xdr:col>
      <xdr:colOff>561975</xdr:colOff>
      <xdr:row>26</xdr:row>
      <xdr:rowOff>142875</xdr:rowOff>
    </xdr:to>
    <xdr:cxnSp macro="">
      <xdr:nvCxnSpPr>
        <xdr:cNvPr id="105" name="ตัวเชื่อมต่อตรง 104">
          <a:extLst>
            <a:ext uri="{FF2B5EF4-FFF2-40B4-BE49-F238E27FC236}">
              <a16:creationId xmlns:a16="http://schemas.microsoft.com/office/drawing/2014/main" id="{100E1966-0DD3-483F-80E5-363399793D2D}"/>
            </a:ext>
          </a:extLst>
        </xdr:cNvPr>
        <xdr:cNvCxnSpPr/>
      </xdr:nvCxnSpPr>
      <xdr:spPr>
        <a:xfrm>
          <a:off x="2371725" y="7286625"/>
          <a:ext cx="29908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630291</xdr:colOff>
      <xdr:row>14</xdr:row>
      <xdr:rowOff>158575</xdr:rowOff>
    </xdr:from>
    <xdr:to>
      <xdr:col>6</xdr:col>
      <xdr:colOff>676010</xdr:colOff>
      <xdr:row>14</xdr:row>
      <xdr:rowOff>204294</xdr:rowOff>
    </xdr:to>
    <xdr:sp macro="" textlink="">
      <xdr:nvSpPr>
        <xdr:cNvPr id="106" name="แผนผังลำดับงาน: ตัวเชื่อมต่อ 105">
          <a:extLst>
            <a:ext uri="{FF2B5EF4-FFF2-40B4-BE49-F238E27FC236}">
              <a16:creationId xmlns:a16="http://schemas.microsoft.com/office/drawing/2014/main" id="{30714A1D-8D01-4FD9-86D2-FA6EFCE91B34}"/>
            </a:ext>
          </a:extLst>
        </xdr:cNvPr>
        <xdr:cNvSpPr/>
      </xdr:nvSpPr>
      <xdr:spPr>
        <a:xfrm>
          <a:off x="474509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609600</xdr:colOff>
      <xdr:row>9</xdr:row>
      <xdr:rowOff>142874</xdr:rowOff>
    </xdr:from>
    <xdr:to>
      <xdr:col>3</xdr:col>
      <xdr:colOff>561975</xdr:colOff>
      <xdr:row>10</xdr:row>
      <xdr:rowOff>133350</xdr:rowOff>
    </xdr:to>
    <xdr:sp macro="" textlink="">
      <xdr:nvSpPr>
        <xdr:cNvPr id="107" name="รูปแบบอิสระ 90">
          <a:extLst>
            <a:ext uri="{FF2B5EF4-FFF2-40B4-BE49-F238E27FC236}">
              <a16:creationId xmlns:a16="http://schemas.microsoft.com/office/drawing/2014/main" id="{4238CAE0-4C1F-4AE8-A6F7-FA4BCAED192B}"/>
            </a:ext>
          </a:extLst>
        </xdr:cNvPr>
        <xdr:cNvSpPr/>
      </xdr:nvSpPr>
      <xdr:spPr>
        <a:xfrm>
          <a:off x="1981200" y="2628899"/>
          <a:ext cx="63817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389282</xdr:colOff>
      <xdr:row>12</xdr:row>
      <xdr:rowOff>8282</xdr:rowOff>
    </xdr:from>
    <xdr:to>
      <xdr:col>7</xdr:col>
      <xdr:colOff>397565</xdr:colOff>
      <xdr:row>23</xdr:row>
      <xdr:rowOff>0</xdr:rowOff>
    </xdr:to>
    <xdr:cxnSp macro="">
      <xdr:nvCxnSpPr>
        <xdr:cNvPr id="108" name="ตัวเชื่อมต่อตรง 107">
          <a:extLst>
            <a:ext uri="{FF2B5EF4-FFF2-40B4-BE49-F238E27FC236}">
              <a16:creationId xmlns:a16="http://schemas.microsoft.com/office/drawing/2014/main" id="{748C6A82-0FC5-4749-8A21-8BDCB2DC2560}"/>
            </a:ext>
          </a:extLst>
        </xdr:cNvPr>
        <xdr:cNvCxnSpPr/>
      </xdr:nvCxnSpPr>
      <xdr:spPr>
        <a:xfrm>
          <a:off x="5189882" y="3322982"/>
          <a:ext cx="8283" cy="30301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488673</xdr:colOff>
      <xdr:row>22</xdr:row>
      <xdr:rowOff>223630</xdr:rowOff>
    </xdr:from>
    <xdr:to>
      <xdr:col>7</xdr:col>
      <xdr:colOff>397565</xdr:colOff>
      <xdr:row>22</xdr:row>
      <xdr:rowOff>240195</xdr:rowOff>
    </xdr:to>
    <xdr:cxnSp macro="">
      <xdr:nvCxnSpPr>
        <xdr:cNvPr id="109" name="ตัวเชื่อมต่อตรง 108">
          <a:extLst>
            <a:ext uri="{FF2B5EF4-FFF2-40B4-BE49-F238E27FC236}">
              <a16:creationId xmlns:a16="http://schemas.microsoft.com/office/drawing/2014/main" id="{8086B340-5F42-4C1C-BE64-9B19C7E5BD34}"/>
            </a:ext>
          </a:extLst>
        </xdr:cNvPr>
        <xdr:cNvCxnSpPr/>
      </xdr:nvCxnSpPr>
      <xdr:spPr>
        <a:xfrm flipH="1" flipV="1">
          <a:off x="2546073" y="6300580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21</xdr:row>
      <xdr:rowOff>0</xdr:rowOff>
    </xdr:from>
    <xdr:to>
      <xdr:col>6</xdr:col>
      <xdr:colOff>455544</xdr:colOff>
      <xdr:row>21</xdr:row>
      <xdr:rowOff>8283</xdr:rowOff>
    </xdr:to>
    <xdr:cxnSp macro="">
      <xdr:nvCxnSpPr>
        <xdr:cNvPr id="110" name="ตัวเชื่อมต่อตรง 109">
          <a:extLst>
            <a:ext uri="{FF2B5EF4-FFF2-40B4-BE49-F238E27FC236}">
              <a16:creationId xmlns:a16="http://schemas.microsoft.com/office/drawing/2014/main" id="{577282BD-025B-4DED-A2D1-F7FE7AD0BEBB}"/>
            </a:ext>
          </a:extLst>
        </xdr:cNvPr>
        <xdr:cNvCxnSpPr/>
      </xdr:nvCxnSpPr>
      <xdr:spPr>
        <a:xfrm flipH="1" flipV="1">
          <a:off x="3066222" y="5800725"/>
          <a:ext cx="1504122" cy="8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323022</xdr:colOff>
      <xdr:row>14</xdr:row>
      <xdr:rowOff>33131</xdr:rowOff>
    </xdr:from>
    <xdr:to>
      <xdr:col>4</xdr:col>
      <xdr:colOff>323022</xdr:colOff>
      <xdr:row>21</xdr:row>
      <xdr:rowOff>8283</xdr:rowOff>
    </xdr:to>
    <xdr:cxnSp macro="">
      <xdr:nvCxnSpPr>
        <xdr:cNvPr id="111" name="ตัวเชื่อมต่อตรง 110">
          <a:extLst>
            <a:ext uri="{FF2B5EF4-FFF2-40B4-BE49-F238E27FC236}">
              <a16:creationId xmlns:a16="http://schemas.microsoft.com/office/drawing/2014/main" id="{23A1066D-5A84-4CE5-A577-D69E4F304CD4}"/>
            </a:ext>
          </a:extLst>
        </xdr:cNvPr>
        <xdr:cNvCxnSpPr/>
      </xdr:nvCxnSpPr>
      <xdr:spPr>
        <a:xfrm>
          <a:off x="3066222" y="3900281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455544</xdr:colOff>
      <xdr:row>14</xdr:row>
      <xdr:rowOff>49696</xdr:rowOff>
    </xdr:from>
    <xdr:to>
      <xdr:col>6</xdr:col>
      <xdr:colOff>455544</xdr:colOff>
      <xdr:row>21</xdr:row>
      <xdr:rowOff>24848</xdr:rowOff>
    </xdr:to>
    <xdr:cxnSp macro="">
      <xdr:nvCxnSpPr>
        <xdr:cNvPr id="112" name="ตัวเชื่อมต่อตรง 111">
          <a:extLst>
            <a:ext uri="{FF2B5EF4-FFF2-40B4-BE49-F238E27FC236}">
              <a16:creationId xmlns:a16="http://schemas.microsoft.com/office/drawing/2014/main" id="{4E344266-D95B-443A-8A43-6C4DA9965AAE}"/>
            </a:ext>
          </a:extLst>
        </xdr:cNvPr>
        <xdr:cNvCxnSpPr/>
      </xdr:nvCxnSpPr>
      <xdr:spPr>
        <a:xfrm>
          <a:off x="4570344" y="3916846"/>
          <a:ext cx="0" cy="19087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49700</xdr:colOff>
      <xdr:row>12</xdr:row>
      <xdr:rowOff>24850</xdr:rowOff>
    </xdr:from>
    <xdr:to>
      <xdr:col>4</xdr:col>
      <xdr:colOff>314742</xdr:colOff>
      <xdr:row>14</xdr:row>
      <xdr:rowOff>41413</xdr:rowOff>
    </xdr:to>
    <xdr:cxnSp macro="">
      <xdr:nvCxnSpPr>
        <xdr:cNvPr id="113" name="ตัวเชื่อมต่อหักมุม 9">
          <a:extLst>
            <a:ext uri="{FF2B5EF4-FFF2-40B4-BE49-F238E27FC236}">
              <a16:creationId xmlns:a16="http://schemas.microsoft.com/office/drawing/2014/main" id="{C30F477D-65B1-40AB-9D4C-E4E7066763BE}"/>
            </a:ext>
          </a:extLst>
        </xdr:cNvPr>
        <xdr:cNvCxnSpPr/>
      </xdr:nvCxnSpPr>
      <xdr:spPr>
        <a:xfrm rot="16200000" flipH="1">
          <a:off x="2640914" y="3491536"/>
          <a:ext cx="569013" cy="265042"/>
        </a:xfrm>
        <a:prstGeom prst="bentConnector3">
          <a:avLst>
            <a:gd name="adj1" fmla="val 7046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12</xdr:row>
      <xdr:rowOff>99391</xdr:rowOff>
    </xdr:from>
    <xdr:to>
      <xdr:col>3</xdr:col>
      <xdr:colOff>579782</xdr:colOff>
      <xdr:row>22</xdr:row>
      <xdr:rowOff>124240</xdr:rowOff>
    </xdr:to>
    <xdr:cxnSp macro="">
      <xdr:nvCxnSpPr>
        <xdr:cNvPr id="114" name="ตัวเชื่อมต่อตรง 113">
          <a:extLst>
            <a:ext uri="{FF2B5EF4-FFF2-40B4-BE49-F238E27FC236}">
              <a16:creationId xmlns:a16="http://schemas.microsoft.com/office/drawing/2014/main" id="{9F01E2EB-7ECA-4A58-BBEF-F027BD5A7642}"/>
            </a:ext>
          </a:extLst>
        </xdr:cNvPr>
        <xdr:cNvCxnSpPr/>
      </xdr:nvCxnSpPr>
      <xdr:spPr>
        <a:xfrm>
          <a:off x="2628900" y="3414091"/>
          <a:ext cx="8282" cy="27870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14</xdr:row>
      <xdr:rowOff>0</xdr:rowOff>
    </xdr:from>
    <xdr:to>
      <xdr:col>4</xdr:col>
      <xdr:colOff>198783</xdr:colOff>
      <xdr:row>21</xdr:row>
      <xdr:rowOff>157370</xdr:rowOff>
    </xdr:to>
    <xdr:cxnSp macro="">
      <xdr:nvCxnSpPr>
        <xdr:cNvPr id="115" name="ตัวเชื่อมต่อตรง 114">
          <a:extLst>
            <a:ext uri="{FF2B5EF4-FFF2-40B4-BE49-F238E27FC236}">
              <a16:creationId xmlns:a16="http://schemas.microsoft.com/office/drawing/2014/main" id="{D4618B97-A8B8-4390-B581-1EFED5382460}"/>
            </a:ext>
          </a:extLst>
        </xdr:cNvPr>
        <xdr:cNvCxnSpPr/>
      </xdr:nvCxnSpPr>
      <xdr:spPr>
        <a:xfrm flipH="1">
          <a:off x="2933700" y="3867150"/>
          <a:ext cx="8283" cy="20909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588065</xdr:colOff>
      <xdr:row>14</xdr:row>
      <xdr:rowOff>66261</xdr:rowOff>
    </xdr:from>
    <xdr:to>
      <xdr:col>6</xdr:col>
      <xdr:colOff>596348</xdr:colOff>
      <xdr:row>21</xdr:row>
      <xdr:rowOff>132522</xdr:rowOff>
    </xdr:to>
    <xdr:cxnSp macro="">
      <xdr:nvCxnSpPr>
        <xdr:cNvPr id="116" name="ตัวเชื่อมต่อตรง 115">
          <a:extLst>
            <a:ext uri="{FF2B5EF4-FFF2-40B4-BE49-F238E27FC236}">
              <a16:creationId xmlns:a16="http://schemas.microsoft.com/office/drawing/2014/main" id="{4ACECF51-C29E-4BEE-B952-86E0A242B8FD}"/>
            </a:ext>
          </a:extLst>
        </xdr:cNvPr>
        <xdr:cNvCxnSpPr/>
      </xdr:nvCxnSpPr>
      <xdr:spPr>
        <a:xfrm>
          <a:off x="4702865" y="3933411"/>
          <a:ext cx="8283" cy="19998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265043</xdr:colOff>
      <xdr:row>12</xdr:row>
      <xdr:rowOff>124239</xdr:rowOff>
    </xdr:from>
    <xdr:to>
      <xdr:col>7</xdr:col>
      <xdr:colOff>281608</xdr:colOff>
      <xdr:row>22</xdr:row>
      <xdr:rowOff>115957</xdr:rowOff>
    </xdr:to>
    <xdr:cxnSp macro="">
      <xdr:nvCxnSpPr>
        <xdr:cNvPr id="117" name="ตัวเชื่อมต่อตรง 116">
          <a:extLst>
            <a:ext uri="{FF2B5EF4-FFF2-40B4-BE49-F238E27FC236}">
              <a16:creationId xmlns:a16="http://schemas.microsoft.com/office/drawing/2014/main" id="{F895EE5E-8B86-445B-A0CA-DF3FC80C80B6}"/>
            </a:ext>
          </a:extLst>
        </xdr:cNvPr>
        <xdr:cNvCxnSpPr/>
      </xdr:nvCxnSpPr>
      <xdr:spPr>
        <a:xfrm flipH="1">
          <a:off x="5065643" y="3438939"/>
          <a:ext cx="16565" cy="2753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21</xdr:row>
      <xdr:rowOff>85725</xdr:rowOff>
    </xdr:from>
    <xdr:to>
      <xdr:col>7</xdr:col>
      <xdr:colOff>285750</xdr:colOff>
      <xdr:row>21</xdr:row>
      <xdr:rowOff>85725</xdr:rowOff>
    </xdr:to>
    <xdr:cxnSp macro="">
      <xdr:nvCxnSpPr>
        <xdr:cNvPr id="118" name="ตัวเชื่อมต่อตรง 117">
          <a:extLst>
            <a:ext uri="{FF2B5EF4-FFF2-40B4-BE49-F238E27FC236}">
              <a16:creationId xmlns:a16="http://schemas.microsoft.com/office/drawing/2014/main" id="{3483043B-C087-47C5-BA50-BA3C05B4E014}"/>
            </a:ext>
          </a:extLst>
        </xdr:cNvPr>
        <xdr:cNvCxnSpPr/>
      </xdr:nvCxnSpPr>
      <xdr:spPr>
        <a:xfrm flipH="1">
          <a:off x="2590800" y="5886450"/>
          <a:ext cx="2495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579782</xdr:colOff>
      <xdr:row>22</xdr:row>
      <xdr:rowOff>124240</xdr:rowOff>
    </xdr:from>
    <xdr:to>
      <xdr:col>7</xdr:col>
      <xdr:colOff>273326</xdr:colOff>
      <xdr:row>22</xdr:row>
      <xdr:rowOff>132522</xdr:rowOff>
    </xdr:to>
    <xdr:cxnSp macro="">
      <xdr:nvCxnSpPr>
        <xdr:cNvPr id="119" name="ตัวเชื่อมต่อตรง 118">
          <a:extLst>
            <a:ext uri="{FF2B5EF4-FFF2-40B4-BE49-F238E27FC236}">
              <a16:creationId xmlns:a16="http://schemas.microsoft.com/office/drawing/2014/main" id="{6A2C669B-6C4C-4285-A629-8D7E42E3DFE3}"/>
            </a:ext>
          </a:extLst>
        </xdr:cNvPr>
        <xdr:cNvCxnSpPr/>
      </xdr:nvCxnSpPr>
      <xdr:spPr>
        <a:xfrm flipH="1" flipV="1">
          <a:off x="2637182" y="6201190"/>
          <a:ext cx="2436744" cy="8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611241</xdr:colOff>
      <xdr:row>16</xdr:row>
      <xdr:rowOff>196675</xdr:rowOff>
    </xdr:from>
    <xdr:to>
      <xdr:col>6</xdr:col>
      <xdr:colOff>656960</xdr:colOff>
      <xdr:row>16</xdr:row>
      <xdr:rowOff>242394</xdr:rowOff>
    </xdr:to>
    <xdr:sp macro="" textlink="">
      <xdr:nvSpPr>
        <xdr:cNvPr id="12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22912644-1A11-44F7-AB73-0F92316F995F}"/>
            </a:ext>
          </a:extLst>
        </xdr:cNvPr>
        <xdr:cNvSpPr/>
      </xdr:nvSpPr>
      <xdr:spPr>
        <a:xfrm>
          <a:off x="4726041" y="4616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620766</xdr:colOff>
      <xdr:row>19</xdr:row>
      <xdr:rowOff>15700</xdr:rowOff>
    </xdr:from>
    <xdr:to>
      <xdr:col>6</xdr:col>
      <xdr:colOff>666485</xdr:colOff>
      <xdr:row>19</xdr:row>
      <xdr:rowOff>61419</xdr:rowOff>
    </xdr:to>
    <xdr:sp macro="" textlink="">
      <xdr:nvSpPr>
        <xdr:cNvPr id="12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E43E0A12-A447-48AA-B210-249A665E12C6}"/>
            </a:ext>
          </a:extLst>
        </xdr:cNvPr>
        <xdr:cNvSpPr/>
      </xdr:nvSpPr>
      <xdr:spPr>
        <a:xfrm>
          <a:off x="4735566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21</xdr:row>
      <xdr:rowOff>63325</xdr:rowOff>
    </xdr:from>
    <xdr:to>
      <xdr:col>6</xdr:col>
      <xdr:colOff>647435</xdr:colOff>
      <xdr:row>21</xdr:row>
      <xdr:rowOff>109044</xdr:rowOff>
    </xdr:to>
    <xdr:sp macro="" textlink="">
      <xdr:nvSpPr>
        <xdr:cNvPr id="12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61BD8B33-A454-4436-9719-CA54B137DBF5}"/>
            </a:ext>
          </a:extLst>
        </xdr:cNvPr>
        <xdr:cNvSpPr/>
      </xdr:nvSpPr>
      <xdr:spPr>
        <a:xfrm>
          <a:off x="4716516" y="58640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144516</xdr:colOff>
      <xdr:row>21</xdr:row>
      <xdr:rowOff>120475</xdr:rowOff>
    </xdr:from>
    <xdr:to>
      <xdr:col>6</xdr:col>
      <xdr:colOff>190235</xdr:colOff>
      <xdr:row>21</xdr:row>
      <xdr:rowOff>166194</xdr:rowOff>
    </xdr:to>
    <xdr:sp macro="" textlink="">
      <xdr:nvSpPr>
        <xdr:cNvPr id="123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076ECADF-69B2-4263-AFAE-374FADBEBDFC}"/>
            </a:ext>
          </a:extLst>
        </xdr:cNvPr>
        <xdr:cNvSpPr/>
      </xdr:nvSpPr>
      <xdr:spPr>
        <a:xfrm>
          <a:off x="4259316" y="59212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363591</xdr:colOff>
      <xdr:row>21</xdr:row>
      <xdr:rowOff>82375</xdr:rowOff>
    </xdr:from>
    <xdr:to>
      <xdr:col>5</xdr:col>
      <xdr:colOff>409310</xdr:colOff>
      <xdr:row>21</xdr:row>
      <xdr:rowOff>128094</xdr:rowOff>
    </xdr:to>
    <xdr:sp macro="" textlink="">
      <xdr:nvSpPr>
        <xdr:cNvPr id="124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4572A716-5B6A-4FBF-8DE3-0AF91924C13A}"/>
            </a:ext>
          </a:extLst>
        </xdr:cNvPr>
        <xdr:cNvSpPr/>
      </xdr:nvSpPr>
      <xdr:spPr>
        <a:xfrm>
          <a:off x="3792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21</xdr:row>
      <xdr:rowOff>82375</xdr:rowOff>
    </xdr:from>
    <xdr:to>
      <xdr:col>4</xdr:col>
      <xdr:colOff>523610</xdr:colOff>
      <xdr:row>21</xdr:row>
      <xdr:rowOff>128094</xdr:rowOff>
    </xdr:to>
    <xdr:sp macro="" textlink="">
      <xdr:nvSpPr>
        <xdr:cNvPr id="125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E20DAAA6-C85A-4C2F-BFE5-2E1BC3EB7DDD}"/>
            </a:ext>
          </a:extLst>
        </xdr:cNvPr>
        <xdr:cNvSpPr/>
      </xdr:nvSpPr>
      <xdr:spPr>
        <a:xfrm>
          <a:off x="32210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115941</xdr:colOff>
      <xdr:row>21</xdr:row>
      <xdr:rowOff>72850</xdr:rowOff>
    </xdr:from>
    <xdr:to>
      <xdr:col>4</xdr:col>
      <xdr:colOff>161660</xdr:colOff>
      <xdr:row>21</xdr:row>
      <xdr:rowOff>118569</xdr:rowOff>
    </xdr:to>
    <xdr:sp macro="" textlink="">
      <xdr:nvSpPr>
        <xdr:cNvPr id="12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D52FCF63-C8D4-41DF-A5F2-48A1BCDEA254}"/>
            </a:ext>
          </a:extLst>
        </xdr:cNvPr>
        <xdr:cNvSpPr/>
      </xdr:nvSpPr>
      <xdr:spPr>
        <a:xfrm>
          <a:off x="2859141" y="58735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96891</xdr:colOff>
      <xdr:row>19</xdr:row>
      <xdr:rowOff>6175</xdr:rowOff>
    </xdr:from>
    <xdr:to>
      <xdr:col>4</xdr:col>
      <xdr:colOff>142610</xdr:colOff>
      <xdr:row>19</xdr:row>
      <xdr:rowOff>51894</xdr:rowOff>
    </xdr:to>
    <xdr:sp macro="" textlink="">
      <xdr:nvSpPr>
        <xdr:cNvPr id="12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EF7935AE-8C12-49EA-8629-387501AB3B4C}"/>
            </a:ext>
          </a:extLst>
        </xdr:cNvPr>
        <xdr:cNvSpPr/>
      </xdr:nvSpPr>
      <xdr:spPr>
        <a:xfrm>
          <a:off x="2840091" y="52544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16</xdr:row>
      <xdr:rowOff>215725</xdr:rowOff>
    </xdr:from>
    <xdr:to>
      <xdr:col>4</xdr:col>
      <xdr:colOff>152135</xdr:colOff>
      <xdr:row>17</xdr:row>
      <xdr:rowOff>13794</xdr:rowOff>
    </xdr:to>
    <xdr:sp macro="" textlink="">
      <xdr:nvSpPr>
        <xdr:cNvPr id="12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0C282FE-3F5E-49A1-81D1-D0CF0EAE5350}"/>
            </a:ext>
          </a:extLst>
        </xdr:cNvPr>
        <xdr:cNvSpPr/>
      </xdr:nvSpPr>
      <xdr:spPr>
        <a:xfrm>
          <a:off x="2849616" y="4635325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106416</xdr:colOff>
      <xdr:row>14</xdr:row>
      <xdr:rowOff>44275</xdr:rowOff>
    </xdr:from>
    <xdr:to>
      <xdr:col>4</xdr:col>
      <xdr:colOff>152135</xdr:colOff>
      <xdr:row>14</xdr:row>
      <xdr:rowOff>89994</xdr:rowOff>
    </xdr:to>
    <xdr:sp macro="" textlink="">
      <xdr:nvSpPr>
        <xdr:cNvPr id="12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8191C1B1-5C73-4E5D-8EDD-18BF726936A0}"/>
            </a:ext>
          </a:extLst>
        </xdr:cNvPr>
        <xdr:cNvSpPr/>
      </xdr:nvSpPr>
      <xdr:spPr>
        <a:xfrm>
          <a:off x="2849616" y="39114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173091</xdr:colOff>
      <xdr:row>12</xdr:row>
      <xdr:rowOff>187150</xdr:rowOff>
    </xdr:from>
    <xdr:to>
      <xdr:col>7</xdr:col>
      <xdr:colOff>218810</xdr:colOff>
      <xdr:row>12</xdr:row>
      <xdr:rowOff>232869</xdr:rowOff>
    </xdr:to>
    <xdr:sp macro="" textlink="">
      <xdr:nvSpPr>
        <xdr:cNvPr id="13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1DB686F-35B6-492E-8D89-37D5EBC25147}"/>
            </a:ext>
          </a:extLst>
        </xdr:cNvPr>
        <xdr:cNvSpPr/>
      </xdr:nvSpPr>
      <xdr:spPr>
        <a:xfrm>
          <a:off x="4973691" y="35018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220716</xdr:colOff>
      <xdr:row>16</xdr:row>
      <xdr:rowOff>206200</xdr:rowOff>
    </xdr:from>
    <xdr:to>
      <xdr:col>7</xdr:col>
      <xdr:colOff>266435</xdr:colOff>
      <xdr:row>17</xdr:row>
      <xdr:rowOff>4269</xdr:rowOff>
    </xdr:to>
    <xdr:sp macro="" textlink="">
      <xdr:nvSpPr>
        <xdr:cNvPr id="131" name="แผนผังลำดับงาน: ตัวเชื่อมต่อ 130">
          <a:extLst>
            <a:ext uri="{FF2B5EF4-FFF2-40B4-BE49-F238E27FC236}">
              <a16:creationId xmlns:a16="http://schemas.microsoft.com/office/drawing/2014/main" id="{1FA20E2E-EF25-40A6-A0BE-938111DCBD30}"/>
            </a:ext>
          </a:extLst>
        </xdr:cNvPr>
        <xdr:cNvSpPr/>
      </xdr:nvSpPr>
      <xdr:spPr>
        <a:xfrm>
          <a:off x="5021316" y="462580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182616</xdr:colOff>
      <xdr:row>19</xdr:row>
      <xdr:rowOff>25225</xdr:rowOff>
    </xdr:from>
    <xdr:to>
      <xdr:col>7</xdr:col>
      <xdr:colOff>228335</xdr:colOff>
      <xdr:row>19</xdr:row>
      <xdr:rowOff>70944</xdr:rowOff>
    </xdr:to>
    <xdr:sp macro="" textlink="">
      <xdr:nvSpPr>
        <xdr:cNvPr id="132" name="แผนผังลำดับงาน: ตัวเชื่อมต่อ 131">
          <a:extLst>
            <a:ext uri="{FF2B5EF4-FFF2-40B4-BE49-F238E27FC236}">
              <a16:creationId xmlns:a16="http://schemas.microsoft.com/office/drawing/2014/main" id="{3E05CC2D-73B4-4DD6-8EAF-6DD425A778E3}"/>
            </a:ext>
          </a:extLst>
        </xdr:cNvPr>
        <xdr:cNvSpPr/>
      </xdr:nvSpPr>
      <xdr:spPr>
        <a:xfrm>
          <a:off x="4983216" y="52735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163566</xdr:colOff>
      <xdr:row>21</xdr:row>
      <xdr:rowOff>82375</xdr:rowOff>
    </xdr:from>
    <xdr:to>
      <xdr:col>7</xdr:col>
      <xdr:colOff>209285</xdr:colOff>
      <xdr:row>21</xdr:row>
      <xdr:rowOff>128094</xdr:rowOff>
    </xdr:to>
    <xdr:sp macro="" textlink="">
      <xdr:nvSpPr>
        <xdr:cNvPr id="133" name="แผนผังลำดับงาน: ตัวเชื่อมต่อ 132">
          <a:extLst>
            <a:ext uri="{FF2B5EF4-FFF2-40B4-BE49-F238E27FC236}">
              <a16:creationId xmlns:a16="http://schemas.microsoft.com/office/drawing/2014/main" id="{68428E3D-5074-4CB0-ADE7-493029247A69}"/>
            </a:ext>
          </a:extLst>
        </xdr:cNvPr>
        <xdr:cNvSpPr/>
      </xdr:nvSpPr>
      <xdr:spPr>
        <a:xfrm>
          <a:off x="4964166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14</xdr:row>
      <xdr:rowOff>158575</xdr:rowOff>
    </xdr:from>
    <xdr:to>
      <xdr:col>7</xdr:col>
      <xdr:colOff>237860</xdr:colOff>
      <xdr:row>14</xdr:row>
      <xdr:rowOff>204294</xdr:rowOff>
    </xdr:to>
    <xdr:sp macro="" textlink="">
      <xdr:nvSpPr>
        <xdr:cNvPr id="134" name="แผนผังลำดับงาน: ตัวเชื่อมต่อ 133">
          <a:extLst>
            <a:ext uri="{FF2B5EF4-FFF2-40B4-BE49-F238E27FC236}">
              <a16:creationId xmlns:a16="http://schemas.microsoft.com/office/drawing/2014/main" id="{14CE7143-B369-4381-88FF-7886A4148719}"/>
            </a:ext>
          </a:extLst>
        </xdr:cNvPr>
        <xdr:cNvSpPr/>
      </xdr:nvSpPr>
      <xdr:spPr>
        <a:xfrm>
          <a:off x="4992741" y="40257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154041</xdr:colOff>
      <xdr:row>22</xdr:row>
      <xdr:rowOff>53800</xdr:rowOff>
    </xdr:from>
    <xdr:to>
      <xdr:col>6</xdr:col>
      <xdr:colOff>199760</xdr:colOff>
      <xdr:row>22</xdr:row>
      <xdr:rowOff>99519</xdr:rowOff>
    </xdr:to>
    <xdr:sp macro="" textlink="">
      <xdr:nvSpPr>
        <xdr:cNvPr id="135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EC034416-FE4C-4C0C-A480-A2A6B2AFB6FD}"/>
            </a:ext>
          </a:extLst>
        </xdr:cNvPr>
        <xdr:cNvSpPr/>
      </xdr:nvSpPr>
      <xdr:spPr>
        <a:xfrm>
          <a:off x="42688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354066</xdr:colOff>
      <xdr:row>22</xdr:row>
      <xdr:rowOff>63325</xdr:rowOff>
    </xdr:from>
    <xdr:to>
      <xdr:col>5</xdr:col>
      <xdr:colOff>399785</xdr:colOff>
      <xdr:row>22</xdr:row>
      <xdr:rowOff>109044</xdr:rowOff>
    </xdr:to>
    <xdr:sp macro="" textlink="">
      <xdr:nvSpPr>
        <xdr:cNvPr id="136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CE3073EE-833B-47B5-B797-4A1B1BBC1AA6}"/>
            </a:ext>
          </a:extLst>
        </xdr:cNvPr>
        <xdr:cNvSpPr/>
      </xdr:nvSpPr>
      <xdr:spPr>
        <a:xfrm>
          <a:off x="3783066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477891</xdr:colOff>
      <xdr:row>22</xdr:row>
      <xdr:rowOff>72850</xdr:rowOff>
    </xdr:from>
    <xdr:to>
      <xdr:col>4</xdr:col>
      <xdr:colOff>523610</xdr:colOff>
      <xdr:row>22</xdr:row>
      <xdr:rowOff>118569</xdr:rowOff>
    </xdr:to>
    <xdr:sp macro="" textlink="">
      <xdr:nvSpPr>
        <xdr:cNvPr id="137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52237BE0-CEDB-4595-A243-0DA18314C6FE}"/>
            </a:ext>
          </a:extLst>
        </xdr:cNvPr>
        <xdr:cNvSpPr/>
      </xdr:nvSpPr>
      <xdr:spPr>
        <a:xfrm>
          <a:off x="3221091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601716</xdr:colOff>
      <xdr:row>22</xdr:row>
      <xdr:rowOff>72850</xdr:rowOff>
    </xdr:from>
    <xdr:to>
      <xdr:col>6</xdr:col>
      <xdr:colOff>647435</xdr:colOff>
      <xdr:row>22</xdr:row>
      <xdr:rowOff>118569</xdr:rowOff>
    </xdr:to>
    <xdr:sp macro="" textlink="">
      <xdr:nvSpPr>
        <xdr:cNvPr id="13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42B80124-8120-4A31-A379-B1E1DF3E337D}"/>
            </a:ext>
          </a:extLst>
        </xdr:cNvPr>
        <xdr:cNvSpPr/>
      </xdr:nvSpPr>
      <xdr:spPr>
        <a:xfrm>
          <a:off x="4716516" y="61498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192141</xdr:colOff>
      <xdr:row>22</xdr:row>
      <xdr:rowOff>63325</xdr:rowOff>
    </xdr:from>
    <xdr:to>
      <xdr:col>7</xdr:col>
      <xdr:colOff>237860</xdr:colOff>
      <xdr:row>22</xdr:row>
      <xdr:rowOff>109044</xdr:rowOff>
    </xdr:to>
    <xdr:sp macro="" textlink="">
      <xdr:nvSpPr>
        <xdr:cNvPr id="139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1A4A8A5E-C867-4641-A468-AF1FF50DD4D2}"/>
            </a:ext>
          </a:extLst>
        </xdr:cNvPr>
        <xdr:cNvSpPr/>
      </xdr:nvSpPr>
      <xdr:spPr>
        <a:xfrm>
          <a:off x="4992741" y="6140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592191</xdr:colOff>
      <xdr:row>21</xdr:row>
      <xdr:rowOff>82375</xdr:rowOff>
    </xdr:from>
    <xdr:to>
      <xdr:col>3</xdr:col>
      <xdr:colOff>637910</xdr:colOff>
      <xdr:row>21</xdr:row>
      <xdr:rowOff>128094</xdr:rowOff>
    </xdr:to>
    <xdr:sp macro="" textlink="">
      <xdr:nvSpPr>
        <xdr:cNvPr id="140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B44FEBB7-DC1E-4089-98AD-D0220F8E9899}"/>
            </a:ext>
          </a:extLst>
        </xdr:cNvPr>
        <xdr:cNvSpPr/>
      </xdr:nvSpPr>
      <xdr:spPr>
        <a:xfrm>
          <a:off x="2649591" y="588310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573141</xdr:colOff>
      <xdr:row>19</xdr:row>
      <xdr:rowOff>15700</xdr:rowOff>
    </xdr:from>
    <xdr:to>
      <xdr:col>3</xdr:col>
      <xdr:colOff>618860</xdr:colOff>
      <xdr:row>19</xdr:row>
      <xdr:rowOff>61419</xdr:rowOff>
    </xdr:to>
    <xdr:sp macro="" textlink="">
      <xdr:nvSpPr>
        <xdr:cNvPr id="141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A61B901E-D94D-40FB-92B4-45C0CD60F21A}"/>
            </a:ext>
          </a:extLst>
        </xdr:cNvPr>
        <xdr:cNvSpPr/>
      </xdr:nvSpPr>
      <xdr:spPr>
        <a:xfrm>
          <a:off x="2630541" y="52639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16</xdr:row>
      <xdr:rowOff>225250</xdr:rowOff>
    </xdr:from>
    <xdr:to>
      <xdr:col>3</xdr:col>
      <xdr:colOff>628385</xdr:colOff>
      <xdr:row>17</xdr:row>
      <xdr:rowOff>23319</xdr:rowOff>
    </xdr:to>
    <xdr:sp macro="" textlink="">
      <xdr:nvSpPr>
        <xdr:cNvPr id="142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1704E7BC-E650-4C6B-A15B-5CAADA9BF7BE}"/>
            </a:ext>
          </a:extLst>
        </xdr:cNvPr>
        <xdr:cNvSpPr/>
      </xdr:nvSpPr>
      <xdr:spPr>
        <a:xfrm>
          <a:off x="2640066" y="4644850"/>
          <a:ext cx="45719" cy="74294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582666</xdr:colOff>
      <xdr:row>14</xdr:row>
      <xdr:rowOff>53800</xdr:rowOff>
    </xdr:from>
    <xdr:to>
      <xdr:col>3</xdr:col>
      <xdr:colOff>628385</xdr:colOff>
      <xdr:row>14</xdr:row>
      <xdr:rowOff>99519</xdr:rowOff>
    </xdr:to>
    <xdr:sp macro="" textlink="">
      <xdr:nvSpPr>
        <xdr:cNvPr id="143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C012E172-FAFE-4B0E-95D7-C9C66113A358}"/>
            </a:ext>
          </a:extLst>
        </xdr:cNvPr>
        <xdr:cNvSpPr/>
      </xdr:nvSpPr>
      <xdr:spPr>
        <a:xfrm>
          <a:off x="2640066" y="39209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601716</xdr:colOff>
      <xdr:row>12</xdr:row>
      <xdr:rowOff>158575</xdr:rowOff>
    </xdr:from>
    <xdr:to>
      <xdr:col>3</xdr:col>
      <xdr:colOff>647435</xdr:colOff>
      <xdr:row>12</xdr:row>
      <xdr:rowOff>204294</xdr:rowOff>
    </xdr:to>
    <xdr:sp macro="" textlink="">
      <xdr:nvSpPr>
        <xdr:cNvPr id="1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6EFD4B03-A3FA-4C4B-99EF-3D9343A69A0D}"/>
            </a:ext>
          </a:extLst>
        </xdr:cNvPr>
        <xdr:cNvSpPr/>
      </xdr:nvSpPr>
      <xdr:spPr>
        <a:xfrm>
          <a:off x="2659116" y="347327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134991</xdr:colOff>
      <xdr:row>22</xdr:row>
      <xdr:rowOff>44275</xdr:rowOff>
    </xdr:from>
    <xdr:to>
      <xdr:col>4</xdr:col>
      <xdr:colOff>180710</xdr:colOff>
      <xdr:row>22</xdr:row>
      <xdr:rowOff>89994</xdr:rowOff>
    </xdr:to>
    <xdr:sp macro="" textlink="">
      <xdr:nvSpPr>
        <xdr:cNvPr id="145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17EA407D-78E9-41CA-9D90-6C4633A2E215}"/>
            </a:ext>
          </a:extLst>
        </xdr:cNvPr>
        <xdr:cNvSpPr/>
      </xdr:nvSpPr>
      <xdr:spPr>
        <a:xfrm>
          <a:off x="2878191" y="6121225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611241</xdr:colOff>
      <xdr:row>22</xdr:row>
      <xdr:rowOff>53800</xdr:rowOff>
    </xdr:from>
    <xdr:to>
      <xdr:col>3</xdr:col>
      <xdr:colOff>656960</xdr:colOff>
      <xdr:row>22</xdr:row>
      <xdr:rowOff>99519</xdr:rowOff>
    </xdr:to>
    <xdr:sp macro="" textlink="">
      <xdr:nvSpPr>
        <xdr:cNvPr id="1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16D3FEC-C578-45FC-B13F-9DA0A91323C1}"/>
            </a:ext>
          </a:extLst>
        </xdr:cNvPr>
        <xdr:cNvSpPr/>
      </xdr:nvSpPr>
      <xdr:spPr>
        <a:xfrm>
          <a:off x="2668641" y="6130750"/>
          <a:ext cx="45719" cy="45719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25</xdr:row>
      <xdr:rowOff>190500</xdr:rowOff>
    </xdr:from>
    <xdr:to>
      <xdr:col>6</xdr:col>
      <xdr:colOff>523875</xdr:colOff>
      <xdr:row>27</xdr:row>
      <xdr:rowOff>104775</xdr:rowOff>
    </xdr:to>
    <xdr:cxnSp macro="">
      <xdr:nvCxnSpPr>
        <xdr:cNvPr id="147" name="ตัวเชื่อมต่อตรง 146">
          <a:extLst>
            <a:ext uri="{FF2B5EF4-FFF2-40B4-BE49-F238E27FC236}">
              <a16:creationId xmlns:a16="http://schemas.microsoft.com/office/drawing/2014/main" id="{D2AF6B50-7CD8-41A4-B825-DBA626110298}"/>
            </a:ext>
          </a:extLst>
        </xdr:cNvPr>
        <xdr:cNvCxnSpPr/>
      </xdr:nvCxnSpPr>
      <xdr:spPr>
        <a:xfrm flipH="1">
          <a:off x="4629150" y="7096125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495300</xdr:colOff>
      <xdr:row>26</xdr:row>
      <xdr:rowOff>0</xdr:rowOff>
    </xdr:from>
    <xdr:to>
      <xdr:col>7</xdr:col>
      <xdr:colOff>504825</xdr:colOff>
      <xdr:row>27</xdr:row>
      <xdr:rowOff>123825</xdr:rowOff>
    </xdr:to>
    <xdr:cxnSp macro="">
      <xdr:nvCxnSpPr>
        <xdr:cNvPr id="148" name="ตัวเชื่อมต่อตรง 147">
          <a:extLst>
            <a:ext uri="{FF2B5EF4-FFF2-40B4-BE49-F238E27FC236}">
              <a16:creationId xmlns:a16="http://schemas.microsoft.com/office/drawing/2014/main" id="{6E52EC94-02DF-4EA7-BD10-42E0348C7B2A}"/>
            </a:ext>
          </a:extLst>
        </xdr:cNvPr>
        <xdr:cNvCxnSpPr/>
      </xdr:nvCxnSpPr>
      <xdr:spPr>
        <a:xfrm flipH="1">
          <a:off x="5295900" y="7181850"/>
          <a:ext cx="9525" cy="400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9</xdr:row>
      <xdr:rowOff>238125</xdr:rowOff>
    </xdr:from>
    <xdr:to>
      <xdr:col>3</xdr:col>
      <xdr:colOff>428625</xdr:colOff>
      <xdr:row>11</xdr:row>
      <xdr:rowOff>152400</xdr:rowOff>
    </xdr:to>
    <xdr:cxnSp macro="">
      <xdr:nvCxnSpPr>
        <xdr:cNvPr id="149" name="ตัวเชื่อมต่อตรง 148">
          <a:extLst>
            <a:ext uri="{FF2B5EF4-FFF2-40B4-BE49-F238E27FC236}">
              <a16:creationId xmlns:a16="http://schemas.microsoft.com/office/drawing/2014/main" id="{B53E2018-CA69-4A15-B542-882749FDF495}"/>
            </a:ext>
          </a:extLst>
        </xdr:cNvPr>
        <xdr:cNvCxnSpPr/>
      </xdr:nvCxnSpPr>
      <xdr:spPr>
        <a:xfrm flipH="1">
          <a:off x="2476500" y="2724150"/>
          <a:ext cx="952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10</xdr:row>
      <xdr:rowOff>0</xdr:rowOff>
    </xdr:from>
    <xdr:to>
      <xdr:col>4</xdr:col>
      <xdr:colOff>85725</xdr:colOff>
      <xdr:row>11</xdr:row>
      <xdr:rowOff>200025</xdr:rowOff>
    </xdr:to>
    <xdr:cxnSp macro="">
      <xdr:nvCxnSpPr>
        <xdr:cNvPr id="150" name="ตัวเชื่อมต่อตรง 149">
          <a:extLst>
            <a:ext uri="{FF2B5EF4-FFF2-40B4-BE49-F238E27FC236}">
              <a16:creationId xmlns:a16="http://schemas.microsoft.com/office/drawing/2014/main" id="{51E9B75C-99F2-4A5C-AFC0-23E80799217D}"/>
            </a:ext>
          </a:extLst>
        </xdr:cNvPr>
        <xdr:cNvCxnSpPr/>
      </xdr:nvCxnSpPr>
      <xdr:spPr>
        <a:xfrm flipH="1">
          <a:off x="2809875" y="276225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11</xdr:row>
      <xdr:rowOff>0</xdr:rowOff>
    </xdr:from>
    <xdr:to>
      <xdr:col>4</xdr:col>
      <xdr:colOff>514350</xdr:colOff>
      <xdr:row>11</xdr:row>
      <xdr:rowOff>0</xdr:rowOff>
    </xdr:to>
    <xdr:cxnSp macro="">
      <xdr:nvCxnSpPr>
        <xdr:cNvPr id="151" name="ตัวเชื่อมต่อตรง 150">
          <a:extLst>
            <a:ext uri="{FF2B5EF4-FFF2-40B4-BE49-F238E27FC236}">
              <a16:creationId xmlns:a16="http://schemas.microsoft.com/office/drawing/2014/main" id="{67957E19-AAD8-446E-912A-BC2D36471A1D}"/>
            </a:ext>
          </a:extLst>
        </xdr:cNvPr>
        <xdr:cNvCxnSpPr/>
      </xdr:nvCxnSpPr>
      <xdr:spPr>
        <a:xfrm>
          <a:off x="2295525" y="30384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10</xdr:row>
      <xdr:rowOff>19050</xdr:rowOff>
    </xdr:from>
    <xdr:to>
      <xdr:col>4</xdr:col>
      <xdr:colOff>400050</xdr:colOff>
      <xdr:row>11</xdr:row>
      <xdr:rowOff>219075</xdr:rowOff>
    </xdr:to>
    <xdr:cxnSp macro="">
      <xdr:nvCxnSpPr>
        <xdr:cNvPr id="152" name="ตัวเชื่อมต่อตรง 151">
          <a:extLst>
            <a:ext uri="{FF2B5EF4-FFF2-40B4-BE49-F238E27FC236}">
              <a16:creationId xmlns:a16="http://schemas.microsoft.com/office/drawing/2014/main" id="{E452EC48-88B0-42B1-9406-28CA1FE5611A}"/>
            </a:ext>
          </a:extLst>
        </xdr:cNvPr>
        <xdr:cNvCxnSpPr/>
      </xdr:nvCxnSpPr>
      <xdr:spPr>
        <a:xfrm flipH="1">
          <a:off x="3124200" y="2781300"/>
          <a:ext cx="1905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219075</xdr:rowOff>
    </xdr:from>
    <xdr:to>
      <xdr:col>2</xdr:col>
      <xdr:colOff>523875</xdr:colOff>
      <xdr:row>26</xdr:row>
      <xdr:rowOff>142875</xdr:rowOff>
    </xdr:to>
    <xdr:cxnSp macro="">
      <xdr:nvCxnSpPr>
        <xdr:cNvPr id="153" name="ตัวเชื่อมต่อตรง 152">
          <a:extLst>
            <a:ext uri="{FF2B5EF4-FFF2-40B4-BE49-F238E27FC236}">
              <a16:creationId xmlns:a16="http://schemas.microsoft.com/office/drawing/2014/main" id="{79D2B3B2-3759-43D9-B313-D9B3B0663162}"/>
            </a:ext>
          </a:extLst>
        </xdr:cNvPr>
        <xdr:cNvCxnSpPr/>
      </xdr:nvCxnSpPr>
      <xdr:spPr>
        <a:xfrm>
          <a:off x="1838325" y="3257550"/>
          <a:ext cx="57150" cy="406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11</xdr:row>
      <xdr:rowOff>190500</xdr:rowOff>
    </xdr:from>
    <xdr:to>
      <xdr:col>3</xdr:col>
      <xdr:colOff>38100</xdr:colOff>
      <xdr:row>11</xdr:row>
      <xdr:rowOff>200025</xdr:rowOff>
    </xdr:to>
    <xdr:cxnSp macro="">
      <xdr:nvCxnSpPr>
        <xdr:cNvPr id="154" name="ตัวเชื่อมต่อตรง 153">
          <a:extLst>
            <a:ext uri="{FF2B5EF4-FFF2-40B4-BE49-F238E27FC236}">
              <a16:creationId xmlns:a16="http://schemas.microsoft.com/office/drawing/2014/main" id="{F8B37A0D-FE46-4C6B-8CC7-67A88D6E14DE}"/>
            </a:ext>
          </a:extLst>
        </xdr:cNvPr>
        <xdr:cNvCxnSpPr/>
      </xdr:nvCxnSpPr>
      <xdr:spPr>
        <a:xfrm flipH="1">
          <a:off x="1581150" y="322897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13</xdr:row>
      <xdr:rowOff>190500</xdr:rowOff>
    </xdr:from>
    <xdr:to>
      <xdr:col>3</xdr:col>
      <xdr:colOff>28575</xdr:colOff>
      <xdr:row>13</xdr:row>
      <xdr:rowOff>200025</xdr:rowOff>
    </xdr:to>
    <xdr:cxnSp macro="">
      <xdr:nvCxnSpPr>
        <xdr:cNvPr id="155" name="ตัวเชื่อมต่อตรง 154">
          <a:extLst>
            <a:ext uri="{FF2B5EF4-FFF2-40B4-BE49-F238E27FC236}">
              <a16:creationId xmlns:a16="http://schemas.microsoft.com/office/drawing/2014/main" id="{D53753C0-AA6B-40F5-8C7A-FC4979A8D783}"/>
            </a:ext>
          </a:extLst>
        </xdr:cNvPr>
        <xdr:cNvCxnSpPr/>
      </xdr:nvCxnSpPr>
      <xdr:spPr>
        <a:xfrm flipH="1">
          <a:off x="1571625" y="37814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21</xdr:row>
      <xdr:rowOff>0</xdr:rowOff>
    </xdr:from>
    <xdr:to>
      <xdr:col>3</xdr:col>
      <xdr:colOff>66675</xdr:colOff>
      <xdr:row>21</xdr:row>
      <xdr:rowOff>9525</xdr:rowOff>
    </xdr:to>
    <xdr:cxnSp macro="">
      <xdr:nvCxnSpPr>
        <xdr:cNvPr id="156" name="ตัวเชื่อมต่อตรง 155">
          <a:extLst>
            <a:ext uri="{FF2B5EF4-FFF2-40B4-BE49-F238E27FC236}">
              <a16:creationId xmlns:a16="http://schemas.microsoft.com/office/drawing/2014/main" id="{752053C1-67B9-49D7-A9AB-F426B2F4AC1E}"/>
            </a:ext>
          </a:extLst>
        </xdr:cNvPr>
        <xdr:cNvCxnSpPr/>
      </xdr:nvCxnSpPr>
      <xdr:spPr>
        <a:xfrm flipH="1">
          <a:off x="1609725" y="5800725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22</xdr:row>
      <xdr:rowOff>228600</xdr:rowOff>
    </xdr:from>
    <xdr:to>
      <xdr:col>3</xdr:col>
      <xdr:colOff>66675</xdr:colOff>
      <xdr:row>22</xdr:row>
      <xdr:rowOff>238125</xdr:rowOff>
    </xdr:to>
    <xdr:cxnSp macro="">
      <xdr:nvCxnSpPr>
        <xdr:cNvPr id="157" name="ตัวเชื่อมต่อตรง 156">
          <a:extLst>
            <a:ext uri="{FF2B5EF4-FFF2-40B4-BE49-F238E27FC236}">
              <a16:creationId xmlns:a16="http://schemas.microsoft.com/office/drawing/2014/main" id="{3B3A8610-5E1F-408A-8293-CDD3089E0C18}"/>
            </a:ext>
          </a:extLst>
        </xdr:cNvPr>
        <xdr:cNvCxnSpPr/>
      </xdr:nvCxnSpPr>
      <xdr:spPr>
        <a:xfrm flipH="1">
          <a:off x="1609725" y="63055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9</xdr:row>
      <xdr:rowOff>114301</xdr:rowOff>
    </xdr:from>
    <xdr:to>
      <xdr:col>4</xdr:col>
      <xdr:colOff>647700</xdr:colOff>
      <xdr:row>10</xdr:row>
      <xdr:rowOff>180975</xdr:rowOff>
    </xdr:to>
    <xdr:sp macro="" textlink="">
      <xdr:nvSpPr>
        <xdr:cNvPr id="158" name="รูปแบบอิสระ 90">
          <a:extLst>
            <a:ext uri="{FF2B5EF4-FFF2-40B4-BE49-F238E27FC236}">
              <a16:creationId xmlns:a16="http://schemas.microsoft.com/office/drawing/2014/main" id="{3C22E5A9-7265-452D-AB43-78DE5E5301F0}"/>
            </a:ext>
          </a:extLst>
        </xdr:cNvPr>
        <xdr:cNvSpPr/>
      </xdr:nvSpPr>
      <xdr:spPr>
        <a:xfrm flipH="1">
          <a:off x="3028950" y="2600326"/>
          <a:ext cx="361950" cy="342899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266701</xdr:colOff>
      <xdr:row>14</xdr:row>
      <xdr:rowOff>142874</xdr:rowOff>
    </xdr:from>
    <xdr:to>
      <xdr:col>8</xdr:col>
      <xdr:colOff>600076</xdr:colOff>
      <xdr:row>16</xdr:row>
      <xdr:rowOff>57149</xdr:rowOff>
    </xdr:to>
    <xdr:cxnSp macro="">
      <xdr:nvCxnSpPr>
        <xdr:cNvPr id="159" name="ตัวเชื่อมต่อ: หักมุม 158">
          <a:extLst>
            <a:ext uri="{FF2B5EF4-FFF2-40B4-BE49-F238E27FC236}">
              <a16:creationId xmlns:a16="http://schemas.microsoft.com/office/drawing/2014/main" id="{7A8AE6EC-A16A-41C9-8392-7D132CF8CFF4}"/>
            </a:ext>
          </a:extLst>
        </xdr:cNvPr>
        <xdr:cNvCxnSpPr/>
      </xdr:nvCxnSpPr>
      <xdr:spPr>
        <a:xfrm rot="10800000" flipV="1">
          <a:off x="5067301" y="4010024"/>
          <a:ext cx="1019175" cy="466725"/>
        </a:xfrm>
        <a:prstGeom prst="bentConnector3">
          <a:avLst>
            <a:gd name="adj1" fmla="val 6495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581028</xdr:colOff>
      <xdr:row>14</xdr:row>
      <xdr:rowOff>142875</xdr:rowOff>
    </xdr:from>
    <xdr:to>
      <xdr:col>8</xdr:col>
      <xdr:colOff>647701</xdr:colOff>
      <xdr:row>16</xdr:row>
      <xdr:rowOff>47621</xdr:rowOff>
    </xdr:to>
    <xdr:cxnSp macro="">
      <xdr:nvCxnSpPr>
        <xdr:cNvPr id="160" name="ตัวเชื่อมต่อ: หักมุม 159">
          <a:extLst>
            <a:ext uri="{FF2B5EF4-FFF2-40B4-BE49-F238E27FC236}">
              <a16:creationId xmlns:a16="http://schemas.microsoft.com/office/drawing/2014/main" id="{2CA12C7A-5312-4C06-9016-A0E8461115D1}"/>
            </a:ext>
          </a:extLst>
        </xdr:cNvPr>
        <xdr:cNvCxnSpPr/>
      </xdr:nvCxnSpPr>
      <xdr:spPr>
        <a:xfrm rot="10800000" flipV="1">
          <a:off x="4695828" y="401002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638178</xdr:colOff>
      <xdr:row>17</xdr:row>
      <xdr:rowOff>133350</xdr:rowOff>
    </xdr:from>
    <xdr:to>
      <xdr:col>9</xdr:col>
      <xdr:colOff>19051</xdr:colOff>
      <xdr:row>19</xdr:row>
      <xdr:rowOff>38096</xdr:rowOff>
    </xdr:to>
    <xdr:cxnSp macro="">
      <xdr:nvCxnSpPr>
        <xdr:cNvPr id="161" name="ตัวเชื่อมต่อ: หักมุม 160">
          <a:extLst>
            <a:ext uri="{FF2B5EF4-FFF2-40B4-BE49-F238E27FC236}">
              <a16:creationId xmlns:a16="http://schemas.microsoft.com/office/drawing/2014/main" id="{10EC6793-44C5-4F9D-BC76-1B801D3A37FD}"/>
            </a:ext>
          </a:extLst>
        </xdr:cNvPr>
        <xdr:cNvCxnSpPr/>
      </xdr:nvCxnSpPr>
      <xdr:spPr>
        <a:xfrm rot="10800000" flipV="1">
          <a:off x="4752978" y="4829175"/>
          <a:ext cx="1438273" cy="45719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219080</xdr:colOff>
      <xdr:row>17</xdr:row>
      <xdr:rowOff>142874</xdr:rowOff>
    </xdr:from>
    <xdr:to>
      <xdr:col>9</xdr:col>
      <xdr:colOff>1</xdr:colOff>
      <xdr:row>19</xdr:row>
      <xdr:rowOff>38095</xdr:rowOff>
    </xdr:to>
    <xdr:cxnSp macro="">
      <xdr:nvCxnSpPr>
        <xdr:cNvPr id="162" name="ตัวเชื่อมต่อ: หักมุม 161">
          <a:extLst>
            <a:ext uri="{FF2B5EF4-FFF2-40B4-BE49-F238E27FC236}">
              <a16:creationId xmlns:a16="http://schemas.microsoft.com/office/drawing/2014/main" id="{715512D1-4E55-4AE5-BBE7-F974BCF38C89}"/>
            </a:ext>
          </a:extLst>
        </xdr:cNvPr>
        <xdr:cNvCxnSpPr/>
      </xdr:nvCxnSpPr>
      <xdr:spPr>
        <a:xfrm rot="10800000" flipV="1">
          <a:off x="5019680" y="4838699"/>
          <a:ext cx="1152521" cy="447671"/>
        </a:xfrm>
        <a:prstGeom prst="bentConnector3">
          <a:avLst>
            <a:gd name="adj1" fmla="val 6074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26</xdr:row>
      <xdr:rowOff>190499</xdr:rowOff>
    </xdr:from>
    <xdr:to>
      <xdr:col>3</xdr:col>
      <xdr:colOff>581025</xdr:colOff>
      <xdr:row>27</xdr:row>
      <xdr:rowOff>200025</xdr:rowOff>
    </xdr:to>
    <xdr:sp macro="" textlink="">
      <xdr:nvSpPr>
        <xdr:cNvPr id="163" name="รูปแบบอิสระ 90">
          <a:extLst>
            <a:ext uri="{FF2B5EF4-FFF2-40B4-BE49-F238E27FC236}">
              <a16:creationId xmlns:a16="http://schemas.microsoft.com/office/drawing/2014/main" id="{BDBD7812-F54C-40D3-B9B5-2DD49822CF47}"/>
            </a:ext>
          </a:extLst>
        </xdr:cNvPr>
        <xdr:cNvSpPr/>
      </xdr:nvSpPr>
      <xdr:spPr>
        <a:xfrm flipV="1">
          <a:off x="1857375" y="7372349"/>
          <a:ext cx="781050" cy="28575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171450</xdr:colOff>
      <xdr:row>26</xdr:row>
      <xdr:rowOff>209549</xdr:rowOff>
    </xdr:from>
    <xdr:to>
      <xdr:col>7</xdr:col>
      <xdr:colOff>676275</xdr:colOff>
      <xdr:row>27</xdr:row>
      <xdr:rowOff>200025</xdr:rowOff>
    </xdr:to>
    <xdr:sp macro="" textlink="">
      <xdr:nvSpPr>
        <xdr:cNvPr id="164" name="รูปแบบอิสระ 90">
          <a:extLst>
            <a:ext uri="{FF2B5EF4-FFF2-40B4-BE49-F238E27FC236}">
              <a16:creationId xmlns:a16="http://schemas.microsoft.com/office/drawing/2014/main" id="{7A12D37F-A7F5-4098-A018-EC668754DFEA}"/>
            </a:ext>
          </a:extLst>
        </xdr:cNvPr>
        <xdr:cNvSpPr/>
      </xdr:nvSpPr>
      <xdr:spPr>
        <a:xfrm flipH="1" flipV="1">
          <a:off x="4972050" y="7391399"/>
          <a:ext cx="504825" cy="266701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421998</xdr:colOff>
      <xdr:row>23</xdr:row>
      <xdr:rowOff>233155</xdr:rowOff>
    </xdr:from>
    <xdr:to>
      <xdr:col>7</xdr:col>
      <xdr:colOff>330890</xdr:colOff>
      <xdr:row>24</xdr:row>
      <xdr:rowOff>2070</xdr:rowOff>
    </xdr:to>
    <xdr:cxnSp macro="">
      <xdr:nvCxnSpPr>
        <xdr:cNvPr id="165" name="ตัวเชื่อมต่อตรง 164">
          <a:extLst>
            <a:ext uri="{FF2B5EF4-FFF2-40B4-BE49-F238E27FC236}">
              <a16:creationId xmlns:a16="http://schemas.microsoft.com/office/drawing/2014/main" id="{D7E5F3CD-CFCB-4478-93CF-8EE3DAC6AEFD}"/>
            </a:ext>
          </a:extLst>
        </xdr:cNvPr>
        <xdr:cNvCxnSpPr/>
      </xdr:nvCxnSpPr>
      <xdr:spPr>
        <a:xfrm flipH="1" flipV="1">
          <a:off x="2479398" y="6586330"/>
          <a:ext cx="2652092" cy="45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412473</xdr:colOff>
      <xdr:row>25</xdr:row>
      <xdr:rowOff>52180</xdr:rowOff>
    </xdr:from>
    <xdr:to>
      <xdr:col>7</xdr:col>
      <xdr:colOff>321365</xdr:colOff>
      <xdr:row>25</xdr:row>
      <xdr:rowOff>68745</xdr:rowOff>
    </xdr:to>
    <xdr:cxnSp macro="">
      <xdr:nvCxnSpPr>
        <xdr:cNvPr id="166" name="ตัวเชื่อมต่อตรง 165">
          <a:extLst>
            <a:ext uri="{FF2B5EF4-FFF2-40B4-BE49-F238E27FC236}">
              <a16:creationId xmlns:a16="http://schemas.microsoft.com/office/drawing/2014/main" id="{5F7F9D01-9A79-4B91-8C24-F1B03E3E3B47}"/>
            </a:ext>
          </a:extLst>
        </xdr:cNvPr>
        <xdr:cNvCxnSpPr/>
      </xdr:nvCxnSpPr>
      <xdr:spPr>
        <a:xfrm flipH="1" flipV="1">
          <a:off x="2469873" y="6957805"/>
          <a:ext cx="2652092" cy="1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23</xdr:row>
      <xdr:rowOff>238125</xdr:rowOff>
    </xdr:from>
    <xdr:to>
      <xdr:col>3</xdr:col>
      <xdr:colOff>47625</xdr:colOff>
      <xdr:row>24</xdr:row>
      <xdr:rowOff>0</xdr:rowOff>
    </xdr:to>
    <xdr:cxnSp macro="">
      <xdr:nvCxnSpPr>
        <xdr:cNvPr id="167" name="ตัวเชื่อมต่อตรง 166">
          <a:extLst>
            <a:ext uri="{FF2B5EF4-FFF2-40B4-BE49-F238E27FC236}">
              <a16:creationId xmlns:a16="http://schemas.microsoft.com/office/drawing/2014/main" id="{F8CBDBE3-57D9-4092-A2F7-C315A5557C32}"/>
            </a:ext>
          </a:extLst>
        </xdr:cNvPr>
        <xdr:cNvCxnSpPr/>
      </xdr:nvCxnSpPr>
      <xdr:spPr>
        <a:xfrm flipH="1">
          <a:off x="1590675" y="6591300"/>
          <a:ext cx="5143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25</xdr:row>
      <xdr:rowOff>47625</xdr:rowOff>
    </xdr:from>
    <xdr:to>
      <xdr:col>3</xdr:col>
      <xdr:colOff>57150</xdr:colOff>
      <xdr:row>25</xdr:row>
      <xdr:rowOff>57150</xdr:rowOff>
    </xdr:to>
    <xdr:cxnSp macro="">
      <xdr:nvCxnSpPr>
        <xdr:cNvPr id="168" name="ตัวเชื่อมต่อตรง 167">
          <a:extLst>
            <a:ext uri="{FF2B5EF4-FFF2-40B4-BE49-F238E27FC236}">
              <a16:creationId xmlns:a16="http://schemas.microsoft.com/office/drawing/2014/main" id="{6FD5D546-BBDF-47B0-B78E-38BB528BB140}"/>
            </a:ext>
          </a:extLst>
        </xdr:cNvPr>
        <xdr:cNvCxnSpPr/>
      </xdr:nvCxnSpPr>
      <xdr:spPr>
        <a:xfrm flipH="1">
          <a:off x="1600200" y="6953250"/>
          <a:ext cx="514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123825</xdr:rowOff>
    </xdr:from>
    <xdr:to>
      <xdr:col>20</xdr:col>
      <xdr:colOff>0</xdr:colOff>
      <xdr:row>12</xdr:row>
      <xdr:rowOff>133350</xdr:rowOff>
    </xdr:to>
    <xdr:cxnSp macro="">
      <xdr:nvCxnSpPr>
        <xdr:cNvPr id="169" name="ตัวเชื่อมต่อตรง 168">
          <a:extLst>
            <a:ext uri="{FF2B5EF4-FFF2-40B4-BE49-F238E27FC236}">
              <a16:creationId xmlns:a16="http://schemas.microsoft.com/office/drawing/2014/main" id="{15FA8E63-E251-4831-9695-113A7C02EC57}"/>
            </a:ext>
          </a:extLst>
        </xdr:cNvPr>
        <xdr:cNvCxnSpPr/>
      </xdr:nvCxnSpPr>
      <xdr:spPr>
        <a:xfrm flipV="1">
          <a:off x="10963275" y="3438525"/>
          <a:ext cx="27527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352425</xdr:colOff>
      <xdr:row>12</xdr:row>
      <xdr:rowOff>238125</xdr:rowOff>
    </xdr:from>
    <xdr:to>
      <xdr:col>17</xdr:col>
      <xdr:colOff>295275</xdr:colOff>
      <xdr:row>14</xdr:row>
      <xdr:rowOff>152400</xdr:rowOff>
    </xdr:to>
    <xdr:cxnSp macro="">
      <xdr:nvCxnSpPr>
        <xdr:cNvPr id="170" name="ตัวเชื่อมต่อตรง 169">
          <a:extLst>
            <a:ext uri="{FF2B5EF4-FFF2-40B4-BE49-F238E27FC236}">
              <a16:creationId xmlns:a16="http://schemas.microsoft.com/office/drawing/2014/main" id="{2C0B32DC-F7C0-4FA5-8A00-D921073FB676}"/>
            </a:ext>
          </a:extLst>
        </xdr:cNvPr>
        <xdr:cNvCxnSpPr/>
      </xdr:nvCxnSpPr>
      <xdr:spPr>
        <a:xfrm>
          <a:off x="11325225" y="3552825"/>
          <a:ext cx="62865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676275</xdr:colOff>
      <xdr:row>12</xdr:row>
      <xdr:rowOff>142875</xdr:rowOff>
    </xdr:from>
    <xdr:to>
      <xdr:col>20</xdr:col>
      <xdr:colOff>0</xdr:colOff>
      <xdr:row>17</xdr:row>
      <xdr:rowOff>152400</xdr:rowOff>
    </xdr:to>
    <xdr:cxnSp macro="">
      <xdr:nvCxnSpPr>
        <xdr:cNvPr id="171" name="ตัวเชื่อมต่อตรง 170">
          <a:extLst>
            <a:ext uri="{FF2B5EF4-FFF2-40B4-BE49-F238E27FC236}">
              <a16:creationId xmlns:a16="http://schemas.microsoft.com/office/drawing/2014/main" id="{F694BE54-ADF3-4115-AA98-33CF0F28A08B}"/>
            </a:ext>
          </a:extLst>
        </xdr:cNvPr>
        <xdr:cNvCxnSpPr/>
      </xdr:nvCxnSpPr>
      <xdr:spPr>
        <a:xfrm>
          <a:off x="13706475" y="3457575"/>
          <a:ext cx="9525" cy="1390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374197</xdr:colOff>
      <xdr:row>11</xdr:row>
      <xdr:rowOff>5479</xdr:rowOff>
    </xdr:from>
    <xdr:to>
      <xdr:col>15</xdr:col>
      <xdr:colOff>424543</xdr:colOff>
      <xdr:row>18</xdr:row>
      <xdr:rowOff>87086</xdr:rowOff>
    </xdr:to>
    <xdr:cxnSp macro="">
      <xdr:nvCxnSpPr>
        <xdr:cNvPr id="172" name="ตัวเชื่อมต่อตรง 171">
          <a:extLst>
            <a:ext uri="{FF2B5EF4-FFF2-40B4-BE49-F238E27FC236}">
              <a16:creationId xmlns:a16="http://schemas.microsoft.com/office/drawing/2014/main" id="{895C670B-F154-4F0C-976E-143879366AA8}"/>
            </a:ext>
          </a:extLst>
        </xdr:cNvPr>
        <xdr:cNvCxnSpPr/>
      </xdr:nvCxnSpPr>
      <xdr:spPr>
        <a:xfrm>
          <a:off x="10661197" y="3043954"/>
          <a:ext cx="50346" cy="20151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563685</xdr:colOff>
      <xdr:row>10</xdr:row>
      <xdr:rowOff>223472</xdr:rowOff>
    </xdr:from>
    <xdr:to>
      <xdr:col>20</xdr:col>
      <xdr:colOff>163286</xdr:colOff>
      <xdr:row>10</xdr:row>
      <xdr:rowOff>228600</xdr:rowOff>
    </xdr:to>
    <xdr:cxnSp macro="">
      <xdr:nvCxnSpPr>
        <xdr:cNvPr id="173" name="ตัวเชื่อมต่อตรง 172">
          <a:extLst>
            <a:ext uri="{FF2B5EF4-FFF2-40B4-BE49-F238E27FC236}">
              <a16:creationId xmlns:a16="http://schemas.microsoft.com/office/drawing/2014/main" id="{9B5E23E0-2444-4D64-95EA-780EDF2E8190}"/>
            </a:ext>
          </a:extLst>
        </xdr:cNvPr>
        <xdr:cNvCxnSpPr/>
      </xdr:nvCxnSpPr>
      <xdr:spPr>
        <a:xfrm>
          <a:off x="10850685" y="2985722"/>
          <a:ext cx="3028601" cy="5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97972</xdr:colOff>
      <xdr:row>12</xdr:row>
      <xdr:rowOff>69361</xdr:rowOff>
    </xdr:from>
    <xdr:to>
      <xdr:col>15</xdr:col>
      <xdr:colOff>588388</xdr:colOff>
      <xdr:row>12</xdr:row>
      <xdr:rowOff>76933</xdr:rowOff>
    </xdr:to>
    <xdr:cxnSp macro="">
      <xdr:nvCxnSpPr>
        <xdr:cNvPr id="174" name="ตัวเชื่อมต่อตรง 173">
          <a:extLst>
            <a:ext uri="{FF2B5EF4-FFF2-40B4-BE49-F238E27FC236}">
              <a16:creationId xmlns:a16="http://schemas.microsoft.com/office/drawing/2014/main" id="{D9C2F6AC-4367-4512-9512-B9BDD15F7B83}"/>
            </a:ext>
          </a:extLst>
        </xdr:cNvPr>
        <xdr:cNvCxnSpPr/>
      </xdr:nvCxnSpPr>
      <xdr:spPr>
        <a:xfrm flipV="1">
          <a:off x="10384972" y="3384061"/>
          <a:ext cx="490416" cy="75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137432</xdr:colOff>
      <xdr:row>17</xdr:row>
      <xdr:rowOff>127872</xdr:rowOff>
    </xdr:from>
    <xdr:to>
      <xdr:col>15</xdr:col>
      <xdr:colOff>603425</xdr:colOff>
      <xdr:row>17</xdr:row>
      <xdr:rowOff>147655</xdr:rowOff>
    </xdr:to>
    <xdr:cxnSp macro="">
      <xdr:nvCxnSpPr>
        <xdr:cNvPr id="175" name="ตัวเชื่อมต่อตรง 174">
          <a:extLst>
            <a:ext uri="{FF2B5EF4-FFF2-40B4-BE49-F238E27FC236}">
              <a16:creationId xmlns:a16="http://schemas.microsoft.com/office/drawing/2014/main" id="{5EEC2459-1E98-4C5D-864B-CB78DB0B8053}"/>
            </a:ext>
          </a:extLst>
        </xdr:cNvPr>
        <xdr:cNvCxnSpPr/>
      </xdr:nvCxnSpPr>
      <xdr:spPr>
        <a:xfrm flipV="1">
          <a:off x="10424432" y="4823697"/>
          <a:ext cx="465993" cy="197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676276</xdr:colOff>
      <xdr:row>10</xdr:row>
      <xdr:rowOff>95250</xdr:rowOff>
    </xdr:from>
    <xdr:to>
      <xdr:col>15</xdr:col>
      <xdr:colOff>676276</xdr:colOff>
      <xdr:row>11</xdr:row>
      <xdr:rowOff>168031</xdr:rowOff>
    </xdr:to>
    <xdr:cxnSp macro="">
      <xdr:nvCxnSpPr>
        <xdr:cNvPr id="176" name="ตัวเชื่อมต่อตรง 175">
          <a:extLst>
            <a:ext uri="{FF2B5EF4-FFF2-40B4-BE49-F238E27FC236}">
              <a16:creationId xmlns:a16="http://schemas.microsoft.com/office/drawing/2014/main" id="{53C1A1CE-7C31-4EC0-9A3B-3CED4051034C}"/>
            </a:ext>
          </a:extLst>
        </xdr:cNvPr>
        <xdr:cNvCxnSpPr/>
      </xdr:nvCxnSpPr>
      <xdr:spPr>
        <a:xfrm>
          <a:off x="10963276" y="2857500"/>
          <a:ext cx="0" cy="3490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640896</xdr:colOff>
      <xdr:row>10</xdr:row>
      <xdr:rowOff>19748</xdr:rowOff>
    </xdr:from>
    <xdr:to>
      <xdr:col>19</xdr:col>
      <xdr:colOff>640896</xdr:colOff>
      <xdr:row>11</xdr:row>
      <xdr:rowOff>133803</xdr:rowOff>
    </xdr:to>
    <xdr:cxnSp macro="">
      <xdr:nvCxnSpPr>
        <xdr:cNvPr id="177" name="ตัวเชื่อมต่อตรง 176">
          <a:extLst>
            <a:ext uri="{FF2B5EF4-FFF2-40B4-BE49-F238E27FC236}">
              <a16:creationId xmlns:a16="http://schemas.microsoft.com/office/drawing/2014/main" id="{5944DA28-0D66-43C6-8DDB-EDE2AA04B6DD}"/>
            </a:ext>
          </a:extLst>
        </xdr:cNvPr>
        <xdr:cNvCxnSpPr/>
      </xdr:nvCxnSpPr>
      <xdr:spPr>
        <a:xfrm>
          <a:off x="13671096" y="2781998"/>
          <a:ext cx="0" cy="390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123825</xdr:rowOff>
    </xdr:from>
    <xdr:to>
      <xdr:col>20</xdr:col>
      <xdr:colOff>19050</xdr:colOff>
      <xdr:row>17</xdr:row>
      <xdr:rowOff>133350</xdr:rowOff>
    </xdr:to>
    <xdr:cxnSp macro="">
      <xdr:nvCxnSpPr>
        <xdr:cNvPr id="178" name="ตัวเชื่อมต่อตรง 177">
          <a:extLst>
            <a:ext uri="{FF2B5EF4-FFF2-40B4-BE49-F238E27FC236}">
              <a16:creationId xmlns:a16="http://schemas.microsoft.com/office/drawing/2014/main" id="{9FD2224D-D050-4A31-A8E5-2DE2D0A6A8B3}"/>
            </a:ext>
          </a:extLst>
        </xdr:cNvPr>
        <xdr:cNvCxnSpPr/>
      </xdr:nvCxnSpPr>
      <xdr:spPr>
        <a:xfrm>
          <a:off x="10972800" y="4819650"/>
          <a:ext cx="2762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13</xdr:row>
      <xdr:rowOff>0</xdr:rowOff>
    </xdr:from>
    <xdr:to>
      <xdr:col>19</xdr:col>
      <xdr:colOff>485775</xdr:colOff>
      <xdr:row>13</xdr:row>
      <xdr:rowOff>0</xdr:rowOff>
    </xdr:to>
    <xdr:cxnSp macro="">
      <xdr:nvCxnSpPr>
        <xdr:cNvPr id="179" name="ตัวเชื่อมต่อตรง 178">
          <a:extLst>
            <a:ext uri="{FF2B5EF4-FFF2-40B4-BE49-F238E27FC236}">
              <a16:creationId xmlns:a16="http://schemas.microsoft.com/office/drawing/2014/main" id="{435FE1F5-D749-40C5-9B6A-EFF0615BD248}"/>
            </a:ext>
          </a:extLst>
        </xdr:cNvPr>
        <xdr:cNvCxnSpPr/>
      </xdr:nvCxnSpPr>
      <xdr:spPr>
        <a:xfrm>
          <a:off x="11134725" y="359092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14</xdr:row>
      <xdr:rowOff>38100</xdr:rowOff>
    </xdr:from>
    <xdr:to>
      <xdr:col>19</xdr:col>
      <xdr:colOff>457200</xdr:colOff>
      <xdr:row>14</xdr:row>
      <xdr:rowOff>38100</xdr:rowOff>
    </xdr:to>
    <xdr:cxnSp macro="">
      <xdr:nvCxnSpPr>
        <xdr:cNvPr id="180" name="ตัวเชื่อมต่อตรง 179">
          <a:extLst>
            <a:ext uri="{FF2B5EF4-FFF2-40B4-BE49-F238E27FC236}">
              <a16:creationId xmlns:a16="http://schemas.microsoft.com/office/drawing/2014/main" id="{68C8D761-4F60-4259-BD5F-6D3A533669AF}"/>
            </a:ext>
          </a:extLst>
        </xdr:cNvPr>
        <xdr:cNvCxnSpPr/>
      </xdr:nvCxnSpPr>
      <xdr:spPr>
        <a:xfrm>
          <a:off x="11106150" y="390525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133350</xdr:colOff>
      <xdr:row>15</xdr:row>
      <xdr:rowOff>190500</xdr:rowOff>
    </xdr:from>
    <xdr:to>
      <xdr:col>19</xdr:col>
      <xdr:colOff>457200</xdr:colOff>
      <xdr:row>15</xdr:row>
      <xdr:rowOff>190500</xdr:rowOff>
    </xdr:to>
    <xdr:cxnSp macro="">
      <xdr:nvCxnSpPr>
        <xdr:cNvPr id="181" name="ตัวเชื่อมต่อตรง 180">
          <a:extLst>
            <a:ext uri="{FF2B5EF4-FFF2-40B4-BE49-F238E27FC236}">
              <a16:creationId xmlns:a16="http://schemas.microsoft.com/office/drawing/2014/main" id="{909E84BD-8193-465F-B1F2-FD7702630643}"/>
            </a:ext>
          </a:extLst>
        </xdr:cNvPr>
        <xdr:cNvCxnSpPr/>
      </xdr:nvCxnSpPr>
      <xdr:spPr>
        <a:xfrm>
          <a:off x="11106150" y="4333875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171450</xdr:colOff>
      <xdr:row>17</xdr:row>
      <xdr:rowOff>28575</xdr:rowOff>
    </xdr:from>
    <xdr:to>
      <xdr:col>19</xdr:col>
      <xdr:colOff>495300</xdr:colOff>
      <xdr:row>17</xdr:row>
      <xdr:rowOff>28575</xdr:rowOff>
    </xdr:to>
    <xdr:cxnSp macro="">
      <xdr:nvCxnSpPr>
        <xdr:cNvPr id="182" name="ตัวเชื่อมต่อตรง 181">
          <a:extLst>
            <a:ext uri="{FF2B5EF4-FFF2-40B4-BE49-F238E27FC236}">
              <a16:creationId xmlns:a16="http://schemas.microsoft.com/office/drawing/2014/main" id="{5E738A6F-AC5D-4BBA-A13A-BEA38B5825AC}"/>
            </a:ext>
          </a:extLst>
        </xdr:cNvPr>
        <xdr:cNvCxnSpPr/>
      </xdr:nvCxnSpPr>
      <xdr:spPr>
        <a:xfrm>
          <a:off x="11144250" y="4724400"/>
          <a:ext cx="2381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13</xdr:row>
      <xdr:rowOff>9525</xdr:rowOff>
    </xdr:from>
    <xdr:to>
      <xdr:col>17</xdr:col>
      <xdr:colOff>57150</xdr:colOff>
      <xdr:row>17</xdr:row>
      <xdr:rowOff>47625</xdr:rowOff>
    </xdr:to>
    <xdr:cxnSp macro="">
      <xdr:nvCxnSpPr>
        <xdr:cNvPr id="183" name="ตัวเชื่อมต่อตรง 182">
          <a:extLst>
            <a:ext uri="{FF2B5EF4-FFF2-40B4-BE49-F238E27FC236}">
              <a16:creationId xmlns:a16="http://schemas.microsoft.com/office/drawing/2014/main" id="{0932C204-BAD9-4591-8790-DE39130CC874}"/>
            </a:ext>
          </a:extLst>
        </xdr:cNvPr>
        <xdr:cNvCxnSpPr/>
      </xdr:nvCxnSpPr>
      <xdr:spPr>
        <a:xfrm>
          <a:off x="11696700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676275</xdr:colOff>
      <xdr:row>13</xdr:row>
      <xdr:rowOff>9525</xdr:rowOff>
    </xdr:from>
    <xdr:to>
      <xdr:col>18</xdr:col>
      <xdr:colOff>9525</xdr:colOff>
      <xdr:row>17</xdr:row>
      <xdr:rowOff>47625</xdr:rowOff>
    </xdr:to>
    <xdr:cxnSp macro="">
      <xdr:nvCxnSpPr>
        <xdr:cNvPr id="184" name="ตัวเชื่อมต่อตรง 183">
          <a:extLst>
            <a:ext uri="{FF2B5EF4-FFF2-40B4-BE49-F238E27FC236}">
              <a16:creationId xmlns:a16="http://schemas.microsoft.com/office/drawing/2014/main" id="{70A17029-7BF2-4BE8-B632-61AC8968FCC0}"/>
            </a:ext>
          </a:extLst>
        </xdr:cNvPr>
        <xdr:cNvCxnSpPr/>
      </xdr:nvCxnSpPr>
      <xdr:spPr>
        <a:xfrm>
          <a:off x="12334875" y="3600450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590550</xdr:colOff>
      <xdr:row>13</xdr:row>
      <xdr:rowOff>0</xdr:rowOff>
    </xdr:from>
    <xdr:to>
      <xdr:col>18</xdr:col>
      <xdr:colOff>609600</xdr:colOff>
      <xdr:row>17</xdr:row>
      <xdr:rowOff>38100</xdr:rowOff>
    </xdr:to>
    <xdr:cxnSp macro="">
      <xdr:nvCxnSpPr>
        <xdr:cNvPr id="185" name="ตัวเชื่อมต่อตรง 184">
          <a:extLst>
            <a:ext uri="{FF2B5EF4-FFF2-40B4-BE49-F238E27FC236}">
              <a16:creationId xmlns:a16="http://schemas.microsoft.com/office/drawing/2014/main" id="{19180D7B-A2D6-4FBC-B79C-35B378E4E006}"/>
            </a:ext>
          </a:extLst>
        </xdr:cNvPr>
        <xdr:cNvCxnSpPr/>
      </xdr:nvCxnSpPr>
      <xdr:spPr>
        <a:xfrm>
          <a:off x="12934950" y="359092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381000</xdr:colOff>
      <xdr:row>13</xdr:row>
      <xdr:rowOff>19050</xdr:rowOff>
    </xdr:from>
    <xdr:to>
      <xdr:col>19</xdr:col>
      <xdr:colOff>400050</xdr:colOff>
      <xdr:row>17</xdr:row>
      <xdr:rowOff>57150</xdr:rowOff>
    </xdr:to>
    <xdr:cxnSp macro="">
      <xdr:nvCxnSpPr>
        <xdr:cNvPr id="186" name="ตัวเชื่อมต่อตรง 185">
          <a:extLst>
            <a:ext uri="{FF2B5EF4-FFF2-40B4-BE49-F238E27FC236}">
              <a16:creationId xmlns:a16="http://schemas.microsoft.com/office/drawing/2014/main" id="{2D9707C3-9D64-4C0E-BC45-EE5DECB51779}"/>
            </a:ext>
          </a:extLst>
        </xdr:cNvPr>
        <xdr:cNvCxnSpPr/>
      </xdr:nvCxnSpPr>
      <xdr:spPr>
        <a:xfrm>
          <a:off x="13411200" y="3609975"/>
          <a:ext cx="19050" cy="1143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161925</xdr:colOff>
      <xdr:row>12</xdr:row>
      <xdr:rowOff>238125</xdr:rowOff>
    </xdr:from>
    <xdr:to>
      <xdr:col>16</xdr:col>
      <xdr:colOff>180975</xdr:colOff>
      <xdr:row>17</xdr:row>
      <xdr:rowOff>28575</xdr:rowOff>
    </xdr:to>
    <xdr:cxnSp macro="">
      <xdr:nvCxnSpPr>
        <xdr:cNvPr id="187" name="ตัวเชื่อมต่อตรง 186">
          <a:extLst>
            <a:ext uri="{FF2B5EF4-FFF2-40B4-BE49-F238E27FC236}">
              <a16:creationId xmlns:a16="http://schemas.microsoft.com/office/drawing/2014/main" id="{54068823-6A1C-482B-87B6-47665E790708}"/>
            </a:ext>
          </a:extLst>
        </xdr:cNvPr>
        <xdr:cNvCxnSpPr/>
      </xdr:nvCxnSpPr>
      <xdr:spPr>
        <a:xfrm>
          <a:off x="11134725" y="3552825"/>
          <a:ext cx="19050" cy="1171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15</xdr:row>
      <xdr:rowOff>142875</xdr:rowOff>
    </xdr:from>
    <xdr:to>
      <xdr:col>17</xdr:col>
      <xdr:colOff>295275</xdr:colOff>
      <xdr:row>16</xdr:row>
      <xdr:rowOff>238125</xdr:rowOff>
    </xdr:to>
    <xdr:cxnSp macro="">
      <xdr:nvCxnSpPr>
        <xdr:cNvPr id="188" name="ตัวเชื่อมต่อตรง 187">
          <a:extLst>
            <a:ext uri="{FF2B5EF4-FFF2-40B4-BE49-F238E27FC236}">
              <a16:creationId xmlns:a16="http://schemas.microsoft.com/office/drawing/2014/main" id="{575E21C0-8CC1-4C4D-97C2-023BA4E41FC0}"/>
            </a:ext>
          </a:extLst>
        </xdr:cNvPr>
        <xdr:cNvCxnSpPr/>
      </xdr:nvCxnSpPr>
      <xdr:spPr>
        <a:xfrm flipV="1">
          <a:off x="11420475" y="4286250"/>
          <a:ext cx="533400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12</xdr:row>
      <xdr:rowOff>261257</xdr:rowOff>
    </xdr:from>
    <xdr:to>
      <xdr:col>19</xdr:col>
      <xdr:colOff>304800</xdr:colOff>
      <xdr:row>14</xdr:row>
      <xdr:rowOff>171450</xdr:rowOff>
    </xdr:to>
    <xdr:cxnSp macro="">
      <xdr:nvCxnSpPr>
        <xdr:cNvPr id="189" name="ตัวเชื่อมต่อตรง 188">
          <a:extLst>
            <a:ext uri="{FF2B5EF4-FFF2-40B4-BE49-F238E27FC236}">
              <a16:creationId xmlns:a16="http://schemas.microsoft.com/office/drawing/2014/main" id="{A46AB757-6471-4061-AFFA-0E1D19825112}"/>
            </a:ext>
          </a:extLst>
        </xdr:cNvPr>
        <xdr:cNvCxnSpPr/>
      </xdr:nvCxnSpPr>
      <xdr:spPr>
        <a:xfrm flipH="1">
          <a:off x="12620625" y="3575957"/>
          <a:ext cx="714375" cy="4626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304800</xdr:colOff>
      <xdr:row>15</xdr:row>
      <xdr:rowOff>85725</xdr:rowOff>
    </xdr:from>
    <xdr:to>
      <xdr:col>19</xdr:col>
      <xdr:colOff>315686</xdr:colOff>
      <xdr:row>17</xdr:row>
      <xdr:rowOff>21771</xdr:rowOff>
    </xdr:to>
    <xdr:cxnSp macro="">
      <xdr:nvCxnSpPr>
        <xdr:cNvPr id="190" name="ตัวเชื่อมต่อตรง 189">
          <a:extLst>
            <a:ext uri="{FF2B5EF4-FFF2-40B4-BE49-F238E27FC236}">
              <a16:creationId xmlns:a16="http://schemas.microsoft.com/office/drawing/2014/main" id="{8856456E-3FE7-4EB6-BE45-DA40A501D578}"/>
            </a:ext>
          </a:extLst>
        </xdr:cNvPr>
        <xdr:cNvCxnSpPr/>
      </xdr:nvCxnSpPr>
      <xdr:spPr>
        <a:xfrm flipH="1" flipV="1">
          <a:off x="12649200" y="4229100"/>
          <a:ext cx="696686" cy="48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676275</xdr:colOff>
      <xdr:row>12</xdr:row>
      <xdr:rowOff>142875</xdr:rowOff>
    </xdr:from>
    <xdr:to>
      <xdr:col>16</xdr:col>
      <xdr:colOff>9525</xdr:colOff>
      <xdr:row>17</xdr:row>
      <xdr:rowOff>123825</xdr:rowOff>
    </xdr:to>
    <xdr:cxnSp macro="">
      <xdr:nvCxnSpPr>
        <xdr:cNvPr id="191" name="ตัวเชื่อมต่อตรง 190">
          <a:extLst>
            <a:ext uri="{FF2B5EF4-FFF2-40B4-BE49-F238E27FC236}">
              <a16:creationId xmlns:a16="http://schemas.microsoft.com/office/drawing/2014/main" id="{0ED54EE6-D1A8-4174-94F6-9DDCC410A92E}"/>
            </a:ext>
          </a:extLst>
        </xdr:cNvPr>
        <xdr:cNvCxnSpPr/>
      </xdr:nvCxnSpPr>
      <xdr:spPr>
        <a:xfrm>
          <a:off x="10963275" y="3457575"/>
          <a:ext cx="19050" cy="1362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624840</xdr:colOff>
      <xdr:row>14</xdr:row>
      <xdr:rowOff>119743</xdr:rowOff>
    </xdr:from>
    <xdr:to>
      <xdr:col>21</xdr:col>
      <xdr:colOff>65314</xdr:colOff>
      <xdr:row>15</xdr:row>
      <xdr:rowOff>114300</xdr:rowOff>
    </xdr:to>
    <xdr:sp macro="" textlink="">
      <xdr:nvSpPr>
        <xdr:cNvPr id="192" name="รูปแบบอิสระ 90">
          <a:extLst>
            <a:ext uri="{FF2B5EF4-FFF2-40B4-BE49-F238E27FC236}">
              <a16:creationId xmlns:a16="http://schemas.microsoft.com/office/drawing/2014/main" id="{2DB4FB6B-7495-423C-8ECC-F91913F1A37E}"/>
            </a:ext>
          </a:extLst>
        </xdr:cNvPr>
        <xdr:cNvSpPr/>
      </xdr:nvSpPr>
      <xdr:spPr>
        <a:xfrm flipH="1">
          <a:off x="12969240" y="3986893"/>
          <a:ext cx="1497874" cy="270782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160019</xdr:colOff>
      <xdr:row>11</xdr:row>
      <xdr:rowOff>160021</xdr:rowOff>
    </xdr:from>
    <xdr:to>
      <xdr:col>20</xdr:col>
      <xdr:colOff>615042</xdr:colOff>
      <xdr:row>14</xdr:row>
      <xdr:rowOff>53341</xdr:rowOff>
    </xdr:to>
    <xdr:sp macro="" textlink="">
      <xdr:nvSpPr>
        <xdr:cNvPr id="193" name="รูปแบบอิสระ 90">
          <a:extLst>
            <a:ext uri="{FF2B5EF4-FFF2-40B4-BE49-F238E27FC236}">
              <a16:creationId xmlns:a16="http://schemas.microsoft.com/office/drawing/2014/main" id="{2AD7DF14-C0F6-486E-A68A-7BCC3163F494}"/>
            </a:ext>
          </a:extLst>
        </xdr:cNvPr>
        <xdr:cNvSpPr/>
      </xdr:nvSpPr>
      <xdr:spPr>
        <a:xfrm flipH="1">
          <a:off x="13190219" y="3198496"/>
          <a:ext cx="1140823" cy="721995"/>
        </a:xfrm>
        <a:custGeom>
          <a:avLst/>
          <a:gdLst>
            <a:gd name="connsiteX0" fmla="*/ 247650 w 247650"/>
            <a:gd name="connsiteY0" fmla="*/ 174385 h 174385"/>
            <a:gd name="connsiteX1" fmla="*/ 0 w 247650"/>
            <a:gd name="connsiteY1" fmla="*/ 12460 h 1743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47650" h="174385">
              <a:moveTo>
                <a:pt x="247650" y="174385"/>
              </a:moveTo>
              <a:cubicBezTo>
                <a:pt x="233464" y="-66778"/>
                <a:pt x="292193" y="12460"/>
                <a:pt x="0" y="124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204348</xdr:colOff>
      <xdr:row>35</xdr:row>
      <xdr:rowOff>152400</xdr:rowOff>
    </xdr:from>
    <xdr:to>
      <xdr:col>13</xdr:col>
      <xdr:colOff>358807</xdr:colOff>
      <xdr:row>61</xdr:row>
      <xdr:rowOff>19050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1FCAE9D-A2A0-373C-668D-E412E9CC24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76" t="8587" r="99" b="5539"/>
        <a:stretch/>
      </xdr:blipFill>
      <xdr:spPr>
        <a:xfrm>
          <a:off x="204348" y="7172325"/>
          <a:ext cx="9069859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240419</xdr:colOff>
      <xdr:row>3</xdr:row>
      <xdr:rowOff>85725</xdr:rowOff>
    </xdr:from>
    <xdr:to>
      <xdr:col>13</xdr:col>
      <xdr:colOff>381000</xdr:colOff>
      <xdr:row>29</xdr:row>
      <xdr:rowOff>19051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4963FDC5-23F4-11EB-E629-5D28886E4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482" t="8115" r="-26" b="4882"/>
        <a:stretch/>
      </xdr:blipFill>
      <xdr:spPr>
        <a:xfrm>
          <a:off x="240419" y="971550"/>
          <a:ext cx="9055981" cy="4638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&#3619;&#3632;&#3618;&#3632;@%20/%20&#3618;&#3634;&#3623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...@(&#3595;&#3617;.)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...@(&#3595;&#3617;.)" TargetMode="External"/><Relationship Id="rId1" Type="http://schemas.openxmlformats.org/officeDocument/2006/relationships/hyperlink" Target="mailto:...@(&#3595;&#3617;.)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...@(&#3595;&#3617;.)" TargetMode="External"/><Relationship Id="rId4" Type="http://schemas.openxmlformats.org/officeDocument/2006/relationships/hyperlink" Target="mailto:...@(&#3595;&#3617;.)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...@(&#3595;&#3617;.)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mailto:...@(&#3595;&#3617;.)" TargetMode="External"/><Relationship Id="rId1" Type="http://schemas.openxmlformats.org/officeDocument/2006/relationships/hyperlink" Target="mailto:...@(&#3595;&#3617;.)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mailto:...@(&#3595;&#3617;.)" TargetMode="External"/><Relationship Id="rId4" Type="http://schemas.openxmlformats.org/officeDocument/2006/relationships/hyperlink" Target="mailto:...@(&#3595;&#3617;.)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...@(&#3595;&#3617;.)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mailto:...@(&#3595;&#3617;.)" TargetMode="External"/><Relationship Id="rId1" Type="http://schemas.openxmlformats.org/officeDocument/2006/relationships/hyperlink" Target="mailto:...@(&#3595;&#3617;.)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mailto:...@(&#3595;&#3617;.)" TargetMode="External"/><Relationship Id="rId4" Type="http://schemas.openxmlformats.org/officeDocument/2006/relationships/hyperlink" Target="mailto:...@(&#3595;&#3617;.)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9393-47A9-4A86-B18C-57EDF565FFDF}">
  <sheetPr>
    <pageSetUpPr fitToPage="1"/>
  </sheetPr>
  <dimension ref="A1:Q63"/>
  <sheetViews>
    <sheetView tabSelected="1" view="pageBreakPreview" topLeftCell="C1" zoomScaleNormal="100" zoomScaleSheetLayoutView="100" workbookViewId="0">
      <selection activeCell="N9" sqref="N9"/>
    </sheetView>
  </sheetViews>
  <sheetFormatPr defaultColWidth="9" defaultRowHeight="24.6" x14ac:dyDescent="0.25"/>
  <cols>
    <col min="1" max="1" width="7.09765625" style="5" customWidth="1"/>
    <col min="2" max="2" width="43.19921875" style="5" customWidth="1"/>
    <col min="3" max="3" width="13.09765625" style="5" customWidth="1"/>
    <col min="4" max="4" width="11.19921875" style="5" customWidth="1"/>
    <col min="5" max="5" width="13.69921875" style="5" customWidth="1"/>
    <col min="6" max="6" width="15.09765625" style="5" customWidth="1"/>
    <col min="7" max="7" width="11.3984375" style="5" customWidth="1"/>
    <col min="8" max="8" width="14.3984375" style="5" customWidth="1"/>
    <col min="9" max="9" width="18.59765625" style="5" customWidth="1"/>
    <col min="10" max="10" width="12.09765625" style="5" customWidth="1"/>
    <col min="11" max="11" width="10.8984375" style="5" bestFit="1" customWidth="1"/>
    <col min="12" max="12" width="11.69921875" style="5" customWidth="1"/>
    <col min="13" max="16384" width="9" style="5"/>
  </cols>
  <sheetData>
    <row r="1" spans="1:12" x14ac:dyDescent="0.25">
      <c r="A1" s="155" t="s">
        <v>23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 x14ac:dyDescent="0.25">
      <c r="A2" s="31" t="s">
        <v>313</v>
      </c>
      <c r="B2" s="6"/>
      <c r="C2" s="6"/>
      <c r="D2" s="6"/>
      <c r="E2" s="6"/>
      <c r="G2" s="6"/>
      <c r="I2" s="6" t="s">
        <v>24</v>
      </c>
      <c r="J2" s="6"/>
    </row>
    <row r="3" spans="1:12" x14ac:dyDescent="0.25">
      <c r="A3" s="6" t="s">
        <v>25</v>
      </c>
      <c r="B3" s="159" t="s">
        <v>333</v>
      </c>
      <c r="C3" s="159"/>
      <c r="D3" s="159"/>
      <c r="E3" s="159"/>
      <c r="F3" s="159"/>
      <c r="G3" s="159"/>
      <c r="H3" s="159"/>
      <c r="I3" s="159"/>
      <c r="J3" s="159"/>
    </row>
    <row r="4" spans="1:12" x14ac:dyDescent="0.25">
      <c r="A4" s="6"/>
      <c r="B4" s="159"/>
      <c r="C4" s="159"/>
      <c r="D4" s="159"/>
      <c r="E4" s="159"/>
      <c r="F4" s="159"/>
      <c r="G4" s="159"/>
      <c r="H4" s="159"/>
      <c r="I4" s="159"/>
      <c r="J4" s="159"/>
    </row>
    <row r="5" spans="1:12" x14ac:dyDescent="0.25">
      <c r="A5" s="6"/>
      <c r="B5" s="17" t="s">
        <v>324</v>
      </c>
      <c r="C5" s="6"/>
      <c r="D5" s="6"/>
      <c r="E5" s="6"/>
      <c r="F5" s="6"/>
      <c r="G5" s="6"/>
      <c r="H5" s="6"/>
      <c r="I5" s="6"/>
      <c r="J5" s="6"/>
    </row>
    <row r="6" spans="1:12" ht="21.75" customHeight="1" x14ac:dyDescent="0.25">
      <c r="A6" s="156" t="s">
        <v>2</v>
      </c>
      <c r="B6" s="156" t="s">
        <v>0</v>
      </c>
      <c r="C6" s="156" t="s">
        <v>25</v>
      </c>
      <c r="D6" s="158" t="s">
        <v>1</v>
      </c>
      <c r="E6" s="158" t="s">
        <v>26</v>
      </c>
      <c r="F6" s="158" t="s">
        <v>27</v>
      </c>
      <c r="G6" s="158" t="s">
        <v>28</v>
      </c>
      <c r="H6" s="162" t="s">
        <v>29</v>
      </c>
      <c r="I6" s="163"/>
      <c r="J6" s="158" t="s">
        <v>3</v>
      </c>
    </row>
    <row r="7" spans="1:12" x14ac:dyDescent="0.25">
      <c r="A7" s="157"/>
      <c r="B7" s="157"/>
      <c r="C7" s="157"/>
      <c r="D7" s="158"/>
      <c r="E7" s="158"/>
      <c r="F7" s="158"/>
      <c r="G7" s="158"/>
      <c r="H7" s="8" t="s">
        <v>30</v>
      </c>
      <c r="I7" s="8" t="s">
        <v>29</v>
      </c>
      <c r="J7" s="158"/>
    </row>
    <row r="8" spans="1:12" ht="24" customHeight="1" x14ac:dyDescent="0.25">
      <c r="A8" s="9">
        <v>1</v>
      </c>
      <c r="B8" s="10" t="s">
        <v>261</v>
      </c>
      <c r="C8" s="12">
        <v>180</v>
      </c>
      <c r="D8" s="12" t="s">
        <v>9</v>
      </c>
      <c r="E8" s="13">
        <f>ROUND(งานต้นทุน!F26,2)</f>
        <v>2111.79</v>
      </c>
      <c r="F8" s="13">
        <f t="shared" ref="F8:F14" si="0">ROUND(C8*E8,2)</f>
        <v>380122.2</v>
      </c>
      <c r="G8" s="14">
        <v>1.3848</v>
      </c>
      <c r="H8" s="13">
        <f t="shared" ref="H8:H14" si="1">ROUND(E8*G8,2)</f>
        <v>2924.41</v>
      </c>
      <c r="I8" s="13">
        <f t="shared" ref="I8:I14" si="2">ROUND(F8*G8,2)</f>
        <v>526393.22</v>
      </c>
      <c r="J8" s="9" t="s">
        <v>337</v>
      </c>
    </row>
    <row r="9" spans="1:12" ht="24" customHeight="1" x14ac:dyDescent="0.25">
      <c r="A9" s="9">
        <v>2</v>
      </c>
      <c r="B9" s="10" t="s">
        <v>336</v>
      </c>
      <c r="C9" s="12">
        <v>356</v>
      </c>
      <c r="D9" s="12" t="s">
        <v>15</v>
      </c>
      <c r="E9" s="13">
        <f>ROUND(งานต้นทุน!F45,2)</f>
        <v>192.17</v>
      </c>
      <c r="F9" s="13">
        <f t="shared" si="0"/>
        <v>68412.52</v>
      </c>
      <c r="G9" s="14">
        <v>1.3848</v>
      </c>
      <c r="H9" s="13">
        <f t="shared" si="1"/>
        <v>266.12</v>
      </c>
      <c r="I9" s="13">
        <f t="shared" si="2"/>
        <v>94737.66</v>
      </c>
      <c r="J9" s="15"/>
      <c r="L9" s="29"/>
    </row>
    <row r="10" spans="1:12" ht="24" customHeight="1" x14ac:dyDescent="0.25">
      <c r="A10" s="9">
        <v>3</v>
      </c>
      <c r="B10" s="10" t="s">
        <v>93</v>
      </c>
      <c r="C10" s="12">
        <v>58.5</v>
      </c>
      <c r="D10" s="12" t="s">
        <v>8</v>
      </c>
      <c r="E10" s="13">
        <f>ROUND(รื้อถนน!I11,2)</f>
        <v>77.12</v>
      </c>
      <c r="F10" s="13">
        <f t="shared" si="0"/>
        <v>4511.5200000000004</v>
      </c>
      <c r="G10" s="14">
        <v>1.3848</v>
      </c>
      <c r="H10" s="13">
        <f t="shared" si="1"/>
        <v>106.8</v>
      </c>
      <c r="I10" s="13">
        <f t="shared" si="2"/>
        <v>6247.55</v>
      </c>
      <c r="J10" s="15"/>
      <c r="L10" s="29"/>
    </row>
    <row r="11" spans="1:12" ht="24" customHeight="1" x14ac:dyDescent="0.25">
      <c r="A11" s="9">
        <v>4</v>
      </c>
      <c r="B11" s="10" t="s">
        <v>328</v>
      </c>
      <c r="C11" s="12">
        <v>6</v>
      </c>
      <c r="D11" s="12" t="s">
        <v>95</v>
      </c>
      <c r="E11" s="13">
        <f>ROUND('ท่อ-คอนกรีตหลังท่อ'!G12,2)</f>
        <v>920.15</v>
      </c>
      <c r="F11" s="13">
        <f t="shared" si="0"/>
        <v>5520.9</v>
      </c>
      <c r="G11" s="14">
        <v>1.3848</v>
      </c>
      <c r="H11" s="13">
        <f t="shared" si="1"/>
        <v>1274.22</v>
      </c>
      <c r="I11" s="13">
        <f t="shared" si="2"/>
        <v>7645.34</v>
      </c>
      <c r="J11" s="15"/>
      <c r="L11" s="29"/>
    </row>
    <row r="12" spans="1:12" ht="24" customHeight="1" x14ac:dyDescent="0.25">
      <c r="A12" s="9">
        <v>5</v>
      </c>
      <c r="B12" s="10" t="s">
        <v>257</v>
      </c>
      <c r="C12" s="12">
        <v>1</v>
      </c>
      <c r="D12" s="12" t="s">
        <v>97</v>
      </c>
      <c r="E12" s="13">
        <f>ROUND(งานต้นทุน!F85,2)</f>
        <v>2568.62</v>
      </c>
      <c r="F12" s="13">
        <f t="shared" ref="F12:F13" si="3">ROUND(C12*E12,2)</f>
        <v>2568.62</v>
      </c>
      <c r="G12" s="14">
        <v>1.3848</v>
      </c>
      <c r="H12" s="13">
        <f t="shared" ref="H12:H13" si="4">ROUND(E12*G12,2)</f>
        <v>3557.02</v>
      </c>
      <c r="I12" s="13">
        <f t="shared" ref="I12:I13" si="5">ROUND(F12*G12,2)</f>
        <v>3557.02</v>
      </c>
      <c r="J12" s="15"/>
      <c r="L12" s="29"/>
    </row>
    <row r="13" spans="1:12" ht="24" customHeight="1" x14ac:dyDescent="0.25">
      <c r="A13" s="9">
        <v>6</v>
      </c>
      <c r="B13" s="10" t="s">
        <v>325</v>
      </c>
      <c r="C13" s="12">
        <v>2</v>
      </c>
      <c r="D13" s="12" t="s">
        <v>15</v>
      </c>
      <c r="E13" s="13">
        <f>ROUND(งานต้นทุน!F104,2)</f>
        <v>193.56</v>
      </c>
      <c r="F13" s="13">
        <f t="shared" si="3"/>
        <v>387.12</v>
      </c>
      <c r="G13" s="14">
        <v>1.3848</v>
      </c>
      <c r="H13" s="13">
        <f t="shared" si="4"/>
        <v>268.04000000000002</v>
      </c>
      <c r="I13" s="13">
        <f t="shared" si="5"/>
        <v>536.08000000000004</v>
      </c>
      <c r="J13" s="15"/>
      <c r="L13" s="29"/>
    </row>
    <row r="14" spans="1:12" ht="24" customHeight="1" x14ac:dyDescent="0.25">
      <c r="A14" s="9">
        <v>7</v>
      </c>
      <c r="B14" s="10" t="s">
        <v>323</v>
      </c>
      <c r="C14" s="12">
        <v>1</v>
      </c>
      <c r="D14" s="12" t="s">
        <v>97</v>
      </c>
      <c r="E14" s="13">
        <f>ROUND(งานต้นทุน!F126,2)</f>
        <v>5929.9</v>
      </c>
      <c r="F14" s="13">
        <f t="shared" si="0"/>
        <v>5929.9</v>
      </c>
      <c r="G14" s="14">
        <v>1.3848</v>
      </c>
      <c r="H14" s="13">
        <f t="shared" si="1"/>
        <v>8211.73</v>
      </c>
      <c r="I14" s="13">
        <f t="shared" si="2"/>
        <v>8211.73</v>
      </c>
      <c r="J14" s="15"/>
      <c r="L14" s="29"/>
    </row>
    <row r="15" spans="1:12" ht="24" customHeight="1" x14ac:dyDescent="0.25">
      <c r="A15" s="9">
        <v>8</v>
      </c>
      <c r="B15" s="10" t="s">
        <v>326</v>
      </c>
      <c r="C15" s="12">
        <v>2</v>
      </c>
      <c r="D15" s="12" t="s">
        <v>15</v>
      </c>
      <c r="E15" s="13">
        <f>ROUND(งานต้นทุน!F146,2)</f>
        <v>504.75</v>
      </c>
      <c r="F15" s="13">
        <f t="shared" ref="F15" si="6">ROUND(C15*E15,2)</f>
        <v>1009.5</v>
      </c>
      <c r="G15" s="14">
        <v>1.3848</v>
      </c>
      <c r="H15" s="13">
        <f t="shared" ref="H15" si="7">ROUND(E15*G15,2)</f>
        <v>698.98</v>
      </c>
      <c r="I15" s="13">
        <f t="shared" ref="I15" si="8">ROUND(F15*G15,2)</f>
        <v>1397.96</v>
      </c>
      <c r="J15" s="15"/>
      <c r="L15" s="29"/>
    </row>
    <row r="16" spans="1:12" ht="24" customHeight="1" x14ac:dyDescent="0.25">
      <c r="A16" s="9">
        <v>9</v>
      </c>
      <c r="B16" s="10" t="s">
        <v>347</v>
      </c>
      <c r="C16" s="12">
        <v>58.5</v>
      </c>
      <c r="D16" s="12" t="s">
        <v>8</v>
      </c>
      <c r="E16" s="13">
        <f>ROUND(งานต้นทุน!F61,2)</f>
        <v>397.01</v>
      </c>
      <c r="F16" s="13">
        <f t="shared" ref="F16" si="9">ROUND(C16*E16,2)</f>
        <v>23225.09</v>
      </c>
      <c r="G16" s="14">
        <v>1.3848</v>
      </c>
      <c r="H16" s="13">
        <f t="shared" ref="H16" si="10">ROUND(E16*G16,2)</f>
        <v>549.78</v>
      </c>
      <c r="I16" s="13">
        <f t="shared" ref="I16" si="11">ROUND(F16*G16,2)</f>
        <v>32162.1</v>
      </c>
      <c r="J16" s="15"/>
      <c r="L16" s="29"/>
    </row>
    <row r="17" spans="1:17" ht="22.5" customHeight="1" x14ac:dyDescent="0.25">
      <c r="A17" s="9">
        <v>10</v>
      </c>
      <c r="B17" s="10" t="s">
        <v>61</v>
      </c>
      <c r="C17" s="12"/>
      <c r="D17" s="12"/>
      <c r="E17" s="13"/>
      <c r="F17" s="13"/>
      <c r="G17" s="14"/>
      <c r="H17" s="13"/>
      <c r="I17" s="13"/>
      <c r="J17" s="15"/>
      <c r="L17" s="161"/>
      <c r="M17" s="161"/>
      <c r="N17" s="84"/>
      <c r="O17" s="83"/>
      <c r="P17" s="161"/>
      <c r="Q17" s="161"/>
    </row>
    <row r="18" spans="1:17" ht="24" customHeight="1" x14ac:dyDescent="0.25">
      <c r="A18" s="9"/>
      <c r="B18" s="10" t="s">
        <v>341</v>
      </c>
      <c r="C18" s="12">
        <v>1</v>
      </c>
      <c r="D18" s="12" t="s">
        <v>96</v>
      </c>
      <c r="E18" s="129">
        <v>800</v>
      </c>
      <c r="F18" s="13">
        <f>ROUND(C18*E18,2)</f>
        <v>800</v>
      </c>
      <c r="G18" s="14">
        <v>1</v>
      </c>
      <c r="H18" s="13">
        <f>ROUND(E18*G18,2)</f>
        <v>800</v>
      </c>
      <c r="I18" s="13">
        <f>ROUND(F18*G18,2)</f>
        <v>800</v>
      </c>
      <c r="J18" s="15"/>
      <c r="L18" s="85"/>
      <c r="M18" s="86"/>
      <c r="N18" s="86"/>
      <c r="O18" s="86"/>
      <c r="P18" s="86"/>
      <c r="Q18" s="86"/>
    </row>
    <row r="19" spans="1:17" ht="24" customHeight="1" x14ac:dyDescent="0.25">
      <c r="A19" s="9"/>
      <c r="B19" s="10" t="s">
        <v>342</v>
      </c>
      <c r="C19" s="12">
        <v>1</v>
      </c>
      <c r="D19" s="12" t="s">
        <v>96</v>
      </c>
      <c r="E19" s="129">
        <v>1000</v>
      </c>
      <c r="F19" s="13">
        <f>ROUND(C19*E19,2)</f>
        <v>1000</v>
      </c>
      <c r="G19" s="14">
        <v>1</v>
      </c>
      <c r="H19" s="13">
        <f>ROUND(E19*G19,2)</f>
        <v>1000</v>
      </c>
      <c r="I19" s="13">
        <f>ROUND(F19*G19,2)</f>
        <v>1000</v>
      </c>
      <c r="J19" s="15"/>
      <c r="L19" s="85"/>
      <c r="M19" s="86"/>
      <c r="N19" s="86"/>
      <c r="O19" s="86"/>
      <c r="P19" s="86"/>
      <c r="Q19" s="86"/>
    </row>
    <row r="20" spans="1:17" ht="24" customHeight="1" x14ac:dyDescent="0.25">
      <c r="A20" s="9"/>
      <c r="B20" s="10" t="s">
        <v>334</v>
      </c>
      <c r="C20" s="12"/>
      <c r="D20" s="12"/>
      <c r="E20" s="145"/>
      <c r="F20" s="13"/>
      <c r="G20" s="13"/>
      <c r="H20" s="13"/>
      <c r="I20" s="13"/>
      <c r="J20" s="15"/>
      <c r="L20" s="87"/>
      <c r="M20" s="87"/>
      <c r="N20" s="87"/>
      <c r="O20" s="87"/>
      <c r="P20" s="87"/>
      <c r="Q20" s="87"/>
    </row>
    <row r="21" spans="1:17" ht="24" customHeight="1" x14ac:dyDescent="0.25">
      <c r="A21" s="9"/>
      <c r="B21" s="10" t="s">
        <v>335</v>
      </c>
      <c r="C21" s="12">
        <v>9</v>
      </c>
      <c r="D21" s="12" t="s">
        <v>338</v>
      </c>
      <c r="E21" s="145">
        <v>100</v>
      </c>
      <c r="F21" s="13">
        <f>ROUND(C21*E21,2)</f>
        <v>900</v>
      </c>
      <c r="G21" s="14">
        <v>1</v>
      </c>
      <c r="H21" s="13">
        <f>ROUND(E21*G21,2)</f>
        <v>100</v>
      </c>
      <c r="I21" s="13">
        <f>ROUND(F21*G21,2)</f>
        <v>900</v>
      </c>
      <c r="J21" s="15"/>
      <c r="L21" s="86"/>
      <c r="M21" s="86"/>
      <c r="N21" s="86"/>
      <c r="O21" s="86"/>
      <c r="P21" s="86"/>
      <c r="Q21" s="86"/>
    </row>
    <row r="22" spans="1:17" ht="24" customHeight="1" thickBot="1" x14ac:dyDescent="0.3">
      <c r="A22" s="17"/>
      <c r="B22" s="17"/>
      <c r="C22" s="17"/>
      <c r="D22" s="17" t="s">
        <v>31</v>
      </c>
      <c r="E22" s="17"/>
      <c r="F22" s="18">
        <f>SUM(F8:F21)</f>
        <v>494387.37000000011</v>
      </c>
      <c r="G22" s="17"/>
      <c r="H22" s="17"/>
      <c r="I22" s="19">
        <f>SUM(I8:I21)</f>
        <v>683588.65999999992</v>
      </c>
      <c r="J22" s="17"/>
      <c r="L22" s="85"/>
      <c r="M22" s="86"/>
      <c r="N22" s="86"/>
      <c r="O22" s="86"/>
      <c r="P22" s="86"/>
      <c r="Q22" s="87"/>
    </row>
    <row r="23" spans="1:17" ht="24" customHeight="1" thickTop="1" thickBot="1" x14ac:dyDescent="0.3">
      <c r="A23" s="17"/>
      <c r="B23" s="17"/>
      <c r="C23" s="17"/>
      <c r="D23" s="17"/>
      <c r="E23" s="17"/>
      <c r="F23" s="17"/>
      <c r="G23" s="17" t="s">
        <v>33</v>
      </c>
      <c r="H23" s="17"/>
      <c r="I23" s="20">
        <f>ROUNDDOWN(I22,0)</f>
        <v>683588</v>
      </c>
      <c r="J23" s="17"/>
      <c r="L23" s="87"/>
      <c r="M23" s="87"/>
      <c r="N23" s="87"/>
      <c r="O23" s="87"/>
      <c r="P23" s="87"/>
      <c r="Q23" s="87"/>
    </row>
    <row r="24" spans="1:17" ht="24" customHeight="1" thickTop="1" x14ac:dyDescent="0.25">
      <c r="A24" s="17"/>
      <c r="B24" s="17"/>
      <c r="C24" s="17"/>
      <c r="D24" s="17"/>
      <c r="E24" s="17"/>
      <c r="F24" s="29"/>
      <c r="G24" s="17" t="s">
        <v>35</v>
      </c>
      <c r="H24" s="22" t="str">
        <f>"("&amp;BAHTTEXT(I23)&amp;")"</f>
        <v>(หกแสนแปดหมื่นสามพันห้าร้อยแปดสิบแปดบาทถ้วน)</v>
      </c>
      <c r="I24" s="17"/>
      <c r="J24" s="17"/>
      <c r="L24" s="87"/>
      <c r="M24" s="87"/>
      <c r="N24" s="87"/>
      <c r="O24" s="87"/>
      <c r="P24" s="87"/>
      <c r="Q24" s="87"/>
    </row>
    <row r="25" spans="1:17" ht="11.25" customHeight="1" x14ac:dyDescent="0.25">
      <c r="A25" s="17"/>
      <c r="B25" s="17"/>
      <c r="C25" s="17"/>
      <c r="D25" s="17"/>
      <c r="E25" s="17"/>
      <c r="F25" s="29"/>
      <c r="G25" s="17"/>
      <c r="H25" s="22"/>
      <c r="I25" s="17"/>
      <c r="J25" s="17"/>
      <c r="L25" s="87"/>
      <c r="M25" s="87"/>
      <c r="N25" s="87"/>
      <c r="O25" s="87"/>
      <c r="P25" s="87"/>
      <c r="Q25" s="87"/>
    </row>
    <row r="26" spans="1:17" ht="24" hidden="1" customHeight="1" x14ac:dyDescent="0.25">
      <c r="A26" s="17"/>
      <c r="B26" s="29" t="s">
        <v>36</v>
      </c>
      <c r="C26" s="29"/>
      <c r="D26" s="29"/>
      <c r="E26" s="29"/>
      <c r="F26" s="29" t="s">
        <v>37</v>
      </c>
      <c r="G26" s="29"/>
      <c r="H26" s="29"/>
      <c r="I26" s="29"/>
      <c r="J26" s="17"/>
      <c r="L26" s="87"/>
      <c r="M26" s="87"/>
      <c r="N26" s="87"/>
      <c r="O26" s="87"/>
      <c r="P26" s="87"/>
      <c r="Q26" s="87"/>
    </row>
    <row r="27" spans="1:17" ht="24" hidden="1" customHeight="1" x14ac:dyDescent="0.25">
      <c r="A27" s="17"/>
      <c r="B27" s="32">
        <f>L60</f>
        <v>0</v>
      </c>
      <c r="C27" s="29"/>
      <c r="D27" s="29"/>
      <c r="E27" s="29"/>
      <c r="F27" s="160">
        <f>L57</f>
        <v>0</v>
      </c>
      <c r="G27" s="160"/>
      <c r="H27" s="160"/>
      <c r="I27" s="29"/>
      <c r="J27" s="17"/>
      <c r="L27" s="87"/>
      <c r="M27" s="87"/>
      <c r="N27" s="87"/>
      <c r="O27" s="87"/>
      <c r="P27" s="87"/>
      <c r="Q27" s="87"/>
    </row>
    <row r="28" spans="1:17" ht="24" hidden="1" customHeight="1" x14ac:dyDescent="0.25">
      <c r="A28" s="17"/>
      <c r="B28" s="29"/>
      <c r="C28" s="29"/>
      <c r="D28" s="29"/>
      <c r="E28" s="29"/>
      <c r="J28" s="17"/>
      <c r="L28" s="87"/>
      <c r="M28" s="87"/>
      <c r="N28" s="87"/>
      <c r="O28" s="87"/>
      <c r="P28" s="87"/>
      <c r="Q28" s="86"/>
    </row>
    <row r="29" spans="1:17" ht="24" hidden="1" customHeight="1" x14ac:dyDescent="0.25">
      <c r="A29" s="17"/>
      <c r="B29" s="17"/>
      <c r="C29" s="17"/>
      <c r="D29" s="17"/>
      <c r="E29" s="17"/>
      <c r="F29" s="29"/>
      <c r="G29" s="17"/>
      <c r="H29" s="22"/>
      <c r="I29" s="17"/>
      <c r="J29" s="17"/>
      <c r="L29" s="87"/>
      <c r="M29" s="87"/>
      <c r="N29" s="87"/>
      <c r="O29" s="87"/>
      <c r="P29" s="87"/>
      <c r="Q29" s="87"/>
    </row>
    <row r="30" spans="1:17" hidden="1" x14ac:dyDescent="0.25">
      <c r="A30" s="17"/>
      <c r="B30" s="17"/>
      <c r="C30" s="17"/>
      <c r="D30" s="17"/>
      <c r="E30" s="17"/>
      <c r="F30" s="29"/>
      <c r="G30" s="17"/>
      <c r="H30" s="22"/>
      <c r="I30" s="17"/>
      <c r="J30" s="17"/>
      <c r="L30" s="87"/>
      <c r="M30" s="87"/>
      <c r="N30" s="87"/>
      <c r="O30" s="87"/>
      <c r="P30" s="87"/>
      <c r="Q30" s="87"/>
    </row>
    <row r="31" spans="1:17" hidden="1" x14ac:dyDescent="0.25">
      <c r="A31" s="17"/>
      <c r="B31" s="17"/>
      <c r="C31" s="17"/>
      <c r="D31" s="17"/>
      <c r="E31" s="17"/>
      <c r="F31" s="29"/>
      <c r="G31" s="17"/>
      <c r="H31" s="22"/>
      <c r="I31" s="17"/>
      <c r="J31" s="17"/>
      <c r="L31" s="87"/>
      <c r="M31" s="87"/>
      <c r="N31" s="87"/>
      <c r="O31" s="87"/>
      <c r="P31" s="87"/>
      <c r="Q31" s="87"/>
    </row>
    <row r="32" spans="1:17" hidden="1" x14ac:dyDescent="0.25">
      <c r="A32" s="17"/>
      <c r="B32" s="17"/>
      <c r="C32" s="17"/>
      <c r="D32" s="17"/>
      <c r="E32" s="17"/>
      <c r="F32" s="29"/>
      <c r="G32" s="17"/>
      <c r="H32" s="22"/>
      <c r="I32" s="17"/>
      <c r="J32" s="17"/>
      <c r="L32" s="87"/>
      <c r="M32" s="87"/>
      <c r="N32" s="87"/>
      <c r="O32" s="87"/>
      <c r="P32" s="87"/>
      <c r="Q32" s="87"/>
    </row>
    <row r="33" spans="1:17" hidden="1" x14ac:dyDescent="0.25">
      <c r="A33" s="17"/>
      <c r="B33" s="17"/>
      <c r="C33" s="17"/>
      <c r="D33" s="17"/>
      <c r="E33" s="17"/>
      <c r="F33" s="29"/>
      <c r="G33" s="17"/>
      <c r="H33" s="22"/>
      <c r="I33" s="17"/>
      <c r="J33" s="17"/>
      <c r="L33" s="87"/>
      <c r="M33" s="87"/>
      <c r="N33" s="87"/>
      <c r="O33" s="87"/>
      <c r="P33" s="87"/>
      <c r="Q33" s="87"/>
    </row>
    <row r="34" spans="1:17" hidden="1" x14ac:dyDescent="0.25">
      <c r="A34" s="17"/>
      <c r="B34" s="17"/>
      <c r="C34" s="17"/>
      <c r="D34" s="17"/>
      <c r="E34" s="17"/>
      <c r="F34" s="29"/>
      <c r="G34" s="17"/>
      <c r="H34" s="22"/>
      <c r="I34" s="17"/>
      <c r="J34" s="17"/>
      <c r="L34" s="85"/>
      <c r="M34" s="86"/>
      <c r="N34" s="86"/>
      <c r="O34" s="86"/>
      <c r="P34" s="86"/>
      <c r="Q34" s="87"/>
    </row>
    <row r="35" spans="1:17" hidden="1" x14ac:dyDescent="0.25">
      <c r="A35" s="17"/>
      <c r="B35" s="17"/>
      <c r="C35" s="17"/>
      <c r="D35" s="17"/>
      <c r="E35" s="17"/>
      <c r="F35" s="29"/>
      <c r="G35" s="17"/>
      <c r="H35" s="22"/>
      <c r="I35" s="17"/>
      <c r="J35" s="17"/>
      <c r="L35" s="87"/>
      <c r="M35" s="86"/>
      <c r="N35" s="86"/>
      <c r="O35" s="87"/>
      <c r="P35" s="87"/>
      <c r="Q35" s="87"/>
    </row>
    <row r="36" spans="1:17" hidden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L36" s="87"/>
      <c r="M36" s="87"/>
      <c r="N36" s="87"/>
      <c r="O36" s="87"/>
      <c r="P36" s="87"/>
      <c r="Q36" s="87"/>
    </row>
    <row r="37" spans="1:17" hidden="1" x14ac:dyDescent="0.25">
      <c r="A37" s="17"/>
      <c r="B37" s="17" t="s">
        <v>38</v>
      </c>
      <c r="C37" s="17"/>
      <c r="D37" s="17"/>
      <c r="E37" s="17"/>
      <c r="F37" s="17"/>
      <c r="G37" s="17"/>
      <c r="H37" s="17"/>
      <c r="I37" s="17"/>
      <c r="J37" s="17"/>
      <c r="L37" s="87"/>
      <c r="M37" s="87"/>
      <c r="N37" s="87"/>
      <c r="O37" s="87"/>
      <c r="P37" s="87"/>
      <c r="Q37" s="87"/>
    </row>
    <row r="38" spans="1:17" hidden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L38" s="87"/>
      <c r="M38" s="87"/>
      <c r="N38" s="87"/>
      <c r="O38" s="87"/>
      <c r="P38" s="87"/>
      <c r="Q38" s="87"/>
    </row>
    <row r="39" spans="1:17" x14ac:dyDescent="0.25">
      <c r="A39" s="17"/>
      <c r="B39" s="29"/>
      <c r="C39" s="29"/>
      <c r="D39" s="29"/>
      <c r="E39" s="29"/>
      <c r="F39" s="29"/>
      <c r="G39" s="29"/>
      <c r="H39" s="29"/>
      <c r="I39" s="29"/>
      <c r="J39" s="17"/>
      <c r="L39" s="87"/>
      <c r="M39" s="87"/>
      <c r="N39" s="87"/>
      <c r="O39" s="87"/>
      <c r="P39" s="87"/>
      <c r="Q39" s="87"/>
    </row>
    <row r="40" spans="1:17" x14ac:dyDescent="0.25">
      <c r="A40" s="17"/>
      <c r="B40" s="32"/>
      <c r="C40" s="29"/>
      <c r="D40" s="29"/>
      <c r="E40" s="29"/>
      <c r="F40" s="29"/>
      <c r="G40" s="29"/>
      <c r="H40" s="29"/>
      <c r="I40" s="17"/>
      <c r="L40" s="87"/>
      <c r="M40" s="87"/>
      <c r="N40" s="87"/>
      <c r="O40" s="87"/>
      <c r="P40" s="87"/>
      <c r="Q40" s="87"/>
    </row>
    <row r="41" spans="1:17" x14ac:dyDescent="0.25">
      <c r="A41" s="17"/>
      <c r="B41" s="29"/>
      <c r="C41" s="29"/>
      <c r="D41" s="29"/>
      <c r="E41" s="160"/>
      <c r="F41" s="160"/>
      <c r="G41" s="160"/>
      <c r="H41" s="29"/>
      <c r="I41" s="17"/>
      <c r="L41" s="87"/>
      <c r="M41" s="87"/>
      <c r="N41" s="87"/>
      <c r="O41" s="87"/>
      <c r="P41" s="87"/>
      <c r="Q41" s="87"/>
    </row>
    <row r="42" spans="1:17" x14ac:dyDescent="0.25">
      <c r="A42" s="17"/>
      <c r="B42" s="29"/>
      <c r="C42" s="29"/>
      <c r="D42" s="29"/>
      <c r="E42" s="29"/>
      <c r="F42" s="29"/>
      <c r="G42" s="29"/>
      <c r="H42" s="29"/>
      <c r="I42" s="17"/>
      <c r="L42" s="86"/>
      <c r="M42" s="86"/>
      <c r="N42" s="86"/>
      <c r="O42" s="86"/>
      <c r="P42" s="86"/>
      <c r="Q42" s="87"/>
    </row>
    <row r="43" spans="1:17" x14ac:dyDescent="0.25">
      <c r="A43" s="17"/>
      <c r="B43" s="32"/>
      <c r="C43" s="29"/>
      <c r="D43" s="29"/>
      <c r="E43" s="29"/>
      <c r="F43" s="29"/>
      <c r="G43" s="29"/>
      <c r="H43" s="29"/>
      <c r="I43" s="17"/>
      <c r="L43" s="85"/>
      <c r="M43" s="86"/>
      <c r="N43" s="86"/>
      <c r="O43" s="86"/>
      <c r="P43" s="86"/>
      <c r="Q43" s="87"/>
    </row>
    <row r="44" spans="1:17" x14ac:dyDescent="0.25">
      <c r="A44" s="17"/>
      <c r="B44" s="29"/>
      <c r="C44" s="29"/>
      <c r="D44" s="29"/>
      <c r="E44" s="29"/>
      <c r="F44" s="29"/>
      <c r="G44" s="29"/>
      <c r="H44" s="29"/>
      <c r="I44" s="17"/>
      <c r="L44" s="87"/>
      <c r="M44" s="87"/>
      <c r="N44" s="87"/>
      <c r="O44" s="87"/>
      <c r="P44" s="87"/>
      <c r="Q44" s="87"/>
    </row>
    <row r="45" spans="1:17" x14ac:dyDescent="0.25">
      <c r="A45" s="17"/>
      <c r="B45" s="29"/>
      <c r="C45" s="29"/>
      <c r="D45" s="29"/>
      <c r="E45" s="160"/>
      <c r="F45" s="160"/>
      <c r="G45" s="160"/>
      <c r="H45" s="29"/>
      <c r="I45" s="17"/>
      <c r="L45" s="87"/>
      <c r="M45" s="87"/>
      <c r="N45" s="87"/>
      <c r="O45" s="87"/>
      <c r="P45" s="87"/>
      <c r="Q45" s="87"/>
    </row>
    <row r="46" spans="1:17" x14ac:dyDescent="0.25">
      <c r="A46" s="17"/>
      <c r="B46" s="32"/>
      <c r="C46" s="29"/>
      <c r="D46" s="29"/>
      <c r="E46" s="29"/>
      <c r="F46" s="29"/>
      <c r="G46" s="29"/>
      <c r="H46" s="29"/>
      <c r="I46" s="29"/>
      <c r="J46" s="17"/>
      <c r="L46" s="86"/>
      <c r="M46" s="86"/>
      <c r="N46" s="86"/>
      <c r="O46" s="86"/>
      <c r="P46" s="86"/>
      <c r="Q46" s="87"/>
    </row>
    <row r="47" spans="1:17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L47" s="86"/>
      <c r="M47" s="86"/>
      <c r="N47" s="86"/>
      <c r="O47" s="86"/>
      <c r="P47" s="86"/>
      <c r="Q47" s="87"/>
    </row>
    <row r="48" spans="1:17" x14ac:dyDescent="0.25">
      <c r="L48" s="85"/>
      <c r="M48" s="86"/>
      <c r="N48" s="86"/>
      <c r="O48" s="86"/>
      <c r="P48" s="86"/>
      <c r="Q48" s="87"/>
    </row>
    <row r="49" spans="2:17" x14ac:dyDescent="0.25">
      <c r="B49" s="88" t="s">
        <v>3</v>
      </c>
      <c r="C49" s="57"/>
      <c r="D49" s="57"/>
      <c r="E49" s="57"/>
      <c r="F49" s="57"/>
      <c r="G49" s="57"/>
      <c r="H49" s="57"/>
      <c r="I49" s="57"/>
      <c r="L49" s="87"/>
      <c r="M49" s="87"/>
      <c r="N49" s="87"/>
      <c r="O49" s="87"/>
      <c r="P49" s="87"/>
      <c r="Q49" s="87"/>
    </row>
    <row r="50" spans="2:17" x14ac:dyDescent="0.25">
      <c r="B50" s="86" t="s">
        <v>259</v>
      </c>
      <c r="C50" s="57"/>
      <c r="D50" s="57"/>
      <c r="E50" s="57"/>
      <c r="F50" s="57"/>
      <c r="G50" s="57"/>
      <c r="H50" s="57"/>
      <c r="I50" s="57"/>
      <c r="L50" s="87"/>
      <c r="M50" s="87"/>
      <c r="N50" s="87"/>
      <c r="O50" s="87"/>
      <c r="P50" s="87"/>
      <c r="Q50" s="87"/>
    </row>
    <row r="51" spans="2:17" x14ac:dyDescent="0.25">
      <c r="B51" s="86" t="s">
        <v>10</v>
      </c>
      <c r="C51" s="57"/>
      <c r="D51" s="57"/>
      <c r="E51" s="57"/>
      <c r="F51" s="57"/>
      <c r="G51" s="89"/>
      <c r="H51" s="57"/>
      <c r="I51" s="57"/>
      <c r="L51" s="87"/>
      <c r="M51" s="87"/>
      <c r="N51" s="87"/>
      <c r="O51" s="87"/>
      <c r="P51" s="87"/>
      <c r="Q51" s="87"/>
    </row>
    <row r="52" spans="2:17" x14ac:dyDescent="0.7">
      <c r="B52" s="90" t="s">
        <v>260</v>
      </c>
      <c r="C52" s="57"/>
      <c r="D52" s="57"/>
      <c r="E52" s="57"/>
      <c r="F52" s="57"/>
      <c r="G52" s="59"/>
      <c r="H52" s="57"/>
      <c r="I52" s="57"/>
      <c r="L52" s="87"/>
      <c r="M52" s="87"/>
      <c r="N52" s="87"/>
      <c r="O52" s="87"/>
      <c r="P52" s="87"/>
      <c r="Q52" s="87"/>
    </row>
    <row r="53" spans="2:17" x14ac:dyDescent="0.25">
      <c r="B53" s="86" t="s">
        <v>344</v>
      </c>
      <c r="C53" s="57"/>
      <c r="D53" s="57"/>
      <c r="E53" s="57"/>
      <c r="F53" s="57"/>
      <c r="G53" s="86"/>
      <c r="H53" s="86"/>
      <c r="I53" s="86"/>
      <c r="L53" s="87"/>
      <c r="M53" s="87"/>
      <c r="N53" s="87"/>
      <c r="O53" s="87"/>
      <c r="P53" s="87"/>
      <c r="Q53" s="87"/>
    </row>
    <row r="54" spans="2:17" x14ac:dyDescent="0.25">
      <c r="B54" s="86" t="s">
        <v>345</v>
      </c>
      <c r="C54" s="57"/>
      <c r="D54" s="57"/>
      <c r="E54" s="57"/>
      <c r="F54" s="86"/>
      <c r="G54" s="86"/>
      <c r="H54" s="86"/>
      <c r="I54" s="86"/>
      <c r="L54" s="86"/>
      <c r="M54" s="86"/>
      <c r="N54" s="86"/>
      <c r="O54" s="86"/>
      <c r="P54" s="86"/>
      <c r="Q54" s="86"/>
    </row>
    <row r="55" spans="2:17" x14ac:dyDescent="0.25">
      <c r="L55" s="86"/>
      <c r="M55" s="86"/>
      <c r="N55" s="86"/>
      <c r="O55" s="86"/>
      <c r="P55" s="86"/>
      <c r="Q55" s="86"/>
    </row>
    <row r="56" spans="2:17" x14ac:dyDescent="0.25">
      <c r="L56" s="86"/>
      <c r="M56" s="86"/>
      <c r="N56" s="86"/>
      <c r="O56" s="86"/>
      <c r="P56" s="86"/>
      <c r="Q56" s="86"/>
    </row>
    <row r="57" spans="2:17" x14ac:dyDescent="0.25">
      <c r="L57" s="87"/>
      <c r="M57" s="87"/>
      <c r="N57" s="87"/>
      <c r="O57" s="87"/>
      <c r="P57" s="87"/>
      <c r="Q57" s="86"/>
    </row>
    <row r="58" spans="2:17" x14ac:dyDescent="0.25">
      <c r="L58" s="87"/>
      <c r="M58" s="87"/>
      <c r="N58" s="87"/>
      <c r="O58" s="87"/>
      <c r="P58" s="87"/>
      <c r="Q58" s="86"/>
    </row>
    <row r="59" spans="2:17" x14ac:dyDescent="0.25">
      <c r="L59" s="87"/>
      <c r="M59" s="87"/>
      <c r="N59" s="87"/>
      <c r="O59" s="87"/>
      <c r="P59" s="87"/>
      <c r="Q59" s="86"/>
    </row>
    <row r="60" spans="2:17" x14ac:dyDescent="0.25">
      <c r="L60" s="86"/>
      <c r="M60" s="86"/>
      <c r="N60" s="86"/>
      <c r="O60" s="86"/>
      <c r="P60" s="87"/>
      <c r="Q60" s="86"/>
    </row>
    <row r="61" spans="2:17" x14ac:dyDescent="0.25">
      <c r="L61" s="57"/>
      <c r="M61" s="57"/>
      <c r="N61" s="57"/>
      <c r="O61" s="86"/>
      <c r="P61" s="86"/>
      <c r="Q61" s="86"/>
    </row>
    <row r="62" spans="2:17" x14ac:dyDescent="0.25">
      <c r="L62" s="87"/>
      <c r="M62" s="87"/>
      <c r="N62" s="87"/>
      <c r="O62" s="87"/>
      <c r="P62" s="87"/>
      <c r="Q62" s="86"/>
    </row>
    <row r="63" spans="2:17" x14ac:dyDescent="0.25">
      <c r="L63" s="86"/>
      <c r="M63" s="86"/>
      <c r="N63" s="86"/>
      <c r="O63" s="86"/>
      <c r="P63" s="86"/>
      <c r="Q63" s="86"/>
    </row>
  </sheetData>
  <mergeCells count="16">
    <mergeCell ref="E45:G45"/>
    <mergeCell ref="L17:M17"/>
    <mergeCell ref="P17:Q17"/>
    <mergeCell ref="E41:G41"/>
    <mergeCell ref="G6:G7"/>
    <mergeCell ref="H6:I6"/>
    <mergeCell ref="J6:J7"/>
    <mergeCell ref="F27:H27"/>
    <mergeCell ref="A1:J1"/>
    <mergeCell ref="A6:A7"/>
    <mergeCell ref="B6:B7"/>
    <mergeCell ref="C6:C7"/>
    <mergeCell ref="D6:D7"/>
    <mergeCell ref="E6:E7"/>
    <mergeCell ref="F6:F7"/>
    <mergeCell ref="B3:J4"/>
  </mergeCells>
  <pageMargins left="0.62992125984251968" right="0" top="0.19685039370078741" bottom="0" header="0.31496062992125984" footer="0.31496062992125984"/>
  <pageSetup paperSize="9" scale="7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632E-91F0-4B60-BB2E-BE893D3A4D79}">
  <sheetPr>
    <pageSetUpPr fitToPage="1"/>
  </sheetPr>
  <dimension ref="A1:O146"/>
  <sheetViews>
    <sheetView view="pageBreakPreview" topLeftCell="A127" zoomScaleNormal="85" zoomScaleSheetLayoutView="100" workbookViewId="0">
      <selection activeCell="G146" sqref="G146"/>
    </sheetView>
  </sheetViews>
  <sheetFormatPr defaultColWidth="9" defaultRowHeight="24.6" x14ac:dyDescent="0.25"/>
  <cols>
    <col min="1" max="1" width="6.8984375" style="5" customWidth="1"/>
    <col min="2" max="2" width="39.3984375" style="5" customWidth="1"/>
    <col min="3" max="3" width="10.09765625" style="5" customWidth="1"/>
    <col min="4" max="4" width="8.59765625" style="5" customWidth="1"/>
    <col min="5" max="5" width="13.3984375" style="5" customWidth="1"/>
    <col min="6" max="6" width="12.59765625" style="5" customWidth="1"/>
    <col min="7" max="7" width="12.3984375" style="5" customWidth="1"/>
    <col min="8" max="9" width="15.59765625" style="5" customWidth="1"/>
    <col min="10" max="10" width="13.5" style="5" customWidth="1"/>
    <col min="11" max="11" width="10.8984375" style="5" bestFit="1" customWidth="1"/>
    <col min="12" max="12" width="11.69921875" style="5" customWidth="1"/>
    <col min="13" max="13" width="11" style="5" customWidth="1"/>
    <col min="14" max="14" width="13.3984375" style="5" bestFit="1" customWidth="1"/>
    <col min="15" max="15" width="11" style="5" bestFit="1" customWidth="1"/>
    <col min="16" max="16384" width="9" style="5"/>
  </cols>
  <sheetData>
    <row r="1" spans="1:12" x14ac:dyDescent="0.25">
      <c r="A1" s="155" t="s">
        <v>23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 x14ac:dyDescent="0.25">
      <c r="A2" s="6" t="str">
        <f>ปร.5ราคากลาง!A2</f>
        <v>โครงการก่อสร้างรางระบายน้ำ คสล. รูปตัวยูแบบมีฝาปิด ข้างโรงเรียนบ้านป่าบง บ้านป่าบงใต้ หมู่ที่ 12 ตำบลผางาม อำเภอเวียงชัย จังหวัดเชียงราย</v>
      </c>
      <c r="B2" s="6"/>
      <c r="C2" s="6"/>
      <c r="D2" s="6"/>
      <c r="E2" s="6"/>
      <c r="G2" s="6"/>
      <c r="H2" s="6" t="s">
        <v>39</v>
      </c>
      <c r="I2" s="6" t="s">
        <v>24</v>
      </c>
      <c r="J2" s="6"/>
    </row>
    <row r="3" spans="1:12" x14ac:dyDescent="0.25">
      <c r="A3" s="6" t="s">
        <v>25</v>
      </c>
      <c r="B3" s="159" t="str">
        <f>ปร.5ราคากลาง!B3</f>
        <v xml:space="preserve"> รางระบายน้ำขนาดกว้าง 0.40 เมตร ลึก 0.40 - 0.50 เมตร ยาว 180.00 เมตร บ่อพักขนาด 0.50 x0.50 x 0.60 ม. จำนวน 1 บ่อ บ่อพักขนาด 1.00 x1.00 x 1.00 ม. จำนวน 1 บ่อ พร้อมวางท่อ คสล. ขนาด 0.60 ม. จำนวน 6 ท่อน  พร้อมติดตั้งป้ายประชาสัมพันธ์ 1 ป้าย</v>
      </c>
      <c r="C3" s="159"/>
      <c r="D3" s="159"/>
      <c r="E3" s="159"/>
      <c r="F3" s="159"/>
      <c r="G3" s="159"/>
      <c r="H3" s="159"/>
      <c r="I3" s="159"/>
      <c r="J3" s="159"/>
    </row>
    <row r="4" spans="1:12" x14ac:dyDescent="0.25">
      <c r="A4" s="6"/>
      <c r="B4" s="159"/>
      <c r="C4" s="159"/>
      <c r="D4" s="159"/>
      <c r="E4" s="159"/>
      <c r="F4" s="159"/>
      <c r="G4" s="159"/>
      <c r="H4" s="159"/>
      <c r="I4" s="159"/>
      <c r="J4" s="159"/>
    </row>
    <row r="5" spans="1:12" x14ac:dyDescent="0.25">
      <c r="A5" s="6"/>
      <c r="B5" s="6" t="str">
        <f>ปร.5ราคากลาง!B5</f>
        <v xml:space="preserve">จุดเริ่มต้นโครงการ บ้านเลขที่ 138 บ้านนายสูข วันดี ละติจูด 19.853399 ลองจิจูด 100.038392 จุดสิ้นสุดโครงการ บ้านเลขที่ 184 บ้านนายอินถา บุญเป็ง ละติจูด 19.854055 ลองจิจูด 100.039549
</v>
      </c>
      <c r="C5" s="6"/>
      <c r="D5" s="6"/>
      <c r="E5" s="6"/>
      <c r="F5" s="6"/>
      <c r="G5" s="6"/>
      <c r="H5" s="6"/>
      <c r="I5" s="6"/>
      <c r="J5" s="6"/>
    </row>
    <row r="6" spans="1:12" ht="21.75" customHeight="1" x14ac:dyDescent="0.25">
      <c r="A6" s="156" t="s">
        <v>2</v>
      </c>
      <c r="B6" s="156" t="s">
        <v>0</v>
      </c>
      <c r="C6" s="156" t="s">
        <v>25</v>
      </c>
      <c r="D6" s="158" t="s">
        <v>1</v>
      </c>
      <c r="E6" s="158" t="s">
        <v>26</v>
      </c>
      <c r="F6" s="158" t="s">
        <v>27</v>
      </c>
      <c r="G6" s="158" t="s">
        <v>28</v>
      </c>
      <c r="H6" s="162" t="s">
        <v>29</v>
      </c>
      <c r="I6" s="163"/>
      <c r="J6" s="158" t="s">
        <v>3</v>
      </c>
    </row>
    <row r="7" spans="1:12" x14ac:dyDescent="0.25">
      <c r="A7" s="157"/>
      <c r="B7" s="157"/>
      <c r="C7" s="157"/>
      <c r="D7" s="158"/>
      <c r="E7" s="158"/>
      <c r="F7" s="158"/>
      <c r="G7" s="158"/>
      <c r="H7" s="8" t="s">
        <v>30</v>
      </c>
      <c r="I7" s="8" t="s">
        <v>29</v>
      </c>
      <c r="J7" s="158"/>
    </row>
    <row r="8" spans="1:12" x14ac:dyDescent="0.25">
      <c r="A8" s="8"/>
      <c r="B8" s="8" t="s">
        <v>258</v>
      </c>
      <c r="C8" s="8"/>
      <c r="D8" s="8"/>
      <c r="E8" s="8"/>
      <c r="F8" s="8"/>
      <c r="G8" s="8"/>
      <c r="H8" s="8"/>
      <c r="I8" s="8"/>
      <c r="J8" s="8"/>
    </row>
    <row r="9" spans="1:12" ht="17.850000000000001" customHeight="1" x14ac:dyDescent="0.25">
      <c r="A9" s="70" t="s">
        <v>230</v>
      </c>
      <c r="B9" s="10" t="s">
        <v>118</v>
      </c>
      <c r="C9" s="11">
        <f>ROUND(ราง!G32,3)</f>
        <v>0.6</v>
      </c>
      <c r="D9" s="12" t="s">
        <v>5</v>
      </c>
      <c r="E9" s="81">
        <v>112</v>
      </c>
      <c r="F9" s="13">
        <f>ROUND(C9*E9,2)</f>
        <v>67.2</v>
      </c>
      <c r="G9" s="14"/>
      <c r="H9" s="13"/>
      <c r="I9" s="13"/>
      <c r="J9" s="9"/>
    </row>
    <row r="10" spans="1:12" ht="17.850000000000001" customHeight="1" x14ac:dyDescent="0.25">
      <c r="A10" s="70" t="s">
        <v>231</v>
      </c>
      <c r="B10" s="10" t="s">
        <v>119</v>
      </c>
      <c r="C10" s="11">
        <f>ROUND(ราง!G33,3)</f>
        <v>0.03</v>
      </c>
      <c r="D10" s="12" t="s">
        <v>5</v>
      </c>
      <c r="E10" s="13">
        <f>ROUND(ขนส่ง!E2,2)</f>
        <v>347.22</v>
      </c>
      <c r="F10" s="13">
        <f>ROUND(C10*E10,2)</f>
        <v>10.42</v>
      </c>
      <c r="G10" s="14"/>
      <c r="H10" s="13"/>
      <c r="I10" s="13"/>
      <c r="J10" s="9"/>
    </row>
    <row r="11" spans="1:12" ht="17.850000000000001" customHeight="1" x14ac:dyDescent="0.25">
      <c r="A11" s="9">
        <v>3</v>
      </c>
      <c r="B11" s="10" t="s">
        <v>254</v>
      </c>
      <c r="C11" s="11">
        <f>ROUND(ราง!G34,3)</f>
        <v>0.03</v>
      </c>
      <c r="D11" s="12" t="s">
        <v>5</v>
      </c>
      <c r="E11" s="13">
        <f>ROUND(ขนส่ง!E4,2)</f>
        <v>1745.1</v>
      </c>
      <c r="F11" s="13">
        <f t="shared" ref="F11" si="0">ROUND(C11*E11,2)</f>
        <v>52.35</v>
      </c>
      <c r="G11" s="14"/>
      <c r="H11" s="13"/>
      <c r="I11" s="13"/>
      <c r="J11" s="9"/>
    </row>
    <row r="12" spans="1:12" ht="17.850000000000001" customHeight="1" x14ac:dyDescent="0.25">
      <c r="A12" s="9">
        <v>3</v>
      </c>
      <c r="B12" s="10" t="s">
        <v>92</v>
      </c>
      <c r="C12" s="11">
        <f>ROUND(ราง!G35,3)</f>
        <v>0.16</v>
      </c>
      <c r="D12" s="12" t="s">
        <v>5</v>
      </c>
      <c r="E12" s="13">
        <f>ROUND(ขนส่ง!E5,2)</f>
        <v>1850.24</v>
      </c>
      <c r="F12" s="13">
        <f t="shared" ref="F12:F22" si="1">ROUND(C12*E12,2)</f>
        <v>296.04000000000002</v>
      </c>
      <c r="G12" s="14"/>
      <c r="H12" s="13"/>
      <c r="I12" s="13"/>
      <c r="J12" s="15"/>
      <c r="L12" s="5" t="s">
        <v>40</v>
      </c>
    </row>
    <row r="13" spans="1:12" ht="17.850000000000001" customHeight="1" x14ac:dyDescent="0.25">
      <c r="A13" s="9">
        <v>4</v>
      </c>
      <c r="B13" s="10" t="s">
        <v>42</v>
      </c>
      <c r="C13" s="11">
        <f>ROUND(C12+C11,3)</f>
        <v>0.19</v>
      </c>
      <c r="D13" s="12" t="s">
        <v>5</v>
      </c>
      <c r="E13" s="81">
        <v>327</v>
      </c>
      <c r="F13" s="13">
        <f t="shared" si="1"/>
        <v>62.13</v>
      </c>
      <c r="G13" s="14"/>
      <c r="H13" s="13"/>
      <c r="I13" s="13"/>
      <c r="J13" s="15"/>
    </row>
    <row r="14" spans="1:12" ht="17.850000000000001" customHeight="1" x14ac:dyDescent="0.25">
      <c r="A14" s="9"/>
      <c r="B14" s="10" t="s">
        <v>314</v>
      </c>
      <c r="C14" s="135">
        <f>ROUND(ราง!P52/1000,6)</f>
        <v>4.4400000000000004E-3</v>
      </c>
      <c r="D14" s="12" t="s">
        <v>60</v>
      </c>
      <c r="E14" s="13">
        <f>ROUND(ขนส่ง!E6,2)</f>
        <v>24293.74</v>
      </c>
      <c r="F14" s="13">
        <f>ROUND(C14*E14,2)</f>
        <v>107.86</v>
      </c>
      <c r="G14" s="14"/>
      <c r="H14" s="13"/>
      <c r="I14" s="13"/>
      <c r="J14" s="10"/>
    </row>
    <row r="15" spans="1:12" ht="17.850000000000001" customHeight="1" x14ac:dyDescent="0.25">
      <c r="A15" s="9">
        <v>5</v>
      </c>
      <c r="B15" s="10" t="s">
        <v>315</v>
      </c>
      <c r="C15" s="135">
        <v>1.078E-2</v>
      </c>
      <c r="D15" s="12" t="s">
        <v>60</v>
      </c>
      <c r="E15" s="13">
        <f>ROUND(ขนส่ง!E7,2)</f>
        <v>23498.61</v>
      </c>
      <c r="F15" s="13">
        <f>ROUND(C15*E15,2)</f>
        <v>253.32</v>
      </c>
      <c r="G15" s="14"/>
      <c r="H15" s="13"/>
      <c r="I15" s="13"/>
      <c r="J15" s="10"/>
      <c r="L15" s="5" t="s">
        <v>41</v>
      </c>
    </row>
    <row r="16" spans="1:12" ht="17.850000000000001" customHeight="1" x14ac:dyDescent="0.25">
      <c r="A16" s="9">
        <v>6</v>
      </c>
      <c r="B16" s="10" t="s">
        <v>316</v>
      </c>
      <c r="C16" s="135">
        <f>ROUND(C14,6)</f>
        <v>4.4400000000000004E-3</v>
      </c>
      <c r="D16" s="12" t="s">
        <v>60</v>
      </c>
      <c r="E16" s="81">
        <v>4400</v>
      </c>
      <c r="F16" s="13">
        <f t="shared" si="1"/>
        <v>19.54</v>
      </c>
      <c r="G16" s="14"/>
      <c r="H16" s="13"/>
      <c r="I16" s="13"/>
      <c r="J16" s="10"/>
    </row>
    <row r="17" spans="1:12" ht="17.850000000000001" customHeight="1" x14ac:dyDescent="0.25">
      <c r="A17" s="9">
        <v>6</v>
      </c>
      <c r="B17" s="10" t="s">
        <v>317</v>
      </c>
      <c r="C17" s="135">
        <v>1.078E-2</v>
      </c>
      <c r="D17" s="12" t="s">
        <v>60</v>
      </c>
      <c r="E17" s="81">
        <v>4400</v>
      </c>
      <c r="F17" s="13">
        <f t="shared" ref="F17" si="2">ROUND(C17*E17,2)</f>
        <v>47.43</v>
      </c>
      <c r="G17" s="14"/>
      <c r="H17" s="13"/>
      <c r="I17" s="13"/>
      <c r="J17" s="10"/>
    </row>
    <row r="18" spans="1:12" ht="17.850000000000001" customHeight="1" x14ac:dyDescent="0.25">
      <c r="A18" s="9">
        <v>7</v>
      </c>
      <c r="B18" s="10" t="s">
        <v>50</v>
      </c>
      <c r="C18" s="11">
        <f>ROUND(ราง!J56,3)</f>
        <v>0.86699999999999999</v>
      </c>
      <c r="D18" s="12" t="s">
        <v>7</v>
      </c>
      <c r="E18" s="81">
        <v>747.66</v>
      </c>
      <c r="F18" s="13">
        <f t="shared" si="1"/>
        <v>648.22</v>
      </c>
      <c r="G18" s="14"/>
      <c r="H18" s="13"/>
      <c r="I18" s="13"/>
      <c r="J18" s="10"/>
      <c r="L18" s="5" t="s">
        <v>43</v>
      </c>
    </row>
    <row r="19" spans="1:12" ht="17.850000000000001" customHeight="1" x14ac:dyDescent="0.25">
      <c r="A19" s="9">
        <v>8</v>
      </c>
      <c r="B19" s="10" t="s">
        <v>48</v>
      </c>
      <c r="C19" s="11">
        <f>ROUND(ราง!G55,3)</f>
        <v>2.6</v>
      </c>
      <c r="D19" s="12" t="s">
        <v>8</v>
      </c>
      <c r="E19" s="81">
        <v>139</v>
      </c>
      <c r="F19" s="13">
        <f t="shared" si="1"/>
        <v>361.4</v>
      </c>
      <c r="G19" s="14"/>
      <c r="H19" s="13"/>
      <c r="I19" s="13"/>
      <c r="J19" s="10"/>
      <c r="L19" s="5" t="s">
        <v>44</v>
      </c>
    </row>
    <row r="20" spans="1:12" ht="17.850000000000001" customHeight="1" x14ac:dyDescent="0.25">
      <c r="A20" s="9">
        <v>9</v>
      </c>
      <c r="B20" s="10" t="s">
        <v>20</v>
      </c>
      <c r="C20" s="11">
        <f>ROUND(ราง!J59,3)</f>
        <v>0.217</v>
      </c>
      <c r="D20" s="12" t="s">
        <v>6</v>
      </c>
      <c r="E20" s="81">
        <v>36.450000000000003</v>
      </c>
      <c r="F20" s="13">
        <f t="shared" si="1"/>
        <v>7.91</v>
      </c>
      <c r="G20" s="14"/>
      <c r="H20" s="13"/>
      <c r="I20" s="13"/>
      <c r="J20" s="10"/>
    </row>
    <row r="21" spans="1:12" ht="17.850000000000001" customHeight="1" x14ac:dyDescent="0.25">
      <c r="A21" s="9">
        <v>10</v>
      </c>
      <c r="B21" s="10" t="s">
        <v>52</v>
      </c>
      <c r="C21" s="11">
        <f>ROUND(ราง!J53,3)</f>
        <v>0.33300000000000002</v>
      </c>
      <c r="D21" s="12" t="s">
        <v>4</v>
      </c>
      <c r="E21" s="81">
        <v>486.47</v>
      </c>
      <c r="F21" s="13">
        <f t="shared" si="1"/>
        <v>161.99</v>
      </c>
      <c r="G21" s="14"/>
      <c r="H21" s="13"/>
      <c r="I21" s="13"/>
      <c r="J21" s="10"/>
      <c r="L21" s="5" t="s">
        <v>47</v>
      </c>
    </row>
    <row r="22" spans="1:12" ht="17.850000000000001" customHeight="1" x14ac:dyDescent="0.25">
      <c r="A22" s="9">
        <v>11</v>
      </c>
      <c r="B22" s="10" t="s">
        <v>46</v>
      </c>
      <c r="C22" s="11">
        <f>ROUND(ราง!G54,2)</f>
        <v>0.38</v>
      </c>
      <c r="D22" s="12" t="s">
        <v>22</v>
      </c>
      <c r="E22" s="81">
        <v>42.06</v>
      </c>
      <c r="F22" s="13">
        <f t="shared" si="1"/>
        <v>15.98</v>
      </c>
      <c r="G22" s="14"/>
      <c r="H22" s="13"/>
      <c r="I22" s="13"/>
      <c r="J22" s="10"/>
      <c r="L22" s="5" t="s">
        <v>49</v>
      </c>
    </row>
    <row r="23" spans="1:12" ht="17.850000000000001" customHeight="1" thickBot="1" x14ac:dyDescent="0.3">
      <c r="A23" s="17"/>
      <c r="B23" s="17"/>
      <c r="C23" s="17"/>
      <c r="D23" s="17" t="s">
        <v>31</v>
      </c>
      <c r="E23" s="17"/>
      <c r="F23" s="18">
        <f>SUM(F9:F22)</f>
        <v>2111.79</v>
      </c>
      <c r="G23" s="17"/>
      <c r="H23" s="17"/>
      <c r="I23" s="19"/>
      <c r="J23" s="17"/>
    </row>
    <row r="24" spans="1:12" ht="17.850000000000001" customHeight="1" thickTop="1" thickBot="1" x14ac:dyDescent="0.3">
      <c r="A24" s="17"/>
      <c r="B24" s="17"/>
      <c r="C24" s="17"/>
      <c r="D24" s="17"/>
      <c r="E24" s="17"/>
      <c r="F24" s="17"/>
      <c r="G24" s="17" t="s">
        <v>55</v>
      </c>
      <c r="H24" s="17"/>
      <c r="I24" s="20">
        <f>I23</f>
        <v>0</v>
      </c>
      <c r="J24" s="17"/>
    </row>
    <row r="25" spans="1:12" ht="17.850000000000001" customHeight="1" thickTop="1" x14ac:dyDescent="0.25">
      <c r="A25" s="17"/>
      <c r="B25" s="17"/>
      <c r="C25" s="17"/>
      <c r="D25" s="17"/>
      <c r="E25" s="17"/>
      <c r="F25" s="21">
        <v>1</v>
      </c>
      <c r="G25" s="17" t="s">
        <v>35</v>
      </c>
      <c r="H25" s="22" t="str">
        <f>"("&amp;BAHTTEXT(I24)&amp;")"</f>
        <v>(ศูนย์บาทถ้วน)</v>
      </c>
      <c r="I25" s="17"/>
      <c r="J25" s="17"/>
      <c r="L25" s="5" t="s">
        <v>32</v>
      </c>
    </row>
    <row r="26" spans="1:12" ht="17.850000000000001" customHeight="1" x14ac:dyDescent="0.25">
      <c r="A26" s="17"/>
      <c r="B26" s="17"/>
      <c r="C26" s="17"/>
      <c r="D26" s="17"/>
      <c r="E26" s="17" t="s">
        <v>56</v>
      </c>
      <c r="F26" s="23">
        <f>F23/F25</f>
        <v>2111.79</v>
      </c>
      <c r="G26" s="17" t="s">
        <v>56</v>
      </c>
      <c r="H26" s="82">
        <f>I24/1</f>
        <v>0</v>
      </c>
      <c r="I26" s="17"/>
      <c r="J26" s="17"/>
      <c r="L26" s="5" t="s">
        <v>34</v>
      </c>
    </row>
    <row r="27" spans="1:12" ht="17.850000000000001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L27" s="5" t="s">
        <v>53</v>
      </c>
    </row>
    <row r="28" spans="1:12" ht="17.850000000000001" customHeight="1" x14ac:dyDescent="0.25">
      <c r="A28" s="156" t="s">
        <v>2</v>
      </c>
      <c r="B28" s="156" t="s">
        <v>0</v>
      </c>
      <c r="C28" s="156" t="s">
        <v>25</v>
      </c>
      <c r="D28" s="158" t="s">
        <v>1</v>
      </c>
      <c r="E28" s="158" t="s">
        <v>26</v>
      </c>
      <c r="F28" s="158" t="s">
        <v>27</v>
      </c>
      <c r="G28" s="158" t="s">
        <v>28</v>
      </c>
      <c r="H28" s="162" t="s">
        <v>29</v>
      </c>
      <c r="I28" s="163"/>
      <c r="J28" s="158" t="s">
        <v>3</v>
      </c>
      <c r="L28" s="5" t="s">
        <v>54</v>
      </c>
    </row>
    <row r="29" spans="1:12" ht="17.850000000000001" customHeight="1" x14ac:dyDescent="0.25">
      <c r="A29" s="157"/>
      <c r="B29" s="157"/>
      <c r="C29" s="157"/>
      <c r="D29" s="158"/>
      <c r="E29" s="158"/>
      <c r="F29" s="158"/>
      <c r="G29" s="158"/>
      <c r="H29" s="8" t="s">
        <v>30</v>
      </c>
      <c r="I29" s="8" t="s">
        <v>29</v>
      </c>
      <c r="J29" s="158"/>
    </row>
    <row r="30" spans="1:12" ht="17.850000000000001" customHeight="1" x14ac:dyDescent="0.25">
      <c r="A30" s="25"/>
      <c r="B30" s="25" t="s">
        <v>62</v>
      </c>
      <c r="C30" s="25"/>
      <c r="D30" s="7"/>
      <c r="E30" s="7"/>
      <c r="F30" s="7"/>
      <c r="G30" s="25"/>
      <c r="H30" s="7"/>
      <c r="I30" s="7"/>
      <c r="J30" s="7"/>
    </row>
    <row r="31" spans="1:12" ht="17.850000000000001" customHeight="1" x14ac:dyDescent="0.25">
      <c r="A31" s="9">
        <v>1</v>
      </c>
      <c r="B31" s="10" t="s">
        <v>92</v>
      </c>
      <c r="C31" s="11">
        <f>ROUND(ราง!K62,3)</f>
        <v>0.02</v>
      </c>
      <c r="D31" s="12" t="s">
        <v>5</v>
      </c>
      <c r="E31" s="13">
        <f>ROUND(ขนส่ง!E5,2)</f>
        <v>1850.24</v>
      </c>
      <c r="F31" s="13">
        <f>ROUND(C31*E31,2)</f>
        <v>37</v>
      </c>
      <c r="G31" s="14"/>
      <c r="H31" s="13"/>
      <c r="I31" s="13"/>
      <c r="J31" s="10"/>
    </row>
    <row r="32" spans="1:12" ht="17.850000000000001" customHeight="1" x14ac:dyDescent="0.25">
      <c r="A32" s="9">
        <v>2</v>
      </c>
      <c r="B32" s="10" t="s">
        <v>42</v>
      </c>
      <c r="C32" s="11">
        <f>ROUND(C31,3)</f>
        <v>0.02</v>
      </c>
      <c r="D32" s="12" t="s">
        <v>5</v>
      </c>
      <c r="E32" s="138">
        <f>ROUND(E13,2)</f>
        <v>327</v>
      </c>
      <c r="F32" s="13">
        <f>ROUND(C32*E32,2)</f>
        <v>6.54</v>
      </c>
      <c r="G32" s="14"/>
      <c r="H32" s="13"/>
      <c r="I32" s="13"/>
      <c r="J32" s="10"/>
    </row>
    <row r="33" spans="1:15" ht="17.850000000000001" customHeight="1" x14ac:dyDescent="0.25">
      <c r="A33" s="9"/>
      <c r="B33" s="10" t="s">
        <v>320</v>
      </c>
      <c r="C33" s="128">
        <f>ROUND(ราง!P71/1000,6)</f>
        <v>1.5969999999999999E-3</v>
      </c>
      <c r="D33" s="12" t="s">
        <v>60</v>
      </c>
      <c r="E33" s="138">
        <f>ROUND(ขนส่ง!E7,2)</f>
        <v>23498.61</v>
      </c>
      <c r="F33" s="13">
        <f>ROUND(C33*E33,2)</f>
        <v>37.53</v>
      </c>
      <c r="G33" s="14"/>
      <c r="H33" s="13"/>
      <c r="I33" s="13"/>
      <c r="J33" s="10"/>
    </row>
    <row r="34" spans="1:15" ht="17.850000000000001" customHeight="1" x14ac:dyDescent="0.25">
      <c r="A34" s="9">
        <v>3</v>
      </c>
      <c r="B34" s="10" t="s">
        <v>320</v>
      </c>
      <c r="C34" s="128">
        <f>ROUND(ราง!P72/1000,6)</f>
        <v>1.4970000000000001E-3</v>
      </c>
      <c r="D34" s="12" t="s">
        <v>60</v>
      </c>
      <c r="E34" s="138">
        <f>ROUND(ขนส่ง!E7,2)</f>
        <v>23498.61</v>
      </c>
      <c r="F34" s="13">
        <f>ROUND(C34*E34,2)</f>
        <v>35.18</v>
      </c>
      <c r="G34" s="14"/>
      <c r="H34" s="13"/>
      <c r="I34" s="13"/>
      <c r="J34" s="10"/>
      <c r="M34" s="5" t="s">
        <v>57</v>
      </c>
      <c r="N34" s="5">
        <v>300000</v>
      </c>
    </row>
    <row r="35" spans="1:15" ht="17.850000000000001" customHeight="1" x14ac:dyDescent="0.25">
      <c r="A35" s="9">
        <v>4</v>
      </c>
      <c r="B35" s="10" t="s">
        <v>317</v>
      </c>
      <c r="C35" s="128">
        <f>ROUND(C33,6)</f>
        <v>1.5969999999999999E-3</v>
      </c>
      <c r="D35" s="12" t="s">
        <v>60</v>
      </c>
      <c r="E35" s="138">
        <f>ROUND(E16,2)</f>
        <v>4400</v>
      </c>
      <c r="F35" s="13">
        <f t="shared" ref="F35:F39" si="3">ROUND(C35*E35,2)</f>
        <v>7.03</v>
      </c>
      <c r="G35" s="14"/>
      <c r="H35" s="13"/>
      <c r="I35" s="13"/>
      <c r="J35" s="10"/>
      <c r="M35" s="5" t="s">
        <v>58</v>
      </c>
      <c r="N35" s="26" t="e">
        <f>#REF!</f>
        <v>#REF!</v>
      </c>
    </row>
    <row r="36" spans="1:15" ht="17.850000000000001" customHeight="1" x14ac:dyDescent="0.25">
      <c r="A36" s="9">
        <v>4</v>
      </c>
      <c r="B36" s="10" t="s">
        <v>317</v>
      </c>
      <c r="C36" s="128">
        <f>ROUND(C34,6)</f>
        <v>1.4970000000000001E-3</v>
      </c>
      <c r="D36" s="12" t="s">
        <v>60</v>
      </c>
      <c r="E36" s="138">
        <f>ROUND(E17,2)</f>
        <v>4400</v>
      </c>
      <c r="F36" s="13">
        <f t="shared" ref="F36" si="4">ROUND(C36*E36,2)</f>
        <v>6.59</v>
      </c>
      <c r="G36" s="14"/>
      <c r="H36" s="13"/>
      <c r="I36" s="13"/>
      <c r="J36" s="10"/>
      <c r="M36" s="5" t="s">
        <v>58</v>
      </c>
      <c r="N36" s="26" t="e">
        <f>#REF!</f>
        <v>#REF!</v>
      </c>
    </row>
    <row r="37" spans="1:15" ht="17.25" customHeight="1" x14ac:dyDescent="0.25">
      <c r="A37" s="9">
        <v>5</v>
      </c>
      <c r="B37" s="10" t="s">
        <v>46</v>
      </c>
      <c r="C37" s="11">
        <f>ROUND(ราง!F73,3)</f>
        <v>7.6999999999999999E-2</v>
      </c>
      <c r="D37" s="12" t="s">
        <v>22</v>
      </c>
      <c r="E37" s="138">
        <f>ROUND(E22,2)</f>
        <v>42.06</v>
      </c>
      <c r="F37" s="13">
        <f t="shared" si="3"/>
        <v>3.24</v>
      </c>
      <c r="G37" s="14"/>
      <c r="H37" s="13"/>
      <c r="I37" s="13"/>
      <c r="J37" s="10"/>
      <c r="M37" s="5" t="s">
        <v>59</v>
      </c>
      <c r="N37" s="27" t="e">
        <f>N34-N35</f>
        <v>#REF!</v>
      </c>
    </row>
    <row r="38" spans="1:15" ht="17.25" customHeight="1" x14ac:dyDescent="0.25">
      <c r="A38" s="9">
        <v>6</v>
      </c>
      <c r="B38" s="10" t="s">
        <v>48</v>
      </c>
      <c r="C38" s="11">
        <f>ROUND(ราง!G75,3)</f>
        <v>0.18</v>
      </c>
      <c r="D38" s="12" t="s">
        <v>8</v>
      </c>
      <c r="E38" s="138">
        <f>ROUND(E19,2)</f>
        <v>139</v>
      </c>
      <c r="F38" s="13">
        <f t="shared" si="3"/>
        <v>25.02</v>
      </c>
      <c r="G38" s="14"/>
      <c r="H38" s="13"/>
      <c r="I38" s="13"/>
      <c r="J38" s="10"/>
      <c r="O38" s="26" t="e">
        <f>SUM(#REF!)</f>
        <v>#REF!</v>
      </c>
    </row>
    <row r="39" spans="1:15" ht="18" customHeight="1" x14ac:dyDescent="0.25">
      <c r="A39" s="9">
        <v>7</v>
      </c>
      <c r="B39" s="10" t="s">
        <v>50</v>
      </c>
      <c r="C39" s="11">
        <f>ROUND(ราง!J76,3)</f>
        <v>4.4999999999999998E-2</v>
      </c>
      <c r="D39" s="12" t="s">
        <v>7</v>
      </c>
      <c r="E39" s="138">
        <f>ROUND(E18,2)</f>
        <v>747.66</v>
      </c>
      <c r="F39" s="13">
        <f t="shared" si="3"/>
        <v>33.64</v>
      </c>
      <c r="G39" s="14"/>
      <c r="H39" s="13"/>
      <c r="I39" s="13"/>
      <c r="J39" s="10"/>
    </row>
    <row r="40" spans="1:15" ht="19.5" customHeight="1" x14ac:dyDescent="0.25">
      <c r="A40" s="9">
        <v>9</v>
      </c>
      <c r="B40" s="10" t="s">
        <v>20</v>
      </c>
      <c r="C40" s="11">
        <f>ROUND(ราง!J79,3)</f>
        <v>1.0999999999999999E-2</v>
      </c>
      <c r="D40" s="12" t="s">
        <v>22</v>
      </c>
      <c r="E40" s="138">
        <f>ROUND(E20,2)</f>
        <v>36.450000000000003</v>
      </c>
      <c r="F40" s="13">
        <f>C40*E40</f>
        <v>0.40095000000000003</v>
      </c>
      <c r="G40" s="14"/>
      <c r="H40" s="13"/>
      <c r="I40" s="13"/>
      <c r="J40" s="10"/>
    </row>
    <row r="41" spans="1:15" x14ac:dyDescent="0.25">
      <c r="A41" s="9"/>
      <c r="B41" s="10"/>
      <c r="C41" s="28"/>
      <c r="D41" s="12"/>
      <c r="E41" s="13"/>
      <c r="F41" s="13"/>
      <c r="G41" s="14"/>
      <c r="H41" s="13"/>
      <c r="I41" s="13"/>
      <c r="J41" s="10"/>
    </row>
    <row r="42" spans="1:15" ht="25.2" thickBot="1" x14ac:dyDescent="0.3">
      <c r="A42" s="17"/>
      <c r="B42" s="17"/>
      <c r="C42" s="17"/>
      <c r="D42" s="17" t="s">
        <v>31</v>
      </c>
      <c r="E42" s="17"/>
      <c r="F42" s="18">
        <f>SUM(F31:F41)</f>
        <v>192.17095000000003</v>
      </c>
      <c r="G42" s="17"/>
      <c r="H42" s="17"/>
      <c r="I42" s="19">
        <f>SUM(I31:I41)</f>
        <v>0</v>
      </c>
      <c r="J42" s="17"/>
    </row>
    <row r="43" spans="1:15" ht="25.2" thickTop="1" x14ac:dyDescent="0.25">
      <c r="A43" s="17"/>
      <c r="B43" s="17"/>
      <c r="C43" s="17"/>
      <c r="D43" s="17"/>
      <c r="E43" s="17"/>
      <c r="F43" s="17"/>
      <c r="G43" s="17" t="s">
        <v>55</v>
      </c>
      <c r="H43" s="17"/>
      <c r="I43" s="19">
        <f>SUM(I42)</f>
        <v>0</v>
      </c>
      <c r="J43" s="17"/>
    </row>
    <row r="44" spans="1:15" x14ac:dyDescent="0.25">
      <c r="A44" s="17"/>
      <c r="B44" s="17"/>
      <c r="C44" s="17"/>
      <c r="D44" s="17"/>
      <c r="E44" s="17"/>
      <c r="F44" s="21">
        <v>1</v>
      </c>
      <c r="G44" s="17" t="s">
        <v>35</v>
      </c>
      <c r="H44" s="22" t="str">
        <f>"("&amp;BAHTTEXT(I43)&amp;")"</f>
        <v>(ศูนย์บาทถ้วน)</v>
      </c>
      <c r="I44" s="30"/>
      <c r="J44" s="17"/>
    </row>
    <row r="45" spans="1:15" x14ac:dyDescent="0.25">
      <c r="D45" s="17"/>
      <c r="E45" s="17" t="s">
        <v>348</v>
      </c>
      <c r="F45" s="23">
        <f>F42/F44</f>
        <v>192.17095000000003</v>
      </c>
      <c r="G45" s="17" t="s">
        <v>348</v>
      </c>
      <c r="H45" s="82">
        <f>I43/1</f>
        <v>0</v>
      </c>
    </row>
    <row r="47" spans="1:15" x14ac:dyDescent="0.25">
      <c r="A47" s="156" t="s">
        <v>2</v>
      </c>
      <c r="B47" s="156" t="s">
        <v>0</v>
      </c>
      <c r="C47" s="156" t="s">
        <v>25</v>
      </c>
      <c r="D47" s="158" t="s">
        <v>1</v>
      </c>
      <c r="E47" s="158" t="s">
        <v>26</v>
      </c>
      <c r="F47" s="158" t="s">
        <v>27</v>
      </c>
      <c r="G47" s="158" t="s">
        <v>28</v>
      </c>
      <c r="H47" s="162" t="s">
        <v>29</v>
      </c>
      <c r="I47" s="163"/>
      <c r="J47" s="158" t="s">
        <v>3</v>
      </c>
    </row>
    <row r="48" spans="1:15" x14ac:dyDescent="0.25">
      <c r="A48" s="157"/>
      <c r="B48" s="157"/>
      <c r="C48" s="157"/>
      <c r="D48" s="158"/>
      <c r="E48" s="158"/>
      <c r="F48" s="158"/>
      <c r="G48" s="158"/>
      <c r="H48" s="8" t="s">
        <v>30</v>
      </c>
      <c r="I48" s="8" t="s">
        <v>29</v>
      </c>
      <c r="J48" s="158"/>
    </row>
    <row r="49" spans="1:10" x14ac:dyDescent="0.25">
      <c r="A49" s="46"/>
      <c r="B49" s="46" t="s">
        <v>232</v>
      </c>
      <c r="C49" s="46"/>
      <c r="D49" s="8"/>
      <c r="E49" s="8"/>
      <c r="F49" s="8"/>
      <c r="G49" s="8"/>
      <c r="H49" s="8"/>
      <c r="I49" s="8"/>
      <c r="J49" s="8"/>
    </row>
    <row r="50" spans="1:10" x14ac:dyDescent="0.25">
      <c r="A50" s="9">
        <v>3</v>
      </c>
      <c r="B50" s="10" t="s">
        <v>92</v>
      </c>
      <c r="C50" s="11">
        <f>ROUND('ท่อ-คอนกรีตหลังท่อ'!H74,3)</f>
        <v>0.1</v>
      </c>
      <c r="D50" s="12" t="s">
        <v>5</v>
      </c>
      <c r="E50" s="16">
        <f>ROUND(ขนส่ง!E5,2)</f>
        <v>1850.24</v>
      </c>
      <c r="F50" s="13">
        <f t="shared" ref="F50:F55" si="5">ROUND(C50*E50,2)</f>
        <v>185.02</v>
      </c>
      <c r="G50" s="14"/>
      <c r="H50" s="13"/>
      <c r="I50" s="13"/>
      <c r="J50" s="10"/>
    </row>
    <row r="51" spans="1:10" x14ac:dyDescent="0.25">
      <c r="A51" s="9">
        <v>4</v>
      </c>
      <c r="B51" s="10" t="s">
        <v>42</v>
      </c>
      <c r="C51" s="11">
        <f>ROUND(C50,3)</f>
        <v>0.1</v>
      </c>
      <c r="D51" s="12" t="s">
        <v>5</v>
      </c>
      <c r="E51" s="13">
        <f>ROUND(E13,2)</f>
        <v>327</v>
      </c>
      <c r="F51" s="13">
        <f t="shared" si="5"/>
        <v>32.700000000000003</v>
      </c>
      <c r="G51" s="14"/>
      <c r="H51" s="13"/>
      <c r="I51" s="13"/>
      <c r="J51" s="10"/>
    </row>
    <row r="52" spans="1:10" x14ac:dyDescent="0.25">
      <c r="A52" s="9">
        <v>3</v>
      </c>
      <c r="B52" s="10" t="s">
        <v>320</v>
      </c>
      <c r="C52" s="154">
        <f>ROUND('ท่อ-คอนกรีตหลังท่อ'!O78/1000,9)</f>
        <v>4.9899999999999997E-6</v>
      </c>
      <c r="D52" s="12" t="s">
        <v>60</v>
      </c>
      <c r="E52" s="13">
        <f>ROUND(ขนส่ง!E7,2)</f>
        <v>23498.61</v>
      </c>
      <c r="F52" s="13">
        <f>ROUND(C52*E52,2)</f>
        <v>0.12</v>
      </c>
      <c r="G52" s="14"/>
      <c r="H52" s="13"/>
      <c r="I52" s="13"/>
      <c r="J52" s="10"/>
    </row>
    <row r="53" spans="1:10" x14ac:dyDescent="0.25">
      <c r="A53" s="9">
        <v>4</v>
      </c>
      <c r="B53" s="10" t="s">
        <v>45</v>
      </c>
      <c r="C53" s="154">
        <f>C52</f>
        <v>4.9899999999999997E-6</v>
      </c>
      <c r="D53" s="12" t="s">
        <v>60</v>
      </c>
      <c r="E53" s="81">
        <f>ROUND(E36,2)</f>
        <v>4400</v>
      </c>
      <c r="F53" s="13">
        <f>ROUND(C53*E53,2)</f>
        <v>0.02</v>
      </c>
      <c r="G53" s="14"/>
      <c r="H53" s="13"/>
      <c r="I53" s="13"/>
      <c r="J53" s="10"/>
    </row>
    <row r="54" spans="1:10" x14ac:dyDescent="0.25">
      <c r="A54" s="9">
        <v>6</v>
      </c>
      <c r="B54" s="10" t="s">
        <v>48</v>
      </c>
      <c r="C54" s="11">
        <f>ROUND('ท่อ-คอนกรีตหลังท่อ'!D82,3)</f>
        <v>0.2</v>
      </c>
      <c r="D54" s="12" t="s">
        <v>8</v>
      </c>
      <c r="E54" s="13">
        <f>ROUND(E19,2)</f>
        <v>139</v>
      </c>
      <c r="F54" s="13">
        <f t="shared" si="5"/>
        <v>27.8</v>
      </c>
      <c r="G54" s="14"/>
      <c r="H54" s="13"/>
      <c r="I54" s="13"/>
      <c r="J54" s="10"/>
    </row>
    <row r="55" spans="1:10" x14ac:dyDescent="0.25">
      <c r="A55" s="9">
        <v>7</v>
      </c>
      <c r="B55" s="10" t="s">
        <v>50</v>
      </c>
      <c r="C55" s="11">
        <f>ROUND('ท่อ-คอนกรีตหลังท่อ'!G82,3)</f>
        <v>0.2</v>
      </c>
      <c r="D55" s="12" t="s">
        <v>7</v>
      </c>
      <c r="E55" s="16">
        <f>ROUND(E18,2)</f>
        <v>747.66</v>
      </c>
      <c r="F55" s="13">
        <f t="shared" si="5"/>
        <v>149.53</v>
      </c>
      <c r="G55" s="14"/>
      <c r="H55" s="13"/>
      <c r="I55" s="13"/>
      <c r="J55" s="10"/>
    </row>
    <row r="56" spans="1:10" x14ac:dyDescent="0.25">
      <c r="A56" s="9">
        <v>10</v>
      </c>
      <c r="B56" s="10" t="s">
        <v>20</v>
      </c>
      <c r="C56" s="143">
        <f>ROUND('ท่อ-คอนกรีตหลังท่อ'!E83,3)</f>
        <v>0.05</v>
      </c>
      <c r="D56" s="12" t="s">
        <v>22</v>
      </c>
      <c r="E56" s="13">
        <f>ROUND(E20,2)</f>
        <v>36.450000000000003</v>
      </c>
      <c r="F56" s="13">
        <f>ROUND(C56*E56,2)</f>
        <v>1.82</v>
      </c>
      <c r="G56" s="14"/>
      <c r="H56" s="13"/>
      <c r="I56" s="13"/>
      <c r="J56" s="10"/>
    </row>
    <row r="57" spans="1:10" x14ac:dyDescent="0.25">
      <c r="A57" s="9"/>
      <c r="B57" s="10"/>
      <c r="C57" s="28"/>
      <c r="D57" s="12"/>
      <c r="E57" s="13"/>
      <c r="F57" s="13"/>
      <c r="G57" s="14"/>
      <c r="H57" s="13"/>
      <c r="I57" s="13"/>
      <c r="J57" s="10"/>
    </row>
    <row r="58" spans="1:10" ht="25.2" thickBot="1" x14ac:dyDescent="0.3">
      <c r="A58" s="17"/>
      <c r="B58" s="17"/>
      <c r="C58" s="17"/>
      <c r="D58" s="17" t="s">
        <v>31</v>
      </c>
      <c r="E58" s="17"/>
      <c r="F58" s="18">
        <f>SUM(F50:F57)</f>
        <v>397.01000000000005</v>
      </c>
      <c r="G58" s="17"/>
      <c r="H58" s="17"/>
      <c r="I58" s="19">
        <f>SUM(I50:I57)</f>
        <v>0</v>
      </c>
      <c r="J58" s="17"/>
    </row>
    <row r="59" spans="1:10" ht="25.2" thickTop="1" x14ac:dyDescent="0.25">
      <c r="A59" s="17"/>
      <c r="B59" s="17"/>
      <c r="C59" s="17"/>
      <c r="D59" s="17"/>
      <c r="E59" s="17"/>
      <c r="F59" s="17"/>
      <c r="G59" s="17" t="s">
        <v>55</v>
      </c>
      <c r="H59" s="17"/>
      <c r="I59" s="19">
        <f>SUM(I58)</f>
        <v>0</v>
      </c>
      <c r="J59" s="17"/>
    </row>
    <row r="60" spans="1:10" ht="25.2" thickBot="1" x14ac:dyDescent="0.3">
      <c r="A60" s="17"/>
      <c r="B60" s="17"/>
      <c r="C60" s="17"/>
      <c r="D60" s="17"/>
      <c r="E60" s="17"/>
      <c r="F60" s="21">
        <v>1</v>
      </c>
      <c r="G60" s="17" t="s">
        <v>35</v>
      </c>
      <c r="H60" s="22" t="str">
        <f>"("&amp;BAHTTEXT(I59)&amp;")"</f>
        <v>(ศูนย์บาทถ้วน)</v>
      </c>
      <c r="I60" s="30"/>
      <c r="J60" s="17"/>
    </row>
    <row r="61" spans="1:10" ht="25.2" thickBot="1" x14ac:dyDescent="0.3">
      <c r="D61" s="17"/>
      <c r="E61" s="17" t="s">
        <v>349</v>
      </c>
      <c r="F61" s="23">
        <f>F58/F60</f>
        <v>397.01000000000005</v>
      </c>
      <c r="G61" s="17" t="s">
        <v>350</v>
      </c>
      <c r="H61" s="24">
        <f>I59/10</f>
        <v>0</v>
      </c>
    </row>
    <row r="65" spans="1:10" x14ac:dyDescent="0.25">
      <c r="A65" s="156" t="s">
        <v>2</v>
      </c>
      <c r="B65" s="156" t="s">
        <v>0</v>
      </c>
      <c r="C65" s="156" t="s">
        <v>25</v>
      </c>
      <c r="D65" s="158" t="s">
        <v>1</v>
      </c>
      <c r="E65" s="158" t="s">
        <v>26</v>
      </c>
      <c r="F65" s="158" t="s">
        <v>27</v>
      </c>
      <c r="G65" s="158" t="s">
        <v>28</v>
      </c>
      <c r="H65" s="162" t="s">
        <v>29</v>
      </c>
      <c r="I65" s="163"/>
      <c r="J65" s="158" t="s">
        <v>3</v>
      </c>
    </row>
    <row r="66" spans="1:10" x14ac:dyDescent="0.25">
      <c r="A66" s="157"/>
      <c r="B66" s="157"/>
      <c r="C66" s="157"/>
      <c r="D66" s="158"/>
      <c r="E66" s="158"/>
      <c r="F66" s="158"/>
      <c r="G66" s="158"/>
      <c r="H66" s="8" t="s">
        <v>30</v>
      </c>
      <c r="I66" s="8" t="s">
        <v>29</v>
      </c>
      <c r="J66" s="158"/>
    </row>
    <row r="67" spans="1:10" x14ac:dyDescent="0.25">
      <c r="A67" s="25"/>
      <c r="B67" s="8" t="s">
        <v>98</v>
      </c>
      <c r="C67" s="25"/>
      <c r="D67" s="7"/>
      <c r="E67" s="7"/>
      <c r="F67" s="7"/>
      <c r="G67" s="25"/>
      <c r="H67" s="7"/>
      <c r="I67" s="7"/>
      <c r="J67" s="7"/>
    </row>
    <row r="68" spans="1:10" x14ac:dyDescent="0.25">
      <c r="A68" s="70" t="s">
        <v>230</v>
      </c>
      <c r="B68" s="10" t="s">
        <v>118</v>
      </c>
      <c r="C68" s="11">
        <f>ROUND('บ่อพัก 50x50'!G32,3)</f>
        <v>0.79</v>
      </c>
      <c r="D68" s="12" t="s">
        <v>5</v>
      </c>
      <c r="E68" s="13">
        <f t="shared" ref="E68:E73" si="6">ROUND(E9,2)</f>
        <v>112</v>
      </c>
      <c r="F68" s="13">
        <f t="shared" ref="F68:F80" si="7">ROUND(C68*E68,2)</f>
        <v>88.48</v>
      </c>
      <c r="G68" s="14"/>
      <c r="H68" s="13"/>
      <c r="I68" s="13"/>
      <c r="J68" s="10"/>
    </row>
    <row r="69" spans="1:10" x14ac:dyDescent="0.25">
      <c r="A69" s="70" t="s">
        <v>231</v>
      </c>
      <c r="B69" s="10" t="s">
        <v>119</v>
      </c>
      <c r="C69" s="11">
        <f>ROUND('บ่อพัก 50x50'!G33,3)</f>
        <v>0.02</v>
      </c>
      <c r="D69" s="12" t="s">
        <v>5</v>
      </c>
      <c r="E69" s="13">
        <f t="shared" si="6"/>
        <v>347.22</v>
      </c>
      <c r="F69" s="13">
        <f t="shared" si="7"/>
        <v>6.94</v>
      </c>
      <c r="G69" s="14"/>
      <c r="H69" s="13"/>
      <c r="I69" s="13"/>
      <c r="J69" s="10"/>
    </row>
    <row r="70" spans="1:10" x14ac:dyDescent="0.25">
      <c r="A70" s="9">
        <v>3</v>
      </c>
      <c r="B70" s="10" t="s">
        <v>252</v>
      </c>
      <c r="C70" s="11">
        <f>ROUND('บ่อพัก 50x50'!G34,2)</f>
        <v>0.02</v>
      </c>
      <c r="D70" s="12" t="s">
        <v>5</v>
      </c>
      <c r="E70" s="16">
        <f t="shared" si="6"/>
        <v>1745.1</v>
      </c>
      <c r="F70" s="13">
        <f t="shared" si="7"/>
        <v>34.9</v>
      </c>
      <c r="G70" s="14"/>
      <c r="H70" s="13"/>
      <c r="I70" s="13"/>
      <c r="J70" s="10"/>
    </row>
    <row r="71" spans="1:10" x14ac:dyDescent="0.25">
      <c r="A71" s="9">
        <v>3</v>
      </c>
      <c r="B71" s="10" t="s">
        <v>92</v>
      </c>
      <c r="C71" s="11">
        <f>ROUND('บ่อพัก 50x50'!G35,3)</f>
        <v>0.26500000000000001</v>
      </c>
      <c r="D71" s="12" t="s">
        <v>5</v>
      </c>
      <c r="E71" s="16">
        <f t="shared" si="6"/>
        <v>1850.24</v>
      </c>
      <c r="F71" s="13">
        <f t="shared" si="7"/>
        <v>490.31</v>
      </c>
      <c r="G71" s="14"/>
      <c r="H71" s="13"/>
      <c r="I71" s="13"/>
      <c r="J71" s="10"/>
    </row>
    <row r="72" spans="1:10" x14ac:dyDescent="0.25">
      <c r="A72" s="9">
        <v>4</v>
      </c>
      <c r="B72" s="10" t="s">
        <v>42</v>
      </c>
      <c r="C72" s="11">
        <f>ROUND(C71+C70,3)</f>
        <v>0.28499999999999998</v>
      </c>
      <c r="D72" s="12" t="s">
        <v>5</v>
      </c>
      <c r="E72" s="13">
        <f t="shared" si="6"/>
        <v>327</v>
      </c>
      <c r="F72" s="13">
        <f t="shared" si="7"/>
        <v>93.2</v>
      </c>
      <c r="G72" s="14"/>
      <c r="H72" s="13"/>
      <c r="I72" s="13"/>
      <c r="J72" s="10"/>
    </row>
    <row r="73" spans="1:10" x14ac:dyDescent="0.25">
      <c r="A73" s="9">
        <v>5</v>
      </c>
      <c r="B73" s="10" t="s">
        <v>320</v>
      </c>
      <c r="C73" s="128">
        <f>ROUND('บ่อพัก 50x50'!P51/1000,6)</f>
        <v>1.4520999999999999E-2</v>
      </c>
      <c r="D73" s="12" t="s">
        <v>60</v>
      </c>
      <c r="E73" s="13">
        <f t="shared" si="6"/>
        <v>24293.74</v>
      </c>
      <c r="F73" s="13">
        <f t="shared" si="7"/>
        <v>352.77</v>
      </c>
      <c r="G73" s="14"/>
      <c r="H73" s="13"/>
      <c r="I73" s="13"/>
      <c r="J73" s="10"/>
    </row>
    <row r="74" spans="1:10" x14ac:dyDescent="0.25">
      <c r="A74" s="9">
        <v>5</v>
      </c>
      <c r="B74" s="10" t="s">
        <v>320</v>
      </c>
      <c r="C74" s="128">
        <f>ROUND('บ่อพัก 50x50'!P52/1000,6)</f>
        <v>6.4869999999999997E-3</v>
      </c>
      <c r="D74" s="12" t="s">
        <v>60</v>
      </c>
      <c r="E74" s="13">
        <f>ROUND(E14,2)</f>
        <v>24293.74</v>
      </c>
      <c r="F74" s="13">
        <f t="shared" si="7"/>
        <v>157.59</v>
      </c>
      <c r="G74" s="14"/>
      <c r="H74" s="13"/>
      <c r="I74" s="13"/>
      <c r="J74" s="10"/>
    </row>
    <row r="75" spans="1:10" x14ac:dyDescent="0.25">
      <c r="A75" s="9"/>
      <c r="B75" s="10" t="s">
        <v>317</v>
      </c>
      <c r="C75" s="128">
        <f>ROUND(C73,6)</f>
        <v>1.4520999999999999E-2</v>
      </c>
      <c r="D75" s="12" t="s">
        <v>60</v>
      </c>
      <c r="E75" s="13">
        <f>ROUND(E16,2)</f>
        <v>4400</v>
      </c>
      <c r="F75" s="13">
        <f t="shared" si="7"/>
        <v>63.89</v>
      </c>
      <c r="G75" s="14"/>
      <c r="H75" s="13"/>
      <c r="I75" s="13"/>
      <c r="J75" s="10"/>
    </row>
    <row r="76" spans="1:10" x14ac:dyDescent="0.25">
      <c r="A76" s="9">
        <v>6</v>
      </c>
      <c r="B76" s="10" t="s">
        <v>317</v>
      </c>
      <c r="C76" s="128">
        <f>ROUND(C74,6)</f>
        <v>6.4869999999999997E-3</v>
      </c>
      <c r="D76" s="12" t="s">
        <v>60</v>
      </c>
      <c r="E76" s="13">
        <f>ROUND(E16,2)</f>
        <v>4400</v>
      </c>
      <c r="F76" s="13">
        <f t="shared" si="7"/>
        <v>28.54</v>
      </c>
      <c r="G76" s="14"/>
      <c r="H76" s="13"/>
      <c r="I76" s="13"/>
      <c r="J76" s="10"/>
    </row>
    <row r="77" spans="1:10" x14ac:dyDescent="0.25">
      <c r="A77" s="9">
        <v>7</v>
      </c>
      <c r="B77" s="10" t="s">
        <v>50</v>
      </c>
      <c r="C77" s="11">
        <f>ROUND('บ่อพัก 50x50'!J56,3)</f>
        <v>0.875</v>
      </c>
      <c r="D77" s="12" t="s">
        <v>7</v>
      </c>
      <c r="E77" s="16">
        <f>ROUND(E18,2)</f>
        <v>747.66</v>
      </c>
      <c r="F77" s="13">
        <f t="shared" si="7"/>
        <v>654.20000000000005</v>
      </c>
      <c r="G77" s="14"/>
      <c r="H77" s="13"/>
      <c r="I77" s="13"/>
      <c r="J77" s="10"/>
    </row>
    <row r="78" spans="1:10" x14ac:dyDescent="0.25">
      <c r="A78" s="9">
        <v>8</v>
      </c>
      <c r="B78" s="10" t="s">
        <v>48</v>
      </c>
      <c r="C78" s="11">
        <f>ROUND('บ่อพัก 50x50'!G55,3)</f>
        <v>3.5</v>
      </c>
      <c r="D78" s="12" t="s">
        <v>8</v>
      </c>
      <c r="E78" s="13">
        <f>ROUND(E19,2)</f>
        <v>139</v>
      </c>
      <c r="F78" s="13">
        <f t="shared" si="7"/>
        <v>486.5</v>
      </c>
      <c r="G78" s="14"/>
      <c r="H78" s="13"/>
      <c r="I78" s="13"/>
      <c r="J78" s="10"/>
    </row>
    <row r="79" spans="1:10" x14ac:dyDescent="0.25">
      <c r="A79" s="9">
        <v>9</v>
      </c>
      <c r="B79" s="10" t="s">
        <v>20</v>
      </c>
      <c r="C79" s="11">
        <f>ROUND('บ่อพัก 50x50'!J59,3)</f>
        <v>0.219</v>
      </c>
      <c r="D79" s="12" t="s">
        <v>22</v>
      </c>
      <c r="E79" s="13">
        <f>ROUND(E20,2)</f>
        <v>36.450000000000003</v>
      </c>
      <c r="F79" s="13">
        <f t="shared" si="7"/>
        <v>7.98</v>
      </c>
      <c r="G79" s="14"/>
      <c r="H79" s="13"/>
      <c r="I79" s="13"/>
      <c r="J79" s="10"/>
    </row>
    <row r="80" spans="1:10" x14ac:dyDescent="0.25">
      <c r="A80" s="9">
        <v>10</v>
      </c>
      <c r="B80" s="10" t="s">
        <v>52</v>
      </c>
      <c r="C80" s="11">
        <f>ROUND('บ่อพัก 50x50'!J53,3)</f>
        <v>0.16700000000000001</v>
      </c>
      <c r="D80" s="12" t="s">
        <v>4</v>
      </c>
      <c r="E80" s="13">
        <f>ROUND(E21,2)</f>
        <v>486.47</v>
      </c>
      <c r="F80" s="13">
        <f t="shared" si="7"/>
        <v>81.239999999999995</v>
      </c>
      <c r="G80" s="14"/>
      <c r="H80" s="13"/>
      <c r="I80" s="13"/>
      <c r="J80" s="10"/>
    </row>
    <row r="81" spans="1:10" x14ac:dyDescent="0.25">
      <c r="A81" s="9">
        <v>11</v>
      </c>
      <c r="B81" s="10" t="s">
        <v>46</v>
      </c>
      <c r="C81" s="11">
        <f>ROUND('บ่อพัก 50x50'!G54,3)</f>
        <v>0.52500000000000002</v>
      </c>
      <c r="D81" s="12" t="s">
        <v>22</v>
      </c>
      <c r="E81" s="13">
        <f>ROUND(E22,2)</f>
        <v>42.06</v>
      </c>
      <c r="F81" s="13">
        <f t="shared" ref="F81" si="8">C81*E81</f>
        <v>22.081500000000002</v>
      </c>
      <c r="G81" s="14"/>
      <c r="H81" s="13"/>
      <c r="I81" s="13"/>
      <c r="J81" s="10"/>
    </row>
    <row r="82" spans="1:10" ht="25.2" thickBot="1" x14ac:dyDescent="0.3">
      <c r="A82" s="77"/>
      <c r="B82" s="76"/>
      <c r="C82" s="17"/>
      <c r="D82" s="17" t="s">
        <v>31</v>
      </c>
      <c r="E82" s="17"/>
      <c r="F82" s="18">
        <f>SUM(F68:F81)</f>
        <v>2568.6214999999993</v>
      </c>
      <c r="G82" s="17"/>
      <c r="H82" s="17"/>
      <c r="I82" s="19">
        <f>SUM(I68:I80)</f>
        <v>0</v>
      </c>
      <c r="J82" s="17"/>
    </row>
    <row r="83" spans="1:10" ht="25.2" thickTop="1" x14ac:dyDescent="0.25">
      <c r="A83" s="17"/>
      <c r="B83" s="17"/>
      <c r="C83" s="17"/>
      <c r="D83" s="17"/>
      <c r="E83" s="17"/>
      <c r="F83" s="17"/>
      <c r="G83" s="17" t="s">
        <v>55</v>
      </c>
      <c r="H83" s="17"/>
      <c r="I83" s="19">
        <f>SUM(I82)</f>
        <v>0</v>
      </c>
      <c r="J83" s="17"/>
    </row>
    <row r="84" spans="1:10" ht="25.2" thickBot="1" x14ac:dyDescent="0.3">
      <c r="A84" s="17"/>
      <c r="B84" s="17"/>
      <c r="C84" s="17"/>
      <c r="D84" s="17"/>
      <c r="E84" s="17"/>
      <c r="F84" s="21">
        <v>1</v>
      </c>
      <c r="G84" s="17" t="s">
        <v>35</v>
      </c>
      <c r="H84" s="22" t="str">
        <f>"("&amp;BAHTTEXT(I83)&amp;")"</f>
        <v>(ศูนย์บาทถ้วน)</v>
      </c>
      <c r="I84" s="30"/>
      <c r="J84" s="17"/>
    </row>
    <row r="85" spans="1:10" ht="25.2" thickBot="1" x14ac:dyDescent="0.3">
      <c r="D85" s="17"/>
      <c r="E85" s="17" t="s">
        <v>351</v>
      </c>
      <c r="F85" s="23">
        <f>F82/F84</f>
        <v>2568.6214999999993</v>
      </c>
      <c r="G85" s="17" t="s">
        <v>351</v>
      </c>
      <c r="H85" s="24">
        <f>I83/10</f>
        <v>0</v>
      </c>
    </row>
    <row r="87" spans="1:10" x14ac:dyDescent="0.25">
      <c r="A87" s="156" t="s">
        <v>2</v>
      </c>
      <c r="B87" s="156" t="s">
        <v>0</v>
      </c>
      <c r="C87" s="156" t="s">
        <v>25</v>
      </c>
      <c r="D87" s="158" t="s">
        <v>1</v>
      </c>
      <c r="E87" s="158" t="s">
        <v>26</v>
      </c>
      <c r="F87" s="158" t="s">
        <v>27</v>
      </c>
      <c r="G87" s="158" t="s">
        <v>28</v>
      </c>
      <c r="H87" s="162" t="s">
        <v>29</v>
      </c>
      <c r="I87" s="163"/>
      <c r="J87" s="158" t="s">
        <v>3</v>
      </c>
    </row>
    <row r="88" spans="1:10" x14ac:dyDescent="0.25">
      <c r="A88" s="157"/>
      <c r="B88" s="157"/>
      <c r="C88" s="157"/>
      <c r="D88" s="158"/>
      <c r="E88" s="158"/>
      <c r="F88" s="158"/>
      <c r="G88" s="158"/>
      <c r="H88" s="8" t="s">
        <v>30</v>
      </c>
      <c r="I88" s="8" t="s">
        <v>29</v>
      </c>
      <c r="J88" s="158"/>
    </row>
    <row r="89" spans="1:10" x14ac:dyDescent="0.25">
      <c r="A89" s="25"/>
      <c r="B89" s="25" t="s">
        <v>321</v>
      </c>
      <c r="C89" s="25"/>
      <c r="D89" s="7"/>
      <c r="E89" s="7"/>
      <c r="F89" s="7"/>
      <c r="G89" s="25"/>
      <c r="H89" s="7"/>
      <c r="I89" s="7"/>
      <c r="J89" s="7"/>
    </row>
    <row r="90" spans="1:10" x14ac:dyDescent="0.25">
      <c r="A90" s="9">
        <v>1</v>
      </c>
      <c r="B90" s="10" t="s">
        <v>92</v>
      </c>
      <c r="C90" s="11">
        <f>ROUND('บ่อพัก 50x50'!K62,3)</f>
        <v>2.4E-2</v>
      </c>
      <c r="D90" s="12" t="s">
        <v>5</v>
      </c>
      <c r="E90" s="13">
        <f>ROUND(E12,)</f>
        <v>1850</v>
      </c>
      <c r="F90" s="13">
        <f>ROUND(C90*E90,2)</f>
        <v>44.4</v>
      </c>
      <c r="G90" s="14"/>
      <c r="H90" s="13"/>
      <c r="I90" s="13"/>
      <c r="J90" s="10"/>
    </row>
    <row r="91" spans="1:10" x14ac:dyDescent="0.25">
      <c r="A91" s="9">
        <v>2</v>
      </c>
      <c r="B91" s="10" t="s">
        <v>42</v>
      </c>
      <c r="C91" s="11">
        <f>ROUND(C90,3)</f>
        <v>2.4E-2</v>
      </c>
      <c r="D91" s="12" t="s">
        <v>5</v>
      </c>
      <c r="E91" s="13">
        <f>ROUND(E13,2)</f>
        <v>327</v>
      </c>
      <c r="F91" s="13">
        <f>ROUND(C91*E91,2)</f>
        <v>7.85</v>
      </c>
      <c r="G91" s="14"/>
      <c r="H91" s="13"/>
      <c r="I91" s="13"/>
      <c r="J91" s="10"/>
    </row>
    <row r="92" spans="1:10" x14ac:dyDescent="0.25">
      <c r="A92" s="9"/>
      <c r="B92" s="10" t="s">
        <v>320</v>
      </c>
      <c r="C92" s="128">
        <f>ROUND('บ่อพัก 50x50'!P71/1000,6)</f>
        <v>1.158E-3</v>
      </c>
      <c r="D92" s="12" t="s">
        <v>60</v>
      </c>
      <c r="E92" s="13">
        <f>ROUND(ขนส่ง!E7,2)</f>
        <v>23498.61</v>
      </c>
      <c r="F92" s="13">
        <f>ROUND(C92*E92,2)</f>
        <v>27.21</v>
      </c>
      <c r="G92" s="14"/>
      <c r="H92" s="13"/>
      <c r="I92" s="13"/>
      <c r="J92" s="10"/>
    </row>
    <row r="93" spans="1:10" x14ac:dyDescent="0.25">
      <c r="A93" s="9">
        <v>3</v>
      </c>
      <c r="B93" s="10" t="s">
        <v>320</v>
      </c>
      <c r="C93" s="128">
        <f>ROUND('บ่อพัก 50x50'!P72/1000,6)</f>
        <v>9.8799999999999995E-4</v>
      </c>
      <c r="D93" s="12" t="s">
        <v>60</v>
      </c>
      <c r="E93" s="13">
        <f>ROUND(ขนส่ง!E7,2)</f>
        <v>23498.61</v>
      </c>
      <c r="F93" s="13">
        <f>ROUND(C93*E93,2)</f>
        <v>23.22</v>
      </c>
      <c r="G93" s="14"/>
      <c r="H93" s="13"/>
      <c r="I93" s="13"/>
      <c r="J93" s="10"/>
    </row>
    <row r="94" spans="1:10" x14ac:dyDescent="0.25">
      <c r="A94" s="9">
        <v>4</v>
      </c>
      <c r="B94" s="10" t="s">
        <v>317</v>
      </c>
      <c r="C94" s="128">
        <f>ROUND(C92,6)</f>
        <v>1.158E-3</v>
      </c>
      <c r="D94" s="12" t="s">
        <v>60</v>
      </c>
      <c r="E94" s="13">
        <f>ROUND(E16,2)</f>
        <v>4400</v>
      </c>
      <c r="F94" s="13">
        <f t="shared" ref="F94:F96" si="9">ROUND(C94*E94,2)</f>
        <v>5.0999999999999996</v>
      </c>
      <c r="G94" s="14"/>
      <c r="H94" s="13"/>
      <c r="I94" s="13"/>
      <c r="J94" s="10"/>
    </row>
    <row r="95" spans="1:10" x14ac:dyDescent="0.25">
      <c r="A95" s="9">
        <v>4</v>
      </c>
      <c r="B95" s="10" t="s">
        <v>317</v>
      </c>
      <c r="C95" s="128">
        <f>ROUND(C93,6)</f>
        <v>9.8799999999999995E-4</v>
      </c>
      <c r="D95" s="12" t="s">
        <v>60</v>
      </c>
      <c r="E95" s="13">
        <f>ROUND(E16,2)</f>
        <v>4400</v>
      </c>
      <c r="F95" s="13">
        <f t="shared" ref="F95" si="10">ROUND(C95*E95,2)</f>
        <v>4.3499999999999996</v>
      </c>
      <c r="G95" s="14"/>
      <c r="H95" s="13"/>
      <c r="I95" s="13"/>
      <c r="J95" s="10"/>
    </row>
    <row r="96" spans="1:10" x14ac:dyDescent="0.25">
      <c r="A96" s="9">
        <v>5</v>
      </c>
      <c r="B96" s="10" t="s">
        <v>46</v>
      </c>
      <c r="C96" s="11">
        <f>ROUND('บ่อพัก 50x50'!F73,3)</f>
        <v>5.3999999999999999E-2</v>
      </c>
      <c r="D96" s="12" t="s">
        <v>22</v>
      </c>
      <c r="E96" s="13">
        <f>ROUND(E37,2)</f>
        <v>42.06</v>
      </c>
      <c r="F96" s="13">
        <f t="shared" si="9"/>
        <v>2.27</v>
      </c>
      <c r="G96" s="14"/>
      <c r="H96" s="13"/>
      <c r="I96" s="13"/>
      <c r="J96" s="10"/>
    </row>
    <row r="97" spans="1:10" x14ac:dyDescent="0.25">
      <c r="A97" s="9">
        <v>6</v>
      </c>
      <c r="B97" s="10" t="s">
        <v>48</v>
      </c>
      <c r="C97" s="11">
        <f>ROUND('บ่อพัก 50x50'!G75,3)</f>
        <v>0.22800000000000001</v>
      </c>
      <c r="D97" s="12" t="s">
        <v>8</v>
      </c>
      <c r="E97" s="13">
        <f>ROUND(E19,2)</f>
        <v>139</v>
      </c>
      <c r="F97" s="13">
        <f t="shared" ref="F97:F99" si="11">ROUND(C97*E97,2)</f>
        <v>31.69</v>
      </c>
      <c r="G97" s="14"/>
      <c r="H97" s="13"/>
      <c r="I97" s="13"/>
      <c r="J97" s="10"/>
    </row>
    <row r="98" spans="1:10" x14ac:dyDescent="0.25">
      <c r="A98" s="9">
        <v>7</v>
      </c>
      <c r="B98" s="10" t="s">
        <v>50</v>
      </c>
      <c r="C98" s="11">
        <f>ROUND('บ่อพัก 50x50'!J76,3)</f>
        <v>5.7000000000000002E-2</v>
      </c>
      <c r="D98" s="12" t="s">
        <v>7</v>
      </c>
      <c r="E98" s="13">
        <f>ROUND(E18,2)</f>
        <v>747.66</v>
      </c>
      <c r="F98" s="13">
        <f t="shared" si="11"/>
        <v>42.62</v>
      </c>
      <c r="G98" s="14"/>
      <c r="H98" s="13"/>
      <c r="I98" s="13"/>
      <c r="J98" s="10"/>
    </row>
    <row r="99" spans="1:10" x14ac:dyDescent="0.25">
      <c r="A99" s="9">
        <v>9</v>
      </c>
      <c r="B99" s="10" t="s">
        <v>20</v>
      </c>
      <c r="C99" s="11">
        <f>ROUND('บ่อพัก 50x50'!J79,3)</f>
        <v>1.4E-2</v>
      </c>
      <c r="D99" s="12" t="s">
        <v>22</v>
      </c>
      <c r="E99" s="13">
        <f>ROUND(E20,2)</f>
        <v>36.450000000000003</v>
      </c>
      <c r="F99" s="13">
        <f t="shared" si="11"/>
        <v>0.51</v>
      </c>
      <c r="G99" s="14"/>
      <c r="H99" s="13"/>
      <c r="I99" s="13"/>
      <c r="J99" s="10"/>
    </row>
    <row r="100" spans="1:10" x14ac:dyDescent="0.25">
      <c r="A100" s="9">
        <v>11</v>
      </c>
      <c r="B100" s="10" t="s">
        <v>253</v>
      </c>
      <c r="C100" s="11">
        <f>ROUND('บ่อพัก 50x50'!J80,3)</f>
        <v>6.3E-2</v>
      </c>
      <c r="D100" s="12" t="s">
        <v>4</v>
      </c>
      <c r="E100" s="81">
        <v>68.930000000000007</v>
      </c>
      <c r="F100" s="13">
        <f t="shared" ref="F100" si="12">ROUND(C100*E100,2)</f>
        <v>4.34</v>
      </c>
      <c r="G100" s="14"/>
      <c r="H100" s="13"/>
      <c r="I100" s="13"/>
      <c r="J100" s="10"/>
    </row>
    <row r="101" spans="1:10" ht="25.2" thickBot="1" x14ac:dyDescent="0.3">
      <c r="A101" s="77"/>
      <c r="B101" s="76"/>
      <c r="C101" s="17"/>
      <c r="D101" s="17" t="s">
        <v>31</v>
      </c>
      <c r="E101" s="17"/>
      <c r="F101" s="18">
        <f>SUM(F90:F100)</f>
        <v>193.56</v>
      </c>
      <c r="G101" s="17"/>
      <c r="H101" s="17"/>
      <c r="I101" s="19">
        <f>SUM(I90:I99)</f>
        <v>0</v>
      </c>
      <c r="J101" s="17"/>
    </row>
    <row r="102" spans="1:10" ht="25.2" thickTop="1" x14ac:dyDescent="0.25">
      <c r="A102" s="17"/>
      <c r="B102" s="17"/>
      <c r="C102" s="17"/>
      <c r="D102" s="17"/>
      <c r="E102" s="17"/>
      <c r="F102" s="17"/>
      <c r="G102" s="17" t="s">
        <v>55</v>
      </c>
      <c r="H102" s="17"/>
      <c r="I102" s="19">
        <f>SUM(I101)</f>
        <v>0</v>
      </c>
      <c r="J102" s="17"/>
    </row>
    <row r="103" spans="1:10" ht="25.2" thickBot="1" x14ac:dyDescent="0.3">
      <c r="A103" s="17"/>
      <c r="B103" s="17"/>
      <c r="C103" s="17"/>
      <c r="D103" s="17"/>
      <c r="E103" s="17"/>
      <c r="F103" s="21">
        <v>1</v>
      </c>
      <c r="G103" s="17" t="s">
        <v>35</v>
      </c>
      <c r="H103" s="22" t="str">
        <f>"("&amp;BAHTTEXT(I102)&amp;")"</f>
        <v>(ศูนย์บาทถ้วน)</v>
      </c>
      <c r="I103" s="30"/>
      <c r="J103" s="17"/>
    </row>
    <row r="104" spans="1:10" ht="25.2" thickBot="1" x14ac:dyDescent="0.3">
      <c r="D104" s="17"/>
      <c r="E104" s="17" t="s">
        <v>348</v>
      </c>
      <c r="F104" s="23">
        <f>F101/F103</f>
        <v>193.56</v>
      </c>
      <c r="G104" s="17" t="s">
        <v>348</v>
      </c>
      <c r="H104" s="24">
        <f>I102/10</f>
        <v>0</v>
      </c>
    </row>
    <row r="106" spans="1:10" x14ac:dyDescent="0.25">
      <c r="A106" s="156" t="s">
        <v>2</v>
      </c>
      <c r="B106" s="156" t="s">
        <v>0</v>
      </c>
      <c r="C106" s="156" t="s">
        <v>25</v>
      </c>
      <c r="D106" s="158" t="s">
        <v>1</v>
      </c>
      <c r="E106" s="158" t="s">
        <v>26</v>
      </c>
      <c r="F106" s="158" t="s">
        <v>27</v>
      </c>
      <c r="G106" s="158" t="s">
        <v>28</v>
      </c>
      <c r="H106" s="162" t="s">
        <v>29</v>
      </c>
      <c r="I106" s="163"/>
      <c r="J106" s="158" t="s">
        <v>3</v>
      </c>
    </row>
    <row r="107" spans="1:10" x14ac:dyDescent="0.25">
      <c r="A107" s="157"/>
      <c r="B107" s="157"/>
      <c r="C107" s="157"/>
      <c r="D107" s="158"/>
      <c r="E107" s="158"/>
      <c r="F107" s="158"/>
      <c r="G107" s="158"/>
      <c r="H107" s="8" t="s">
        <v>30</v>
      </c>
      <c r="I107" s="8" t="s">
        <v>29</v>
      </c>
      <c r="J107" s="158"/>
    </row>
    <row r="108" spans="1:10" x14ac:dyDescent="0.25">
      <c r="A108" s="25"/>
      <c r="B108" s="8" t="s">
        <v>318</v>
      </c>
      <c r="C108" s="25"/>
      <c r="D108" s="7"/>
      <c r="E108" s="7"/>
      <c r="F108" s="7"/>
      <c r="G108" s="25"/>
      <c r="H108" s="7"/>
      <c r="I108" s="7"/>
      <c r="J108" s="7"/>
    </row>
    <row r="109" spans="1:10" x14ac:dyDescent="0.25">
      <c r="A109" s="70" t="s">
        <v>230</v>
      </c>
      <c r="B109" s="10" t="s">
        <v>118</v>
      </c>
      <c r="C109" s="11">
        <f>ROUND('บ่อพัก 100x100'!G32,3)</f>
        <v>2.6949999999999998</v>
      </c>
      <c r="D109" s="12" t="s">
        <v>5</v>
      </c>
      <c r="E109" s="13">
        <f t="shared" ref="E109:E122" si="13">E68</f>
        <v>112</v>
      </c>
      <c r="F109" s="13">
        <f t="shared" ref="F109:F121" si="14">ROUND(C109*E109,2)</f>
        <v>301.83999999999997</v>
      </c>
      <c r="G109" s="14"/>
      <c r="H109" s="13"/>
      <c r="I109" s="13"/>
      <c r="J109" s="10"/>
    </row>
    <row r="110" spans="1:10" x14ac:dyDescent="0.25">
      <c r="A110" s="70" t="s">
        <v>231</v>
      </c>
      <c r="B110" s="10" t="s">
        <v>119</v>
      </c>
      <c r="C110" s="11">
        <f>ROUND('บ่อพัก 100x100'!G33,3)</f>
        <v>6.5000000000000002E-2</v>
      </c>
      <c r="D110" s="12" t="s">
        <v>5</v>
      </c>
      <c r="E110" s="13">
        <f t="shared" si="13"/>
        <v>347.22</v>
      </c>
      <c r="F110" s="13">
        <f t="shared" si="14"/>
        <v>22.57</v>
      </c>
      <c r="G110" s="14"/>
      <c r="H110" s="13"/>
      <c r="I110" s="13"/>
      <c r="J110" s="10"/>
    </row>
    <row r="111" spans="1:10" x14ac:dyDescent="0.25">
      <c r="A111" s="9">
        <v>3</v>
      </c>
      <c r="B111" s="10" t="s">
        <v>252</v>
      </c>
      <c r="C111" s="11">
        <f>ROUND('บ่อพัก 100x100'!G34,3)</f>
        <v>6.5000000000000002E-2</v>
      </c>
      <c r="D111" s="12" t="s">
        <v>5</v>
      </c>
      <c r="E111" s="16">
        <f t="shared" si="13"/>
        <v>1745.1</v>
      </c>
      <c r="F111" s="13">
        <f t="shared" si="14"/>
        <v>113.43</v>
      </c>
      <c r="G111" s="14"/>
      <c r="H111" s="13"/>
      <c r="I111" s="13"/>
      <c r="J111" s="10"/>
    </row>
    <row r="112" spans="1:10" x14ac:dyDescent="0.25">
      <c r="A112" s="9">
        <v>3</v>
      </c>
      <c r="B112" s="10" t="s">
        <v>92</v>
      </c>
      <c r="C112" s="11">
        <f>ROUND('บ่อพัก 100x100'!G35,3)</f>
        <v>0.84499999999999997</v>
      </c>
      <c r="D112" s="12" t="s">
        <v>5</v>
      </c>
      <c r="E112" s="16">
        <f t="shared" si="13"/>
        <v>1850.24</v>
      </c>
      <c r="F112" s="13">
        <f t="shared" si="14"/>
        <v>1563.45</v>
      </c>
      <c r="G112" s="14"/>
      <c r="H112" s="13"/>
      <c r="I112" s="13"/>
      <c r="J112" s="10"/>
    </row>
    <row r="113" spans="1:10" x14ac:dyDescent="0.25">
      <c r="A113" s="9">
        <v>4</v>
      </c>
      <c r="B113" s="10" t="s">
        <v>42</v>
      </c>
      <c r="C113" s="11">
        <f>ROUND(C112+C111,3)</f>
        <v>0.91</v>
      </c>
      <c r="D113" s="12" t="s">
        <v>5</v>
      </c>
      <c r="E113" s="13">
        <f t="shared" si="13"/>
        <v>327</v>
      </c>
      <c r="F113" s="13">
        <f t="shared" si="14"/>
        <v>297.57</v>
      </c>
      <c r="G113" s="14"/>
      <c r="H113" s="13"/>
      <c r="I113" s="13"/>
      <c r="J113" s="10"/>
    </row>
    <row r="114" spans="1:10" x14ac:dyDescent="0.25">
      <c r="A114" s="9">
        <v>5</v>
      </c>
      <c r="B114" s="10" t="s">
        <v>320</v>
      </c>
      <c r="C114" s="128">
        <f>ROUND('บ่อพัก 100x100'!P51/1000,6)</f>
        <v>4.0892999999999999E-2</v>
      </c>
      <c r="D114" s="12" t="s">
        <v>60</v>
      </c>
      <c r="E114" s="13">
        <f t="shared" si="13"/>
        <v>24293.74</v>
      </c>
      <c r="F114" s="13">
        <f t="shared" si="14"/>
        <v>993.44</v>
      </c>
      <c r="G114" s="14"/>
      <c r="H114" s="13"/>
      <c r="I114" s="13"/>
      <c r="J114" s="10"/>
    </row>
    <row r="115" spans="1:10" x14ac:dyDescent="0.25">
      <c r="A115" s="9">
        <v>5</v>
      </c>
      <c r="B115" s="10" t="s">
        <v>320</v>
      </c>
      <c r="C115" s="128">
        <f>ROUND('บ่อพัก 100x100'!P52/1000,6)</f>
        <v>1.9460999999999999E-2</v>
      </c>
      <c r="D115" s="12" t="s">
        <v>60</v>
      </c>
      <c r="E115" s="13">
        <f t="shared" si="13"/>
        <v>24293.74</v>
      </c>
      <c r="F115" s="13">
        <f t="shared" si="14"/>
        <v>472.78</v>
      </c>
      <c r="G115" s="14"/>
      <c r="H115" s="13"/>
      <c r="I115" s="13"/>
      <c r="J115" s="10"/>
    </row>
    <row r="116" spans="1:10" x14ac:dyDescent="0.25">
      <c r="A116" s="9"/>
      <c r="B116" s="10" t="s">
        <v>317</v>
      </c>
      <c r="C116" s="128">
        <f>ROUND(C114,6)</f>
        <v>4.0892999999999999E-2</v>
      </c>
      <c r="D116" s="12" t="s">
        <v>60</v>
      </c>
      <c r="E116" s="13">
        <f t="shared" si="13"/>
        <v>4400</v>
      </c>
      <c r="F116" s="13">
        <f t="shared" si="14"/>
        <v>179.93</v>
      </c>
      <c r="G116" s="14"/>
      <c r="H116" s="13"/>
      <c r="I116" s="13"/>
      <c r="J116" s="10"/>
    </row>
    <row r="117" spans="1:10" x14ac:dyDescent="0.25">
      <c r="A117" s="9">
        <v>6</v>
      </c>
      <c r="B117" s="10" t="s">
        <v>317</v>
      </c>
      <c r="C117" s="128">
        <f>ROUND(C115,6)</f>
        <v>1.9460999999999999E-2</v>
      </c>
      <c r="D117" s="12" t="s">
        <v>60</v>
      </c>
      <c r="E117" s="13">
        <f t="shared" si="13"/>
        <v>4400</v>
      </c>
      <c r="F117" s="13">
        <f t="shared" si="14"/>
        <v>85.63</v>
      </c>
      <c r="G117" s="14"/>
      <c r="H117" s="13"/>
      <c r="I117" s="13"/>
      <c r="J117" s="10"/>
    </row>
    <row r="118" spans="1:10" x14ac:dyDescent="0.25">
      <c r="A118" s="9">
        <v>7</v>
      </c>
      <c r="B118" s="10" t="s">
        <v>50</v>
      </c>
      <c r="C118" s="11">
        <f>ROUND('บ่อพัก 100x100'!J56,3)</f>
        <v>1.2749999999999999</v>
      </c>
      <c r="D118" s="12" t="s">
        <v>7</v>
      </c>
      <c r="E118" s="13">
        <f t="shared" si="13"/>
        <v>747.66</v>
      </c>
      <c r="F118" s="13">
        <f t="shared" si="14"/>
        <v>953.27</v>
      </c>
      <c r="G118" s="14"/>
      <c r="H118" s="13"/>
      <c r="I118" s="13"/>
      <c r="J118" s="10"/>
    </row>
    <row r="119" spans="1:10" x14ac:dyDescent="0.25">
      <c r="A119" s="9">
        <v>8</v>
      </c>
      <c r="B119" s="10" t="s">
        <v>48</v>
      </c>
      <c r="C119" s="11">
        <f>ROUND('บ่อพัก 100x100'!G55,3)</f>
        <v>5.0999999999999996</v>
      </c>
      <c r="D119" s="12" t="s">
        <v>8</v>
      </c>
      <c r="E119" s="13">
        <f t="shared" si="13"/>
        <v>139</v>
      </c>
      <c r="F119" s="13">
        <f t="shared" si="14"/>
        <v>708.9</v>
      </c>
      <c r="G119" s="14"/>
      <c r="H119" s="13"/>
      <c r="I119" s="13"/>
      <c r="J119" s="10"/>
    </row>
    <row r="120" spans="1:10" x14ac:dyDescent="0.25">
      <c r="A120" s="9">
        <v>9</v>
      </c>
      <c r="B120" s="10" t="s">
        <v>20</v>
      </c>
      <c r="C120" s="11">
        <f>ROUND('บ่อพัก 100x100'!J59,3)</f>
        <v>0.31900000000000001</v>
      </c>
      <c r="D120" s="12" t="s">
        <v>22</v>
      </c>
      <c r="E120" s="13">
        <f t="shared" si="13"/>
        <v>36.450000000000003</v>
      </c>
      <c r="F120" s="13">
        <f t="shared" si="14"/>
        <v>11.63</v>
      </c>
      <c r="G120" s="14"/>
      <c r="H120" s="13"/>
      <c r="I120" s="13"/>
      <c r="J120" s="10"/>
    </row>
    <row r="121" spans="1:10" x14ac:dyDescent="0.25">
      <c r="A121" s="9">
        <v>10</v>
      </c>
      <c r="B121" s="10" t="s">
        <v>52</v>
      </c>
      <c r="C121" s="11">
        <f>ROUND('บ่อพัก 100x100'!J53,3)</f>
        <v>0.33300000000000002</v>
      </c>
      <c r="D121" s="12" t="s">
        <v>4</v>
      </c>
      <c r="E121" s="13">
        <f t="shared" si="13"/>
        <v>486.47</v>
      </c>
      <c r="F121" s="13">
        <f t="shared" si="14"/>
        <v>161.99</v>
      </c>
      <c r="G121" s="14"/>
      <c r="H121" s="13"/>
      <c r="I121" s="13"/>
      <c r="J121" s="10"/>
    </row>
    <row r="122" spans="1:10" x14ac:dyDescent="0.25">
      <c r="A122" s="9">
        <v>11</v>
      </c>
      <c r="B122" s="10" t="s">
        <v>46</v>
      </c>
      <c r="C122" s="11">
        <f>ROUND('บ่อพัก 100x100'!G54,3)</f>
        <v>1.5089999999999999</v>
      </c>
      <c r="D122" s="12" t="s">
        <v>22</v>
      </c>
      <c r="E122" s="13">
        <f t="shared" si="13"/>
        <v>42.06</v>
      </c>
      <c r="F122" s="13">
        <f t="shared" ref="F122" si="15">C122*E122</f>
        <v>63.468539999999997</v>
      </c>
      <c r="G122" s="14"/>
      <c r="H122" s="13"/>
      <c r="I122" s="13"/>
      <c r="J122" s="10"/>
    </row>
    <row r="123" spans="1:10" ht="25.2" thickBot="1" x14ac:dyDescent="0.3">
      <c r="A123" s="77"/>
      <c r="B123" s="76"/>
      <c r="C123" s="17"/>
      <c r="D123" s="17" t="s">
        <v>31</v>
      </c>
      <c r="E123" s="17"/>
      <c r="F123" s="18">
        <f>SUM(F109:F122)</f>
        <v>5929.8985399999992</v>
      </c>
      <c r="G123" s="17"/>
      <c r="H123" s="17"/>
      <c r="I123" s="19">
        <f>SUM(I109:I121)</f>
        <v>0</v>
      </c>
      <c r="J123" s="17"/>
    </row>
    <row r="124" spans="1:10" ht="25.2" thickTop="1" x14ac:dyDescent="0.25">
      <c r="A124" s="17"/>
      <c r="B124" s="17"/>
      <c r="C124" s="17"/>
      <c r="D124" s="17"/>
      <c r="E124" s="17"/>
      <c r="F124" s="17"/>
      <c r="G124" s="17" t="s">
        <v>55</v>
      </c>
      <c r="H124" s="17"/>
      <c r="I124" s="19">
        <f>SUM(I123)</f>
        <v>0</v>
      </c>
      <c r="J124" s="17"/>
    </row>
    <row r="125" spans="1:10" ht="25.2" thickBot="1" x14ac:dyDescent="0.3">
      <c r="A125" s="17"/>
      <c r="B125" s="17"/>
      <c r="C125" s="17"/>
      <c r="D125" s="17"/>
      <c r="E125" s="17"/>
      <c r="F125" s="21">
        <v>1</v>
      </c>
      <c r="G125" s="17" t="s">
        <v>35</v>
      </c>
      <c r="H125" s="22" t="str">
        <f>"("&amp;BAHTTEXT(I124)&amp;")"</f>
        <v>(ศูนย์บาทถ้วน)</v>
      </c>
      <c r="I125" s="30"/>
      <c r="J125" s="17"/>
    </row>
    <row r="126" spans="1:10" ht="25.2" thickBot="1" x14ac:dyDescent="0.3">
      <c r="D126" s="17"/>
      <c r="E126" s="17" t="s">
        <v>351</v>
      </c>
      <c r="F126" s="23">
        <f>F123/F125</f>
        <v>5929.8985399999992</v>
      </c>
      <c r="G126" s="17" t="s">
        <v>351</v>
      </c>
      <c r="H126" s="24">
        <f>I124/10</f>
        <v>0</v>
      </c>
    </row>
    <row r="129" spans="1:10" x14ac:dyDescent="0.25">
      <c r="A129" s="156" t="s">
        <v>2</v>
      </c>
      <c r="B129" s="156" t="s">
        <v>0</v>
      </c>
      <c r="C129" s="156" t="s">
        <v>25</v>
      </c>
      <c r="D129" s="158" t="s">
        <v>1</v>
      </c>
      <c r="E129" s="158" t="s">
        <v>26</v>
      </c>
      <c r="F129" s="158" t="s">
        <v>27</v>
      </c>
      <c r="G129" s="158" t="s">
        <v>28</v>
      </c>
      <c r="H129" s="162" t="s">
        <v>29</v>
      </c>
      <c r="I129" s="163"/>
      <c r="J129" s="158" t="s">
        <v>3</v>
      </c>
    </row>
    <row r="130" spans="1:10" x14ac:dyDescent="0.25">
      <c r="A130" s="157"/>
      <c r="B130" s="157"/>
      <c r="C130" s="157"/>
      <c r="D130" s="158"/>
      <c r="E130" s="158"/>
      <c r="F130" s="158"/>
      <c r="G130" s="158"/>
      <c r="H130" s="8" t="s">
        <v>30</v>
      </c>
      <c r="I130" s="8" t="s">
        <v>29</v>
      </c>
      <c r="J130" s="158"/>
    </row>
    <row r="131" spans="1:10" x14ac:dyDescent="0.25">
      <c r="A131" s="25"/>
      <c r="B131" s="25" t="s">
        <v>327</v>
      </c>
      <c r="C131" s="25"/>
      <c r="D131" s="7"/>
      <c r="E131" s="7"/>
      <c r="F131" s="7"/>
      <c r="G131" s="25"/>
      <c r="H131" s="7"/>
      <c r="I131" s="7"/>
      <c r="J131" s="7"/>
    </row>
    <row r="132" spans="1:10" x14ac:dyDescent="0.25">
      <c r="A132" s="9">
        <v>1</v>
      </c>
      <c r="B132" s="10" t="s">
        <v>92</v>
      </c>
      <c r="C132" s="11">
        <f>ROUND('บ่อพัก 100x100'!K62,3)</f>
        <v>7.8E-2</v>
      </c>
      <c r="D132" s="12" t="s">
        <v>5</v>
      </c>
      <c r="E132" s="13">
        <f>ขนส่ง!E5</f>
        <v>1850.24</v>
      </c>
      <c r="F132" s="13">
        <f>ROUND(C132*E132,2)</f>
        <v>144.32</v>
      </c>
      <c r="G132" s="14"/>
      <c r="H132" s="13"/>
      <c r="I132" s="13"/>
      <c r="J132" s="10"/>
    </row>
    <row r="133" spans="1:10" x14ac:dyDescent="0.25">
      <c r="A133" s="9">
        <v>2</v>
      </c>
      <c r="B133" s="10" t="s">
        <v>42</v>
      </c>
      <c r="C133" s="11">
        <f>ROUND(C132,3)</f>
        <v>7.8E-2</v>
      </c>
      <c r="D133" s="12" t="s">
        <v>5</v>
      </c>
      <c r="E133" s="13">
        <f t="shared" ref="E133:E142" si="16">E91</f>
        <v>327</v>
      </c>
      <c r="F133" s="13">
        <f>ROUND(C133*E133,2)</f>
        <v>25.51</v>
      </c>
      <c r="G133" s="14"/>
      <c r="H133" s="13"/>
      <c r="I133" s="13"/>
      <c r="J133" s="10"/>
    </row>
    <row r="134" spans="1:10" x14ac:dyDescent="0.25">
      <c r="A134" s="9"/>
      <c r="B134" s="10" t="s">
        <v>256</v>
      </c>
      <c r="C134" s="128">
        <f>ROUND('บ่อพัก 100x100'!P71/1000,6)</f>
        <v>3.2339999999999999E-3</v>
      </c>
      <c r="D134" s="12" t="s">
        <v>60</v>
      </c>
      <c r="E134" s="13">
        <f t="shared" si="16"/>
        <v>23498.61</v>
      </c>
      <c r="F134" s="13">
        <f>ROUND(C134*E134,2)</f>
        <v>75.989999999999995</v>
      </c>
      <c r="G134" s="14"/>
      <c r="H134" s="13"/>
      <c r="I134" s="13"/>
      <c r="J134" s="10"/>
    </row>
    <row r="135" spans="1:10" x14ac:dyDescent="0.25">
      <c r="A135" s="9">
        <v>3</v>
      </c>
      <c r="B135" s="10" t="s">
        <v>256</v>
      </c>
      <c r="C135" s="128">
        <f>ROUND('บ่อพัก 100x100'!P72/1000,6)</f>
        <v>3.473E-3</v>
      </c>
      <c r="D135" s="12" t="s">
        <v>60</v>
      </c>
      <c r="E135" s="13">
        <f t="shared" si="16"/>
        <v>23498.61</v>
      </c>
      <c r="F135" s="13">
        <f>ROUND(C135*E135,2)</f>
        <v>81.61</v>
      </c>
      <c r="G135" s="14"/>
      <c r="H135" s="13"/>
      <c r="I135" s="13"/>
      <c r="J135" s="10"/>
    </row>
    <row r="136" spans="1:10" x14ac:dyDescent="0.25">
      <c r="A136" s="9">
        <v>4</v>
      </c>
      <c r="B136" s="10" t="s">
        <v>311</v>
      </c>
      <c r="C136" s="128">
        <f>ROUND(C134,6)</f>
        <v>3.2339999999999999E-3</v>
      </c>
      <c r="D136" s="12" t="s">
        <v>60</v>
      </c>
      <c r="E136" s="13">
        <f t="shared" si="16"/>
        <v>4400</v>
      </c>
      <c r="F136" s="13">
        <f t="shared" ref="F136:F142" si="17">ROUND(C136*E136,2)</f>
        <v>14.23</v>
      </c>
      <c r="G136" s="14"/>
      <c r="H136" s="13"/>
      <c r="I136" s="13"/>
      <c r="J136" s="10"/>
    </row>
    <row r="137" spans="1:10" x14ac:dyDescent="0.25">
      <c r="A137" s="9">
        <v>4</v>
      </c>
      <c r="B137" s="10" t="s">
        <v>311</v>
      </c>
      <c r="C137" s="128">
        <f>ROUND(C135,6)</f>
        <v>3.473E-3</v>
      </c>
      <c r="D137" s="12" t="s">
        <v>60</v>
      </c>
      <c r="E137" s="13">
        <f t="shared" si="16"/>
        <v>4400</v>
      </c>
      <c r="F137" s="13">
        <f t="shared" si="17"/>
        <v>15.28</v>
      </c>
      <c r="G137" s="14"/>
      <c r="H137" s="13"/>
      <c r="I137" s="13"/>
      <c r="J137" s="10"/>
    </row>
    <row r="138" spans="1:10" x14ac:dyDescent="0.25">
      <c r="A138" s="9">
        <v>5</v>
      </c>
      <c r="B138" s="10" t="s">
        <v>46</v>
      </c>
      <c r="C138" s="11">
        <f>ROUND('บ่อพัก 100x100'!F73,3)</f>
        <v>0.16800000000000001</v>
      </c>
      <c r="D138" s="12" t="s">
        <v>22</v>
      </c>
      <c r="E138" s="13">
        <f t="shared" si="16"/>
        <v>42.06</v>
      </c>
      <c r="F138" s="13">
        <f t="shared" si="17"/>
        <v>7.07</v>
      </c>
      <c r="G138" s="14"/>
      <c r="H138" s="13"/>
      <c r="I138" s="13"/>
      <c r="J138" s="10"/>
    </row>
    <row r="139" spans="1:10" x14ac:dyDescent="0.25">
      <c r="A139" s="9">
        <v>6</v>
      </c>
      <c r="B139" s="10" t="s">
        <v>48</v>
      </c>
      <c r="C139" s="11">
        <f>ROUND('บ่อพัก 100x100'!G75,3)</f>
        <v>0.41499999999999998</v>
      </c>
      <c r="D139" s="12" t="s">
        <v>8</v>
      </c>
      <c r="E139" s="13">
        <f t="shared" si="16"/>
        <v>139</v>
      </c>
      <c r="F139" s="13">
        <f t="shared" si="17"/>
        <v>57.69</v>
      </c>
      <c r="G139" s="14"/>
      <c r="H139" s="13"/>
      <c r="I139" s="13"/>
      <c r="J139" s="10"/>
    </row>
    <row r="140" spans="1:10" x14ac:dyDescent="0.25">
      <c r="A140" s="9">
        <v>7</v>
      </c>
      <c r="B140" s="10" t="s">
        <v>50</v>
      </c>
      <c r="C140" s="11">
        <f>ROUND('บ่อพัก 100x100'!J76,3)</f>
        <v>0.104</v>
      </c>
      <c r="D140" s="12" t="s">
        <v>7</v>
      </c>
      <c r="E140" s="13">
        <f t="shared" si="16"/>
        <v>747.66</v>
      </c>
      <c r="F140" s="13">
        <f t="shared" si="17"/>
        <v>77.760000000000005</v>
      </c>
      <c r="G140" s="14"/>
      <c r="H140" s="13"/>
      <c r="I140" s="13"/>
      <c r="J140" s="10"/>
    </row>
    <row r="141" spans="1:10" x14ac:dyDescent="0.25">
      <c r="A141" s="9">
        <v>9</v>
      </c>
      <c r="B141" s="10" t="s">
        <v>20</v>
      </c>
      <c r="C141" s="11">
        <f>ROUND('บ่อพัก 100x100'!J79,3)</f>
        <v>2.5999999999999999E-2</v>
      </c>
      <c r="D141" s="12" t="s">
        <v>22</v>
      </c>
      <c r="E141" s="13">
        <f t="shared" si="16"/>
        <v>36.450000000000003</v>
      </c>
      <c r="F141" s="13">
        <f t="shared" si="17"/>
        <v>0.95</v>
      </c>
      <c r="G141" s="14"/>
      <c r="H141" s="13"/>
      <c r="I141" s="13"/>
      <c r="J141" s="10"/>
    </row>
    <row r="142" spans="1:10" x14ac:dyDescent="0.25">
      <c r="A142" s="9">
        <v>11</v>
      </c>
      <c r="B142" s="10" t="s">
        <v>253</v>
      </c>
      <c r="C142" s="11">
        <f>ROUND('บ่อพัก 100x100'!J80,3)</f>
        <v>6.3E-2</v>
      </c>
      <c r="D142" s="12" t="s">
        <v>4</v>
      </c>
      <c r="E142" s="81">
        <f t="shared" si="16"/>
        <v>68.930000000000007</v>
      </c>
      <c r="F142" s="13">
        <f t="shared" si="17"/>
        <v>4.34</v>
      </c>
      <c r="G142" s="14"/>
      <c r="H142" s="13"/>
      <c r="I142" s="13"/>
      <c r="J142" s="10"/>
    </row>
    <row r="143" spans="1:10" ht="25.2" thickBot="1" x14ac:dyDescent="0.3">
      <c r="A143" s="77"/>
      <c r="B143" s="76"/>
      <c r="C143" s="17"/>
      <c r="D143" s="17" t="s">
        <v>31</v>
      </c>
      <c r="E143" s="17"/>
      <c r="F143" s="18">
        <f>SUM(F132:F142)</f>
        <v>504.74999999999994</v>
      </c>
      <c r="G143" s="17"/>
      <c r="H143" s="17"/>
      <c r="I143" s="19">
        <f>SUM(I132:I141)</f>
        <v>0</v>
      </c>
      <c r="J143" s="17"/>
    </row>
    <row r="144" spans="1:10" ht="25.2" thickTop="1" x14ac:dyDescent="0.25">
      <c r="A144" s="17"/>
      <c r="B144" s="17"/>
      <c r="C144" s="17"/>
      <c r="D144" s="17"/>
      <c r="E144" s="17"/>
      <c r="F144" s="17"/>
      <c r="G144" s="17" t="s">
        <v>55</v>
      </c>
      <c r="H144" s="17"/>
      <c r="I144" s="19">
        <f>SUM(I143)</f>
        <v>0</v>
      </c>
      <c r="J144" s="17"/>
    </row>
    <row r="145" spans="1:10" ht="25.2" thickBot="1" x14ac:dyDescent="0.3">
      <c r="A145" s="17"/>
      <c r="B145" s="17"/>
      <c r="C145" s="17"/>
      <c r="D145" s="17"/>
      <c r="E145" s="17"/>
      <c r="F145" s="21">
        <v>1</v>
      </c>
      <c r="G145" s="17" t="s">
        <v>35</v>
      </c>
      <c r="H145" s="22" t="str">
        <f>"("&amp;BAHTTEXT(I144)&amp;")"</f>
        <v>(ศูนย์บาทถ้วน)</v>
      </c>
      <c r="I145" s="30"/>
      <c r="J145" s="17"/>
    </row>
    <row r="146" spans="1:10" ht="25.2" thickBot="1" x14ac:dyDescent="0.3">
      <c r="D146" s="17"/>
      <c r="E146" s="17" t="s">
        <v>348</v>
      </c>
      <c r="F146" s="23">
        <f>F143/F145</f>
        <v>504.74999999999994</v>
      </c>
      <c r="G146" s="17" t="s">
        <v>348</v>
      </c>
      <c r="H146" s="24">
        <f>I144/10</f>
        <v>0</v>
      </c>
    </row>
  </sheetData>
  <mergeCells count="65">
    <mergeCell ref="A1:J1"/>
    <mergeCell ref="A6:A7"/>
    <mergeCell ref="B6:B7"/>
    <mergeCell ref="C6:C7"/>
    <mergeCell ref="D6:D7"/>
    <mergeCell ref="E6:E7"/>
    <mergeCell ref="F6:F7"/>
    <mergeCell ref="G6:G7"/>
    <mergeCell ref="H6:I6"/>
    <mergeCell ref="J6:J7"/>
    <mergeCell ref="B3:J4"/>
    <mergeCell ref="J28:J29"/>
    <mergeCell ref="A28:A29"/>
    <mergeCell ref="B28:B29"/>
    <mergeCell ref="C28:C29"/>
    <mergeCell ref="D28:D29"/>
    <mergeCell ref="E28:E29"/>
    <mergeCell ref="F28:F29"/>
    <mergeCell ref="G28:G29"/>
    <mergeCell ref="H28:I28"/>
    <mergeCell ref="F47:F48"/>
    <mergeCell ref="G47:G48"/>
    <mergeCell ref="H47:I47"/>
    <mergeCell ref="J47:J48"/>
    <mergeCell ref="A47:A48"/>
    <mergeCell ref="B47:B48"/>
    <mergeCell ref="C47:C48"/>
    <mergeCell ref="D47:D48"/>
    <mergeCell ref="E47:E48"/>
    <mergeCell ref="A87:A88"/>
    <mergeCell ref="B87:B88"/>
    <mergeCell ref="C87:C88"/>
    <mergeCell ref="D87:D88"/>
    <mergeCell ref="E87:E88"/>
    <mergeCell ref="A65:A66"/>
    <mergeCell ref="B65:B66"/>
    <mergeCell ref="C65:C66"/>
    <mergeCell ref="D65:D66"/>
    <mergeCell ref="E65:E66"/>
    <mergeCell ref="H65:I65"/>
    <mergeCell ref="F87:F88"/>
    <mergeCell ref="G87:G88"/>
    <mergeCell ref="H87:I87"/>
    <mergeCell ref="J106:J107"/>
    <mergeCell ref="G106:G107"/>
    <mergeCell ref="H106:I106"/>
    <mergeCell ref="J65:J66"/>
    <mergeCell ref="J87:J88"/>
    <mergeCell ref="F65:F66"/>
    <mergeCell ref="G65:G66"/>
    <mergeCell ref="F129:F130"/>
    <mergeCell ref="G129:G130"/>
    <mergeCell ref="H129:I129"/>
    <mergeCell ref="J129:J130"/>
    <mergeCell ref="A106:A107"/>
    <mergeCell ref="B106:B107"/>
    <mergeCell ref="C106:C107"/>
    <mergeCell ref="D106:D107"/>
    <mergeCell ref="E106:E107"/>
    <mergeCell ref="F106:F107"/>
    <mergeCell ref="A129:A130"/>
    <mergeCell ref="B129:B130"/>
    <mergeCell ref="C129:C130"/>
    <mergeCell ref="D129:D130"/>
    <mergeCell ref="E129:E130"/>
  </mergeCells>
  <pageMargins left="0.39370078740157483" right="0.39370078740157483" top="0.74803149606299213" bottom="0.74803149606299213" header="0.31496062992125984" footer="0.31496062992125984"/>
  <pageSetup paperSize="9" scale="88" fitToHeight="0" orientation="landscape" r:id="rId1"/>
  <rowBreaks count="5" manualBreakCount="5">
    <brk id="26" max="9" man="1"/>
    <brk id="45" max="9" man="1"/>
    <brk id="63" max="9" man="1"/>
    <brk id="85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25E6-5DA1-45CD-B125-9166F1B7650E}">
  <dimension ref="A1:E12"/>
  <sheetViews>
    <sheetView workbookViewId="0">
      <selection activeCell="H6" sqref="H6"/>
    </sheetView>
  </sheetViews>
  <sheetFormatPr defaultRowHeight="13.8" x14ac:dyDescent="0.25"/>
  <cols>
    <col min="1" max="1" width="10.8984375" customWidth="1"/>
    <col min="2" max="2" width="11.3984375" customWidth="1"/>
    <col min="3" max="3" width="12.5" customWidth="1"/>
    <col min="4" max="4" width="10.69921875" customWidth="1"/>
    <col min="5" max="5" width="10.3984375" customWidth="1"/>
  </cols>
  <sheetData>
    <row r="1" spans="1:5" x14ac:dyDescent="0.25">
      <c r="A1" s="80" t="s">
        <v>244</v>
      </c>
      <c r="B1" s="80" t="s">
        <v>245</v>
      </c>
      <c r="C1" s="80" t="s">
        <v>246</v>
      </c>
      <c r="D1" s="80" t="s">
        <v>181</v>
      </c>
      <c r="E1" s="80" t="s">
        <v>247</v>
      </c>
    </row>
    <row r="2" spans="1:5" x14ac:dyDescent="0.25">
      <c r="A2" s="80" t="s">
        <v>248</v>
      </c>
      <c r="B2" s="142">
        <v>225</v>
      </c>
      <c r="C2" s="140">
        <v>34</v>
      </c>
      <c r="D2" s="80">
        <v>122.22</v>
      </c>
      <c r="E2" s="141">
        <f>B2+D2</f>
        <v>347.22</v>
      </c>
    </row>
    <row r="3" spans="1:5" x14ac:dyDescent="0.25">
      <c r="A3" s="80" t="s">
        <v>249</v>
      </c>
      <c r="B3" s="140"/>
      <c r="C3" s="140"/>
      <c r="D3" s="80"/>
      <c r="E3" s="140"/>
    </row>
    <row r="4" spans="1:5" x14ac:dyDescent="0.25">
      <c r="A4" s="80">
        <v>180</v>
      </c>
      <c r="B4" s="142">
        <v>1733.65</v>
      </c>
      <c r="C4" s="140">
        <v>1</v>
      </c>
      <c r="D4" s="140">
        <v>11.45</v>
      </c>
      <c r="E4" s="141">
        <f t="shared" ref="E4:E7" si="0">B4+D4</f>
        <v>1745.1000000000001</v>
      </c>
    </row>
    <row r="5" spans="1:5" x14ac:dyDescent="0.25">
      <c r="A5" s="80">
        <v>240</v>
      </c>
      <c r="B5" s="142">
        <v>1838.79</v>
      </c>
      <c r="C5" s="140">
        <v>1</v>
      </c>
      <c r="D5" s="140">
        <v>11.45</v>
      </c>
      <c r="E5" s="141">
        <f t="shared" si="0"/>
        <v>1850.24</v>
      </c>
    </row>
    <row r="6" spans="1:5" x14ac:dyDescent="0.25">
      <c r="A6" s="80" t="s">
        <v>250</v>
      </c>
      <c r="B6" s="142">
        <v>24206.44</v>
      </c>
      <c r="C6" s="140">
        <v>34</v>
      </c>
      <c r="D6" s="140">
        <v>87.3</v>
      </c>
      <c r="E6" s="141">
        <f t="shared" si="0"/>
        <v>24293.739999999998</v>
      </c>
    </row>
    <row r="7" spans="1:5" x14ac:dyDescent="0.25">
      <c r="A7" s="80" t="s">
        <v>251</v>
      </c>
      <c r="B7" s="142">
        <v>23411.31</v>
      </c>
      <c r="C7" s="140">
        <v>34</v>
      </c>
      <c r="D7" s="140">
        <v>87.3</v>
      </c>
      <c r="E7" s="141">
        <f t="shared" si="0"/>
        <v>23498.61</v>
      </c>
    </row>
    <row r="8" spans="1:5" x14ac:dyDescent="0.25">
      <c r="A8" s="80" t="s">
        <v>312</v>
      </c>
      <c r="B8" s="142">
        <v>22592.68</v>
      </c>
      <c r="C8" s="140">
        <v>34</v>
      </c>
      <c r="D8" s="140">
        <v>87.3</v>
      </c>
      <c r="E8" s="141">
        <f t="shared" ref="E8" si="1">B8+D8</f>
        <v>22679.98</v>
      </c>
    </row>
    <row r="9" spans="1:5" x14ac:dyDescent="0.25">
      <c r="A9" s="80"/>
      <c r="B9" s="80"/>
      <c r="C9" s="80"/>
      <c r="D9" s="80"/>
      <c r="E9" s="80"/>
    </row>
    <row r="10" spans="1:5" x14ac:dyDescent="0.25">
      <c r="A10" s="80"/>
      <c r="B10" s="80"/>
      <c r="C10" s="80"/>
      <c r="D10" s="80"/>
      <c r="E10" s="80"/>
    </row>
    <row r="12" spans="1:5" x14ac:dyDescent="0.25">
      <c r="A12" t="s">
        <v>329</v>
      </c>
      <c r="C12" s="139">
        <v>31</v>
      </c>
      <c r="D12" t="s">
        <v>330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6D11D-ED3C-4D9F-8692-DEC64C92A14F}">
  <sheetPr>
    <pageSetUpPr fitToPage="1"/>
  </sheetPr>
  <dimension ref="A1:J11"/>
  <sheetViews>
    <sheetView workbookViewId="0">
      <selection activeCell="I3" sqref="I3"/>
    </sheetView>
  </sheetViews>
  <sheetFormatPr defaultRowHeight="13.8" x14ac:dyDescent="0.25"/>
  <cols>
    <col min="1" max="1" width="12" customWidth="1"/>
  </cols>
  <sheetData>
    <row r="1" spans="1:10" ht="21" x14ac:dyDescent="0.25">
      <c r="A1" s="54" t="s">
        <v>322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21" x14ac:dyDescent="0.25">
      <c r="A2" s="53" t="s">
        <v>162</v>
      </c>
      <c r="B2" s="53"/>
      <c r="C2" s="53"/>
      <c r="D2" s="53"/>
      <c r="E2" s="53"/>
      <c r="F2" s="53"/>
      <c r="G2" s="53"/>
      <c r="H2" s="56" t="s">
        <v>154</v>
      </c>
      <c r="I2" s="53">
        <v>0.1</v>
      </c>
      <c r="J2" s="53" t="s">
        <v>13</v>
      </c>
    </row>
    <row r="3" spans="1:10" ht="21" x14ac:dyDescent="0.25">
      <c r="A3" s="53" t="s">
        <v>158</v>
      </c>
      <c r="B3" s="53"/>
      <c r="C3" s="53"/>
      <c r="D3" s="53"/>
      <c r="E3" s="53"/>
      <c r="F3" s="53"/>
      <c r="G3" s="53"/>
      <c r="H3" s="56" t="s">
        <v>154</v>
      </c>
      <c r="I3" s="55">
        <f>ROUND(I2*1*1,2)</f>
        <v>0.1</v>
      </c>
      <c r="J3" s="53" t="s">
        <v>163</v>
      </c>
    </row>
    <row r="4" spans="1:10" ht="21" x14ac:dyDescent="0.25">
      <c r="A4" s="53" t="s">
        <v>164</v>
      </c>
      <c r="B4" s="53"/>
      <c r="C4" s="53"/>
      <c r="D4" s="53"/>
      <c r="E4" s="53"/>
      <c r="F4" s="53"/>
      <c r="G4" s="53"/>
      <c r="H4" s="56" t="s">
        <v>154</v>
      </c>
      <c r="I4" s="55">
        <f>ROUND((I2*1*1)*1.7,2)</f>
        <v>0.17</v>
      </c>
      <c r="J4" s="53" t="s">
        <v>163</v>
      </c>
    </row>
    <row r="5" spans="1:10" ht="21" x14ac:dyDescent="0.25">
      <c r="A5" s="53" t="s">
        <v>165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ht="21" x14ac:dyDescent="0.25">
      <c r="A6" s="53" t="s">
        <v>166</v>
      </c>
      <c r="B6" s="53"/>
      <c r="C6" s="53"/>
      <c r="D6" s="53"/>
      <c r="E6" s="53"/>
      <c r="F6" s="53"/>
      <c r="G6" s="53"/>
      <c r="H6" s="56" t="s">
        <v>154</v>
      </c>
      <c r="I6" s="55">
        <f>ROUND((I4*400),2)</f>
        <v>68</v>
      </c>
      <c r="J6" s="53" t="s">
        <v>155</v>
      </c>
    </row>
    <row r="7" spans="1:10" ht="21" x14ac:dyDescent="0.25">
      <c r="A7" s="53" t="s">
        <v>308</v>
      </c>
      <c r="B7" s="53"/>
      <c r="C7" s="53"/>
      <c r="D7" s="53"/>
      <c r="E7" s="137">
        <v>42.11</v>
      </c>
      <c r="F7" s="53" t="s">
        <v>309</v>
      </c>
      <c r="G7" s="53"/>
      <c r="H7" s="56" t="s">
        <v>154</v>
      </c>
      <c r="I7" s="55">
        <f>ROUND((E7*I4),2)</f>
        <v>7.16</v>
      </c>
      <c r="J7" s="53" t="s">
        <v>155</v>
      </c>
    </row>
    <row r="8" spans="1:10" ht="21" x14ac:dyDescent="0.25">
      <c r="A8" s="53" t="s">
        <v>310</v>
      </c>
      <c r="B8" s="55">
        <v>11.55</v>
      </c>
      <c r="C8" s="53" t="s">
        <v>309</v>
      </c>
      <c r="D8" s="53"/>
      <c r="E8" s="53"/>
      <c r="F8" s="53"/>
      <c r="G8" s="53"/>
      <c r="H8" s="56" t="s">
        <v>154</v>
      </c>
      <c r="I8" s="55">
        <f>ROUND((B8*I4),2)</f>
        <v>1.96</v>
      </c>
      <c r="J8" s="53" t="s">
        <v>155</v>
      </c>
    </row>
    <row r="9" spans="1:10" ht="21" x14ac:dyDescent="0.25">
      <c r="A9" s="53"/>
      <c r="B9" s="53"/>
      <c r="C9" s="53"/>
      <c r="D9" s="53"/>
      <c r="E9" s="164" t="s">
        <v>167</v>
      </c>
      <c r="F9" s="164"/>
      <c r="G9" s="53"/>
      <c r="H9" s="56" t="s">
        <v>154</v>
      </c>
      <c r="I9" s="55">
        <f>ROUND((I6+I7+I8),2)</f>
        <v>77.12</v>
      </c>
      <c r="J9" s="53" t="s">
        <v>155</v>
      </c>
    </row>
    <row r="10" spans="1:10" ht="2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21" x14ac:dyDescent="0.25">
      <c r="A11" s="53"/>
      <c r="B11" s="53"/>
      <c r="C11" s="53"/>
      <c r="D11" s="53"/>
      <c r="E11" s="165" t="s">
        <v>157</v>
      </c>
      <c r="F11" s="165"/>
      <c r="G11" s="53"/>
      <c r="H11" s="58" t="s">
        <v>154</v>
      </c>
      <c r="I11" s="136">
        <f>I9</f>
        <v>77.12</v>
      </c>
      <c r="J11" s="54" t="s">
        <v>155</v>
      </c>
    </row>
  </sheetData>
  <mergeCells count="2">
    <mergeCell ref="E9:F9"/>
    <mergeCell ref="E11:F11"/>
  </mergeCells>
  <pageMargins left="0.7" right="0.7" top="0.75" bottom="0.75" header="0.3" footer="0.3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0E47-8610-4EE4-A30F-9149F16B6E6B}">
  <sheetPr>
    <pageSetUpPr fitToPage="1"/>
  </sheetPr>
  <dimension ref="A1:AB85"/>
  <sheetViews>
    <sheetView topLeftCell="A13" workbookViewId="0">
      <selection activeCell="F75" sqref="F75"/>
    </sheetView>
  </sheetViews>
  <sheetFormatPr defaultRowHeight="13.8" x14ac:dyDescent="0.25"/>
  <cols>
    <col min="2" max="2" width="9.09765625" bestFit="1" customWidth="1"/>
    <col min="3" max="3" width="9.8984375" bestFit="1" customWidth="1"/>
    <col min="4" max="4" width="9.09765625" bestFit="1" customWidth="1"/>
    <col min="5" max="5" width="10.69921875" customWidth="1"/>
    <col min="7" max="7" width="9.8984375" bestFit="1" customWidth="1"/>
    <col min="13" max="13" width="9.09765625" bestFit="1" customWidth="1"/>
    <col min="15" max="15" width="9.09765625" bestFit="1" customWidth="1"/>
    <col min="17" max="17" width="7.09765625" customWidth="1"/>
    <col min="20" max="20" width="9.09765625" bestFit="1" customWidth="1"/>
    <col min="23" max="23" width="9.09765625" bestFit="1" customWidth="1"/>
  </cols>
  <sheetData>
    <row r="1" spans="1:28" ht="24.6" x14ac:dyDescent="0.7">
      <c r="A1" s="60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24.6" x14ac:dyDescent="0.7">
      <c r="A2" s="17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4.6" x14ac:dyDescent="0.7">
      <c r="A3" s="17" t="s">
        <v>343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4.6" x14ac:dyDescent="0.7">
      <c r="A4" s="1" t="s">
        <v>168</v>
      </c>
      <c r="B4" s="147">
        <f>W8</f>
        <v>0.85</v>
      </c>
      <c r="C4" s="148" t="s">
        <v>160</v>
      </c>
      <c r="D4" s="149">
        <v>22.86</v>
      </c>
      <c r="E4" s="148"/>
      <c r="F4" s="148" t="s">
        <v>18</v>
      </c>
      <c r="G4" s="146">
        <f>B4*D4</f>
        <v>19.430999999999997</v>
      </c>
      <c r="H4" s="150" t="s">
        <v>169</v>
      </c>
      <c r="I4" s="148"/>
      <c r="J4" s="151" t="s">
        <v>69</v>
      </c>
      <c r="K4" s="148" t="s">
        <v>67</v>
      </c>
      <c r="L4" s="148" t="s">
        <v>170</v>
      </c>
      <c r="M4" s="149">
        <v>0.6</v>
      </c>
      <c r="N4" s="148" t="s">
        <v>171</v>
      </c>
      <c r="O4" s="152">
        <v>1</v>
      </c>
      <c r="P4" s="148" t="s">
        <v>172</v>
      </c>
      <c r="Q4" s="148"/>
      <c r="R4" s="148" t="s">
        <v>173</v>
      </c>
      <c r="S4" s="148"/>
      <c r="T4" s="149">
        <v>0.15</v>
      </c>
      <c r="U4" s="148" t="s">
        <v>9</v>
      </c>
      <c r="V4" s="148"/>
      <c r="W4" s="148"/>
      <c r="X4" s="148"/>
      <c r="Y4" s="1"/>
      <c r="Z4" s="1"/>
      <c r="AA4" s="1"/>
      <c r="AB4" s="1"/>
    </row>
    <row r="5" spans="1:28" ht="24.6" x14ac:dyDescent="0.7">
      <c r="A5" s="1" t="s">
        <v>174</v>
      </c>
      <c r="B5" s="148"/>
      <c r="C5" s="148"/>
      <c r="D5" s="148"/>
      <c r="E5" s="148"/>
      <c r="F5" s="148" t="s">
        <v>18</v>
      </c>
      <c r="G5" s="146">
        <v>700.93</v>
      </c>
      <c r="H5" s="150" t="s">
        <v>169</v>
      </c>
      <c r="I5" s="148"/>
      <c r="J5" s="148"/>
      <c r="K5" s="148"/>
      <c r="L5" s="148" t="s">
        <v>175</v>
      </c>
      <c r="M5" s="149">
        <v>0.2</v>
      </c>
      <c r="N5" s="148"/>
      <c r="O5" s="153"/>
      <c r="P5" s="148"/>
      <c r="Q5" s="148"/>
      <c r="R5" s="148" t="s">
        <v>176</v>
      </c>
      <c r="S5" s="148"/>
      <c r="T5" s="149">
        <f>M4</f>
        <v>0.6</v>
      </c>
      <c r="U5" s="148" t="s">
        <v>9</v>
      </c>
      <c r="V5" s="148"/>
      <c r="W5" s="148"/>
      <c r="X5" s="148"/>
      <c r="Y5" s="1"/>
      <c r="Z5" s="1"/>
      <c r="AA5" s="1"/>
      <c r="AB5" s="1"/>
    </row>
    <row r="6" spans="1:28" ht="24.6" x14ac:dyDescent="0.7">
      <c r="A6" s="1" t="s">
        <v>177</v>
      </c>
      <c r="B6" s="148"/>
      <c r="C6" s="148"/>
      <c r="D6" s="148"/>
      <c r="E6" s="148"/>
      <c r="F6" s="148"/>
      <c r="G6" s="148"/>
      <c r="H6" s="150"/>
      <c r="I6" s="148"/>
      <c r="J6" s="148"/>
      <c r="K6" s="148"/>
      <c r="L6" s="148"/>
      <c r="M6" s="148"/>
      <c r="N6" s="148"/>
      <c r="O6" s="153"/>
      <c r="P6" s="148"/>
      <c r="Q6" s="148"/>
      <c r="R6" s="148" t="s">
        <v>178</v>
      </c>
      <c r="S6" s="148"/>
      <c r="T6" s="149">
        <v>0.05</v>
      </c>
      <c r="U6" s="148" t="s">
        <v>9</v>
      </c>
      <c r="V6" s="148"/>
      <c r="W6" s="148"/>
      <c r="X6" s="148"/>
      <c r="Y6" s="1"/>
      <c r="Z6" s="1"/>
      <c r="AA6" s="1"/>
      <c r="AB6" s="1"/>
    </row>
    <row r="7" spans="1:28" ht="24.6" x14ac:dyDescent="0.7">
      <c r="A7" s="1" t="s">
        <v>179</v>
      </c>
      <c r="B7" s="148"/>
      <c r="C7" s="148"/>
      <c r="D7" s="148"/>
      <c r="E7" s="148"/>
      <c r="F7" s="148"/>
      <c r="G7" s="148"/>
      <c r="H7" s="150"/>
      <c r="I7" s="148"/>
      <c r="J7" s="148"/>
      <c r="K7" s="148"/>
      <c r="L7" s="148"/>
      <c r="M7" s="148"/>
      <c r="N7" s="148"/>
      <c r="O7" s="153"/>
      <c r="P7" s="148"/>
      <c r="Q7" s="148"/>
      <c r="R7" s="148" t="s">
        <v>180</v>
      </c>
      <c r="S7" s="148"/>
      <c r="T7" s="149">
        <v>0.05</v>
      </c>
      <c r="U7" s="148" t="s">
        <v>9</v>
      </c>
      <c r="V7" s="148"/>
      <c r="W7" s="148"/>
      <c r="X7" s="148"/>
      <c r="Y7" s="1"/>
      <c r="Z7" s="1"/>
      <c r="AA7" s="1"/>
      <c r="AB7" s="1"/>
    </row>
    <row r="8" spans="1:28" ht="24.6" x14ac:dyDescent="0.7">
      <c r="A8" s="1" t="s">
        <v>181</v>
      </c>
      <c r="B8" s="148">
        <v>34</v>
      </c>
      <c r="C8" s="148" t="s">
        <v>182</v>
      </c>
      <c r="D8" s="149">
        <v>87.3</v>
      </c>
      <c r="E8" s="148" t="s">
        <v>183</v>
      </c>
      <c r="F8" s="148" t="s">
        <v>18</v>
      </c>
      <c r="G8" s="148">
        <f>(D8*13)+300</f>
        <v>1434.8999999999999</v>
      </c>
      <c r="H8" s="150" t="s">
        <v>184</v>
      </c>
      <c r="I8" s="148"/>
      <c r="J8" s="148"/>
      <c r="K8" s="148"/>
      <c r="L8" s="148"/>
      <c r="M8" s="148"/>
      <c r="N8" s="153"/>
      <c r="O8" s="148"/>
      <c r="P8" s="148"/>
      <c r="Q8" s="148"/>
      <c r="R8" s="148"/>
      <c r="S8" s="148"/>
      <c r="T8" s="146">
        <f>T7+T6+T5+T4</f>
        <v>0.85</v>
      </c>
      <c r="U8" s="148" t="s">
        <v>9</v>
      </c>
      <c r="V8" s="148" t="s">
        <v>18</v>
      </c>
      <c r="W8" s="146">
        <f>T8*O4</f>
        <v>0.85</v>
      </c>
      <c r="X8" s="148" t="s">
        <v>5</v>
      </c>
      <c r="Y8" s="1"/>
      <c r="Z8" s="1"/>
      <c r="AA8" s="1"/>
      <c r="AB8" s="1"/>
    </row>
    <row r="9" spans="1:28" ht="24.6" x14ac:dyDescent="0.7">
      <c r="A9" s="1" t="s">
        <v>185</v>
      </c>
      <c r="B9" s="148"/>
      <c r="C9" s="147">
        <f>G8</f>
        <v>1434.8999999999999</v>
      </c>
      <c r="D9" s="62" t="s">
        <v>186</v>
      </c>
      <c r="E9" s="149">
        <v>24</v>
      </c>
      <c r="F9" s="148" t="s">
        <v>18</v>
      </c>
      <c r="G9" s="146">
        <f>C9/E9</f>
        <v>59.787499999999994</v>
      </c>
      <c r="H9" s="150" t="s">
        <v>169</v>
      </c>
      <c r="I9" s="148"/>
      <c r="J9" s="148"/>
      <c r="K9" s="148"/>
      <c r="L9" s="148"/>
      <c r="M9" s="148"/>
      <c r="N9" s="153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"/>
      <c r="Z9" s="1"/>
      <c r="AA9" s="1"/>
      <c r="AB9" s="1"/>
    </row>
    <row r="10" spans="1:28" ht="24.6" x14ac:dyDescent="0.7">
      <c r="A10" s="1" t="s">
        <v>187</v>
      </c>
      <c r="B10" s="148"/>
      <c r="C10" s="148"/>
      <c r="D10" s="148"/>
      <c r="E10" s="148"/>
      <c r="F10" s="148" t="s">
        <v>18</v>
      </c>
      <c r="G10" s="146">
        <v>140</v>
      </c>
      <c r="H10" s="150" t="s">
        <v>169</v>
      </c>
      <c r="I10" s="148"/>
      <c r="J10" s="148"/>
      <c r="K10" s="148"/>
      <c r="L10" s="148"/>
      <c r="M10" s="148"/>
      <c r="N10" s="153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"/>
      <c r="Z10" s="1"/>
      <c r="AA10" s="1"/>
      <c r="AB10" s="1"/>
    </row>
    <row r="11" spans="1:28" ht="24.6" x14ac:dyDescent="0.7">
      <c r="A11" s="1" t="s">
        <v>188</v>
      </c>
      <c r="B11" s="148"/>
      <c r="C11" s="148"/>
      <c r="D11" s="148"/>
      <c r="E11" s="148"/>
      <c r="F11" s="148" t="s">
        <v>18</v>
      </c>
      <c r="G11" s="146">
        <f>G9+G10</f>
        <v>199.78749999999999</v>
      </c>
      <c r="H11" s="150" t="s">
        <v>169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"/>
      <c r="Z11" s="1"/>
      <c r="AA11" s="1"/>
      <c r="AB11" s="1"/>
    </row>
    <row r="12" spans="1:28" ht="24.6" x14ac:dyDescent="0.7">
      <c r="A12" s="1" t="s">
        <v>157</v>
      </c>
      <c r="B12" s="148"/>
      <c r="C12" s="148"/>
      <c r="D12" s="148"/>
      <c r="E12" s="148"/>
      <c r="F12" s="148" t="s">
        <v>18</v>
      </c>
      <c r="G12" s="146">
        <f>G11+G4+G5</f>
        <v>920.14850000000001</v>
      </c>
      <c r="H12" s="150" t="s">
        <v>169</v>
      </c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"/>
      <c r="Z12" s="1"/>
      <c r="AA12" s="1"/>
      <c r="AB12" s="1"/>
    </row>
    <row r="13" spans="1:28" ht="24.6" x14ac:dyDescent="0.7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2.5" customHeight="1" x14ac:dyDescent="0.7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4.6" hidden="1" x14ac:dyDescent="0.7">
      <c r="A15" s="60" t="s">
        <v>189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24.6" hidden="1" x14ac:dyDescent="0.7">
      <c r="A16" s="3" t="s">
        <v>190</v>
      </c>
      <c r="B16" s="1"/>
      <c r="C16" s="1" t="s">
        <v>65</v>
      </c>
      <c r="D16" s="79">
        <v>0.5</v>
      </c>
      <c r="E16" s="1" t="s">
        <v>191</v>
      </c>
      <c r="F16" s="1" t="s">
        <v>192</v>
      </c>
      <c r="G16" s="1">
        <v>0.6</v>
      </c>
      <c r="H16" s="1" t="s">
        <v>9</v>
      </c>
      <c r="I16" s="167" t="s">
        <v>180</v>
      </c>
      <c r="J16" s="167"/>
      <c r="K16" s="64">
        <v>0.05</v>
      </c>
      <c r="L16" s="1" t="s">
        <v>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4.6" hidden="1" x14ac:dyDescent="0.7">
      <c r="A17" s="3"/>
      <c r="B17" s="1"/>
      <c r="C17" s="1" t="s">
        <v>64</v>
      </c>
      <c r="D17" s="79">
        <v>0.5</v>
      </c>
      <c r="E17" s="1" t="s">
        <v>191</v>
      </c>
      <c r="F17" s="1" t="s">
        <v>192</v>
      </c>
      <c r="G17" s="1">
        <v>0.6</v>
      </c>
      <c r="H17" s="1" t="s">
        <v>9</v>
      </c>
      <c r="I17" s="167" t="s">
        <v>193</v>
      </c>
      <c r="J17" s="167"/>
      <c r="K17" s="64">
        <v>0.1</v>
      </c>
      <c r="L17" s="1" t="s">
        <v>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24.6" hidden="1" x14ac:dyDescent="0.7">
      <c r="A18" s="3"/>
      <c r="B18" s="1"/>
      <c r="C18" s="1" t="s">
        <v>78</v>
      </c>
      <c r="D18" s="79">
        <v>0.6</v>
      </c>
      <c r="E18" s="1" t="s">
        <v>191</v>
      </c>
      <c r="F18" s="1" t="s">
        <v>192</v>
      </c>
      <c r="G18" s="1">
        <v>0.7</v>
      </c>
      <c r="H18" s="1" t="s">
        <v>9</v>
      </c>
      <c r="I18" s="167" t="s">
        <v>194</v>
      </c>
      <c r="J18" s="167"/>
      <c r="K18" s="64">
        <v>0.1</v>
      </c>
      <c r="L18" s="1" t="s">
        <v>9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4.6" hidden="1" x14ac:dyDescent="0.7">
      <c r="A19" s="3"/>
      <c r="B19" s="1"/>
      <c r="C19" s="1" t="s">
        <v>91</v>
      </c>
      <c r="D19" s="79">
        <v>0.1</v>
      </c>
      <c r="E19" s="61" t="s">
        <v>191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24.6" hidden="1" x14ac:dyDescent="0.7">
      <c r="A20" s="3"/>
      <c r="B20" s="1"/>
      <c r="C20" s="1"/>
      <c r="D20" s="62"/>
      <c r="E20" s="6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24.6" hidden="1" x14ac:dyDescent="0.7">
      <c r="A21" s="166" t="s">
        <v>69</v>
      </c>
      <c r="B21" s="166"/>
      <c r="C21" s="1"/>
      <c r="D21" s="62"/>
      <c r="E21" s="6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4.6" hidden="1" x14ac:dyDescent="0.7">
      <c r="A22" s="1" t="s">
        <v>195</v>
      </c>
      <c r="B22" s="1"/>
      <c r="C22" s="62"/>
      <c r="D22" s="45">
        <f>G16+0.2</f>
        <v>0.8</v>
      </c>
      <c r="E22" s="1" t="s">
        <v>196</v>
      </c>
      <c r="F22" s="1"/>
      <c r="G22" s="45">
        <f>G17+0.2</f>
        <v>0.8</v>
      </c>
      <c r="H22" s="1" t="s">
        <v>18</v>
      </c>
      <c r="I22" s="45">
        <f>G22*D22</f>
        <v>0.64000000000000012</v>
      </c>
      <c r="J22" s="1" t="s">
        <v>197</v>
      </c>
      <c r="K22" s="1"/>
      <c r="L22" s="1"/>
      <c r="M22" s="1"/>
      <c r="N22" s="1"/>
      <c r="O22" s="1">
        <f>K17+K16+G18</f>
        <v>0.85</v>
      </c>
      <c r="P22" s="1" t="s">
        <v>9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4.6" hidden="1" x14ac:dyDescent="0.7">
      <c r="A23" s="3" t="s">
        <v>70</v>
      </c>
      <c r="B23" s="1"/>
      <c r="C23" s="1" t="s">
        <v>18</v>
      </c>
      <c r="D23" s="63">
        <f>O22*I22</f>
        <v>0.54400000000000004</v>
      </c>
      <c r="E23" s="61" t="s">
        <v>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4.6" hidden="1" x14ac:dyDescent="0.7">
      <c r="A24" s="166" t="s">
        <v>180</v>
      </c>
      <c r="B24" s="166"/>
      <c r="C24" s="1" t="s">
        <v>18</v>
      </c>
      <c r="D24" s="63">
        <f>J28*K16</f>
        <v>1.7999999999999999E-2</v>
      </c>
      <c r="E24" s="61" t="s">
        <v>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4.6" hidden="1" x14ac:dyDescent="0.7">
      <c r="A25" s="166" t="s">
        <v>115</v>
      </c>
      <c r="B25" s="166"/>
      <c r="C25" s="1" t="s">
        <v>18</v>
      </c>
      <c r="D25" s="63">
        <f>J28*K17</f>
        <v>3.5999999999999997E-2</v>
      </c>
      <c r="E25" s="61" t="s">
        <v>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4.6" hidden="1" x14ac:dyDescent="0.7">
      <c r="A26" s="166" t="s">
        <v>121</v>
      </c>
      <c r="B26" s="166"/>
      <c r="C26" s="1"/>
      <c r="D26" s="1"/>
      <c r="E26" s="4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4.6" hidden="1" x14ac:dyDescent="0.7">
      <c r="A27" s="1" t="s">
        <v>122</v>
      </c>
      <c r="B27" s="1"/>
      <c r="C27" s="1" t="s">
        <v>198</v>
      </c>
      <c r="D27" s="1"/>
      <c r="E27" s="45">
        <f>G16</f>
        <v>0.6</v>
      </c>
      <c r="F27" s="1" t="s">
        <v>199</v>
      </c>
      <c r="G27" s="1"/>
      <c r="H27" s="45">
        <f>G18</f>
        <v>0.7</v>
      </c>
      <c r="I27" s="61" t="s">
        <v>18</v>
      </c>
      <c r="J27" s="45">
        <f>H27*E27</f>
        <v>0.42</v>
      </c>
      <c r="K27" s="1" t="s">
        <v>200</v>
      </c>
      <c r="L27" s="1"/>
      <c r="M27" s="61" t="s">
        <v>18</v>
      </c>
      <c r="N27" s="1">
        <f>J27*4</f>
        <v>1.68</v>
      </c>
      <c r="O27" s="1" t="s">
        <v>201</v>
      </c>
      <c r="P27" s="1"/>
      <c r="Q27" s="1"/>
      <c r="R27" s="1" t="s">
        <v>18</v>
      </c>
      <c r="S27" s="2">
        <f>N27*K18</f>
        <v>0.16800000000000001</v>
      </c>
      <c r="T27" s="1" t="s">
        <v>5</v>
      </c>
      <c r="U27" s="1"/>
      <c r="V27" s="1"/>
      <c r="W27" s="1"/>
      <c r="X27" s="1"/>
      <c r="Y27" s="1"/>
      <c r="Z27" s="1"/>
      <c r="AA27" s="1"/>
      <c r="AB27" s="1"/>
    </row>
    <row r="28" spans="1:28" ht="23.25" hidden="1" customHeight="1" x14ac:dyDescent="0.7">
      <c r="A28" s="1" t="s">
        <v>123</v>
      </c>
      <c r="B28" s="1"/>
      <c r="C28" s="1" t="s">
        <v>198</v>
      </c>
      <c r="D28" s="1"/>
      <c r="E28" s="45">
        <f>G16</f>
        <v>0.6</v>
      </c>
      <c r="F28" s="1" t="s">
        <v>202</v>
      </c>
      <c r="G28" s="1"/>
      <c r="H28" s="45">
        <f>G17</f>
        <v>0.6</v>
      </c>
      <c r="I28" s="61" t="s">
        <v>18</v>
      </c>
      <c r="J28" s="45">
        <f>H28*E28</f>
        <v>0.36</v>
      </c>
      <c r="K28" s="1" t="s">
        <v>201</v>
      </c>
      <c r="L28" s="1"/>
      <c r="M28" s="1"/>
      <c r="N28" s="1" t="s">
        <v>18</v>
      </c>
      <c r="O28" s="2">
        <f>J28*K18</f>
        <v>3.5999999999999997E-2</v>
      </c>
      <c r="P28" s="1" t="s">
        <v>5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4.6" hidden="1" x14ac:dyDescent="0.7">
      <c r="A29" s="64" t="s">
        <v>203</v>
      </c>
      <c r="B29" s="64"/>
      <c r="C29" s="1" t="s">
        <v>18</v>
      </c>
      <c r="D29" s="63">
        <f>O28+S27</f>
        <v>0.20400000000000001</v>
      </c>
      <c r="E29" s="61" t="s">
        <v>5</v>
      </c>
      <c r="F29" s="45"/>
      <c r="G29" s="61"/>
      <c r="H29" s="4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4.6" hidden="1" x14ac:dyDescent="0.7">
      <c r="A30" s="3" t="s">
        <v>204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4.6" hidden="1" x14ac:dyDescent="0.7">
      <c r="A31" s="168" t="s">
        <v>205</v>
      </c>
      <c r="B31" s="16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24.6" hidden="1" x14ac:dyDescent="0.7">
      <c r="A32" s="1" t="s">
        <v>206</v>
      </c>
      <c r="B32" s="1" t="s">
        <v>207</v>
      </c>
      <c r="C32" s="1"/>
      <c r="D32" s="1" t="s">
        <v>18</v>
      </c>
      <c r="E32" s="1">
        <f>G18+G16+G18</f>
        <v>1.9999999999999998</v>
      </c>
      <c r="F32" s="167" t="s">
        <v>72</v>
      </c>
      <c r="G32" s="167"/>
      <c r="H32" s="64">
        <v>0.2</v>
      </c>
      <c r="I32" s="1" t="s">
        <v>13</v>
      </c>
      <c r="J32" s="1">
        <f>E32/H32</f>
        <v>9.9999999999999982</v>
      </c>
      <c r="K32" s="1" t="s">
        <v>16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24.6" hidden="1" x14ac:dyDescent="0.7">
      <c r="A33" s="1" t="s">
        <v>208</v>
      </c>
      <c r="B33" s="1" t="s">
        <v>209</v>
      </c>
      <c r="C33" s="1"/>
      <c r="D33" s="1" t="s">
        <v>18</v>
      </c>
      <c r="E33" s="1">
        <f>D18</f>
        <v>0.6</v>
      </c>
      <c r="F33" s="167" t="s">
        <v>72</v>
      </c>
      <c r="G33" s="167"/>
      <c r="H33" s="64">
        <v>0.2</v>
      </c>
      <c r="I33" s="1" t="s">
        <v>13</v>
      </c>
      <c r="J33" s="1">
        <f>E33/H33</f>
        <v>2.9999999999999996</v>
      </c>
      <c r="K33" s="1" t="s">
        <v>16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24.6" hidden="1" x14ac:dyDescent="0.7">
      <c r="A34" s="1" t="s">
        <v>123</v>
      </c>
      <c r="B34" s="1" t="s">
        <v>71</v>
      </c>
      <c r="C34" s="1"/>
      <c r="D34" s="1" t="s">
        <v>18</v>
      </c>
      <c r="E34" s="1">
        <f>D16</f>
        <v>0.5</v>
      </c>
      <c r="F34" s="167" t="s">
        <v>72</v>
      </c>
      <c r="G34" s="167"/>
      <c r="H34" s="64">
        <v>0.2</v>
      </c>
      <c r="I34" s="1" t="s">
        <v>13</v>
      </c>
      <c r="J34" s="1">
        <f>E34/H34</f>
        <v>2.5</v>
      </c>
      <c r="K34" s="1" t="s">
        <v>16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24.6" hidden="1" x14ac:dyDescent="0.7">
      <c r="A35" s="3" t="s">
        <v>74</v>
      </c>
      <c r="B35" s="1" t="s">
        <v>65</v>
      </c>
      <c r="C35" s="1">
        <f>G16</f>
        <v>0.6</v>
      </c>
      <c r="D35" s="1" t="s">
        <v>68</v>
      </c>
      <c r="E35" s="1"/>
      <c r="F35" s="1">
        <f>G18*4</f>
        <v>2.8</v>
      </c>
      <c r="G35" s="1" t="s">
        <v>14</v>
      </c>
      <c r="H35" s="1">
        <f>C35+F35</f>
        <v>3.4</v>
      </c>
      <c r="I35" s="1" t="s">
        <v>73</v>
      </c>
      <c r="J35" s="1"/>
      <c r="K35" s="1">
        <f>H35*J34</f>
        <v>8.5</v>
      </c>
      <c r="L35" s="1" t="s">
        <v>210</v>
      </c>
      <c r="M35" s="2">
        <f>K35*2</f>
        <v>17</v>
      </c>
      <c r="N35" s="1" t="s">
        <v>13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24.6" hidden="1" x14ac:dyDescent="0.7">
      <c r="A36" s="3" t="s">
        <v>75</v>
      </c>
      <c r="B36" s="1" t="s">
        <v>65</v>
      </c>
      <c r="C36" s="1">
        <f>D16</f>
        <v>0.5</v>
      </c>
      <c r="D36" s="1" t="s">
        <v>89</v>
      </c>
      <c r="E36" s="1"/>
      <c r="F36" s="1">
        <f>D18*2</f>
        <v>1.2</v>
      </c>
      <c r="G36" s="1" t="s">
        <v>14</v>
      </c>
      <c r="H36" s="1">
        <f>C36+F36</f>
        <v>1.7</v>
      </c>
      <c r="I36" s="1" t="s">
        <v>73</v>
      </c>
      <c r="J36" s="1"/>
      <c r="K36" s="1">
        <f>H36*J34</f>
        <v>4.25</v>
      </c>
      <c r="L36" s="1" t="s">
        <v>210</v>
      </c>
      <c r="M36" s="2">
        <f>K36*2</f>
        <v>8.5</v>
      </c>
      <c r="N36" s="1" t="s">
        <v>13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24.6" hidden="1" x14ac:dyDescent="0.7">
      <c r="A37" s="65" t="s">
        <v>211</v>
      </c>
      <c r="B37" s="1" t="s">
        <v>17</v>
      </c>
      <c r="C37" s="66">
        <f>M36+M35</f>
        <v>25.5</v>
      </c>
      <c r="D37" s="1" t="s">
        <v>76</v>
      </c>
      <c r="E37" s="1"/>
      <c r="F37" s="64">
        <v>0.499</v>
      </c>
      <c r="G37" s="1" t="s">
        <v>18</v>
      </c>
      <c r="H37" s="2">
        <f>C37*F37</f>
        <v>12.724500000000001</v>
      </c>
      <c r="I37" s="1" t="s">
        <v>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24.6" hidden="1" x14ac:dyDescent="0.7">
      <c r="A38" s="67" t="s">
        <v>212</v>
      </c>
      <c r="B38" s="1" t="s">
        <v>213</v>
      </c>
      <c r="C38" s="1"/>
      <c r="D38" s="1">
        <f>G17</f>
        <v>0.6</v>
      </c>
      <c r="E38" s="167" t="s">
        <v>214</v>
      </c>
      <c r="F38" s="167"/>
      <c r="G38" s="1">
        <f>J33</f>
        <v>2.9999999999999996</v>
      </c>
      <c r="H38" s="1" t="s">
        <v>16</v>
      </c>
      <c r="I38" s="1">
        <f>D38*G38</f>
        <v>1.7999999999999996</v>
      </c>
      <c r="J38" s="1" t="s">
        <v>215</v>
      </c>
      <c r="K38" s="1"/>
      <c r="L38" s="1">
        <f>I38*4</f>
        <v>7.1999999999999984</v>
      </c>
      <c r="M38" s="1" t="s">
        <v>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24.6" hidden="1" x14ac:dyDescent="0.7">
      <c r="A39" s="3"/>
      <c r="B39" s="1" t="s">
        <v>213</v>
      </c>
      <c r="C39" s="1"/>
      <c r="D39" s="1">
        <f>D18-0.1</f>
        <v>0.5</v>
      </c>
      <c r="E39" s="167" t="s">
        <v>214</v>
      </c>
      <c r="F39" s="167"/>
      <c r="G39" s="1">
        <f>J33-0.1</f>
        <v>2.8999999999999995</v>
      </c>
      <c r="H39" s="1" t="s">
        <v>16</v>
      </c>
      <c r="I39" s="1">
        <f>D39*G39</f>
        <v>1.4499999999999997</v>
      </c>
      <c r="J39" s="1" t="s">
        <v>215</v>
      </c>
      <c r="K39" s="1"/>
      <c r="L39" s="1">
        <f>I39*4</f>
        <v>5.7999999999999989</v>
      </c>
      <c r="M39" s="1" t="s">
        <v>9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24.6" hidden="1" x14ac:dyDescent="0.7">
      <c r="A40" s="65" t="s">
        <v>211</v>
      </c>
      <c r="B40" s="1" t="s">
        <v>17</v>
      </c>
      <c r="C40" s="66">
        <f>L38+L39</f>
        <v>12.999999999999996</v>
      </c>
      <c r="D40" s="1" t="s">
        <v>76</v>
      </c>
      <c r="E40" s="1"/>
      <c r="F40" s="64">
        <v>0.499</v>
      </c>
      <c r="G40" s="1" t="s">
        <v>18</v>
      </c>
      <c r="H40" s="2">
        <f>C40*F40</f>
        <v>6.4869999999999983</v>
      </c>
      <c r="I40" s="1" t="s">
        <v>6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24.6" hidden="1" x14ac:dyDescent="0.7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24.6" hidden="1" x14ac:dyDescent="0.7">
      <c r="A42" s="3" t="s">
        <v>12</v>
      </c>
      <c r="B42" s="168" t="s">
        <v>82</v>
      </c>
      <c r="C42" s="16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24.6" hidden="1" x14ac:dyDescent="0.7">
      <c r="A43" s="3"/>
      <c r="B43" s="1" t="s">
        <v>83</v>
      </c>
      <c r="C43" s="1"/>
      <c r="D43" s="1">
        <f>H37+H40</f>
        <v>19.211500000000001</v>
      </c>
      <c r="E43" s="1" t="s">
        <v>84</v>
      </c>
      <c r="F43" s="1">
        <f>D43*0.018</f>
        <v>0.34580699999999998</v>
      </c>
      <c r="G43" s="1" t="s">
        <v>6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24.6" hidden="1" x14ac:dyDescent="0.7">
      <c r="A44" s="3"/>
      <c r="B44" s="168"/>
      <c r="C44" s="16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24.6" hidden="1" x14ac:dyDescent="0.7">
      <c r="A45" s="3" t="s">
        <v>12</v>
      </c>
      <c r="B45" s="168" t="s">
        <v>19</v>
      </c>
      <c r="C45" s="16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24.6" hidden="1" x14ac:dyDescent="0.7">
      <c r="A46" s="3"/>
      <c r="B46" s="1" t="s">
        <v>78</v>
      </c>
      <c r="C46" s="1">
        <f>D18</f>
        <v>0.6</v>
      </c>
      <c r="D46" s="1"/>
      <c r="E46" s="1" t="s">
        <v>66</v>
      </c>
      <c r="F46" s="1"/>
      <c r="G46" s="1">
        <f>D17</f>
        <v>0.5</v>
      </c>
      <c r="H46" s="1" t="s">
        <v>11</v>
      </c>
      <c r="I46" s="1">
        <f>C46*G46</f>
        <v>0.3</v>
      </c>
      <c r="J46" s="1" t="s">
        <v>216</v>
      </c>
      <c r="K46" s="1"/>
      <c r="L46" s="1">
        <f>I46*4</f>
        <v>1.2</v>
      </c>
      <c r="M46" s="1" t="s">
        <v>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" hidden="1" customHeight="1" x14ac:dyDescent="0.7">
      <c r="A47" s="3"/>
      <c r="B47" s="1" t="s">
        <v>79</v>
      </c>
      <c r="C47" s="1"/>
      <c r="D47" s="2">
        <f>L46</f>
        <v>1.2</v>
      </c>
      <c r="E47" s="167" t="s">
        <v>80</v>
      </c>
      <c r="F47" s="167"/>
      <c r="G47" s="2">
        <f>D47*0.912</f>
        <v>1.0944</v>
      </c>
      <c r="H47" s="1" t="s">
        <v>7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24.6" hidden="1" x14ac:dyDescent="0.7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24.6" hidden="1" x14ac:dyDescent="0.7">
      <c r="A49" s="3" t="s">
        <v>12</v>
      </c>
      <c r="B49" s="168" t="s">
        <v>20</v>
      </c>
      <c r="C49" s="16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24.6" hidden="1" x14ac:dyDescent="0.7">
      <c r="A50" s="3"/>
      <c r="B50" s="1" t="s">
        <v>21</v>
      </c>
      <c r="C50" s="1"/>
      <c r="D50" s="1">
        <f>D47</f>
        <v>1.2</v>
      </c>
      <c r="E50" s="1" t="s">
        <v>81</v>
      </c>
      <c r="F50" s="1">
        <f>D50*0.25</f>
        <v>0.3</v>
      </c>
      <c r="G50" s="1" t="s">
        <v>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24.6" hidden="1" x14ac:dyDescent="0.7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4.6" hidden="1" x14ac:dyDescent="0.7">
      <c r="A52" s="3" t="s">
        <v>12</v>
      </c>
      <c r="B52" s="168" t="s">
        <v>86</v>
      </c>
      <c r="C52" s="16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24.6" hidden="1" x14ac:dyDescent="0.7">
      <c r="A53" s="3"/>
      <c r="B53" s="1" t="s">
        <v>64</v>
      </c>
      <c r="C53" s="1">
        <f>D17</f>
        <v>0.5</v>
      </c>
      <c r="D53" s="1" t="s">
        <v>217</v>
      </c>
      <c r="E53" s="1">
        <f>C53*4</f>
        <v>2</v>
      </c>
      <c r="F53" s="1" t="s">
        <v>218</v>
      </c>
      <c r="G53" s="1"/>
      <c r="H53" s="1">
        <v>6</v>
      </c>
      <c r="I53" s="1" t="s">
        <v>18</v>
      </c>
      <c r="J53" s="1">
        <f>E53/H53</f>
        <v>0.33333333333333331</v>
      </c>
      <c r="K53" s="1" t="s">
        <v>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24.6" hidden="1" x14ac:dyDescent="0.7">
      <c r="A54" s="3"/>
      <c r="B54" s="1" t="s">
        <v>87</v>
      </c>
      <c r="C54" s="1">
        <f>J53</f>
        <v>0.33333333333333331</v>
      </c>
      <c r="D54" s="1" t="s">
        <v>88</v>
      </c>
      <c r="E54" s="1"/>
      <c r="F54" s="64">
        <v>18.399999999999999</v>
      </c>
      <c r="G54" s="1" t="s">
        <v>77</v>
      </c>
      <c r="H54" s="1">
        <f>F54*C54</f>
        <v>6.1333333333333329</v>
      </c>
      <c r="I54" s="1" t="s">
        <v>6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24.6" hidden="1" x14ac:dyDescent="0.7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s="72" customFormat="1" ht="24.6" hidden="1" x14ac:dyDescent="0.7">
      <c r="A56" s="71" t="s">
        <v>219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24.6" hidden="1" x14ac:dyDescent="0.7">
      <c r="A57" s="166" t="s">
        <v>121</v>
      </c>
      <c r="B57" s="166"/>
      <c r="C57" s="1"/>
      <c r="D57" s="1"/>
      <c r="E57" s="4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24.6" hidden="1" x14ac:dyDescent="0.7">
      <c r="A58" s="1"/>
      <c r="B58" s="1" t="s">
        <v>198</v>
      </c>
      <c r="C58" s="1"/>
      <c r="D58" s="45">
        <f>G16</f>
        <v>0.6</v>
      </c>
      <c r="E58" s="1" t="s">
        <v>220</v>
      </c>
      <c r="F58" s="1">
        <f>G17</f>
        <v>0.6</v>
      </c>
      <c r="G58" s="1" t="s">
        <v>63</v>
      </c>
      <c r="H58" s="61" t="s">
        <v>18</v>
      </c>
      <c r="I58" s="45">
        <f>D58*F58</f>
        <v>0.36</v>
      </c>
      <c r="J58" s="1" t="s">
        <v>201</v>
      </c>
      <c r="K58" s="1"/>
      <c r="L58" s="1"/>
      <c r="M58" s="1" t="s">
        <v>18</v>
      </c>
      <c r="N58" s="2">
        <f>I58*D19</f>
        <v>3.5999999999999997E-2</v>
      </c>
      <c r="O58" s="1" t="s">
        <v>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24.6" hidden="1" x14ac:dyDescent="0.7">
      <c r="A59" s="1" t="s">
        <v>221</v>
      </c>
      <c r="B59" s="1"/>
      <c r="C59" s="1"/>
      <c r="D59" s="1"/>
      <c r="E59" s="45"/>
      <c r="F59" s="1"/>
      <c r="G59" s="1"/>
      <c r="H59" s="45"/>
      <c r="I59" s="61"/>
      <c r="J59" s="4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24.6" hidden="1" x14ac:dyDescent="0.7">
      <c r="A60" s="3" t="s">
        <v>85</v>
      </c>
      <c r="B60" s="1" t="s">
        <v>198</v>
      </c>
      <c r="C60" s="1"/>
      <c r="D60" s="1">
        <f>G16</f>
        <v>0.6</v>
      </c>
      <c r="E60" s="167" t="s">
        <v>72</v>
      </c>
      <c r="F60" s="167"/>
      <c r="G60" s="64">
        <v>0.2</v>
      </c>
      <c r="H60" s="1" t="s">
        <v>13</v>
      </c>
      <c r="I60" s="1">
        <f>D60/G60</f>
        <v>2.9999999999999996</v>
      </c>
      <c r="J60" s="1" t="s">
        <v>16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24.6" hidden="1" x14ac:dyDescent="0.7">
      <c r="A61" s="3" t="s">
        <v>90</v>
      </c>
      <c r="B61" s="1" t="s">
        <v>222</v>
      </c>
      <c r="C61" s="1"/>
      <c r="D61" s="1">
        <f>G17</f>
        <v>0.6</v>
      </c>
      <c r="E61" s="167" t="s">
        <v>72</v>
      </c>
      <c r="F61" s="167"/>
      <c r="G61" s="64">
        <v>0.2</v>
      </c>
      <c r="H61" s="1" t="s">
        <v>13</v>
      </c>
      <c r="I61" s="1">
        <f>D61/G61</f>
        <v>2.9999999999999996</v>
      </c>
      <c r="J61" s="1" t="s">
        <v>223</v>
      </c>
      <c r="K61" s="1"/>
      <c r="L61" s="1">
        <f>I61+2</f>
        <v>5</v>
      </c>
      <c r="M61" s="1" t="s">
        <v>16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5.25" hidden="1" customHeight="1" x14ac:dyDescent="0.7">
      <c r="A62" s="65" t="s">
        <v>211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24.6" hidden="1" x14ac:dyDescent="0.7">
      <c r="A63" s="3" t="s">
        <v>85</v>
      </c>
      <c r="B63" s="1">
        <f>D61</f>
        <v>0.6</v>
      </c>
      <c r="C63" s="1" t="s">
        <v>73</v>
      </c>
      <c r="D63" s="1"/>
      <c r="E63" s="1" t="s">
        <v>18</v>
      </c>
      <c r="F63" s="1">
        <f>B63*I60</f>
        <v>1.7999999999999996</v>
      </c>
      <c r="G63" s="1" t="s">
        <v>224</v>
      </c>
      <c r="H63" s="1"/>
      <c r="I63" s="1">
        <f>F63*2</f>
        <v>3.5999999999999992</v>
      </c>
      <c r="J63" s="1" t="s">
        <v>13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24.6" hidden="1" x14ac:dyDescent="0.7">
      <c r="A64" s="3" t="s">
        <v>90</v>
      </c>
      <c r="B64" s="1">
        <f>D60</f>
        <v>0.6</v>
      </c>
      <c r="C64" s="1" t="s">
        <v>73</v>
      </c>
      <c r="D64" s="1"/>
      <c r="E64" s="1" t="s">
        <v>18</v>
      </c>
      <c r="F64" s="1">
        <f>B64*L61</f>
        <v>3</v>
      </c>
      <c r="G64" s="1" t="s">
        <v>224</v>
      </c>
      <c r="H64" s="1"/>
      <c r="I64" s="1">
        <f>F64*2</f>
        <v>6</v>
      </c>
      <c r="J64" s="1" t="s">
        <v>13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24.6" hidden="1" x14ac:dyDescent="0.7">
      <c r="A65" s="3" t="s">
        <v>225</v>
      </c>
      <c r="B65" s="1"/>
      <c r="C65" s="1" t="s">
        <v>18</v>
      </c>
      <c r="D65" s="1">
        <f>I63+I64</f>
        <v>9.6</v>
      </c>
      <c r="E65" s="1" t="s">
        <v>76</v>
      </c>
      <c r="F65" s="1"/>
      <c r="G65" s="64">
        <v>0.499</v>
      </c>
      <c r="H65" s="1" t="s">
        <v>18</v>
      </c>
      <c r="I65" s="2">
        <f>D65*G65</f>
        <v>4.7904</v>
      </c>
      <c r="J65" s="1" t="s">
        <v>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24.6" hidden="1" x14ac:dyDescent="0.7">
      <c r="A66" s="3" t="s">
        <v>226</v>
      </c>
      <c r="B66" s="168" t="s">
        <v>82</v>
      </c>
      <c r="C66" s="16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24.6" hidden="1" x14ac:dyDescent="0.7">
      <c r="A67" s="3"/>
      <c r="B67" s="1" t="s">
        <v>83</v>
      </c>
      <c r="C67" s="1"/>
      <c r="D67" s="1">
        <f>I65</f>
        <v>4.7904</v>
      </c>
      <c r="E67" s="1" t="s">
        <v>84</v>
      </c>
      <c r="F67" s="1">
        <f>D67*0.018</f>
        <v>8.622719999999999E-2</v>
      </c>
      <c r="G67" s="1" t="s">
        <v>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24.6" hidden="1" x14ac:dyDescent="0.7">
      <c r="A68" s="68" t="s">
        <v>227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24.6" hidden="1" x14ac:dyDescent="0.7">
      <c r="A69" s="3" t="s">
        <v>228</v>
      </c>
      <c r="B69" s="1"/>
      <c r="C69" s="1"/>
      <c r="D69" s="1" t="s">
        <v>18</v>
      </c>
      <c r="E69" s="1">
        <f>D19*4</f>
        <v>0.4</v>
      </c>
      <c r="F69" s="1" t="s">
        <v>229</v>
      </c>
      <c r="G69" s="1"/>
      <c r="H69" s="1" t="s">
        <v>18</v>
      </c>
      <c r="I69" s="1">
        <f>E69/4</f>
        <v>0.1</v>
      </c>
      <c r="J69" s="1" t="s">
        <v>95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24.6" hidden="1" x14ac:dyDescent="0.7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s="72" customFormat="1" ht="24.6" x14ac:dyDescent="0.7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24.6" x14ac:dyDescent="0.7">
      <c r="A72" s="37" t="s">
        <v>233</v>
      </c>
      <c r="B72" s="37"/>
      <c r="C72" s="37"/>
      <c r="D72" s="37" t="s">
        <v>234</v>
      </c>
      <c r="E72" s="37">
        <v>1</v>
      </c>
      <c r="F72" s="37" t="s">
        <v>9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24.6" x14ac:dyDescent="0.7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24.6" x14ac:dyDescent="0.7">
      <c r="A74" s="37" t="s">
        <v>235</v>
      </c>
      <c r="B74" s="78">
        <v>1</v>
      </c>
      <c r="C74" s="37" t="s">
        <v>236</v>
      </c>
      <c r="D74" s="78">
        <v>1</v>
      </c>
      <c r="E74" s="37" t="s">
        <v>237</v>
      </c>
      <c r="F74" s="78">
        <v>0.1</v>
      </c>
      <c r="G74" s="37" t="s">
        <v>11</v>
      </c>
      <c r="H74" s="37">
        <f>B74*D74*F74</f>
        <v>0.1</v>
      </c>
      <c r="I74" s="37" t="s">
        <v>5</v>
      </c>
      <c r="J74" s="37"/>
      <c r="K74" s="37"/>
      <c r="L74" s="37"/>
      <c r="M74" s="37"/>
      <c r="N74" s="37"/>
      <c r="O74" s="37"/>
      <c r="P74" s="3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24.6" x14ac:dyDescent="0.7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21" x14ac:dyDescent="0.25">
      <c r="A76" s="37"/>
      <c r="B76" s="37" t="s">
        <v>121</v>
      </c>
      <c r="C76" s="37"/>
      <c r="D76" s="37"/>
      <c r="E76" s="37"/>
      <c r="F76" s="37"/>
      <c r="G76" s="37" t="s">
        <v>18</v>
      </c>
      <c r="H76" s="37">
        <f>H74</f>
        <v>0.1</v>
      </c>
      <c r="I76" s="37" t="s">
        <v>5</v>
      </c>
      <c r="J76" s="37"/>
      <c r="K76" s="37"/>
      <c r="L76" s="37"/>
      <c r="M76" s="37"/>
      <c r="N76" s="37"/>
      <c r="O76" s="37"/>
      <c r="P76" s="37"/>
    </row>
    <row r="77" spans="1:28" ht="21" x14ac:dyDescent="0.25">
      <c r="A77" s="37" t="s">
        <v>238</v>
      </c>
      <c r="B77" s="37"/>
      <c r="C77" s="37" t="s">
        <v>346</v>
      </c>
      <c r="D77" s="37" t="s">
        <v>87</v>
      </c>
      <c r="E77" s="74" t="s">
        <v>18</v>
      </c>
      <c r="F77" s="75" t="s">
        <v>239</v>
      </c>
      <c r="G77" s="37">
        <v>0.2</v>
      </c>
      <c r="H77" s="37" t="s">
        <v>18</v>
      </c>
      <c r="I77" s="37">
        <f>D74/G77</f>
        <v>5</v>
      </c>
      <c r="J77" s="37" t="s">
        <v>240</v>
      </c>
      <c r="K77" s="37">
        <f>I77*2</f>
        <v>10</v>
      </c>
      <c r="L77" s="37" t="s">
        <v>9</v>
      </c>
      <c r="M77" s="37"/>
      <c r="N77" s="37"/>
      <c r="O77" s="37"/>
      <c r="P77" s="37"/>
    </row>
    <row r="78" spans="1:28" ht="21" x14ac:dyDescent="0.25">
      <c r="A78" s="37"/>
      <c r="B78" s="37"/>
      <c r="C78" s="37" t="s">
        <v>241</v>
      </c>
      <c r="D78" s="37"/>
      <c r="E78" s="74" t="s">
        <v>18</v>
      </c>
      <c r="F78" s="37">
        <v>1</v>
      </c>
      <c r="G78" s="37" t="s">
        <v>13</v>
      </c>
      <c r="H78" s="37" t="s">
        <v>18</v>
      </c>
      <c r="I78" s="37">
        <f>K77*F78</f>
        <v>10</v>
      </c>
      <c r="J78" s="37" t="s">
        <v>242</v>
      </c>
      <c r="K78" s="37">
        <v>0.499</v>
      </c>
      <c r="L78" s="37">
        <f>I78*K78</f>
        <v>4.99</v>
      </c>
      <c r="M78" s="37" t="s">
        <v>243</v>
      </c>
      <c r="N78" s="37" t="s">
        <v>18</v>
      </c>
      <c r="O78" s="37">
        <f>L78/1000</f>
        <v>4.9900000000000005E-3</v>
      </c>
      <c r="P78" s="37" t="s">
        <v>60</v>
      </c>
    </row>
    <row r="79" spans="1:28" ht="2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</row>
    <row r="80" spans="1:28" ht="24.6" x14ac:dyDescent="0.7">
      <c r="A80" s="3" t="s">
        <v>12</v>
      </c>
      <c r="B80" s="169" t="s">
        <v>19</v>
      </c>
      <c r="C80" s="169"/>
      <c r="D80" s="1"/>
      <c r="E80" s="1"/>
      <c r="F80" s="1"/>
      <c r="G80" s="1"/>
      <c r="H80" s="1"/>
      <c r="I80" s="1"/>
      <c r="J80" s="1"/>
      <c r="K80" s="1"/>
      <c r="L80" s="1"/>
      <c r="M80" s="1"/>
      <c r="N80" s="37"/>
      <c r="O80" s="37"/>
      <c r="P80" s="37"/>
    </row>
    <row r="81" spans="1:16" ht="24.6" x14ac:dyDescent="0.7">
      <c r="A81" s="3"/>
      <c r="B81" s="1" t="s">
        <v>91</v>
      </c>
      <c r="C81" s="1">
        <f>F74</f>
        <v>0.1</v>
      </c>
      <c r="D81" s="1" t="s">
        <v>66</v>
      </c>
      <c r="E81" s="1"/>
      <c r="F81" s="1">
        <f>B74</f>
        <v>1</v>
      </c>
      <c r="G81" s="1" t="s">
        <v>11</v>
      </c>
      <c r="H81" s="1">
        <f>C81*F81</f>
        <v>0.1</v>
      </c>
      <c r="I81" s="1" t="s">
        <v>216</v>
      </c>
      <c r="J81" s="1"/>
      <c r="K81" s="1">
        <f>H81*2</f>
        <v>0.2</v>
      </c>
      <c r="L81" s="1" t="s">
        <v>8</v>
      </c>
      <c r="M81" s="37"/>
      <c r="N81" s="37"/>
      <c r="O81" s="37"/>
      <c r="P81" s="37"/>
    </row>
    <row r="82" spans="1:16" ht="24.6" x14ac:dyDescent="0.7">
      <c r="A82" s="3"/>
      <c r="B82" s="1" t="s">
        <v>79</v>
      </c>
      <c r="C82" s="1"/>
      <c r="D82" s="2">
        <f>K81</f>
        <v>0.2</v>
      </c>
      <c r="E82" s="167" t="s">
        <v>156</v>
      </c>
      <c r="F82" s="167"/>
      <c r="G82" s="2">
        <f>D82</f>
        <v>0.2</v>
      </c>
      <c r="H82" s="1" t="s">
        <v>7</v>
      </c>
      <c r="I82" s="1"/>
      <c r="J82" s="1"/>
      <c r="K82" s="1"/>
      <c r="L82" s="1"/>
      <c r="M82" s="1"/>
      <c r="N82" s="37"/>
      <c r="O82" s="37"/>
      <c r="P82" s="37"/>
    </row>
    <row r="83" spans="1:16" ht="21" x14ac:dyDescent="0.6">
      <c r="A83" s="37"/>
      <c r="B83" s="34" t="s">
        <v>20</v>
      </c>
      <c r="C83" s="34">
        <v>0.25</v>
      </c>
      <c r="D83" s="33" t="s">
        <v>22</v>
      </c>
      <c r="E83" s="42">
        <f>C83*D82</f>
        <v>0.05</v>
      </c>
      <c r="F83" s="33" t="s">
        <v>22</v>
      </c>
      <c r="G83" s="37"/>
      <c r="H83" s="37"/>
      <c r="I83" s="37"/>
      <c r="J83" s="37"/>
      <c r="K83" s="37"/>
      <c r="L83" s="37"/>
      <c r="M83" s="37"/>
      <c r="N83" s="37"/>
      <c r="O83" s="37"/>
      <c r="P83" s="37"/>
    </row>
    <row r="84" spans="1:16" ht="2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</row>
    <row r="85" spans="1:16" ht="21" x14ac:dyDescent="0.25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</row>
  </sheetData>
  <mergeCells count="25">
    <mergeCell ref="A25:B25"/>
    <mergeCell ref="B80:C80"/>
    <mergeCell ref="E82:F82"/>
    <mergeCell ref="I16:J16"/>
    <mergeCell ref="I17:J17"/>
    <mergeCell ref="I18:J18"/>
    <mergeCell ref="A21:B21"/>
    <mergeCell ref="A24:B24"/>
    <mergeCell ref="B49:C49"/>
    <mergeCell ref="A26:B26"/>
    <mergeCell ref="A31:B31"/>
    <mergeCell ref="F32:G32"/>
    <mergeCell ref="F33:G33"/>
    <mergeCell ref="F34:G34"/>
    <mergeCell ref="E38:F38"/>
    <mergeCell ref="E39:F39"/>
    <mergeCell ref="A57:B57"/>
    <mergeCell ref="E60:F60"/>
    <mergeCell ref="E61:F61"/>
    <mergeCell ref="B66:C66"/>
    <mergeCell ref="B42:C42"/>
    <mergeCell ref="B44:C44"/>
    <mergeCell ref="B45:C45"/>
    <mergeCell ref="E47:F47"/>
    <mergeCell ref="B52:C52"/>
  </mergeCells>
  <hyperlinks>
    <hyperlink ref="F77" r:id="rId1" xr:uid="{9816A36F-0622-47A0-B6E5-25DE1608FFD4}"/>
  </hyperlinks>
  <pageMargins left="0.7" right="0.7" top="0.75" bottom="0.75" header="0.3" footer="0.3"/>
  <pageSetup paperSize="9" scale="48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30C8-C618-4F37-9AEE-252D99C26FDE}">
  <dimension ref="A1:Y79"/>
  <sheetViews>
    <sheetView view="pageBreakPreview" topLeftCell="A58" zoomScaleNormal="100" zoomScaleSheetLayoutView="100" workbookViewId="0">
      <selection activeCell="H72" sqref="H72"/>
    </sheetView>
  </sheetViews>
  <sheetFormatPr defaultColWidth="9" defaultRowHeight="21" x14ac:dyDescent="0.6"/>
  <cols>
    <col min="1" max="16384" width="9" style="91"/>
  </cols>
  <sheetData>
    <row r="1" spans="1:25" x14ac:dyDescent="0.6">
      <c r="A1" s="34" t="s">
        <v>99</v>
      </c>
    </row>
    <row r="2" spans="1:25" x14ac:dyDescent="0.6">
      <c r="A2" s="34" t="s">
        <v>100</v>
      </c>
      <c r="C2" s="92">
        <v>0.4</v>
      </c>
      <c r="D2" s="93" t="s">
        <v>114</v>
      </c>
      <c r="E2" s="93"/>
      <c r="F2" s="94">
        <v>0.4</v>
      </c>
      <c r="G2" s="95" t="s">
        <v>103</v>
      </c>
      <c r="H2" s="34">
        <f>(C2+F2)</f>
        <v>0.8</v>
      </c>
      <c r="I2" s="33" t="s">
        <v>13</v>
      </c>
      <c r="J2" s="34" t="s">
        <v>101</v>
      </c>
      <c r="N2" s="34" t="s">
        <v>111</v>
      </c>
    </row>
    <row r="3" spans="1:25" x14ac:dyDescent="0.6">
      <c r="A3" s="34" t="s">
        <v>102</v>
      </c>
      <c r="C3" s="96" t="s">
        <v>109</v>
      </c>
      <c r="D3" s="97">
        <v>0.5</v>
      </c>
      <c r="E3" s="93" t="s">
        <v>110</v>
      </c>
      <c r="F3" s="98">
        <v>0.4</v>
      </c>
      <c r="G3" s="95" t="s">
        <v>103</v>
      </c>
      <c r="H3" s="34">
        <f>(D3+F3)/2</f>
        <v>0.45</v>
      </c>
      <c r="I3" s="33" t="s">
        <v>13</v>
      </c>
      <c r="J3" s="33" t="s">
        <v>67</v>
      </c>
      <c r="K3" s="35" t="s">
        <v>18</v>
      </c>
      <c r="L3" s="69">
        <v>0.4</v>
      </c>
      <c r="M3" s="33" t="s">
        <v>13</v>
      </c>
      <c r="N3" s="170" t="s">
        <v>262</v>
      </c>
      <c r="O3" s="171"/>
      <c r="P3" s="170" t="s">
        <v>263</v>
      </c>
      <c r="Q3" s="171"/>
      <c r="R3" s="170" t="s">
        <v>264</v>
      </c>
      <c r="S3" s="171"/>
      <c r="T3" s="170" t="s">
        <v>265</v>
      </c>
      <c r="U3" s="171"/>
      <c r="V3" s="170" t="s">
        <v>266</v>
      </c>
      <c r="W3" s="171"/>
    </row>
    <row r="4" spans="1:25" x14ac:dyDescent="0.6">
      <c r="A4" s="34" t="s">
        <v>104</v>
      </c>
      <c r="C4" s="100">
        <v>1</v>
      </c>
      <c r="D4" s="33" t="s">
        <v>13</v>
      </c>
      <c r="E4" s="91" t="s">
        <v>267</v>
      </c>
      <c r="G4" s="99" t="s">
        <v>18</v>
      </c>
      <c r="H4" s="36">
        <v>0.3</v>
      </c>
      <c r="I4" s="33" t="s">
        <v>13</v>
      </c>
      <c r="J4" s="33" t="s">
        <v>105</v>
      </c>
      <c r="K4" s="35" t="s">
        <v>18</v>
      </c>
      <c r="L4" s="69">
        <v>0.5</v>
      </c>
      <c r="M4" s="33" t="s">
        <v>13</v>
      </c>
      <c r="N4" s="35" t="s">
        <v>112</v>
      </c>
      <c r="O4" s="38" t="s">
        <v>113</v>
      </c>
      <c r="P4" s="35" t="s">
        <v>112</v>
      </c>
      <c r="Q4" s="38" t="s">
        <v>113</v>
      </c>
      <c r="R4" s="35" t="s">
        <v>112</v>
      </c>
      <c r="S4" s="38" t="s">
        <v>113</v>
      </c>
      <c r="T4" s="35" t="s">
        <v>112</v>
      </c>
      <c r="U4" s="38" t="s">
        <v>113</v>
      </c>
      <c r="V4" s="35" t="s">
        <v>112</v>
      </c>
      <c r="W4" s="38" t="s">
        <v>113</v>
      </c>
    </row>
    <row r="5" spans="1:25" x14ac:dyDescent="0.6">
      <c r="A5" s="35" t="s">
        <v>268</v>
      </c>
      <c r="B5" s="35"/>
      <c r="C5" s="69">
        <v>0.1</v>
      </c>
      <c r="D5" s="33" t="s">
        <v>13</v>
      </c>
      <c r="E5" s="33" t="s">
        <v>106</v>
      </c>
      <c r="G5" s="35" t="s">
        <v>18</v>
      </c>
      <c r="H5" s="69">
        <v>0.05</v>
      </c>
      <c r="I5" s="33" t="s">
        <v>13</v>
      </c>
      <c r="J5" s="33" t="s">
        <v>107</v>
      </c>
      <c r="K5" s="35" t="s">
        <v>18</v>
      </c>
      <c r="L5" s="36">
        <f>C6</f>
        <v>0.1</v>
      </c>
      <c r="M5" s="33" t="s">
        <v>13</v>
      </c>
      <c r="N5" s="101">
        <f>T23</f>
        <v>9</v>
      </c>
      <c r="O5" s="102">
        <v>0.2</v>
      </c>
      <c r="P5" s="101">
        <f>T23</f>
        <v>9</v>
      </c>
      <c r="Q5" s="102">
        <v>0.2</v>
      </c>
      <c r="R5" s="101">
        <f>T22</f>
        <v>6</v>
      </c>
      <c r="S5" s="102">
        <v>0.2</v>
      </c>
      <c r="T5" s="101">
        <f>T23</f>
        <v>9</v>
      </c>
      <c r="U5" s="102">
        <v>0.15</v>
      </c>
      <c r="V5" s="101">
        <f>T23</f>
        <v>9</v>
      </c>
      <c r="W5" s="102">
        <v>0.15</v>
      </c>
    </row>
    <row r="6" spans="1:25" x14ac:dyDescent="0.6">
      <c r="A6" s="35" t="s">
        <v>269</v>
      </c>
      <c r="B6" s="35"/>
      <c r="C6" s="69">
        <v>0.1</v>
      </c>
      <c r="D6" s="33" t="s">
        <v>13</v>
      </c>
      <c r="E6" s="33" t="s">
        <v>108</v>
      </c>
      <c r="G6" s="35" t="s">
        <v>18</v>
      </c>
      <c r="H6" s="69">
        <v>0.05</v>
      </c>
      <c r="I6" s="33" t="s">
        <v>13</v>
      </c>
      <c r="N6" s="91">
        <f>V23</f>
        <v>0.499</v>
      </c>
      <c r="P6" s="91">
        <f>V23</f>
        <v>0.499</v>
      </c>
      <c r="R6" s="33">
        <f>V22</f>
        <v>0.222</v>
      </c>
      <c r="T6" s="91">
        <f>V23</f>
        <v>0.499</v>
      </c>
      <c r="V6" s="91">
        <f>V23</f>
        <v>0.499</v>
      </c>
    </row>
    <row r="7" spans="1:25" x14ac:dyDescent="0.6">
      <c r="A7" s="91" t="s">
        <v>270</v>
      </c>
      <c r="C7" s="91">
        <f>H3+C5+C6</f>
        <v>0.65</v>
      </c>
      <c r="D7" s="33" t="s">
        <v>13</v>
      </c>
      <c r="E7" s="33"/>
      <c r="G7" s="35"/>
      <c r="H7" s="36"/>
      <c r="I7" s="33"/>
      <c r="R7" s="35"/>
      <c r="S7" s="38"/>
      <c r="W7" s="103"/>
    </row>
    <row r="8" spans="1:25" x14ac:dyDescent="0.6">
      <c r="A8" s="33"/>
      <c r="R8" s="39"/>
      <c r="S8" s="39"/>
    </row>
    <row r="9" spans="1:25" x14ac:dyDescent="0.6">
      <c r="A9" s="40"/>
      <c r="B9" s="33"/>
      <c r="F9" s="35"/>
      <c r="G9" s="34"/>
      <c r="H9" s="33"/>
      <c r="R9" s="39"/>
      <c r="S9" s="39"/>
    </row>
    <row r="10" spans="1:25" x14ac:dyDescent="0.6">
      <c r="A10" s="104"/>
      <c r="B10" s="33"/>
      <c r="C10" s="105">
        <f>C5/2</f>
        <v>0.05</v>
      </c>
      <c r="D10" s="106"/>
      <c r="E10" s="106"/>
      <c r="F10" s="105">
        <f>C5/2</f>
        <v>0.05</v>
      </c>
      <c r="G10" s="106"/>
      <c r="H10" s="106"/>
      <c r="I10" s="106"/>
      <c r="J10" s="106"/>
      <c r="K10" s="106"/>
      <c r="L10" s="106"/>
      <c r="R10" s="107" t="s">
        <v>105</v>
      </c>
    </row>
    <row r="11" spans="1:25" x14ac:dyDescent="0.6">
      <c r="A11" s="104"/>
      <c r="B11" s="33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P11" s="106"/>
      <c r="Q11" s="106"/>
      <c r="R11" s="108">
        <f>L4</f>
        <v>0.5</v>
      </c>
      <c r="S11" s="108"/>
      <c r="T11" s="106"/>
    </row>
    <row r="12" spans="1:25" x14ac:dyDescent="0.6">
      <c r="A12" s="104"/>
      <c r="B12" s="33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P12" s="106"/>
      <c r="Q12" s="106"/>
      <c r="R12" s="106"/>
      <c r="S12" s="106"/>
      <c r="T12" s="106"/>
      <c r="V12" s="109">
        <f>V5</f>
        <v>9</v>
      </c>
      <c r="W12" s="95" t="s">
        <v>271</v>
      </c>
      <c r="X12" s="110">
        <f>W5</f>
        <v>0.15</v>
      </c>
      <c r="Y12" s="110" t="s">
        <v>272</v>
      </c>
    </row>
    <row r="13" spans="1:25" x14ac:dyDescent="0.6">
      <c r="B13" s="111"/>
      <c r="C13" s="105">
        <f>C6</f>
        <v>0.1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P13" s="106"/>
      <c r="Q13" s="106"/>
      <c r="R13" s="106"/>
      <c r="S13" s="106"/>
      <c r="T13" s="106"/>
    </row>
    <row r="14" spans="1:25" x14ac:dyDescent="0.6">
      <c r="A14" s="104"/>
      <c r="B14" s="33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P14" s="106"/>
      <c r="Q14" s="106"/>
      <c r="R14" s="106"/>
      <c r="S14" s="106"/>
      <c r="T14" s="106"/>
    </row>
    <row r="15" spans="1:25" x14ac:dyDescent="0.6">
      <c r="B15" s="111"/>
      <c r="C15" s="106"/>
      <c r="D15" s="106"/>
      <c r="E15" s="106"/>
      <c r="F15" s="106"/>
      <c r="G15" s="106"/>
      <c r="H15" s="106"/>
      <c r="I15" s="106"/>
      <c r="J15" s="109">
        <f>N5</f>
        <v>9</v>
      </c>
      <c r="K15" s="95" t="s">
        <v>271</v>
      </c>
      <c r="L15" s="110">
        <f>O5</f>
        <v>0.2</v>
      </c>
      <c r="M15" s="110" t="s">
        <v>272</v>
      </c>
      <c r="O15" s="41" t="s">
        <v>67</v>
      </c>
      <c r="P15" s="112">
        <f>L3</f>
        <v>0.4</v>
      </c>
      <c r="Q15" s="106"/>
      <c r="R15" s="172" t="s">
        <v>273</v>
      </c>
      <c r="S15" s="172"/>
      <c r="T15" s="106"/>
      <c r="V15" s="109">
        <f>T5</f>
        <v>9</v>
      </c>
      <c r="W15" s="95" t="s">
        <v>271</v>
      </c>
      <c r="X15" s="110">
        <f>U5</f>
        <v>0.15</v>
      </c>
      <c r="Y15" s="110" t="s">
        <v>272</v>
      </c>
    </row>
    <row r="16" spans="1:25" x14ac:dyDescent="0.6">
      <c r="C16" s="106"/>
      <c r="D16" s="106"/>
      <c r="E16" s="106"/>
      <c r="F16" s="106"/>
      <c r="G16" s="106"/>
      <c r="H16" s="106"/>
      <c r="I16" s="106"/>
      <c r="J16" s="109"/>
      <c r="K16" s="106"/>
      <c r="L16" s="106"/>
      <c r="M16" s="106"/>
      <c r="O16" s="33"/>
      <c r="P16" s="113"/>
      <c r="Q16" s="106"/>
      <c r="R16" s="172"/>
      <c r="S16" s="172"/>
      <c r="T16" s="106"/>
    </row>
    <row r="17" spans="1:25" x14ac:dyDescent="0.6">
      <c r="D17" s="106"/>
      <c r="E17" s="106"/>
      <c r="F17" s="106"/>
      <c r="G17" s="106"/>
      <c r="H17" s="106"/>
      <c r="I17" s="106"/>
      <c r="J17" s="109"/>
      <c r="K17" s="106"/>
      <c r="L17" s="106"/>
      <c r="M17" s="106"/>
      <c r="O17" s="33"/>
      <c r="P17" s="106"/>
      <c r="Q17" s="106"/>
      <c r="R17" s="106"/>
      <c r="S17" s="106"/>
      <c r="T17" s="106"/>
    </row>
    <row r="18" spans="1:25" x14ac:dyDescent="0.6">
      <c r="B18" s="111"/>
      <c r="C18" s="108">
        <f>H3</f>
        <v>0.45</v>
      </c>
      <c r="D18" s="106"/>
      <c r="E18" s="106"/>
      <c r="F18" s="106"/>
      <c r="G18" s="106"/>
      <c r="H18" s="106"/>
      <c r="I18" s="106"/>
      <c r="J18" s="109">
        <f>R5</f>
        <v>6</v>
      </c>
      <c r="K18" s="95" t="s">
        <v>274</v>
      </c>
      <c r="L18" s="110">
        <f>S5</f>
        <v>0.2</v>
      </c>
      <c r="M18" s="110" t="s">
        <v>272</v>
      </c>
      <c r="O18" s="43"/>
      <c r="P18" s="106"/>
      <c r="Q18" s="106"/>
      <c r="R18" s="106"/>
      <c r="S18" s="106"/>
      <c r="T18" s="106"/>
    </row>
    <row r="19" spans="1:25" x14ac:dyDescent="0.6"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33"/>
      <c r="O19" s="106"/>
      <c r="P19" s="106"/>
      <c r="Q19" s="106"/>
      <c r="R19" s="106"/>
      <c r="S19" s="106"/>
      <c r="T19" s="106"/>
    </row>
    <row r="20" spans="1:25" x14ac:dyDescent="0.6"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25" x14ac:dyDescent="0.6">
      <c r="B21" s="111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43"/>
      <c r="O21" s="33"/>
      <c r="P21" s="114"/>
      <c r="T21" s="91" t="s">
        <v>275</v>
      </c>
      <c r="W21" s="173"/>
      <c r="X21" s="173"/>
      <c r="Y21" s="173"/>
    </row>
    <row r="22" spans="1:25" x14ac:dyDescent="0.6">
      <c r="C22" s="105">
        <f>C5</f>
        <v>0.1</v>
      </c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33"/>
      <c r="O22" s="33"/>
      <c r="P22" s="35"/>
      <c r="Q22" s="34"/>
      <c r="R22" s="33"/>
      <c r="T22" s="115">
        <v>6</v>
      </c>
      <c r="U22" s="91" t="s">
        <v>276</v>
      </c>
      <c r="V22" s="91">
        <v>0.222</v>
      </c>
      <c r="W22" s="91" t="s">
        <v>277</v>
      </c>
    </row>
    <row r="23" spans="1:25" x14ac:dyDescent="0.6">
      <c r="C23" s="105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T23" s="115">
        <v>9</v>
      </c>
      <c r="U23" s="91" t="s">
        <v>276</v>
      </c>
      <c r="V23" s="91">
        <v>0.499</v>
      </c>
      <c r="W23" s="91" t="s">
        <v>277</v>
      </c>
    </row>
    <row r="24" spans="1:25" x14ac:dyDescent="0.6">
      <c r="C24" s="105">
        <f>H5</f>
        <v>0.05</v>
      </c>
      <c r="D24" s="106"/>
      <c r="E24" s="106"/>
      <c r="F24" s="106" t="s">
        <v>115</v>
      </c>
      <c r="G24" s="106"/>
      <c r="H24" s="106"/>
      <c r="I24" s="106"/>
      <c r="J24" s="106"/>
      <c r="K24" s="106"/>
      <c r="L24" s="106"/>
      <c r="M24" s="106"/>
      <c r="N24" s="33"/>
      <c r="T24" s="115">
        <v>12</v>
      </c>
      <c r="U24" s="91" t="s">
        <v>276</v>
      </c>
      <c r="V24" s="91">
        <v>0.88800000000000001</v>
      </c>
      <c r="W24" s="91" t="s">
        <v>277</v>
      </c>
    </row>
    <row r="25" spans="1:25" x14ac:dyDescent="0.6">
      <c r="C25" s="105">
        <f>H6</f>
        <v>0.05</v>
      </c>
      <c r="D25" s="106"/>
      <c r="E25" s="106"/>
      <c r="F25" s="106" t="s">
        <v>116</v>
      </c>
      <c r="G25" s="106"/>
      <c r="H25" s="106"/>
      <c r="I25" s="106"/>
      <c r="J25" s="106"/>
      <c r="K25" s="106"/>
      <c r="L25" s="106"/>
      <c r="M25" s="106"/>
      <c r="N25" s="33"/>
      <c r="T25" s="115">
        <v>15</v>
      </c>
      <c r="U25" s="91" t="s">
        <v>276</v>
      </c>
      <c r="V25" s="91">
        <v>1.387</v>
      </c>
      <c r="W25" s="91" t="s">
        <v>277</v>
      </c>
    </row>
    <row r="26" spans="1:25" x14ac:dyDescent="0.6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33"/>
      <c r="T26" s="115">
        <v>19</v>
      </c>
      <c r="U26" s="91" t="s">
        <v>276</v>
      </c>
      <c r="V26" s="91">
        <v>2.226</v>
      </c>
      <c r="W26" s="91" t="s">
        <v>277</v>
      </c>
    </row>
    <row r="27" spans="1:25" x14ac:dyDescent="0.6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33"/>
      <c r="T27" s="115">
        <v>20</v>
      </c>
      <c r="U27" s="91" t="s">
        <v>276</v>
      </c>
      <c r="V27" s="116">
        <v>2.4660000000000002</v>
      </c>
      <c r="W27" s="91" t="s">
        <v>277</v>
      </c>
    </row>
    <row r="28" spans="1:25" x14ac:dyDescent="0.6">
      <c r="C28" s="105">
        <f>C5</f>
        <v>0.1</v>
      </c>
      <c r="D28" s="106"/>
      <c r="E28" s="106"/>
      <c r="F28" s="108">
        <f>C2</f>
        <v>0.4</v>
      </c>
      <c r="G28" s="106"/>
      <c r="H28" s="106"/>
      <c r="I28" s="105">
        <f>C5</f>
        <v>0.1</v>
      </c>
      <c r="J28" s="106"/>
      <c r="K28" s="106"/>
      <c r="L28" s="106"/>
      <c r="M28" s="106"/>
      <c r="N28" s="33"/>
      <c r="T28" s="115">
        <v>25</v>
      </c>
      <c r="U28" s="91" t="s">
        <v>276</v>
      </c>
      <c r="V28" s="91">
        <v>3.8530000000000002</v>
      </c>
      <c r="W28" s="91" t="s">
        <v>277</v>
      </c>
    </row>
    <row r="29" spans="1:25" x14ac:dyDescent="0.6">
      <c r="C29" s="44"/>
      <c r="D29" s="44"/>
      <c r="E29" s="44"/>
      <c r="F29" s="35"/>
      <c r="G29" s="34"/>
      <c r="H29" s="34"/>
      <c r="I29" s="33"/>
      <c r="K29" s="33"/>
      <c r="L29" s="35"/>
      <c r="N29" s="33"/>
    </row>
    <row r="30" spans="1:25" x14ac:dyDescent="0.6">
      <c r="A30" s="91" t="s">
        <v>261</v>
      </c>
      <c r="D30" s="44"/>
      <c r="E30" s="44"/>
      <c r="F30" s="35"/>
      <c r="G30" s="34"/>
      <c r="H30" s="34"/>
      <c r="I30" s="33"/>
      <c r="K30" s="33"/>
      <c r="L30" s="35"/>
      <c r="N30" s="33"/>
    </row>
    <row r="31" spans="1:25" x14ac:dyDescent="0.6">
      <c r="A31" s="33" t="s">
        <v>278</v>
      </c>
      <c r="C31" s="91">
        <f>C4</f>
        <v>1</v>
      </c>
      <c r="D31" s="91" t="s">
        <v>9</v>
      </c>
      <c r="I31" s="106"/>
      <c r="J31" s="91" t="s">
        <v>121</v>
      </c>
      <c r="K31" s="106"/>
      <c r="L31" s="106"/>
      <c r="M31" s="106"/>
      <c r="N31" s="106"/>
      <c r="O31" s="106"/>
      <c r="P31" s="106"/>
      <c r="Q31" s="106"/>
    </row>
    <row r="32" spans="1:25" x14ac:dyDescent="0.6">
      <c r="A32" s="40">
        <v>1</v>
      </c>
      <c r="B32" s="33" t="s">
        <v>118</v>
      </c>
      <c r="F32" s="35" t="s">
        <v>18</v>
      </c>
      <c r="G32" s="132">
        <f>((C13+C18+C22+C24+C25)*(H2))*C4</f>
        <v>0.60000000000000009</v>
      </c>
      <c r="H32" s="33" t="s">
        <v>5</v>
      </c>
      <c r="I32" s="106"/>
      <c r="J32" s="91" t="s">
        <v>279</v>
      </c>
      <c r="L32" s="99" t="s">
        <v>154</v>
      </c>
      <c r="M32" s="33" t="s">
        <v>128</v>
      </c>
      <c r="N32" s="33" t="s">
        <v>65</v>
      </c>
      <c r="O32" s="35" t="s">
        <v>18</v>
      </c>
      <c r="P32" s="34">
        <f>C28</f>
        <v>0.1</v>
      </c>
      <c r="Q32" s="33" t="s">
        <v>13</v>
      </c>
      <c r="R32" s="33" t="s">
        <v>129</v>
      </c>
      <c r="S32" s="35" t="s">
        <v>18</v>
      </c>
      <c r="T32" s="34">
        <f>C18</f>
        <v>0.45</v>
      </c>
      <c r="U32" s="91" t="s">
        <v>64</v>
      </c>
      <c r="V32" s="91">
        <f>C4</f>
        <v>1</v>
      </c>
      <c r="W32" s="91" t="s">
        <v>13</v>
      </c>
    </row>
    <row r="33" spans="1:23" x14ac:dyDescent="0.6">
      <c r="A33" s="104">
        <v>2</v>
      </c>
      <c r="B33" s="33" t="s">
        <v>119</v>
      </c>
      <c r="F33" s="35" t="s">
        <v>18</v>
      </c>
      <c r="G33" s="132">
        <f>((C28+F28+I28)*C4)*C25</f>
        <v>0.03</v>
      </c>
      <c r="H33" s="33" t="s">
        <v>5</v>
      </c>
      <c r="I33" s="106"/>
      <c r="L33" s="91" t="s">
        <v>280</v>
      </c>
      <c r="N33" s="99"/>
      <c r="O33" s="35" t="s">
        <v>18</v>
      </c>
      <c r="P33" s="117">
        <f>P32*T32*V32</f>
        <v>4.5000000000000005E-2</v>
      </c>
      <c r="Q33" s="106" t="s">
        <v>281</v>
      </c>
      <c r="R33" s="118">
        <v>2</v>
      </c>
      <c r="S33" s="91" t="s">
        <v>282</v>
      </c>
      <c r="T33" s="91">
        <f>P33*R33</f>
        <v>9.0000000000000011E-2</v>
      </c>
      <c r="U33" s="91" t="s">
        <v>5</v>
      </c>
    </row>
    <row r="34" spans="1:23" x14ac:dyDescent="0.6">
      <c r="A34" s="104">
        <v>3</v>
      </c>
      <c r="B34" s="33" t="s">
        <v>120</v>
      </c>
      <c r="F34" s="35" t="s">
        <v>18</v>
      </c>
      <c r="G34" s="132">
        <f>((C28+F28+I28)*C4)*C24</f>
        <v>0.03</v>
      </c>
      <c r="H34" s="33" t="s">
        <v>5</v>
      </c>
      <c r="I34" s="106"/>
      <c r="J34" s="91" t="s">
        <v>283</v>
      </c>
      <c r="L34" s="99" t="s">
        <v>154</v>
      </c>
      <c r="M34" s="33" t="s">
        <v>128</v>
      </c>
      <c r="N34" s="33" t="s">
        <v>65</v>
      </c>
      <c r="O34" s="35" t="s">
        <v>18</v>
      </c>
      <c r="P34" s="34">
        <f>C10</f>
        <v>0.05</v>
      </c>
      <c r="Q34" s="33" t="s">
        <v>13</v>
      </c>
      <c r="R34" s="33" t="s">
        <v>129</v>
      </c>
      <c r="S34" s="35" t="s">
        <v>18</v>
      </c>
      <c r="T34" s="34">
        <f>C13</f>
        <v>0.1</v>
      </c>
      <c r="U34" s="91" t="s">
        <v>64</v>
      </c>
      <c r="V34" s="91">
        <f>C4</f>
        <v>1</v>
      </c>
      <c r="W34" s="91" t="s">
        <v>13</v>
      </c>
    </row>
    <row r="35" spans="1:23" x14ac:dyDescent="0.6">
      <c r="A35" s="104">
        <v>4</v>
      </c>
      <c r="B35" s="33" t="s">
        <v>284</v>
      </c>
      <c r="F35" s="35" t="s">
        <v>18</v>
      </c>
      <c r="G35" s="132">
        <f>P37+T35+T33</f>
        <v>0.16000000000000003</v>
      </c>
      <c r="H35" s="33" t="s">
        <v>5</v>
      </c>
      <c r="I35" s="106"/>
      <c r="L35" s="91" t="s">
        <v>280</v>
      </c>
      <c r="N35" s="99"/>
      <c r="O35" s="35" t="s">
        <v>18</v>
      </c>
      <c r="P35" s="117">
        <f>P34*T34*V34</f>
        <v>5.000000000000001E-3</v>
      </c>
      <c r="Q35" s="106" t="s">
        <v>281</v>
      </c>
      <c r="R35" s="118">
        <v>2</v>
      </c>
      <c r="S35" s="91" t="s">
        <v>282</v>
      </c>
      <c r="T35" s="91">
        <f>P35*R35</f>
        <v>1.0000000000000002E-2</v>
      </c>
      <c r="U35" s="91" t="s">
        <v>5</v>
      </c>
    </row>
    <row r="36" spans="1:23" x14ac:dyDescent="0.6">
      <c r="A36" s="106"/>
      <c r="B36" s="106"/>
      <c r="C36" s="106"/>
      <c r="D36" s="106"/>
      <c r="E36" s="106"/>
      <c r="F36" s="106"/>
      <c r="G36" s="106"/>
      <c r="H36" s="106"/>
      <c r="I36" s="106"/>
      <c r="J36" s="91" t="s">
        <v>285</v>
      </c>
      <c r="L36" s="99" t="s">
        <v>154</v>
      </c>
      <c r="M36" s="33" t="s">
        <v>128</v>
      </c>
      <c r="N36" s="33" t="s">
        <v>65</v>
      </c>
      <c r="O36" s="35" t="s">
        <v>18</v>
      </c>
      <c r="P36" s="34">
        <f>C28+F28+I28</f>
        <v>0.6</v>
      </c>
      <c r="Q36" s="33" t="s">
        <v>13</v>
      </c>
      <c r="R36" s="33" t="s">
        <v>129</v>
      </c>
      <c r="S36" s="35" t="s">
        <v>18</v>
      </c>
      <c r="T36" s="34">
        <f>C22</f>
        <v>0.1</v>
      </c>
      <c r="U36" s="91" t="s">
        <v>64</v>
      </c>
      <c r="V36" s="91">
        <f>C4</f>
        <v>1</v>
      </c>
      <c r="W36" s="91" t="s">
        <v>13</v>
      </c>
    </row>
    <row r="37" spans="1:23" x14ac:dyDescent="0.6">
      <c r="A37" s="106"/>
      <c r="B37" s="106"/>
      <c r="C37" s="106"/>
      <c r="D37" s="106"/>
      <c r="E37" s="106"/>
      <c r="F37" s="106"/>
      <c r="G37" s="106"/>
      <c r="H37" s="106"/>
      <c r="I37" s="106"/>
      <c r="L37" s="91" t="s">
        <v>280</v>
      </c>
      <c r="N37" s="99"/>
      <c r="O37" s="35" t="s">
        <v>18</v>
      </c>
      <c r="P37" s="117">
        <f>P36*T36*V36</f>
        <v>0.06</v>
      </c>
      <c r="Q37" s="106" t="s">
        <v>159</v>
      </c>
    </row>
    <row r="38" spans="1:23" x14ac:dyDescent="0.6">
      <c r="A38" s="106"/>
      <c r="B38" s="106"/>
      <c r="C38" s="106"/>
      <c r="D38" s="106"/>
      <c r="E38" s="106"/>
      <c r="F38" s="106"/>
      <c r="G38" s="106"/>
      <c r="H38" s="106"/>
      <c r="I38" s="106"/>
      <c r="N38" s="99"/>
      <c r="O38" s="35"/>
      <c r="P38" s="117"/>
      <c r="Q38" s="106"/>
    </row>
    <row r="39" spans="1:23" x14ac:dyDescent="0.6">
      <c r="A39" s="104">
        <v>5</v>
      </c>
      <c r="B39" s="33" t="s">
        <v>124</v>
      </c>
    </row>
    <row r="40" spans="1:23" x14ac:dyDescent="0.6">
      <c r="B40" s="111">
        <v>5.0999999999999996</v>
      </c>
      <c r="C40" s="33" t="s">
        <v>286</v>
      </c>
      <c r="F40" s="34">
        <f>N5</f>
        <v>9</v>
      </c>
      <c r="G40" s="33" t="s">
        <v>125</v>
      </c>
      <c r="H40" s="33" t="s">
        <v>117</v>
      </c>
      <c r="I40" s="34">
        <f>O5</f>
        <v>0.2</v>
      </c>
      <c r="J40" s="33" t="s">
        <v>13</v>
      </c>
      <c r="K40" s="33" t="s">
        <v>126</v>
      </c>
      <c r="M40" s="35" t="s">
        <v>18</v>
      </c>
      <c r="N40" s="41">
        <f>(C4/I40)</f>
        <v>5</v>
      </c>
      <c r="O40" s="33" t="s">
        <v>127</v>
      </c>
      <c r="P40" s="119">
        <f>ROUNDDOWN(N40,0)+1</f>
        <v>6</v>
      </c>
    </row>
    <row r="41" spans="1:23" x14ac:dyDescent="0.6">
      <c r="A41" s="171" t="s">
        <v>287</v>
      </c>
      <c r="B41" s="171"/>
      <c r="C41" s="33" t="s">
        <v>145</v>
      </c>
      <c r="F41" s="35" t="s">
        <v>18</v>
      </c>
      <c r="G41" s="120">
        <f>M41+Q41</f>
        <v>1.9</v>
      </c>
      <c r="H41" s="33" t="s">
        <v>13</v>
      </c>
      <c r="J41" s="33" t="s">
        <v>128</v>
      </c>
      <c r="K41" s="33" t="s">
        <v>65</v>
      </c>
      <c r="L41" s="35" t="s">
        <v>18</v>
      </c>
      <c r="M41" s="34">
        <f>C28+F28+I28</f>
        <v>0.6</v>
      </c>
      <c r="N41" s="33" t="s">
        <v>13</v>
      </c>
      <c r="O41" s="33" t="s">
        <v>129</v>
      </c>
      <c r="P41" s="35" t="s">
        <v>18</v>
      </c>
      <c r="Q41" s="34">
        <f>(C13+C18+C22)*2</f>
        <v>1.3</v>
      </c>
      <c r="R41" s="33" t="s">
        <v>13</v>
      </c>
    </row>
    <row r="42" spans="1:23" x14ac:dyDescent="0.6">
      <c r="A42" s="171" t="s">
        <v>288</v>
      </c>
      <c r="B42" s="171"/>
      <c r="C42" s="33" t="s">
        <v>146</v>
      </c>
      <c r="F42" s="35" t="s">
        <v>18</v>
      </c>
      <c r="G42" s="120">
        <f>M42*Q42</f>
        <v>1.1000000000000001</v>
      </c>
      <c r="H42" s="33" t="s">
        <v>13</v>
      </c>
      <c r="J42" s="33" t="s">
        <v>128</v>
      </c>
      <c r="K42" s="33" t="s">
        <v>78</v>
      </c>
      <c r="L42" s="35" t="s">
        <v>18</v>
      </c>
      <c r="M42" s="34">
        <f>C18+C22</f>
        <v>0.55000000000000004</v>
      </c>
      <c r="N42" s="33" t="s">
        <v>289</v>
      </c>
      <c r="O42" s="33"/>
      <c r="P42" s="35" t="s">
        <v>18</v>
      </c>
      <c r="Q42" s="34">
        <v>2</v>
      </c>
      <c r="R42" s="91" t="s">
        <v>290</v>
      </c>
    </row>
    <row r="43" spans="1:23" x14ac:dyDescent="0.6">
      <c r="A43" s="171" t="s">
        <v>291</v>
      </c>
      <c r="B43" s="171"/>
      <c r="C43" s="33" t="s">
        <v>146</v>
      </c>
      <c r="F43" s="35" t="s">
        <v>18</v>
      </c>
      <c r="G43" s="120">
        <f>M43</f>
        <v>0.6</v>
      </c>
      <c r="H43" s="33" t="s">
        <v>13</v>
      </c>
      <c r="J43" s="33" t="s">
        <v>128</v>
      </c>
      <c r="K43" s="33" t="s">
        <v>65</v>
      </c>
      <c r="L43" s="35" t="s">
        <v>18</v>
      </c>
      <c r="M43" s="34">
        <f>F28+I28+C28</f>
        <v>0.6</v>
      </c>
      <c r="N43" s="33" t="s">
        <v>13</v>
      </c>
      <c r="O43" s="33"/>
      <c r="P43" s="35"/>
      <c r="Q43" s="34"/>
    </row>
    <row r="44" spans="1:23" x14ac:dyDescent="0.6">
      <c r="C44" s="34" t="s">
        <v>130</v>
      </c>
      <c r="F44" s="35" t="s">
        <v>18</v>
      </c>
      <c r="G44" s="34">
        <f>(G41+G42+G43)*P40</f>
        <v>21.6</v>
      </c>
      <c r="H44" s="34" t="s">
        <v>13</v>
      </c>
      <c r="I44" s="33" t="s">
        <v>131</v>
      </c>
      <c r="J44" s="91">
        <f>N6</f>
        <v>0.499</v>
      </c>
      <c r="K44" s="33" t="s">
        <v>132</v>
      </c>
      <c r="L44" s="35" t="s">
        <v>18</v>
      </c>
      <c r="M44" s="121">
        <f>G44*J44</f>
        <v>10.778400000000001</v>
      </c>
      <c r="N44" s="33" t="s">
        <v>6</v>
      </c>
    </row>
    <row r="45" spans="1:23" x14ac:dyDescent="0.6">
      <c r="B45" s="111">
        <v>5.2</v>
      </c>
      <c r="C45" s="33" t="s">
        <v>292</v>
      </c>
      <c r="F45" s="34">
        <f>R5</f>
        <v>6</v>
      </c>
      <c r="G45" s="33" t="s">
        <v>125</v>
      </c>
      <c r="H45" s="33" t="s">
        <v>117</v>
      </c>
      <c r="I45" s="34">
        <f>S5</f>
        <v>0.2</v>
      </c>
      <c r="J45" s="33" t="s">
        <v>13</v>
      </c>
      <c r="K45" s="33" t="s">
        <v>133</v>
      </c>
      <c r="M45" s="106"/>
      <c r="N45" s="35" t="s">
        <v>18</v>
      </c>
      <c r="O45" s="43"/>
      <c r="P45" s="33"/>
      <c r="Q45" s="119"/>
    </row>
    <row r="46" spans="1:23" x14ac:dyDescent="0.6">
      <c r="A46" s="171" t="s">
        <v>287</v>
      </c>
      <c r="B46" s="171"/>
      <c r="C46" s="33" t="s">
        <v>293</v>
      </c>
      <c r="F46" s="35" t="s">
        <v>18</v>
      </c>
      <c r="G46" s="33">
        <f>C4</f>
        <v>1</v>
      </c>
      <c r="H46" s="33" t="s">
        <v>13</v>
      </c>
      <c r="J46" s="33" t="s">
        <v>128</v>
      </c>
      <c r="K46" s="33" t="s">
        <v>294</v>
      </c>
      <c r="L46" s="35"/>
      <c r="M46" s="34">
        <f>G41</f>
        <v>1.9</v>
      </c>
      <c r="N46" s="33" t="s">
        <v>295</v>
      </c>
      <c r="O46" s="35" t="s">
        <v>18</v>
      </c>
      <c r="P46" s="35">
        <f>M46/I45</f>
        <v>9.4999999999999982</v>
      </c>
      <c r="Q46" s="122">
        <f>ROUNDDOWN(P46,0)+1</f>
        <v>10</v>
      </c>
      <c r="R46" s="99" t="s">
        <v>4</v>
      </c>
    </row>
    <row r="47" spans="1:23" x14ac:dyDescent="0.6">
      <c r="A47" s="171" t="s">
        <v>288</v>
      </c>
      <c r="B47" s="171"/>
      <c r="C47" s="33" t="s">
        <v>293</v>
      </c>
      <c r="F47" s="35" t="s">
        <v>18</v>
      </c>
      <c r="G47" s="33">
        <f>C4</f>
        <v>1</v>
      </c>
      <c r="H47" s="33" t="s">
        <v>13</v>
      </c>
      <c r="J47" s="33" t="s">
        <v>128</v>
      </c>
      <c r="K47" s="33" t="s">
        <v>294</v>
      </c>
      <c r="L47" s="35"/>
      <c r="M47" s="34">
        <f>G42</f>
        <v>1.1000000000000001</v>
      </c>
      <c r="N47" s="33" t="s">
        <v>295</v>
      </c>
      <c r="O47" s="35" t="s">
        <v>18</v>
      </c>
      <c r="P47" s="35">
        <f>M47/I45</f>
        <v>5.5</v>
      </c>
      <c r="Q47" s="122">
        <f t="shared" ref="Q47:Q48" si="0">ROUNDDOWN(P47,0)+1</f>
        <v>6</v>
      </c>
      <c r="R47" s="99" t="s">
        <v>4</v>
      </c>
    </row>
    <row r="48" spans="1:23" x14ac:dyDescent="0.6">
      <c r="A48" s="171" t="s">
        <v>291</v>
      </c>
      <c r="B48" s="171"/>
      <c r="C48" s="33" t="s">
        <v>293</v>
      </c>
      <c r="F48" s="35" t="s">
        <v>18</v>
      </c>
      <c r="G48" s="33">
        <f>C4</f>
        <v>1</v>
      </c>
      <c r="H48" s="33" t="s">
        <v>13</v>
      </c>
      <c r="J48" s="33" t="s">
        <v>128</v>
      </c>
      <c r="K48" s="33" t="s">
        <v>294</v>
      </c>
      <c r="L48" s="35"/>
      <c r="M48" s="34">
        <f>G43</f>
        <v>0.6</v>
      </c>
      <c r="N48" s="33" t="s">
        <v>295</v>
      </c>
      <c r="O48" s="35" t="s">
        <v>18</v>
      </c>
      <c r="P48" s="35">
        <f>M48/I45</f>
        <v>2.9999999999999996</v>
      </c>
      <c r="Q48" s="122">
        <f t="shared" si="0"/>
        <v>4</v>
      </c>
      <c r="R48" s="99" t="s">
        <v>4</v>
      </c>
    </row>
    <row r="49" spans="1:21" x14ac:dyDescent="0.6">
      <c r="C49" s="34" t="s">
        <v>130</v>
      </c>
      <c r="F49" s="35" t="s">
        <v>18</v>
      </c>
      <c r="G49" s="34">
        <f>(Q46+Q47+Q48)*G46</f>
        <v>20</v>
      </c>
      <c r="H49" s="34" t="s">
        <v>13</v>
      </c>
      <c r="I49" s="33" t="s">
        <v>131</v>
      </c>
      <c r="J49" s="91">
        <f>R6</f>
        <v>0.222</v>
      </c>
      <c r="K49" s="33" t="s">
        <v>132</v>
      </c>
      <c r="L49" s="35" t="s">
        <v>18</v>
      </c>
      <c r="M49" s="121">
        <f>G49*J49</f>
        <v>4.4400000000000004</v>
      </c>
      <c r="N49" s="33" t="s">
        <v>6</v>
      </c>
    </row>
    <row r="50" spans="1:21" x14ac:dyDescent="0.6">
      <c r="C50" s="34"/>
      <c r="F50" s="35"/>
      <c r="G50" s="34"/>
      <c r="H50" s="34"/>
    </row>
    <row r="51" spans="1:21" x14ac:dyDescent="0.6">
      <c r="C51" s="174" t="s">
        <v>130</v>
      </c>
      <c r="D51" s="174"/>
      <c r="E51" s="174"/>
      <c r="F51" s="91" t="s">
        <v>296</v>
      </c>
      <c r="H51" s="91">
        <f>F40</f>
        <v>9</v>
      </c>
      <c r="I51" s="35" t="s">
        <v>276</v>
      </c>
      <c r="J51" s="34">
        <f>G44</f>
        <v>21.6</v>
      </c>
      <c r="K51" s="34" t="s">
        <v>13</v>
      </c>
      <c r="L51" s="33" t="s">
        <v>131</v>
      </c>
      <c r="M51" s="91">
        <f>J44</f>
        <v>0.499</v>
      </c>
      <c r="N51" s="33" t="s">
        <v>132</v>
      </c>
      <c r="O51" s="35" t="s">
        <v>18</v>
      </c>
      <c r="P51" s="133">
        <f>J51*M51</f>
        <v>10.778400000000001</v>
      </c>
      <c r="Q51" s="33" t="s">
        <v>6</v>
      </c>
    </row>
    <row r="52" spans="1:21" x14ac:dyDescent="0.6">
      <c r="C52" s="44"/>
      <c r="D52" s="44"/>
      <c r="E52" s="44"/>
      <c r="F52" s="91" t="s">
        <v>297</v>
      </c>
      <c r="H52" s="91">
        <f>F45</f>
        <v>6</v>
      </c>
      <c r="I52" s="35" t="s">
        <v>276</v>
      </c>
      <c r="J52" s="34">
        <f>G49</f>
        <v>20</v>
      </c>
      <c r="K52" s="34" t="s">
        <v>13</v>
      </c>
      <c r="L52" s="33" t="s">
        <v>131</v>
      </c>
      <c r="M52" s="91">
        <f>J49</f>
        <v>0.222</v>
      </c>
      <c r="N52" s="33" t="s">
        <v>132</v>
      </c>
      <c r="O52" s="35" t="s">
        <v>18</v>
      </c>
      <c r="P52" s="133">
        <f>J52*M52</f>
        <v>4.4400000000000004</v>
      </c>
      <c r="Q52" s="33" t="s">
        <v>6</v>
      </c>
    </row>
    <row r="53" spans="1:21" x14ac:dyDescent="0.6">
      <c r="B53" s="91">
        <v>5.4</v>
      </c>
      <c r="C53" s="174" t="s">
        <v>134</v>
      </c>
      <c r="D53" s="174"/>
      <c r="E53" s="174"/>
      <c r="F53" s="35" t="s">
        <v>18</v>
      </c>
      <c r="G53" s="34">
        <f>C4*2</f>
        <v>2</v>
      </c>
      <c r="H53" s="34" t="s">
        <v>13</v>
      </c>
      <c r="I53" s="33">
        <v>6</v>
      </c>
      <c r="J53" s="133">
        <f>G53/I53</f>
        <v>0.33333333333333331</v>
      </c>
      <c r="K53" s="33" t="s">
        <v>4</v>
      </c>
      <c r="L53" s="35"/>
      <c r="M53" s="123"/>
      <c r="N53" s="33"/>
    </row>
    <row r="54" spans="1:21" x14ac:dyDescent="0.6">
      <c r="B54" s="91">
        <v>5.5</v>
      </c>
      <c r="C54" s="174" t="s">
        <v>135</v>
      </c>
      <c r="D54" s="174"/>
      <c r="E54" s="174"/>
      <c r="F54" s="35" t="s">
        <v>18</v>
      </c>
      <c r="G54" s="132">
        <f>((P51+P52)/1000)*25</f>
        <v>0.38046000000000008</v>
      </c>
      <c r="H54" s="34" t="s">
        <v>136</v>
      </c>
      <c r="I54" s="33"/>
      <c r="K54" s="33"/>
      <c r="L54" s="35"/>
      <c r="M54" s="123"/>
      <c r="N54" s="33"/>
    </row>
    <row r="55" spans="1:21" x14ac:dyDescent="0.6">
      <c r="B55" s="91">
        <v>5.6</v>
      </c>
      <c r="C55" s="174" t="s">
        <v>137</v>
      </c>
      <c r="D55" s="174"/>
      <c r="E55" s="174"/>
      <c r="F55" s="35" t="s">
        <v>18</v>
      </c>
      <c r="G55" s="132">
        <f>(((C13+C18+C22)*2)*2)</f>
        <v>2.6</v>
      </c>
      <c r="H55" s="34" t="s">
        <v>138</v>
      </c>
      <c r="I55" s="33" t="s">
        <v>139</v>
      </c>
      <c r="J55" s="33">
        <v>3</v>
      </c>
      <c r="K55" s="33" t="s">
        <v>140</v>
      </c>
      <c r="L55" s="35">
        <f>G55/J55</f>
        <v>0.8666666666666667</v>
      </c>
      <c r="M55" s="34" t="s">
        <v>138</v>
      </c>
      <c r="N55" s="33"/>
    </row>
    <row r="56" spans="1:21" x14ac:dyDescent="0.6">
      <c r="C56" s="44"/>
      <c r="D56" s="44"/>
      <c r="E56" s="44"/>
      <c r="F56" s="35"/>
      <c r="G56" s="34" t="s">
        <v>141</v>
      </c>
      <c r="H56" s="34">
        <v>1</v>
      </c>
      <c r="I56" s="33" t="s">
        <v>7</v>
      </c>
      <c r="J56" s="133">
        <f>H56*L55</f>
        <v>0.8666666666666667</v>
      </c>
      <c r="K56" s="33" t="s">
        <v>7</v>
      </c>
      <c r="L56" s="35"/>
      <c r="M56" s="123"/>
      <c r="N56" s="33"/>
    </row>
    <row r="57" spans="1:21" x14ac:dyDescent="0.6">
      <c r="C57" s="44"/>
      <c r="D57" s="44"/>
      <c r="E57" s="44"/>
      <c r="F57" s="35"/>
      <c r="G57" s="34" t="s">
        <v>51</v>
      </c>
      <c r="H57" s="34">
        <v>0.3</v>
      </c>
      <c r="I57" s="33" t="s">
        <v>7</v>
      </c>
      <c r="J57" s="133">
        <f>H57*L55</f>
        <v>0.26</v>
      </c>
      <c r="K57" s="33" t="s">
        <v>7</v>
      </c>
      <c r="L57" s="35"/>
      <c r="M57" s="123"/>
      <c r="N57" s="33"/>
    </row>
    <row r="58" spans="1:21" x14ac:dyDescent="0.6">
      <c r="C58" s="44"/>
      <c r="D58" s="44"/>
      <c r="E58" s="44"/>
      <c r="F58" s="35"/>
      <c r="G58" s="34" t="s">
        <v>142</v>
      </c>
      <c r="H58" s="34">
        <v>0</v>
      </c>
      <c r="I58" s="33" t="s">
        <v>143</v>
      </c>
      <c r="J58" s="133">
        <f>H58*L55</f>
        <v>0</v>
      </c>
      <c r="K58" s="33" t="s">
        <v>143</v>
      </c>
      <c r="L58" s="170" t="s">
        <v>144</v>
      </c>
      <c r="M58" s="170"/>
      <c r="N58" s="170"/>
    </row>
    <row r="59" spans="1:21" x14ac:dyDescent="0.6">
      <c r="C59" s="44"/>
      <c r="D59" s="44"/>
      <c r="E59" s="44"/>
      <c r="F59" s="35"/>
      <c r="G59" s="34" t="s">
        <v>20</v>
      </c>
      <c r="H59" s="34">
        <v>0.25</v>
      </c>
      <c r="I59" s="33" t="s">
        <v>22</v>
      </c>
      <c r="J59" s="133">
        <f>H59*L55</f>
        <v>0.21666666666666667</v>
      </c>
      <c r="K59" s="33" t="s">
        <v>22</v>
      </c>
      <c r="L59" s="35"/>
      <c r="M59" s="123"/>
      <c r="N59" s="33"/>
    </row>
    <row r="60" spans="1:21" x14ac:dyDescent="0.6">
      <c r="C60" s="44"/>
      <c r="D60" s="44"/>
      <c r="E60" s="44"/>
      <c r="F60" s="35"/>
      <c r="G60" s="34"/>
      <c r="H60" s="34"/>
      <c r="I60" s="33"/>
      <c r="K60" s="33"/>
      <c r="L60" s="35"/>
      <c r="M60" s="123"/>
      <c r="N60" s="33"/>
    </row>
    <row r="61" spans="1:21" x14ac:dyDescent="0.6">
      <c r="A61" s="33" t="s">
        <v>147</v>
      </c>
      <c r="C61" s="44"/>
      <c r="D61" s="44"/>
      <c r="E61" s="44"/>
      <c r="F61" s="35"/>
      <c r="G61" s="34"/>
      <c r="H61" s="34"/>
      <c r="I61" s="33"/>
      <c r="K61" s="33"/>
      <c r="L61" s="35"/>
      <c r="M61" s="123"/>
      <c r="N61" s="33"/>
    </row>
    <row r="62" spans="1:21" s="123" customFormat="1" x14ac:dyDescent="0.6">
      <c r="B62" s="124">
        <v>4.0999999999999996</v>
      </c>
      <c r="C62" s="47" t="s">
        <v>148</v>
      </c>
      <c r="E62" s="48" t="s">
        <v>18</v>
      </c>
      <c r="F62" s="49">
        <v>1</v>
      </c>
      <c r="G62" s="47" t="s">
        <v>15</v>
      </c>
      <c r="H62" s="47" t="s">
        <v>149</v>
      </c>
      <c r="J62" s="48" t="s">
        <v>18</v>
      </c>
      <c r="K62" s="132">
        <f>(L3*L4)*L5</f>
        <v>2.0000000000000004E-2</v>
      </c>
      <c r="L62" s="47" t="s">
        <v>5</v>
      </c>
      <c r="M62" s="35" t="s">
        <v>18</v>
      </c>
      <c r="N62" s="121">
        <v>2.44</v>
      </c>
      <c r="O62" s="123" t="s">
        <v>319</v>
      </c>
      <c r="U62" s="130">
        <f>K62*N62</f>
        <v>4.880000000000001E-2</v>
      </c>
    </row>
    <row r="63" spans="1:21" x14ac:dyDescent="0.6">
      <c r="B63" s="111">
        <v>5.4</v>
      </c>
      <c r="C63" s="33" t="s">
        <v>298</v>
      </c>
      <c r="F63" s="34">
        <f>T5</f>
        <v>9</v>
      </c>
      <c r="G63" s="33" t="s">
        <v>125</v>
      </c>
      <c r="H63" s="33" t="s">
        <v>117</v>
      </c>
      <c r="I63" s="34">
        <f>X12</f>
        <v>0.15</v>
      </c>
      <c r="J63" s="33" t="s">
        <v>13</v>
      </c>
      <c r="K63" s="33" t="s">
        <v>299</v>
      </c>
      <c r="M63" s="35" t="s">
        <v>18</v>
      </c>
      <c r="N63" s="50">
        <f>P15</f>
        <v>0.4</v>
      </c>
      <c r="O63" s="33" t="s">
        <v>13</v>
      </c>
      <c r="P63" s="125"/>
    </row>
    <row r="64" spans="1:21" x14ac:dyDescent="0.6">
      <c r="A64" s="91" t="s">
        <v>300</v>
      </c>
      <c r="B64" s="111"/>
      <c r="C64" s="33" t="s">
        <v>150</v>
      </c>
      <c r="F64" s="48" t="s">
        <v>18</v>
      </c>
      <c r="G64" s="120">
        <f>N63*R64</f>
        <v>1.6</v>
      </c>
      <c r="H64" s="33" t="s">
        <v>13</v>
      </c>
      <c r="I64" s="33" t="s">
        <v>128</v>
      </c>
      <c r="J64" s="33" t="s">
        <v>64</v>
      </c>
      <c r="K64" s="35" t="s">
        <v>18</v>
      </c>
      <c r="L64" s="34">
        <f>R11</f>
        <v>0.5</v>
      </c>
      <c r="M64" s="33" t="s">
        <v>13</v>
      </c>
      <c r="N64" s="33" t="s">
        <v>295</v>
      </c>
      <c r="O64" s="35" t="s">
        <v>18</v>
      </c>
      <c r="P64" s="34">
        <f>L64/I63</f>
        <v>3.3333333333333335</v>
      </c>
      <c r="Q64" s="33" t="s">
        <v>13</v>
      </c>
      <c r="R64" s="122">
        <f>ROUNDDOWN(P64,0)+1</f>
        <v>4</v>
      </c>
      <c r="S64" s="99" t="s">
        <v>4</v>
      </c>
    </row>
    <row r="65" spans="1:21" x14ac:dyDescent="0.6">
      <c r="C65" s="33" t="s">
        <v>151</v>
      </c>
      <c r="F65" s="48" t="s">
        <v>18</v>
      </c>
      <c r="G65" s="126">
        <v>2</v>
      </c>
      <c r="H65" s="33" t="s">
        <v>301</v>
      </c>
      <c r="J65" s="33"/>
      <c r="K65" s="33"/>
      <c r="L65" s="35"/>
      <c r="M65" s="34"/>
      <c r="N65" s="51">
        <f>G64*G65</f>
        <v>3.2</v>
      </c>
      <c r="O65" s="33" t="s">
        <v>13</v>
      </c>
      <c r="P65" s="35"/>
      <c r="Q65" s="34"/>
      <c r="R65" s="33"/>
    </row>
    <row r="66" spans="1:21" x14ac:dyDescent="0.6">
      <c r="C66" s="34" t="s">
        <v>130</v>
      </c>
      <c r="F66" s="35" t="s">
        <v>18</v>
      </c>
      <c r="G66" s="34">
        <f>N65</f>
        <v>3.2</v>
      </c>
      <c r="H66" s="34" t="s">
        <v>13</v>
      </c>
      <c r="U66" s="130">
        <f>G66*N62</f>
        <v>7.8079999999999998</v>
      </c>
    </row>
    <row r="67" spans="1:21" x14ac:dyDescent="0.6">
      <c r="B67" s="111">
        <v>5.5</v>
      </c>
      <c r="C67" s="33" t="s">
        <v>302</v>
      </c>
      <c r="F67" s="34">
        <f>V5</f>
        <v>9</v>
      </c>
      <c r="G67" s="33" t="s">
        <v>125</v>
      </c>
      <c r="H67" s="33" t="s">
        <v>117</v>
      </c>
      <c r="I67" s="34">
        <f>X15</f>
        <v>0.15</v>
      </c>
      <c r="J67" s="33" t="s">
        <v>13</v>
      </c>
      <c r="K67" s="33" t="s">
        <v>303</v>
      </c>
      <c r="M67" s="35" t="s">
        <v>18</v>
      </c>
      <c r="N67" s="50">
        <f>R11</f>
        <v>0.5</v>
      </c>
      <c r="O67" s="33" t="s">
        <v>13</v>
      </c>
      <c r="P67" s="125"/>
    </row>
    <row r="68" spans="1:21" x14ac:dyDescent="0.6">
      <c r="A68" s="91" t="s">
        <v>304</v>
      </c>
      <c r="B68" s="111"/>
      <c r="C68" s="33" t="s">
        <v>150</v>
      </c>
      <c r="F68" s="48" t="s">
        <v>18</v>
      </c>
      <c r="G68" s="120">
        <f>N67*R68</f>
        <v>1.5</v>
      </c>
      <c r="H68" s="33" t="s">
        <v>13</v>
      </c>
      <c r="I68" s="33" t="s">
        <v>128</v>
      </c>
      <c r="J68" s="33" t="s">
        <v>64</v>
      </c>
      <c r="K68" s="35" t="s">
        <v>18</v>
      </c>
      <c r="L68" s="34">
        <f>P15</f>
        <v>0.4</v>
      </c>
      <c r="M68" s="33" t="s">
        <v>13</v>
      </c>
      <c r="N68" s="33" t="s">
        <v>295</v>
      </c>
      <c r="O68" s="35" t="s">
        <v>18</v>
      </c>
      <c r="P68" s="34">
        <f>L68/I67</f>
        <v>2.666666666666667</v>
      </c>
      <c r="Q68" s="33" t="s">
        <v>13</v>
      </c>
      <c r="R68" s="122">
        <f>ROUNDDOWN(P68,0)+1</f>
        <v>3</v>
      </c>
      <c r="S68" s="99" t="s">
        <v>4</v>
      </c>
    </row>
    <row r="69" spans="1:21" x14ac:dyDescent="0.6">
      <c r="C69" s="33" t="s">
        <v>151</v>
      </c>
      <c r="F69" s="35" t="s">
        <v>18</v>
      </c>
      <c r="G69" s="126">
        <v>2</v>
      </c>
      <c r="H69" s="33" t="s">
        <v>301</v>
      </c>
      <c r="J69" s="33"/>
      <c r="K69" s="33"/>
      <c r="L69" s="35"/>
      <c r="M69" s="34"/>
      <c r="N69" s="51">
        <f>G68*G69</f>
        <v>3</v>
      </c>
      <c r="O69" s="33" t="s">
        <v>13</v>
      </c>
      <c r="P69" s="35"/>
      <c r="Q69" s="34"/>
    </row>
    <row r="70" spans="1:21" x14ac:dyDescent="0.6">
      <c r="C70" s="34" t="s">
        <v>130</v>
      </c>
      <c r="F70" s="35" t="s">
        <v>18</v>
      </c>
      <c r="G70" s="34">
        <f>(N69)</f>
        <v>3</v>
      </c>
      <c r="H70" s="34" t="s">
        <v>13</v>
      </c>
      <c r="U70" s="130">
        <f>G70*N62</f>
        <v>7.32</v>
      </c>
    </row>
    <row r="71" spans="1:21" x14ac:dyDescent="0.6">
      <c r="B71" s="111">
        <v>5.6</v>
      </c>
      <c r="C71" s="34" t="s">
        <v>152</v>
      </c>
      <c r="F71" s="91" t="s">
        <v>305</v>
      </c>
      <c r="H71" s="91">
        <f>F63</f>
        <v>9</v>
      </c>
      <c r="I71" s="35" t="s">
        <v>276</v>
      </c>
      <c r="J71" s="34">
        <f>G66</f>
        <v>3.2</v>
      </c>
      <c r="K71" s="34" t="s">
        <v>13</v>
      </c>
      <c r="L71" s="33" t="s">
        <v>131</v>
      </c>
      <c r="M71" s="91">
        <f>T6</f>
        <v>0.499</v>
      </c>
      <c r="N71" s="33" t="s">
        <v>132</v>
      </c>
      <c r="O71" s="35" t="s">
        <v>18</v>
      </c>
      <c r="P71" s="133">
        <f>J71*M71</f>
        <v>1.5968</v>
      </c>
      <c r="Q71" s="33" t="s">
        <v>6</v>
      </c>
    </row>
    <row r="72" spans="1:21" x14ac:dyDescent="0.6">
      <c r="B72" s="111"/>
      <c r="C72" s="34"/>
      <c r="F72" s="91" t="s">
        <v>306</v>
      </c>
      <c r="H72" s="91">
        <f>F67</f>
        <v>9</v>
      </c>
      <c r="I72" s="35" t="s">
        <v>276</v>
      </c>
      <c r="J72" s="34">
        <f>G70</f>
        <v>3</v>
      </c>
      <c r="K72" s="34" t="s">
        <v>13</v>
      </c>
      <c r="L72" s="33" t="s">
        <v>131</v>
      </c>
      <c r="M72" s="91">
        <f>V6</f>
        <v>0.499</v>
      </c>
      <c r="N72" s="33" t="s">
        <v>132</v>
      </c>
      <c r="O72" s="35" t="s">
        <v>18</v>
      </c>
      <c r="P72" s="133">
        <f>J72*M72</f>
        <v>1.4969999999999999</v>
      </c>
      <c r="Q72" s="33" t="s">
        <v>6</v>
      </c>
    </row>
    <row r="73" spans="1:21" x14ac:dyDescent="0.6">
      <c r="B73" s="127">
        <v>5.7</v>
      </c>
      <c r="C73" s="34" t="s">
        <v>82</v>
      </c>
      <c r="E73" s="33" t="s">
        <v>18</v>
      </c>
      <c r="F73" s="132">
        <f>((P72/1000)+(P71/1000))*25</f>
        <v>7.7344999999999997E-2</v>
      </c>
      <c r="G73" s="34" t="s">
        <v>6</v>
      </c>
      <c r="I73" s="33"/>
      <c r="J73" s="33"/>
      <c r="K73" s="35"/>
      <c r="L73" s="33"/>
      <c r="M73" s="35"/>
      <c r="N73" s="121"/>
      <c r="O73" s="33"/>
    </row>
    <row r="75" spans="1:21" x14ac:dyDescent="0.6">
      <c r="A75" s="104">
        <v>6</v>
      </c>
      <c r="B75" s="33"/>
      <c r="C75" s="174" t="s">
        <v>153</v>
      </c>
      <c r="D75" s="174"/>
      <c r="E75" s="174"/>
      <c r="F75" s="35" t="s">
        <v>18</v>
      </c>
      <c r="G75" s="132">
        <f>((L3+L4)*2)*L5</f>
        <v>0.18000000000000002</v>
      </c>
      <c r="H75" s="34" t="s">
        <v>138</v>
      </c>
      <c r="I75" s="33" t="s">
        <v>139</v>
      </c>
      <c r="J75" s="33">
        <v>4</v>
      </c>
      <c r="K75" s="33" t="s">
        <v>140</v>
      </c>
      <c r="L75" s="35">
        <f>G75/J75</f>
        <v>4.5000000000000005E-2</v>
      </c>
      <c r="M75" s="34" t="s">
        <v>138</v>
      </c>
    </row>
    <row r="76" spans="1:21" x14ac:dyDescent="0.6">
      <c r="B76" s="111"/>
      <c r="C76" s="44"/>
      <c r="D76" s="44"/>
      <c r="E76" s="44"/>
      <c r="F76" s="35"/>
      <c r="G76" s="34" t="s">
        <v>141</v>
      </c>
      <c r="H76" s="34">
        <v>1</v>
      </c>
      <c r="I76" s="33" t="s">
        <v>7</v>
      </c>
      <c r="J76" s="133">
        <f>H76*L75</f>
        <v>4.5000000000000005E-2</v>
      </c>
      <c r="K76" s="33" t="s">
        <v>7</v>
      </c>
      <c r="L76" s="35"/>
      <c r="M76" s="123"/>
      <c r="N76" s="35"/>
      <c r="O76" s="41"/>
      <c r="P76" s="33"/>
    </row>
    <row r="77" spans="1:21" x14ac:dyDescent="0.6">
      <c r="B77" s="111"/>
      <c r="C77" s="44"/>
      <c r="D77" s="44"/>
      <c r="E77" s="44"/>
      <c r="F77" s="35"/>
      <c r="G77" s="34" t="s">
        <v>51</v>
      </c>
      <c r="H77" s="34">
        <v>0.3</v>
      </c>
      <c r="I77" s="33" t="s">
        <v>7</v>
      </c>
      <c r="J77" s="133">
        <f>H77*L75</f>
        <v>1.3500000000000002E-2</v>
      </c>
      <c r="K77" s="33" t="s">
        <v>7</v>
      </c>
      <c r="L77" s="35"/>
      <c r="M77" s="123"/>
      <c r="N77" s="35"/>
      <c r="O77" s="52"/>
      <c r="P77" s="33"/>
    </row>
    <row r="78" spans="1:21" x14ac:dyDescent="0.6">
      <c r="B78" s="111"/>
      <c r="C78" s="44"/>
      <c r="D78" s="44"/>
      <c r="E78" s="44"/>
      <c r="F78" s="35"/>
      <c r="G78" s="34" t="s">
        <v>142</v>
      </c>
      <c r="H78" s="34">
        <v>0</v>
      </c>
      <c r="I78" s="33" t="s">
        <v>143</v>
      </c>
      <c r="J78" s="133">
        <f>H78*L75</f>
        <v>0</v>
      </c>
      <c r="K78" s="33" t="s">
        <v>143</v>
      </c>
      <c r="L78" s="170" t="s">
        <v>144</v>
      </c>
      <c r="M78" s="170"/>
      <c r="N78" s="170"/>
    </row>
    <row r="79" spans="1:21" x14ac:dyDescent="0.6">
      <c r="B79" s="111"/>
      <c r="C79" s="44"/>
      <c r="D79" s="44"/>
      <c r="E79" s="44"/>
      <c r="F79" s="35"/>
      <c r="G79" s="34" t="s">
        <v>20</v>
      </c>
      <c r="H79" s="34">
        <v>0.25</v>
      </c>
      <c r="I79" s="33" t="s">
        <v>22</v>
      </c>
      <c r="J79" s="133">
        <f>H79*L75</f>
        <v>1.1250000000000001E-2</v>
      </c>
      <c r="K79" s="33" t="s">
        <v>22</v>
      </c>
      <c r="L79" s="35"/>
      <c r="M79" s="123"/>
    </row>
  </sheetData>
  <mergeCells count="20">
    <mergeCell ref="C75:E75"/>
    <mergeCell ref="L78:N78"/>
    <mergeCell ref="A48:B48"/>
    <mergeCell ref="C51:E51"/>
    <mergeCell ref="C53:E53"/>
    <mergeCell ref="C54:E54"/>
    <mergeCell ref="C55:E55"/>
    <mergeCell ref="L58:N58"/>
    <mergeCell ref="V3:W3"/>
    <mergeCell ref="R15:S16"/>
    <mergeCell ref="A47:B47"/>
    <mergeCell ref="N3:O3"/>
    <mergeCell ref="P3:Q3"/>
    <mergeCell ref="R3:S3"/>
    <mergeCell ref="T3:U3"/>
    <mergeCell ref="W21:Y21"/>
    <mergeCell ref="A41:B41"/>
    <mergeCell ref="A42:B42"/>
    <mergeCell ref="A43:B43"/>
    <mergeCell ref="A46:B46"/>
  </mergeCells>
  <hyperlinks>
    <hyperlink ref="O4" r:id="rId1" xr:uid="{A7C2C41F-F29D-4A0A-B0A8-454A6E09DAFB}"/>
    <hyperlink ref="Q4" r:id="rId2" xr:uid="{F6813192-825F-43B9-9564-E451C3242D2D}"/>
    <hyperlink ref="S4" r:id="rId3" xr:uid="{375DF993-37EF-4ADC-BA92-9BDF3C549892}"/>
    <hyperlink ref="U4" r:id="rId4" xr:uid="{19343582-B320-40EE-A535-46AC8EE0FA33}"/>
    <hyperlink ref="W4" r:id="rId5" xr:uid="{9A1C7A5D-0128-408F-B215-0BCA1C38A3E8}"/>
  </hyperlinks>
  <pageMargins left="0.51181102362204722" right="0.11811023622047245" top="0.74803149606299213" bottom="0.74803149606299213" header="0.31496062992125984" footer="0.31496062992125984"/>
  <pageSetup paperSize="9" scale="58" fitToHeight="2" orientation="landscape" r:id="rId6"/>
  <rowBreaks count="2" manualBreakCount="2">
    <brk id="29" max="16383" man="1"/>
    <brk id="60" max="16383" man="1"/>
  </rowBreaks>
  <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8695-B090-45F9-AB8A-8B6DA8F43E38}">
  <dimension ref="A1:Y80"/>
  <sheetViews>
    <sheetView view="pageBreakPreview" topLeftCell="A67" zoomScale="85" zoomScaleNormal="100" zoomScaleSheetLayoutView="85" workbookViewId="0">
      <selection activeCell="N82" sqref="N82"/>
    </sheetView>
  </sheetViews>
  <sheetFormatPr defaultColWidth="9" defaultRowHeight="21" x14ac:dyDescent="0.6"/>
  <cols>
    <col min="1" max="16384" width="9" style="91"/>
  </cols>
  <sheetData>
    <row r="1" spans="1:25" x14ac:dyDescent="0.6">
      <c r="A1" s="34" t="s">
        <v>99</v>
      </c>
      <c r="C1" s="91" t="str">
        <f>ปร.5ราคากลาง!A2</f>
        <v>โครงการก่อสร้างรางระบายน้ำ คสล. รูปตัวยูแบบมีฝาปิด ข้างโรงเรียนบ้านป่าบง บ้านป่าบงใต้ หมู่ที่ 12 ตำบลผางาม อำเภอเวียงชัย จังหวัดเชียงราย</v>
      </c>
    </row>
    <row r="2" spans="1:25" x14ac:dyDescent="0.6">
      <c r="A2" s="34" t="s">
        <v>100</v>
      </c>
      <c r="C2" s="92">
        <v>0.5</v>
      </c>
      <c r="D2" s="93" t="s">
        <v>114</v>
      </c>
      <c r="E2" s="93"/>
      <c r="F2" s="94">
        <v>0.4</v>
      </c>
      <c r="G2" s="95" t="s">
        <v>103</v>
      </c>
      <c r="H2" s="34">
        <f>(C2+F2)</f>
        <v>0.9</v>
      </c>
      <c r="I2" s="33" t="s">
        <v>13</v>
      </c>
      <c r="J2" s="34" t="s">
        <v>101</v>
      </c>
      <c r="N2" s="34" t="s">
        <v>111</v>
      </c>
    </row>
    <row r="3" spans="1:25" x14ac:dyDescent="0.6">
      <c r="A3" s="34" t="s">
        <v>102</v>
      </c>
      <c r="C3" s="96" t="s">
        <v>109</v>
      </c>
      <c r="D3" s="97">
        <v>0.6</v>
      </c>
      <c r="E3" s="93" t="s">
        <v>110</v>
      </c>
      <c r="F3" s="98">
        <v>0.6</v>
      </c>
      <c r="G3" s="95" t="s">
        <v>103</v>
      </c>
      <c r="H3" s="34">
        <f>(D3+F3)/2</f>
        <v>0.6</v>
      </c>
      <c r="I3" s="33" t="s">
        <v>13</v>
      </c>
      <c r="J3" s="33" t="s">
        <v>67</v>
      </c>
      <c r="K3" s="35" t="s">
        <v>18</v>
      </c>
      <c r="L3" s="69">
        <f>C2+(2*0.04)</f>
        <v>0.57999999999999996</v>
      </c>
      <c r="M3" s="33" t="s">
        <v>13</v>
      </c>
      <c r="N3" s="170" t="s">
        <v>262</v>
      </c>
      <c r="O3" s="171"/>
      <c r="P3" s="170" t="s">
        <v>263</v>
      </c>
      <c r="Q3" s="171"/>
      <c r="R3" s="170" t="s">
        <v>264</v>
      </c>
      <c r="S3" s="171"/>
      <c r="T3" s="170" t="s">
        <v>265</v>
      </c>
      <c r="U3" s="171"/>
      <c r="V3" s="170" t="s">
        <v>266</v>
      </c>
      <c r="W3" s="171"/>
    </row>
    <row r="4" spans="1:25" x14ac:dyDescent="0.6">
      <c r="A4" s="34" t="s">
        <v>104</v>
      </c>
      <c r="C4" s="100">
        <v>0.5</v>
      </c>
      <c r="D4" s="33" t="s">
        <v>13</v>
      </c>
      <c r="E4" s="91" t="s">
        <v>267</v>
      </c>
      <c r="G4" s="99" t="s">
        <v>18</v>
      </c>
      <c r="H4" s="36">
        <v>0.3</v>
      </c>
      <c r="I4" s="33" t="s">
        <v>13</v>
      </c>
      <c r="J4" s="33" t="s">
        <v>105</v>
      </c>
      <c r="K4" s="35" t="s">
        <v>18</v>
      </c>
      <c r="L4" s="69">
        <f>(C2/2)+(2*0.04)</f>
        <v>0.33</v>
      </c>
      <c r="M4" s="33" t="s">
        <v>13</v>
      </c>
      <c r="N4" s="35" t="s">
        <v>112</v>
      </c>
      <c r="O4" s="38" t="s">
        <v>113</v>
      </c>
      <c r="P4" s="35" t="s">
        <v>112</v>
      </c>
      <c r="Q4" s="38" t="s">
        <v>113</v>
      </c>
      <c r="R4" s="35" t="s">
        <v>112</v>
      </c>
      <c r="S4" s="38" t="s">
        <v>113</v>
      </c>
      <c r="T4" s="35" t="s">
        <v>112</v>
      </c>
      <c r="U4" s="38" t="s">
        <v>113</v>
      </c>
      <c r="V4" s="35" t="s">
        <v>112</v>
      </c>
      <c r="W4" s="38" t="s">
        <v>113</v>
      </c>
    </row>
    <row r="5" spans="1:25" x14ac:dyDescent="0.6">
      <c r="A5" s="35" t="s">
        <v>268</v>
      </c>
      <c r="B5" s="35"/>
      <c r="C5" s="69">
        <v>0.15</v>
      </c>
      <c r="D5" s="33" t="s">
        <v>13</v>
      </c>
      <c r="E5" s="33" t="s">
        <v>106</v>
      </c>
      <c r="G5" s="35" t="s">
        <v>18</v>
      </c>
      <c r="H5" s="69">
        <v>0.05</v>
      </c>
      <c r="I5" s="33" t="s">
        <v>13</v>
      </c>
      <c r="J5" s="33" t="s">
        <v>107</v>
      </c>
      <c r="K5" s="35" t="s">
        <v>18</v>
      </c>
      <c r="L5" s="36">
        <f>C6</f>
        <v>0.125</v>
      </c>
      <c r="M5" s="33" t="s">
        <v>13</v>
      </c>
      <c r="N5" s="101">
        <f>T23</f>
        <v>9</v>
      </c>
      <c r="O5" s="102">
        <v>0.2</v>
      </c>
      <c r="P5" s="101">
        <f>T23</f>
        <v>9</v>
      </c>
      <c r="Q5" s="102">
        <v>0.2</v>
      </c>
      <c r="R5" s="101">
        <f>T23</f>
        <v>9</v>
      </c>
      <c r="S5" s="102">
        <v>0.2</v>
      </c>
      <c r="T5" s="101">
        <f>T23</f>
        <v>9</v>
      </c>
      <c r="U5" s="102">
        <v>0.2</v>
      </c>
      <c r="V5" s="101">
        <f>T23</f>
        <v>9</v>
      </c>
      <c r="W5" s="102">
        <v>0.2</v>
      </c>
    </row>
    <row r="6" spans="1:25" x14ac:dyDescent="0.6">
      <c r="A6" s="35" t="s">
        <v>269</v>
      </c>
      <c r="B6" s="35"/>
      <c r="C6" s="69">
        <v>0.125</v>
      </c>
      <c r="D6" s="33" t="s">
        <v>13</v>
      </c>
      <c r="E6" s="33" t="s">
        <v>108</v>
      </c>
      <c r="G6" s="35" t="s">
        <v>18</v>
      </c>
      <c r="H6" s="69">
        <v>0.05</v>
      </c>
      <c r="I6" s="33" t="s">
        <v>13</v>
      </c>
      <c r="N6" s="91">
        <f>V23</f>
        <v>0.499</v>
      </c>
      <c r="P6" s="91">
        <f>V23</f>
        <v>0.499</v>
      </c>
      <c r="R6" s="33">
        <f>V23</f>
        <v>0.499</v>
      </c>
      <c r="T6" s="91">
        <f>V23</f>
        <v>0.499</v>
      </c>
      <c r="V6" s="91">
        <f>V23</f>
        <v>0.499</v>
      </c>
    </row>
    <row r="7" spans="1:25" x14ac:dyDescent="0.6">
      <c r="A7" s="91" t="s">
        <v>270</v>
      </c>
      <c r="C7" s="91">
        <f>H3+C5+C6</f>
        <v>0.875</v>
      </c>
      <c r="D7" s="33" t="s">
        <v>13</v>
      </c>
      <c r="E7" s="33"/>
      <c r="G7" s="35"/>
      <c r="H7" s="36"/>
      <c r="I7" s="33"/>
      <c r="R7" s="35"/>
      <c r="S7" s="38"/>
      <c r="W7" s="103"/>
    </row>
    <row r="8" spans="1:25" x14ac:dyDescent="0.6">
      <c r="A8" s="33"/>
      <c r="R8" s="39"/>
      <c r="S8" s="39"/>
    </row>
    <row r="9" spans="1:25" x14ac:dyDescent="0.6">
      <c r="A9" s="40"/>
      <c r="B9" s="33"/>
      <c r="F9" s="35"/>
      <c r="G9" s="34"/>
      <c r="H9" s="33"/>
      <c r="R9" s="39"/>
      <c r="S9" s="39"/>
    </row>
    <row r="10" spans="1:25" x14ac:dyDescent="0.6">
      <c r="A10" s="104"/>
      <c r="B10" s="33"/>
      <c r="C10" s="105">
        <f>C5-0.05</f>
        <v>9.9999999999999992E-2</v>
      </c>
      <c r="D10" s="106"/>
      <c r="E10" s="106"/>
      <c r="F10" s="105">
        <f>C10-0.05</f>
        <v>4.9999999999999989E-2</v>
      </c>
      <c r="G10" s="106"/>
      <c r="H10" s="106"/>
      <c r="I10" s="106"/>
      <c r="J10" s="106"/>
      <c r="K10" s="106"/>
      <c r="L10" s="106"/>
      <c r="R10" s="107" t="s">
        <v>105</v>
      </c>
    </row>
    <row r="11" spans="1:25" x14ac:dyDescent="0.6">
      <c r="A11" s="104"/>
      <c r="B11" s="33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P11" s="106"/>
      <c r="Q11" s="106"/>
      <c r="R11" s="108">
        <f>L4</f>
        <v>0.33</v>
      </c>
      <c r="S11" s="108"/>
      <c r="T11" s="106"/>
    </row>
    <row r="12" spans="1:25" x14ac:dyDescent="0.6">
      <c r="A12" s="104"/>
      <c r="B12" s="33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P12" s="106"/>
      <c r="Q12" s="106"/>
      <c r="R12" s="106"/>
      <c r="S12" s="106"/>
      <c r="T12" s="106"/>
      <c r="V12" s="109">
        <f>V5</f>
        <v>9</v>
      </c>
      <c r="W12" s="95" t="s">
        <v>271</v>
      </c>
      <c r="X12" s="110">
        <f>W5</f>
        <v>0.2</v>
      </c>
      <c r="Y12" s="110" t="s">
        <v>272</v>
      </c>
    </row>
    <row r="13" spans="1:25" x14ac:dyDescent="0.6">
      <c r="B13" s="111"/>
      <c r="C13" s="105">
        <f>C6</f>
        <v>0.125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P13" s="106"/>
      <c r="Q13" s="106"/>
      <c r="R13" s="106"/>
      <c r="S13" s="106"/>
      <c r="T13" s="106"/>
    </row>
    <row r="14" spans="1:25" x14ac:dyDescent="0.6">
      <c r="A14" s="104"/>
      <c r="B14" s="33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P14" s="106"/>
      <c r="Q14" s="106"/>
      <c r="R14" s="106"/>
      <c r="S14" s="106"/>
      <c r="T14" s="106"/>
    </row>
    <row r="15" spans="1:25" x14ac:dyDescent="0.6">
      <c r="B15" s="111"/>
      <c r="C15" s="106"/>
      <c r="D15" s="106"/>
      <c r="E15" s="106"/>
      <c r="F15" s="106"/>
      <c r="G15" s="106"/>
      <c r="H15" s="106"/>
      <c r="I15" s="106"/>
      <c r="J15" s="109">
        <f>N5</f>
        <v>9</v>
      </c>
      <c r="K15" s="95" t="s">
        <v>271</v>
      </c>
      <c r="L15" s="110">
        <f>O5</f>
        <v>0.2</v>
      </c>
      <c r="M15" s="110" t="s">
        <v>272</v>
      </c>
      <c r="O15" s="41" t="s">
        <v>67</v>
      </c>
      <c r="P15" s="112">
        <f>L3</f>
        <v>0.57999999999999996</v>
      </c>
      <c r="Q15" s="106"/>
      <c r="R15" s="172" t="s">
        <v>273</v>
      </c>
      <c r="S15" s="172"/>
      <c r="T15" s="106"/>
      <c r="V15" s="109">
        <f>T5</f>
        <v>9</v>
      </c>
      <c r="W15" s="95" t="s">
        <v>271</v>
      </c>
      <c r="X15" s="110">
        <f>U5</f>
        <v>0.2</v>
      </c>
      <c r="Y15" s="110" t="s">
        <v>272</v>
      </c>
    </row>
    <row r="16" spans="1:25" x14ac:dyDescent="0.6">
      <c r="C16" s="106"/>
      <c r="D16" s="106"/>
      <c r="E16" s="106"/>
      <c r="F16" s="106"/>
      <c r="G16" s="106"/>
      <c r="H16" s="106"/>
      <c r="I16" s="106"/>
      <c r="J16" s="109"/>
      <c r="K16" s="106"/>
      <c r="L16" s="106"/>
      <c r="M16" s="106"/>
      <c r="O16" s="33"/>
      <c r="P16" s="113"/>
      <c r="Q16" s="106"/>
      <c r="R16" s="172"/>
      <c r="S16" s="172"/>
      <c r="T16" s="106"/>
    </row>
    <row r="17" spans="1:25" x14ac:dyDescent="0.6">
      <c r="D17" s="106"/>
      <c r="E17" s="106"/>
      <c r="F17" s="106"/>
      <c r="G17" s="106"/>
      <c r="H17" s="106"/>
      <c r="I17" s="106"/>
      <c r="J17" s="109"/>
      <c r="K17" s="106"/>
      <c r="L17" s="106"/>
      <c r="M17" s="106"/>
      <c r="O17" s="33"/>
      <c r="P17" s="106"/>
      <c r="Q17" s="106"/>
      <c r="R17" s="106"/>
      <c r="S17" s="106"/>
      <c r="T17" s="106"/>
    </row>
    <row r="18" spans="1:25" x14ac:dyDescent="0.6">
      <c r="B18" s="111"/>
      <c r="C18" s="108">
        <f>H3</f>
        <v>0.6</v>
      </c>
      <c r="D18" s="106"/>
      <c r="E18" s="106"/>
      <c r="F18" s="106"/>
      <c r="G18" s="106"/>
      <c r="H18" s="106"/>
      <c r="I18" s="106"/>
      <c r="J18" s="109">
        <f>R5</f>
        <v>9</v>
      </c>
      <c r="K18" s="95" t="s">
        <v>274</v>
      </c>
      <c r="L18" s="110">
        <f>S5</f>
        <v>0.2</v>
      </c>
      <c r="M18" s="110" t="s">
        <v>272</v>
      </c>
      <c r="O18" s="43"/>
      <c r="P18" s="106"/>
      <c r="Q18" s="106"/>
      <c r="R18" s="106"/>
      <c r="S18" s="106"/>
      <c r="T18" s="106"/>
    </row>
    <row r="19" spans="1:25" x14ac:dyDescent="0.6"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33"/>
      <c r="O19" s="106"/>
      <c r="P19" s="106"/>
      <c r="Q19" s="106"/>
      <c r="R19" s="106"/>
      <c r="S19" s="106"/>
      <c r="T19" s="106"/>
    </row>
    <row r="20" spans="1:25" x14ac:dyDescent="0.6"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25" x14ac:dyDescent="0.6">
      <c r="B21" s="111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43"/>
      <c r="O21" s="33"/>
      <c r="P21" s="114"/>
      <c r="T21" s="91" t="s">
        <v>275</v>
      </c>
      <c r="W21" s="173"/>
      <c r="X21" s="173"/>
      <c r="Y21" s="173"/>
    </row>
    <row r="22" spans="1:25" x14ac:dyDescent="0.6">
      <c r="C22" s="105">
        <f>C5</f>
        <v>0.15</v>
      </c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33"/>
      <c r="O22" s="33"/>
      <c r="P22" s="35"/>
      <c r="Q22" s="34"/>
      <c r="R22" s="33"/>
      <c r="T22" s="115">
        <v>6</v>
      </c>
      <c r="U22" s="91" t="s">
        <v>276</v>
      </c>
      <c r="V22" s="91">
        <v>0.222</v>
      </c>
      <c r="W22" s="91" t="s">
        <v>277</v>
      </c>
    </row>
    <row r="23" spans="1:25" x14ac:dyDescent="0.6">
      <c r="C23" s="105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T23" s="115">
        <v>9</v>
      </c>
      <c r="U23" s="91" t="s">
        <v>276</v>
      </c>
      <c r="V23" s="91">
        <v>0.499</v>
      </c>
      <c r="W23" s="91" t="s">
        <v>277</v>
      </c>
    </row>
    <row r="24" spans="1:25" x14ac:dyDescent="0.6">
      <c r="C24" s="105">
        <f>H5</f>
        <v>0.05</v>
      </c>
      <c r="D24" s="106"/>
      <c r="E24" s="106"/>
      <c r="F24" s="106" t="s">
        <v>115</v>
      </c>
      <c r="G24" s="106"/>
      <c r="H24" s="106"/>
      <c r="I24" s="106"/>
      <c r="J24" s="106"/>
      <c r="K24" s="106"/>
      <c r="L24" s="106"/>
      <c r="M24" s="106"/>
      <c r="N24" s="33"/>
      <c r="T24" s="115">
        <v>12</v>
      </c>
      <c r="U24" s="91" t="s">
        <v>276</v>
      </c>
      <c r="V24" s="91">
        <v>0.88800000000000001</v>
      </c>
      <c r="W24" s="91" t="s">
        <v>277</v>
      </c>
    </row>
    <row r="25" spans="1:25" x14ac:dyDescent="0.6">
      <c r="C25" s="105">
        <f>H6</f>
        <v>0.05</v>
      </c>
      <c r="D25" s="106"/>
      <c r="E25" s="106"/>
      <c r="F25" s="106" t="s">
        <v>116</v>
      </c>
      <c r="G25" s="106"/>
      <c r="H25" s="106"/>
      <c r="I25" s="106"/>
      <c r="J25" s="106"/>
      <c r="K25" s="106"/>
      <c r="L25" s="106"/>
      <c r="M25" s="106"/>
      <c r="N25" s="33"/>
      <c r="T25" s="115">
        <v>15</v>
      </c>
      <c r="U25" s="91" t="s">
        <v>276</v>
      </c>
      <c r="V25" s="91">
        <v>1.387</v>
      </c>
      <c r="W25" s="91" t="s">
        <v>277</v>
      </c>
    </row>
    <row r="26" spans="1:25" x14ac:dyDescent="0.6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33"/>
      <c r="T26" s="115">
        <v>19</v>
      </c>
      <c r="U26" s="91" t="s">
        <v>276</v>
      </c>
      <c r="V26" s="91">
        <v>2.226</v>
      </c>
      <c r="W26" s="91" t="s">
        <v>277</v>
      </c>
    </row>
    <row r="27" spans="1:25" x14ac:dyDescent="0.6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33"/>
      <c r="T27" s="115">
        <v>20</v>
      </c>
      <c r="U27" s="91" t="s">
        <v>276</v>
      </c>
      <c r="V27" s="116">
        <v>2.4660000000000002</v>
      </c>
      <c r="W27" s="91" t="s">
        <v>277</v>
      </c>
    </row>
    <row r="28" spans="1:25" x14ac:dyDescent="0.6">
      <c r="C28" s="105">
        <f>C5</f>
        <v>0.15</v>
      </c>
      <c r="D28" s="106"/>
      <c r="E28" s="106"/>
      <c r="F28" s="108">
        <f>C2</f>
        <v>0.5</v>
      </c>
      <c r="G28" s="106"/>
      <c r="H28" s="106"/>
      <c r="I28" s="105">
        <f>C5</f>
        <v>0.15</v>
      </c>
      <c r="J28" s="106"/>
      <c r="K28" s="106"/>
      <c r="L28" s="106"/>
      <c r="M28" s="106"/>
      <c r="N28" s="33"/>
      <c r="T28" s="115">
        <v>25</v>
      </c>
      <c r="U28" s="91" t="s">
        <v>276</v>
      </c>
      <c r="V28" s="91">
        <v>3.8530000000000002</v>
      </c>
      <c r="W28" s="91" t="s">
        <v>277</v>
      </c>
    </row>
    <row r="29" spans="1:25" x14ac:dyDescent="0.6">
      <c r="C29" s="44"/>
      <c r="D29" s="44"/>
      <c r="E29" s="44"/>
      <c r="F29" s="35"/>
      <c r="G29" s="34"/>
      <c r="H29" s="34"/>
      <c r="I29" s="33"/>
      <c r="K29" s="33"/>
      <c r="L29" s="35"/>
      <c r="N29" s="33"/>
    </row>
    <row r="30" spans="1:25" x14ac:dyDescent="0.6">
      <c r="A30" s="91" t="s">
        <v>261</v>
      </c>
      <c r="D30" s="44"/>
      <c r="E30" s="44"/>
      <c r="F30" s="35"/>
      <c r="G30" s="34"/>
      <c r="H30" s="34"/>
      <c r="I30" s="33"/>
      <c r="K30" s="33"/>
      <c r="L30" s="35"/>
      <c r="N30" s="33"/>
    </row>
    <row r="31" spans="1:25" x14ac:dyDescent="0.6">
      <c r="A31" s="33" t="s">
        <v>278</v>
      </c>
      <c r="C31" s="91">
        <f>C4</f>
        <v>0.5</v>
      </c>
      <c r="D31" s="91" t="s">
        <v>9</v>
      </c>
      <c r="I31" s="106"/>
      <c r="L31" s="91" t="s">
        <v>121</v>
      </c>
      <c r="M31" s="106"/>
      <c r="N31" s="106"/>
      <c r="O31" s="106"/>
      <c r="P31" s="106"/>
      <c r="Q31" s="106"/>
      <c r="R31" s="106"/>
      <c r="S31" s="106"/>
    </row>
    <row r="32" spans="1:25" x14ac:dyDescent="0.6">
      <c r="A32" s="40">
        <v>1</v>
      </c>
      <c r="B32" s="33" t="s">
        <v>118</v>
      </c>
      <c r="F32" s="35" t="s">
        <v>18</v>
      </c>
      <c r="G32" s="132">
        <f>((C13+C18+C22+C24+C25)*(H2*H2))</f>
        <v>0.78975000000000017</v>
      </c>
      <c r="H32" s="33" t="s">
        <v>5</v>
      </c>
      <c r="I32" s="131">
        <f>C25+C24+C22+C18+C13</f>
        <v>0.97499999999999998</v>
      </c>
      <c r="L32" s="91" t="s">
        <v>279</v>
      </c>
      <c r="N32" s="99" t="s">
        <v>154</v>
      </c>
      <c r="O32" s="33" t="s">
        <v>128</v>
      </c>
      <c r="P32" s="33" t="s">
        <v>65</v>
      </c>
      <c r="Q32" s="35" t="s">
        <v>18</v>
      </c>
      <c r="R32" s="34">
        <f>C28</f>
        <v>0.15</v>
      </c>
      <c r="S32" s="33" t="s">
        <v>13</v>
      </c>
      <c r="T32" s="33" t="s">
        <v>129</v>
      </c>
      <c r="U32" s="35" t="s">
        <v>18</v>
      </c>
      <c r="V32" s="34">
        <f>C18</f>
        <v>0.6</v>
      </c>
      <c r="W32" s="91" t="s">
        <v>64</v>
      </c>
      <c r="X32" s="91">
        <f>C4</f>
        <v>0.5</v>
      </c>
      <c r="Y32" s="91" t="s">
        <v>13</v>
      </c>
    </row>
    <row r="33" spans="1:25" x14ac:dyDescent="0.6">
      <c r="A33" s="104">
        <v>2</v>
      </c>
      <c r="B33" s="33" t="s">
        <v>119</v>
      </c>
      <c r="F33" s="35" t="s">
        <v>18</v>
      </c>
      <c r="G33" s="132">
        <f>((C28+F28+I28)*C4)*C25</f>
        <v>2.0000000000000004E-2</v>
      </c>
      <c r="H33" s="33" t="s">
        <v>5</v>
      </c>
      <c r="I33" s="106" t="s">
        <v>161</v>
      </c>
      <c r="N33" s="91" t="s">
        <v>280</v>
      </c>
      <c r="P33" s="99"/>
      <c r="Q33" s="35" t="s">
        <v>18</v>
      </c>
      <c r="R33" s="117">
        <f>R32*V32*X32</f>
        <v>4.4999999999999998E-2</v>
      </c>
      <c r="S33" s="106" t="s">
        <v>281</v>
      </c>
      <c r="T33" s="118">
        <v>4</v>
      </c>
      <c r="U33" s="91" t="s">
        <v>282</v>
      </c>
      <c r="V33" s="91">
        <f>R33*T33</f>
        <v>0.18</v>
      </c>
      <c r="W33" s="91" t="s">
        <v>5</v>
      </c>
    </row>
    <row r="34" spans="1:25" x14ac:dyDescent="0.6">
      <c r="A34" s="104">
        <v>3</v>
      </c>
      <c r="B34" s="33" t="s">
        <v>120</v>
      </c>
      <c r="F34" s="35" t="s">
        <v>18</v>
      </c>
      <c r="G34" s="132">
        <f>((C28+F28+I28)*C4)*C24</f>
        <v>2.0000000000000004E-2</v>
      </c>
      <c r="H34" s="33" t="s">
        <v>5</v>
      </c>
      <c r="I34" s="106"/>
      <c r="L34" s="91" t="s">
        <v>283</v>
      </c>
      <c r="N34" s="99" t="s">
        <v>154</v>
      </c>
      <c r="O34" s="33" t="s">
        <v>128</v>
      </c>
      <c r="P34" s="33" t="s">
        <v>65</v>
      </c>
      <c r="Q34" s="35" t="s">
        <v>18</v>
      </c>
      <c r="R34" s="34">
        <f>C10</f>
        <v>9.9999999999999992E-2</v>
      </c>
      <c r="S34" s="33" t="s">
        <v>13</v>
      </c>
      <c r="T34" s="33" t="s">
        <v>129</v>
      </c>
      <c r="U34" s="35" t="s">
        <v>18</v>
      </c>
      <c r="V34" s="34">
        <f>C13</f>
        <v>0.125</v>
      </c>
      <c r="W34" s="91" t="s">
        <v>64</v>
      </c>
      <c r="X34" s="91">
        <f>C4</f>
        <v>0.5</v>
      </c>
      <c r="Y34" s="91" t="s">
        <v>13</v>
      </c>
    </row>
    <row r="35" spans="1:25" x14ac:dyDescent="0.6">
      <c r="A35" s="104">
        <v>4</v>
      </c>
      <c r="B35" s="33" t="s">
        <v>284</v>
      </c>
      <c r="F35" s="35" t="s">
        <v>18</v>
      </c>
      <c r="G35" s="132">
        <f>R37+V35+V33</f>
        <v>0.26500000000000001</v>
      </c>
      <c r="H35" s="33" t="s">
        <v>5</v>
      </c>
      <c r="I35" s="106"/>
      <c r="N35" s="91" t="s">
        <v>280</v>
      </c>
      <c r="P35" s="99"/>
      <c r="Q35" s="35" t="s">
        <v>18</v>
      </c>
      <c r="R35" s="117">
        <f>R34*V34*X34</f>
        <v>6.2499999999999995E-3</v>
      </c>
      <c r="S35" s="106" t="s">
        <v>281</v>
      </c>
      <c r="T35" s="118">
        <v>4</v>
      </c>
      <c r="U35" s="91" t="s">
        <v>282</v>
      </c>
      <c r="V35" s="91">
        <f>R35*T35</f>
        <v>2.4999999999999998E-2</v>
      </c>
      <c r="W35" s="91" t="s">
        <v>5</v>
      </c>
    </row>
    <row r="36" spans="1:25" x14ac:dyDescent="0.6">
      <c r="A36" s="106"/>
      <c r="B36" s="106"/>
      <c r="C36" s="106"/>
      <c r="D36" s="106"/>
      <c r="E36" s="106"/>
      <c r="F36" s="106"/>
      <c r="G36" s="106"/>
      <c r="H36" s="106"/>
      <c r="I36" s="106"/>
      <c r="L36" s="91" t="s">
        <v>285</v>
      </c>
      <c r="N36" s="99" t="s">
        <v>154</v>
      </c>
      <c r="O36" s="33" t="s">
        <v>128</v>
      </c>
      <c r="P36" s="33" t="s">
        <v>65</v>
      </c>
      <c r="Q36" s="35" t="s">
        <v>18</v>
      </c>
      <c r="R36" s="34">
        <f>C28+F28+I28</f>
        <v>0.8</v>
      </c>
      <c r="S36" s="33" t="s">
        <v>13</v>
      </c>
      <c r="T36" s="33" t="s">
        <v>129</v>
      </c>
      <c r="U36" s="35" t="s">
        <v>18</v>
      </c>
      <c r="V36" s="34">
        <f>C22</f>
        <v>0.15</v>
      </c>
      <c r="W36" s="91" t="s">
        <v>64</v>
      </c>
      <c r="X36" s="91">
        <f>C4</f>
        <v>0.5</v>
      </c>
      <c r="Y36" s="91" t="s">
        <v>13</v>
      </c>
    </row>
    <row r="37" spans="1:25" x14ac:dyDescent="0.6">
      <c r="A37" s="106"/>
      <c r="B37" s="106"/>
      <c r="C37" s="106"/>
      <c r="D37" s="106"/>
      <c r="E37" s="106"/>
      <c r="F37" s="106"/>
      <c r="G37" s="106"/>
      <c r="H37" s="106"/>
      <c r="I37" s="106"/>
      <c r="N37" s="91" t="s">
        <v>280</v>
      </c>
      <c r="P37" s="99"/>
      <c r="Q37" s="35" t="s">
        <v>18</v>
      </c>
      <c r="R37" s="117">
        <f>R36*V36*X36</f>
        <v>0.06</v>
      </c>
      <c r="S37" s="106" t="s">
        <v>159</v>
      </c>
    </row>
    <row r="38" spans="1:25" x14ac:dyDescent="0.6">
      <c r="A38" s="106"/>
      <c r="B38" s="106"/>
      <c r="C38" s="106"/>
      <c r="D38" s="106"/>
      <c r="E38" s="106"/>
      <c r="F38" s="106"/>
      <c r="G38" s="106"/>
      <c r="H38" s="106"/>
      <c r="I38" s="106"/>
      <c r="N38" s="99"/>
      <c r="O38" s="35"/>
      <c r="P38" s="117"/>
      <c r="Q38" s="106"/>
    </row>
    <row r="39" spans="1:25" x14ac:dyDescent="0.6">
      <c r="A39" s="104">
        <v>5</v>
      </c>
      <c r="B39" s="33" t="s">
        <v>124</v>
      </c>
    </row>
    <row r="40" spans="1:25" x14ac:dyDescent="0.6">
      <c r="B40" s="111">
        <v>5.0999999999999996</v>
      </c>
      <c r="C40" s="33" t="s">
        <v>286</v>
      </c>
      <c r="F40" s="34">
        <f>N5</f>
        <v>9</v>
      </c>
      <c r="G40" s="33" t="s">
        <v>125</v>
      </c>
      <c r="H40" s="33" t="s">
        <v>117</v>
      </c>
      <c r="I40" s="34">
        <f>O5</f>
        <v>0.2</v>
      </c>
      <c r="J40" s="33" t="s">
        <v>13</v>
      </c>
      <c r="K40" s="33" t="s">
        <v>126</v>
      </c>
      <c r="M40" s="35" t="s">
        <v>18</v>
      </c>
      <c r="N40" s="41">
        <f>(C4/I40)</f>
        <v>2.5</v>
      </c>
      <c r="O40" s="33" t="s">
        <v>307</v>
      </c>
      <c r="P40" s="91">
        <v>2</v>
      </c>
      <c r="Q40" s="91" t="s">
        <v>18</v>
      </c>
      <c r="R40" s="119">
        <f>ROUNDDOWN(N40*P40,0)+1</f>
        <v>6</v>
      </c>
    </row>
    <row r="41" spans="1:25" x14ac:dyDescent="0.6">
      <c r="A41" s="171" t="s">
        <v>287</v>
      </c>
      <c r="B41" s="171"/>
      <c r="C41" s="33" t="s">
        <v>145</v>
      </c>
      <c r="F41" s="35" t="s">
        <v>18</v>
      </c>
      <c r="G41" s="120">
        <f>M41+Q41</f>
        <v>2.5499999999999998</v>
      </c>
      <c r="H41" s="33" t="s">
        <v>13</v>
      </c>
      <c r="J41" s="33" t="s">
        <v>128</v>
      </c>
      <c r="K41" s="33" t="s">
        <v>65</v>
      </c>
      <c r="L41" s="35" t="s">
        <v>18</v>
      </c>
      <c r="M41" s="34">
        <f>C28+F28+I28</f>
        <v>0.8</v>
      </c>
      <c r="N41" s="33" t="s">
        <v>13</v>
      </c>
      <c r="O41" s="33" t="s">
        <v>129</v>
      </c>
      <c r="P41" s="35" t="s">
        <v>18</v>
      </c>
      <c r="Q41" s="34">
        <f>(C13+C18+C22)*2</f>
        <v>1.75</v>
      </c>
      <c r="R41" s="33" t="s">
        <v>13</v>
      </c>
    </row>
    <row r="42" spans="1:25" x14ac:dyDescent="0.6">
      <c r="A42" s="171" t="s">
        <v>288</v>
      </c>
      <c r="B42" s="171"/>
      <c r="C42" s="33" t="s">
        <v>146</v>
      </c>
      <c r="F42" s="35" t="s">
        <v>18</v>
      </c>
      <c r="G42" s="120">
        <f>M42*Q42</f>
        <v>1.5</v>
      </c>
      <c r="H42" s="33" t="s">
        <v>13</v>
      </c>
      <c r="J42" s="33" t="s">
        <v>128</v>
      </c>
      <c r="K42" s="33" t="s">
        <v>78</v>
      </c>
      <c r="L42" s="35" t="s">
        <v>18</v>
      </c>
      <c r="M42" s="34">
        <f>C18+C22</f>
        <v>0.75</v>
      </c>
      <c r="N42" s="33" t="s">
        <v>289</v>
      </c>
      <c r="O42" s="33"/>
      <c r="P42" s="35" t="s">
        <v>18</v>
      </c>
      <c r="Q42" s="34">
        <v>2</v>
      </c>
      <c r="R42" s="91" t="s">
        <v>290</v>
      </c>
    </row>
    <row r="43" spans="1:25" x14ac:dyDescent="0.6">
      <c r="A43" s="171" t="s">
        <v>291</v>
      </c>
      <c r="B43" s="171"/>
      <c r="C43" s="33" t="s">
        <v>146</v>
      </c>
      <c r="F43" s="35" t="s">
        <v>18</v>
      </c>
      <c r="G43" s="120">
        <f>M43</f>
        <v>0.8</v>
      </c>
      <c r="H43" s="33" t="s">
        <v>13</v>
      </c>
      <c r="J43" s="33" t="s">
        <v>128</v>
      </c>
      <c r="K43" s="33" t="s">
        <v>65</v>
      </c>
      <c r="L43" s="35" t="s">
        <v>18</v>
      </c>
      <c r="M43" s="34">
        <f>F28+I28+C28</f>
        <v>0.8</v>
      </c>
      <c r="N43" s="33" t="s">
        <v>13</v>
      </c>
      <c r="O43" s="33"/>
      <c r="P43" s="35"/>
      <c r="Q43" s="34"/>
    </row>
    <row r="44" spans="1:25" x14ac:dyDescent="0.6">
      <c r="C44" s="34" t="s">
        <v>130</v>
      </c>
      <c r="F44" s="35" t="s">
        <v>18</v>
      </c>
      <c r="G44" s="34">
        <f>(G41+G42+G43)*R40</f>
        <v>29.099999999999998</v>
      </c>
      <c r="H44" s="34" t="s">
        <v>13</v>
      </c>
      <c r="I44" s="33" t="s">
        <v>131</v>
      </c>
      <c r="J44" s="91">
        <f>N6</f>
        <v>0.499</v>
      </c>
      <c r="K44" s="33" t="s">
        <v>132</v>
      </c>
      <c r="L44" s="35" t="s">
        <v>18</v>
      </c>
      <c r="M44" s="121">
        <f>G44*J44</f>
        <v>14.520899999999999</v>
      </c>
      <c r="N44" s="33" t="s">
        <v>6</v>
      </c>
    </row>
    <row r="45" spans="1:25" x14ac:dyDescent="0.6">
      <c r="B45" s="111">
        <v>5.2</v>
      </c>
      <c r="C45" s="33" t="s">
        <v>292</v>
      </c>
      <c r="F45" s="34">
        <f>R5</f>
        <v>9</v>
      </c>
      <c r="G45" s="33" t="s">
        <v>125</v>
      </c>
      <c r="H45" s="33" t="s">
        <v>117</v>
      </c>
      <c r="I45" s="34">
        <f>S5</f>
        <v>0.2</v>
      </c>
      <c r="J45" s="33" t="s">
        <v>13</v>
      </c>
      <c r="K45" s="33" t="s">
        <v>133</v>
      </c>
      <c r="M45" s="106"/>
      <c r="N45" s="35" t="s">
        <v>18</v>
      </c>
      <c r="O45" s="43"/>
      <c r="P45" s="33"/>
      <c r="Q45" s="119"/>
    </row>
    <row r="46" spans="1:25" x14ac:dyDescent="0.6">
      <c r="A46" s="171" t="s">
        <v>287</v>
      </c>
      <c r="B46" s="171"/>
      <c r="C46" s="33" t="s">
        <v>293</v>
      </c>
      <c r="F46" s="35" t="s">
        <v>18</v>
      </c>
      <c r="G46" s="33">
        <f>C4</f>
        <v>0.5</v>
      </c>
      <c r="H46" s="33" t="s">
        <v>13</v>
      </c>
      <c r="J46" s="33" t="s">
        <v>128</v>
      </c>
      <c r="K46" s="33" t="s">
        <v>294</v>
      </c>
      <c r="L46" s="35"/>
      <c r="M46" s="34">
        <f>G41</f>
        <v>2.5499999999999998</v>
      </c>
      <c r="N46" s="33" t="s">
        <v>295</v>
      </c>
      <c r="O46" s="35" t="s">
        <v>18</v>
      </c>
      <c r="P46" s="35">
        <f>M46/I45</f>
        <v>12.749999999999998</v>
      </c>
      <c r="Q46" s="122">
        <f>ROUNDDOWN(P46,0)+1</f>
        <v>13</v>
      </c>
      <c r="R46" s="99" t="s">
        <v>4</v>
      </c>
    </row>
    <row r="47" spans="1:25" x14ac:dyDescent="0.6">
      <c r="A47" s="171" t="s">
        <v>288</v>
      </c>
      <c r="B47" s="171"/>
      <c r="C47" s="33" t="s">
        <v>293</v>
      </c>
      <c r="F47" s="35" t="s">
        <v>18</v>
      </c>
      <c r="G47" s="33">
        <f>C4</f>
        <v>0.5</v>
      </c>
      <c r="H47" s="33" t="s">
        <v>13</v>
      </c>
      <c r="J47" s="33" t="s">
        <v>128</v>
      </c>
      <c r="K47" s="33" t="s">
        <v>294</v>
      </c>
      <c r="L47" s="35"/>
      <c r="M47" s="34">
        <f>G42</f>
        <v>1.5</v>
      </c>
      <c r="N47" s="33" t="s">
        <v>295</v>
      </c>
      <c r="O47" s="35" t="s">
        <v>18</v>
      </c>
      <c r="P47" s="35">
        <f>M47/I45</f>
        <v>7.5</v>
      </c>
      <c r="Q47" s="122">
        <f t="shared" ref="Q47:Q48" si="0">ROUNDDOWN(P47,0)+1</f>
        <v>8</v>
      </c>
      <c r="R47" s="99" t="s">
        <v>4</v>
      </c>
    </row>
    <row r="48" spans="1:25" x14ac:dyDescent="0.6">
      <c r="A48" s="171" t="s">
        <v>291</v>
      </c>
      <c r="B48" s="171"/>
      <c r="C48" s="33" t="s">
        <v>293</v>
      </c>
      <c r="F48" s="35" t="s">
        <v>18</v>
      </c>
      <c r="G48" s="33">
        <f>C4</f>
        <v>0.5</v>
      </c>
      <c r="H48" s="33" t="s">
        <v>13</v>
      </c>
      <c r="J48" s="33" t="s">
        <v>128</v>
      </c>
      <c r="K48" s="33" t="s">
        <v>294</v>
      </c>
      <c r="L48" s="35"/>
      <c r="M48" s="34">
        <f>G43</f>
        <v>0.8</v>
      </c>
      <c r="N48" s="33" t="s">
        <v>295</v>
      </c>
      <c r="O48" s="35" t="s">
        <v>18</v>
      </c>
      <c r="P48" s="35">
        <f>M48/I45</f>
        <v>4</v>
      </c>
      <c r="Q48" s="122">
        <f t="shared" si="0"/>
        <v>5</v>
      </c>
      <c r="R48" s="99" t="s">
        <v>4</v>
      </c>
    </row>
    <row r="49" spans="1:19" x14ac:dyDescent="0.6">
      <c r="C49" s="34" t="s">
        <v>130</v>
      </c>
      <c r="F49" s="35" t="s">
        <v>18</v>
      </c>
      <c r="G49" s="34">
        <f>(Q46+Q47+Q48)*G46</f>
        <v>13</v>
      </c>
      <c r="H49" s="34" t="s">
        <v>13</v>
      </c>
      <c r="I49" s="33" t="s">
        <v>131</v>
      </c>
      <c r="J49" s="91">
        <f>R6</f>
        <v>0.499</v>
      </c>
      <c r="K49" s="33" t="s">
        <v>132</v>
      </c>
      <c r="L49" s="35" t="s">
        <v>18</v>
      </c>
      <c r="M49" s="121">
        <f>G49*J49</f>
        <v>6.4870000000000001</v>
      </c>
      <c r="N49" s="33" t="s">
        <v>6</v>
      </c>
    </row>
    <row r="50" spans="1:19" x14ac:dyDescent="0.6">
      <c r="C50" s="34"/>
      <c r="F50" s="35"/>
      <c r="G50" s="34"/>
      <c r="H50" s="34"/>
    </row>
    <row r="51" spans="1:19" x14ac:dyDescent="0.6">
      <c r="C51" s="174" t="s">
        <v>130</v>
      </c>
      <c r="D51" s="174"/>
      <c r="E51" s="174"/>
      <c r="F51" s="91" t="s">
        <v>296</v>
      </c>
      <c r="H51" s="91">
        <f>F40</f>
        <v>9</v>
      </c>
      <c r="I51" s="35" t="s">
        <v>276</v>
      </c>
      <c r="J51" s="34">
        <f>G44</f>
        <v>29.099999999999998</v>
      </c>
      <c r="K51" s="34" t="s">
        <v>13</v>
      </c>
      <c r="L51" s="33" t="s">
        <v>131</v>
      </c>
      <c r="M51" s="91">
        <f>J44</f>
        <v>0.499</v>
      </c>
      <c r="N51" s="33" t="s">
        <v>132</v>
      </c>
      <c r="O51" s="35" t="s">
        <v>18</v>
      </c>
      <c r="P51" s="133">
        <f>J51*M51</f>
        <v>14.520899999999999</v>
      </c>
      <c r="Q51" s="33" t="s">
        <v>6</v>
      </c>
    </row>
    <row r="52" spans="1:19" x14ac:dyDescent="0.6">
      <c r="C52" s="44"/>
      <c r="D52" s="44"/>
      <c r="E52" s="44"/>
      <c r="F52" s="91" t="s">
        <v>297</v>
      </c>
      <c r="H52" s="91">
        <f>F45</f>
        <v>9</v>
      </c>
      <c r="I52" s="35" t="s">
        <v>276</v>
      </c>
      <c r="J52" s="34">
        <f>G49</f>
        <v>13</v>
      </c>
      <c r="K52" s="34" t="s">
        <v>13</v>
      </c>
      <c r="L52" s="33" t="s">
        <v>131</v>
      </c>
      <c r="M52" s="91">
        <f>J49</f>
        <v>0.499</v>
      </c>
      <c r="N52" s="33" t="s">
        <v>132</v>
      </c>
      <c r="O52" s="35" t="s">
        <v>18</v>
      </c>
      <c r="P52" s="133">
        <f>J52*M52</f>
        <v>6.4870000000000001</v>
      </c>
      <c r="Q52" s="33" t="s">
        <v>6</v>
      </c>
    </row>
    <row r="53" spans="1:19" x14ac:dyDescent="0.6">
      <c r="B53" s="91">
        <v>5.4</v>
      </c>
      <c r="C53" s="174" t="s">
        <v>134</v>
      </c>
      <c r="D53" s="174"/>
      <c r="E53" s="174"/>
      <c r="F53" s="35" t="s">
        <v>18</v>
      </c>
      <c r="G53" s="34">
        <f>C4*2</f>
        <v>1</v>
      </c>
      <c r="H53" s="34" t="s">
        <v>13</v>
      </c>
      <c r="I53" s="33">
        <v>6</v>
      </c>
      <c r="J53" s="133">
        <f>G53/I53</f>
        <v>0.16666666666666666</v>
      </c>
      <c r="K53" s="33" t="s">
        <v>4</v>
      </c>
      <c r="L53" s="35"/>
      <c r="M53" s="123"/>
      <c r="N53" s="33"/>
    </row>
    <row r="54" spans="1:19" x14ac:dyDescent="0.6">
      <c r="B54" s="91">
        <v>5.5</v>
      </c>
      <c r="C54" s="174" t="s">
        <v>135</v>
      </c>
      <c r="D54" s="174"/>
      <c r="E54" s="174"/>
      <c r="F54" s="35" t="s">
        <v>18</v>
      </c>
      <c r="G54" s="132">
        <f>((P51+P52)/1000)*25</f>
        <v>0.52519749999999998</v>
      </c>
      <c r="H54" s="34" t="s">
        <v>136</v>
      </c>
      <c r="I54" s="33"/>
      <c r="K54" s="33"/>
      <c r="L54" s="35"/>
      <c r="M54" s="123"/>
      <c r="N54" s="33"/>
    </row>
    <row r="55" spans="1:19" x14ac:dyDescent="0.6">
      <c r="B55" s="91">
        <v>5.6</v>
      </c>
      <c r="C55" s="174" t="s">
        <v>137</v>
      </c>
      <c r="D55" s="174"/>
      <c r="E55" s="174"/>
      <c r="F55" s="35" t="s">
        <v>18</v>
      </c>
      <c r="G55" s="132">
        <f>(((C13+C18+C22)*2)*2)</f>
        <v>3.5</v>
      </c>
      <c r="H55" s="34" t="s">
        <v>138</v>
      </c>
      <c r="I55" s="33" t="s">
        <v>139</v>
      </c>
      <c r="J55" s="33">
        <v>4</v>
      </c>
      <c r="K55" s="33" t="s">
        <v>140</v>
      </c>
      <c r="L55" s="35">
        <f>G55/J55</f>
        <v>0.875</v>
      </c>
      <c r="M55" s="34" t="s">
        <v>138</v>
      </c>
      <c r="N55" s="33"/>
    </row>
    <row r="56" spans="1:19" x14ac:dyDescent="0.6">
      <c r="C56" s="44"/>
      <c r="D56" s="44"/>
      <c r="E56" s="44"/>
      <c r="F56" s="35"/>
      <c r="G56" s="34" t="s">
        <v>141</v>
      </c>
      <c r="H56" s="34">
        <v>1</v>
      </c>
      <c r="I56" s="33" t="s">
        <v>7</v>
      </c>
      <c r="J56" s="133">
        <f>H56*L55</f>
        <v>0.875</v>
      </c>
      <c r="K56" s="33" t="s">
        <v>7</v>
      </c>
      <c r="L56" s="35"/>
      <c r="M56" s="123"/>
      <c r="N56" s="33"/>
    </row>
    <row r="57" spans="1:19" x14ac:dyDescent="0.6">
      <c r="C57" s="44"/>
      <c r="D57" s="44"/>
      <c r="E57" s="44"/>
      <c r="F57" s="35"/>
      <c r="G57" s="34" t="s">
        <v>51</v>
      </c>
      <c r="H57" s="34">
        <v>0.3</v>
      </c>
      <c r="I57" s="33" t="s">
        <v>7</v>
      </c>
      <c r="J57" s="133">
        <f>H57*L55</f>
        <v>0.26250000000000001</v>
      </c>
      <c r="K57" s="33" t="s">
        <v>7</v>
      </c>
      <c r="L57" s="35"/>
      <c r="M57" s="123"/>
      <c r="N57" s="33"/>
    </row>
    <row r="58" spans="1:19" x14ac:dyDescent="0.6">
      <c r="C58" s="44"/>
      <c r="D58" s="44"/>
      <c r="E58" s="44"/>
      <c r="F58" s="35"/>
      <c r="G58" s="34" t="s">
        <v>142</v>
      </c>
      <c r="H58" s="34">
        <v>0</v>
      </c>
      <c r="I58" s="33" t="s">
        <v>143</v>
      </c>
      <c r="J58" s="133">
        <f>H58*L55</f>
        <v>0</v>
      </c>
      <c r="K58" s="33" t="s">
        <v>143</v>
      </c>
      <c r="L58" s="170" t="s">
        <v>144</v>
      </c>
      <c r="M58" s="170"/>
      <c r="N58" s="170"/>
    </row>
    <row r="59" spans="1:19" x14ac:dyDescent="0.6">
      <c r="C59" s="44"/>
      <c r="D59" s="44"/>
      <c r="E59" s="44"/>
      <c r="F59" s="35"/>
      <c r="G59" s="34" t="s">
        <v>20</v>
      </c>
      <c r="H59" s="34">
        <v>0.25</v>
      </c>
      <c r="I59" s="33" t="s">
        <v>22</v>
      </c>
      <c r="J59" s="133">
        <f>H59*L55</f>
        <v>0.21875</v>
      </c>
      <c r="K59" s="33" t="s">
        <v>22</v>
      </c>
      <c r="L59" s="35"/>
      <c r="M59" s="123"/>
      <c r="N59" s="33"/>
    </row>
    <row r="60" spans="1:19" x14ac:dyDescent="0.6">
      <c r="C60" s="44"/>
      <c r="D60" s="44"/>
      <c r="E60" s="44"/>
      <c r="F60" s="35"/>
      <c r="G60" s="34"/>
      <c r="H60" s="34"/>
      <c r="I60" s="33"/>
      <c r="K60" s="33"/>
      <c r="L60" s="35"/>
      <c r="M60" s="123"/>
      <c r="N60" s="33"/>
    </row>
    <row r="61" spans="1:19" x14ac:dyDescent="0.6">
      <c r="A61" s="33" t="s">
        <v>147</v>
      </c>
      <c r="C61" s="44"/>
      <c r="D61" s="44"/>
      <c r="E61" s="44"/>
      <c r="F61" s="35"/>
      <c r="G61" s="34"/>
      <c r="H61" s="34"/>
      <c r="I61" s="33"/>
      <c r="K61" s="33"/>
      <c r="L61" s="35"/>
      <c r="M61" s="123"/>
      <c r="N61" s="33"/>
    </row>
    <row r="62" spans="1:19" s="123" customFormat="1" x14ac:dyDescent="0.6">
      <c r="B62" s="124">
        <v>4.0999999999999996</v>
      </c>
      <c r="C62" s="47" t="s">
        <v>148</v>
      </c>
      <c r="E62" s="48" t="s">
        <v>18</v>
      </c>
      <c r="F62" s="49">
        <v>1</v>
      </c>
      <c r="G62" s="47" t="s">
        <v>15</v>
      </c>
      <c r="H62" s="47" t="s">
        <v>149</v>
      </c>
      <c r="J62" s="48" t="s">
        <v>18</v>
      </c>
      <c r="K62" s="132">
        <f>(L3*L4)*L5</f>
        <v>2.3924999999999998E-2</v>
      </c>
      <c r="L62" s="47" t="s">
        <v>5</v>
      </c>
    </row>
    <row r="63" spans="1:19" x14ac:dyDescent="0.6">
      <c r="B63" s="111">
        <v>5.4</v>
      </c>
      <c r="C63" s="33" t="s">
        <v>298</v>
      </c>
      <c r="F63" s="34">
        <f>T5</f>
        <v>9</v>
      </c>
      <c r="G63" s="33" t="s">
        <v>125</v>
      </c>
      <c r="H63" s="33" t="s">
        <v>117</v>
      </c>
      <c r="I63" s="34">
        <f>X12</f>
        <v>0.2</v>
      </c>
      <c r="J63" s="33" t="s">
        <v>13</v>
      </c>
      <c r="K63" s="33" t="s">
        <v>299</v>
      </c>
      <c r="M63" s="35" t="s">
        <v>18</v>
      </c>
      <c r="N63" s="50">
        <f>P15</f>
        <v>0.57999999999999996</v>
      </c>
      <c r="O63" s="33" t="s">
        <v>13</v>
      </c>
      <c r="P63" s="125"/>
    </row>
    <row r="64" spans="1:19" x14ac:dyDescent="0.6">
      <c r="A64" s="91" t="s">
        <v>300</v>
      </c>
      <c r="B64" s="111"/>
      <c r="C64" s="33" t="s">
        <v>150</v>
      </c>
      <c r="F64" s="48" t="s">
        <v>18</v>
      </c>
      <c r="G64" s="120">
        <f>N63*R64</f>
        <v>1.1599999999999999</v>
      </c>
      <c r="H64" s="33" t="s">
        <v>13</v>
      </c>
      <c r="I64" s="33" t="s">
        <v>128</v>
      </c>
      <c r="J64" s="33" t="s">
        <v>64</v>
      </c>
      <c r="K64" s="35" t="s">
        <v>18</v>
      </c>
      <c r="L64" s="34">
        <f>R11</f>
        <v>0.33</v>
      </c>
      <c r="M64" s="33" t="s">
        <v>13</v>
      </c>
      <c r="N64" s="33" t="s">
        <v>295</v>
      </c>
      <c r="O64" s="35" t="s">
        <v>18</v>
      </c>
      <c r="P64" s="34">
        <f>L64/I63</f>
        <v>1.65</v>
      </c>
      <c r="Q64" s="33" t="s">
        <v>13</v>
      </c>
      <c r="R64" s="122">
        <f>ROUNDDOWN(P64,0)+1</f>
        <v>2</v>
      </c>
      <c r="S64" s="99" t="s">
        <v>4</v>
      </c>
    </row>
    <row r="65" spans="1:19" x14ac:dyDescent="0.6">
      <c r="C65" s="33" t="s">
        <v>151</v>
      </c>
      <c r="F65" s="48" t="s">
        <v>18</v>
      </c>
      <c r="G65" s="126">
        <v>2</v>
      </c>
      <c r="H65" s="33" t="s">
        <v>301</v>
      </c>
      <c r="J65" s="33"/>
      <c r="K65" s="33"/>
      <c r="L65" s="35"/>
      <c r="M65" s="34"/>
      <c r="N65" s="51">
        <f>G64*G65</f>
        <v>2.3199999999999998</v>
      </c>
      <c r="O65" s="33" t="s">
        <v>13</v>
      </c>
      <c r="P65" s="35"/>
      <c r="Q65" s="34"/>
      <c r="R65" s="33"/>
    </row>
    <row r="66" spans="1:19" x14ac:dyDescent="0.6">
      <c r="C66" s="34" t="s">
        <v>130</v>
      </c>
      <c r="F66" s="35" t="s">
        <v>18</v>
      </c>
      <c r="G66" s="34">
        <f>N65</f>
        <v>2.3199999999999998</v>
      </c>
      <c r="H66" s="34" t="s">
        <v>13</v>
      </c>
    </row>
    <row r="67" spans="1:19" x14ac:dyDescent="0.6">
      <c r="B67" s="111">
        <v>5.5</v>
      </c>
      <c r="C67" s="33" t="s">
        <v>302</v>
      </c>
      <c r="F67" s="34">
        <f>V5</f>
        <v>9</v>
      </c>
      <c r="G67" s="33" t="s">
        <v>125</v>
      </c>
      <c r="H67" s="33" t="s">
        <v>117</v>
      </c>
      <c r="I67" s="34">
        <f>X15</f>
        <v>0.2</v>
      </c>
      <c r="J67" s="33" t="s">
        <v>13</v>
      </c>
      <c r="K67" s="33" t="s">
        <v>303</v>
      </c>
      <c r="M67" s="35" t="s">
        <v>18</v>
      </c>
      <c r="N67" s="50">
        <f>R11</f>
        <v>0.33</v>
      </c>
      <c r="O67" s="33" t="s">
        <v>13</v>
      </c>
      <c r="P67" s="125"/>
    </row>
    <row r="68" spans="1:19" x14ac:dyDescent="0.6">
      <c r="A68" s="91" t="s">
        <v>304</v>
      </c>
      <c r="B68" s="111"/>
      <c r="C68" s="33" t="s">
        <v>150</v>
      </c>
      <c r="F68" s="48" t="s">
        <v>18</v>
      </c>
      <c r="G68" s="120">
        <f>N67*R68</f>
        <v>0.99</v>
      </c>
      <c r="H68" s="33" t="s">
        <v>13</v>
      </c>
      <c r="I68" s="33" t="s">
        <v>128</v>
      </c>
      <c r="J68" s="33" t="s">
        <v>64</v>
      </c>
      <c r="K68" s="35" t="s">
        <v>18</v>
      </c>
      <c r="L68" s="34">
        <f>P15</f>
        <v>0.57999999999999996</v>
      </c>
      <c r="M68" s="33" t="s">
        <v>13</v>
      </c>
      <c r="N68" s="33" t="s">
        <v>295</v>
      </c>
      <c r="O68" s="35" t="s">
        <v>18</v>
      </c>
      <c r="P68" s="34">
        <f>L68/I67</f>
        <v>2.8999999999999995</v>
      </c>
      <c r="Q68" s="33" t="s">
        <v>13</v>
      </c>
      <c r="R68" s="122">
        <f>ROUNDDOWN(P68,0)+1</f>
        <v>3</v>
      </c>
      <c r="S68" s="99" t="s">
        <v>4</v>
      </c>
    </row>
    <row r="69" spans="1:19" x14ac:dyDescent="0.6">
      <c r="C69" s="33" t="s">
        <v>151</v>
      </c>
      <c r="F69" s="35" t="s">
        <v>18</v>
      </c>
      <c r="G69" s="126">
        <v>2</v>
      </c>
      <c r="H69" s="33" t="s">
        <v>301</v>
      </c>
      <c r="J69" s="33"/>
      <c r="K69" s="33"/>
      <c r="L69" s="35"/>
      <c r="M69" s="34"/>
      <c r="N69" s="51">
        <f>G68*G69</f>
        <v>1.98</v>
      </c>
      <c r="O69" s="33" t="s">
        <v>13</v>
      </c>
      <c r="P69" s="35"/>
      <c r="Q69" s="34"/>
    </row>
    <row r="70" spans="1:19" x14ac:dyDescent="0.6">
      <c r="C70" s="34" t="s">
        <v>130</v>
      </c>
      <c r="F70" s="35" t="s">
        <v>18</v>
      </c>
      <c r="G70" s="34">
        <f>(N69)</f>
        <v>1.98</v>
      </c>
      <c r="H70" s="34" t="s">
        <v>13</v>
      </c>
    </row>
    <row r="71" spans="1:19" x14ac:dyDescent="0.6">
      <c r="B71" s="111">
        <v>5.6</v>
      </c>
      <c r="C71" s="34" t="s">
        <v>152</v>
      </c>
      <c r="F71" s="91" t="s">
        <v>305</v>
      </c>
      <c r="H71" s="91">
        <f>F63</f>
        <v>9</v>
      </c>
      <c r="I71" s="35" t="s">
        <v>276</v>
      </c>
      <c r="J71" s="34">
        <f>G66</f>
        <v>2.3199999999999998</v>
      </c>
      <c r="K71" s="34" t="s">
        <v>13</v>
      </c>
      <c r="L71" s="33" t="s">
        <v>131</v>
      </c>
      <c r="M71" s="91">
        <f>T6</f>
        <v>0.499</v>
      </c>
      <c r="N71" s="33" t="s">
        <v>132</v>
      </c>
      <c r="O71" s="35" t="s">
        <v>18</v>
      </c>
      <c r="P71" s="133">
        <f>J71*M71</f>
        <v>1.1576799999999998</v>
      </c>
      <c r="Q71" s="33" t="s">
        <v>6</v>
      </c>
    </row>
    <row r="72" spans="1:19" x14ac:dyDescent="0.6">
      <c r="B72" s="111"/>
      <c r="C72" s="34"/>
      <c r="F72" s="91" t="s">
        <v>306</v>
      </c>
      <c r="H72" s="91">
        <f>F67</f>
        <v>9</v>
      </c>
      <c r="I72" s="35" t="s">
        <v>276</v>
      </c>
      <c r="J72" s="34">
        <f>G70</f>
        <v>1.98</v>
      </c>
      <c r="K72" s="34" t="s">
        <v>13</v>
      </c>
      <c r="L72" s="33" t="s">
        <v>131</v>
      </c>
      <c r="M72" s="91">
        <f>V6</f>
        <v>0.499</v>
      </c>
      <c r="N72" s="33" t="s">
        <v>132</v>
      </c>
      <c r="O72" s="35" t="s">
        <v>18</v>
      </c>
      <c r="P72" s="133">
        <f>J72*M72</f>
        <v>0.98802000000000001</v>
      </c>
      <c r="Q72" s="33" t="s">
        <v>6</v>
      </c>
    </row>
    <row r="73" spans="1:19" x14ac:dyDescent="0.6">
      <c r="B73" s="127">
        <v>5.7</v>
      </c>
      <c r="C73" s="34" t="s">
        <v>82</v>
      </c>
      <c r="E73" s="33" t="s">
        <v>18</v>
      </c>
      <c r="F73" s="132">
        <f>((P72/1000)+(P71/1000))*25</f>
        <v>5.3642499999999996E-2</v>
      </c>
      <c r="G73" s="34" t="s">
        <v>6</v>
      </c>
      <c r="I73" s="33"/>
      <c r="J73" s="33"/>
      <c r="K73" s="35"/>
      <c r="L73" s="33"/>
      <c r="M73" s="35"/>
      <c r="N73" s="121"/>
      <c r="O73" s="33"/>
    </row>
    <row r="75" spans="1:19" x14ac:dyDescent="0.6">
      <c r="A75" s="104">
        <v>6</v>
      </c>
      <c r="B75" s="33"/>
      <c r="C75" s="174" t="s">
        <v>153</v>
      </c>
      <c r="D75" s="174"/>
      <c r="E75" s="174"/>
      <c r="F75" s="35" t="s">
        <v>18</v>
      </c>
      <c r="G75" s="132">
        <f>((L3+L4)*2)*L5</f>
        <v>0.22749999999999998</v>
      </c>
      <c r="H75" s="34" t="s">
        <v>138</v>
      </c>
      <c r="I75" s="33" t="s">
        <v>139</v>
      </c>
      <c r="J75" s="33">
        <v>4</v>
      </c>
      <c r="K75" s="33" t="s">
        <v>140</v>
      </c>
      <c r="L75" s="35">
        <f>G75/J75</f>
        <v>5.6874999999999995E-2</v>
      </c>
      <c r="M75" s="34" t="s">
        <v>138</v>
      </c>
    </row>
    <row r="76" spans="1:19" x14ac:dyDescent="0.6">
      <c r="B76" s="111"/>
      <c r="C76" s="44"/>
      <c r="D76" s="44"/>
      <c r="E76" s="44"/>
      <c r="F76" s="35"/>
      <c r="G76" s="34" t="s">
        <v>141</v>
      </c>
      <c r="H76" s="34">
        <v>1</v>
      </c>
      <c r="I76" s="33" t="s">
        <v>7</v>
      </c>
      <c r="J76" s="133">
        <f>H76*L75</f>
        <v>5.6874999999999995E-2</v>
      </c>
      <c r="K76" s="33" t="s">
        <v>7</v>
      </c>
      <c r="L76" s="35"/>
      <c r="M76" s="123"/>
      <c r="N76" s="35"/>
      <c r="O76" s="41"/>
      <c r="P76" s="33"/>
    </row>
    <row r="77" spans="1:19" x14ac:dyDescent="0.6">
      <c r="B77" s="111"/>
      <c r="C77" s="44"/>
      <c r="D77" s="44"/>
      <c r="E77" s="44"/>
      <c r="F77" s="35"/>
      <c r="G77" s="34" t="s">
        <v>51</v>
      </c>
      <c r="H77" s="34">
        <v>0.3</v>
      </c>
      <c r="I77" s="33" t="s">
        <v>7</v>
      </c>
      <c r="J77" s="133">
        <f>H77*L75</f>
        <v>1.7062499999999998E-2</v>
      </c>
      <c r="K77" s="33" t="s">
        <v>7</v>
      </c>
      <c r="L77" s="35"/>
      <c r="M77" s="123"/>
      <c r="N77" s="35"/>
      <c r="O77" s="52"/>
      <c r="P77" s="33"/>
    </row>
    <row r="78" spans="1:19" x14ac:dyDescent="0.6">
      <c r="B78" s="111"/>
      <c r="C78" s="44"/>
      <c r="D78" s="44"/>
      <c r="E78" s="44"/>
      <c r="F78" s="35"/>
      <c r="G78" s="34" t="s">
        <v>142</v>
      </c>
      <c r="H78" s="34">
        <v>0</v>
      </c>
      <c r="I78" s="33" t="s">
        <v>143</v>
      </c>
      <c r="J78" s="133">
        <f>H78*L75</f>
        <v>0</v>
      </c>
      <c r="K78" s="33" t="s">
        <v>143</v>
      </c>
      <c r="L78" s="170" t="s">
        <v>144</v>
      </c>
      <c r="M78" s="170"/>
      <c r="N78" s="170"/>
    </row>
    <row r="79" spans="1:19" x14ac:dyDescent="0.6">
      <c r="B79" s="111"/>
      <c r="C79" s="44"/>
      <c r="D79" s="44"/>
      <c r="E79" s="44"/>
      <c r="F79" s="35"/>
      <c r="G79" s="34" t="s">
        <v>20</v>
      </c>
      <c r="H79" s="34">
        <v>0.25</v>
      </c>
      <c r="I79" s="33" t="s">
        <v>22</v>
      </c>
      <c r="J79" s="133">
        <f>H79*L75</f>
        <v>1.4218749999999999E-2</v>
      </c>
      <c r="K79" s="33" t="s">
        <v>22</v>
      </c>
      <c r="L79" s="35"/>
      <c r="M79" s="123"/>
    </row>
    <row r="80" spans="1:19" x14ac:dyDescent="0.6">
      <c r="G80" s="134" t="s">
        <v>255</v>
      </c>
      <c r="H80" s="134">
        <v>4</v>
      </c>
      <c r="I80" s="134" t="s">
        <v>13</v>
      </c>
      <c r="J80" s="144">
        <f>(L5*2)/H80</f>
        <v>6.25E-2</v>
      </c>
      <c r="K80" s="37" t="s">
        <v>13</v>
      </c>
    </row>
  </sheetData>
  <mergeCells count="20">
    <mergeCell ref="V3:W3"/>
    <mergeCell ref="R15:S16"/>
    <mergeCell ref="A47:B47"/>
    <mergeCell ref="N3:O3"/>
    <mergeCell ref="P3:Q3"/>
    <mergeCell ref="R3:S3"/>
    <mergeCell ref="T3:U3"/>
    <mergeCell ref="W21:Y21"/>
    <mergeCell ref="A41:B41"/>
    <mergeCell ref="A42:B42"/>
    <mergeCell ref="A43:B43"/>
    <mergeCell ref="A46:B46"/>
    <mergeCell ref="C75:E75"/>
    <mergeCell ref="L78:N78"/>
    <mergeCell ref="A48:B48"/>
    <mergeCell ref="C51:E51"/>
    <mergeCell ref="C53:E53"/>
    <mergeCell ref="C54:E54"/>
    <mergeCell ref="C55:E55"/>
    <mergeCell ref="L58:N58"/>
  </mergeCells>
  <hyperlinks>
    <hyperlink ref="O4" r:id="rId1" xr:uid="{CCE5E326-015A-461F-87AB-4A941DC71D4E}"/>
    <hyperlink ref="Q4" r:id="rId2" xr:uid="{AE5F1D80-234B-4A63-B1AE-096C0E3DA51B}"/>
    <hyperlink ref="S4" r:id="rId3" xr:uid="{262B309D-AD51-4D76-B2BE-8EA4C931F1AB}"/>
    <hyperlink ref="U4" r:id="rId4" xr:uid="{8F8BD04C-0157-4ABA-9038-B473441AE20C}"/>
    <hyperlink ref="W4" r:id="rId5" xr:uid="{D1C3CA36-0636-49F0-8515-EA83648E1919}"/>
  </hyperlinks>
  <pageMargins left="0.51181102362204722" right="0.11811023622047245" top="0.74803149606299213" bottom="0.74803149606299213" header="0.31496062992125984" footer="0.31496062992125984"/>
  <pageSetup paperSize="9" scale="58" fitToHeight="2" orientation="landscape" r:id="rId6"/>
  <rowBreaks count="2" manualBreakCount="2">
    <brk id="29" max="16383" man="1"/>
    <brk id="60" max="16383" man="1"/>
  </rowBreaks>
  <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7EE1-5D19-43E5-B6F9-AA450CC00C2D}">
  <dimension ref="A1:Y80"/>
  <sheetViews>
    <sheetView view="pageBreakPreview" topLeftCell="A25" zoomScale="85" zoomScaleNormal="100" zoomScaleSheetLayoutView="85" workbookViewId="0">
      <selection activeCell="M82" sqref="M82"/>
    </sheetView>
  </sheetViews>
  <sheetFormatPr defaultColWidth="9" defaultRowHeight="21" x14ac:dyDescent="0.6"/>
  <cols>
    <col min="1" max="16384" width="9" style="91"/>
  </cols>
  <sheetData>
    <row r="1" spans="1:25" x14ac:dyDescent="0.6">
      <c r="A1" s="34" t="s">
        <v>99</v>
      </c>
      <c r="C1" s="91" t="str">
        <f>ปร.5ราคากลาง!A2</f>
        <v>โครงการก่อสร้างรางระบายน้ำ คสล. รูปตัวยูแบบมีฝาปิด ข้างโรงเรียนบ้านป่าบง บ้านป่าบงใต้ หมู่ที่ 12 ตำบลผางาม อำเภอเวียงชัย จังหวัดเชียงราย</v>
      </c>
    </row>
    <row r="2" spans="1:25" x14ac:dyDescent="0.6">
      <c r="A2" s="34" t="s">
        <v>100</v>
      </c>
      <c r="C2" s="92">
        <v>1</v>
      </c>
      <c r="D2" s="93" t="s">
        <v>114</v>
      </c>
      <c r="E2" s="93"/>
      <c r="F2" s="94">
        <v>0.4</v>
      </c>
      <c r="G2" s="95" t="s">
        <v>103</v>
      </c>
      <c r="H2" s="34">
        <f>(C2+F2)</f>
        <v>1.4</v>
      </c>
      <c r="I2" s="33" t="s">
        <v>13</v>
      </c>
      <c r="J2" s="34" t="s">
        <v>101</v>
      </c>
      <c r="N2" s="34" t="s">
        <v>111</v>
      </c>
    </row>
    <row r="3" spans="1:25" x14ac:dyDescent="0.6">
      <c r="A3" s="34" t="s">
        <v>102</v>
      </c>
      <c r="C3" s="96" t="s">
        <v>109</v>
      </c>
      <c r="D3" s="97">
        <v>1</v>
      </c>
      <c r="E3" s="93" t="s">
        <v>110</v>
      </c>
      <c r="F3" s="98">
        <v>1</v>
      </c>
      <c r="G3" s="95" t="s">
        <v>103</v>
      </c>
      <c r="H3" s="34">
        <f>(D3+F3)/2</f>
        <v>1</v>
      </c>
      <c r="I3" s="33" t="s">
        <v>13</v>
      </c>
      <c r="J3" s="33" t="s">
        <v>67</v>
      </c>
      <c r="K3" s="35" t="s">
        <v>18</v>
      </c>
      <c r="L3" s="69">
        <f>C2+(2*0.04)</f>
        <v>1.08</v>
      </c>
      <c r="M3" s="33" t="s">
        <v>13</v>
      </c>
      <c r="N3" s="170" t="s">
        <v>262</v>
      </c>
      <c r="O3" s="171"/>
      <c r="P3" s="170" t="s">
        <v>263</v>
      </c>
      <c r="Q3" s="171"/>
      <c r="R3" s="170" t="s">
        <v>264</v>
      </c>
      <c r="S3" s="171"/>
      <c r="T3" s="170" t="s">
        <v>265</v>
      </c>
      <c r="U3" s="171"/>
      <c r="V3" s="170" t="s">
        <v>266</v>
      </c>
      <c r="W3" s="171"/>
    </row>
    <row r="4" spans="1:25" x14ac:dyDescent="0.6">
      <c r="A4" s="34" t="s">
        <v>104</v>
      </c>
      <c r="C4" s="100">
        <v>1</v>
      </c>
      <c r="D4" s="33" t="s">
        <v>13</v>
      </c>
      <c r="E4" s="91" t="s">
        <v>267</v>
      </c>
      <c r="G4" s="99" t="s">
        <v>18</v>
      </c>
      <c r="H4" s="36">
        <v>0.3</v>
      </c>
      <c r="I4" s="33" t="s">
        <v>13</v>
      </c>
      <c r="J4" s="33" t="s">
        <v>105</v>
      </c>
      <c r="K4" s="35" t="s">
        <v>18</v>
      </c>
      <c r="L4" s="69">
        <f>(C2/2)+(2*0.04)</f>
        <v>0.57999999999999996</v>
      </c>
      <c r="M4" s="33" t="s">
        <v>13</v>
      </c>
      <c r="N4" s="35" t="s">
        <v>112</v>
      </c>
      <c r="O4" s="38" t="s">
        <v>113</v>
      </c>
      <c r="P4" s="35" t="s">
        <v>112</v>
      </c>
      <c r="Q4" s="38" t="s">
        <v>113</v>
      </c>
      <c r="R4" s="35" t="s">
        <v>112</v>
      </c>
      <c r="S4" s="38" t="s">
        <v>113</v>
      </c>
      <c r="T4" s="35" t="s">
        <v>112</v>
      </c>
      <c r="U4" s="38" t="s">
        <v>113</v>
      </c>
      <c r="V4" s="35" t="s">
        <v>112</v>
      </c>
      <c r="W4" s="38" t="s">
        <v>113</v>
      </c>
    </row>
    <row r="5" spans="1:25" x14ac:dyDescent="0.6">
      <c r="A5" s="35" t="s">
        <v>268</v>
      </c>
      <c r="B5" s="35"/>
      <c r="C5" s="69">
        <v>0.15</v>
      </c>
      <c r="D5" s="33" t="s">
        <v>13</v>
      </c>
      <c r="E5" s="33" t="s">
        <v>106</v>
      </c>
      <c r="G5" s="35" t="s">
        <v>18</v>
      </c>
      <c r="H5" s="69">
        <v>0.05</v>
      </c>
      <c r="I5" s="33" t="s">
        <v>13</v>
      </c>
      <c r="J5" s="33" t="s">
        <v>107</v>
      </c>
      <c r="K5" s="35" t="s">
        <v>18</v>
      </c>
      <c r="L5" s="36">
        <f>C6</f>
        <v>0.125</v>
      </c>
      <c r="M5" s="33" t="s">
        <v>13</v>
      </c>
      <c r="N5" s="101">
        <f>T23</f>
        <v>9</v>
      </c>
      <c r="O5" s="102">
        <v>0.2</v>
      </c>
      <c r="P5" s="101">
        <f>T23</f>
        <v>9</v>
      </c>
      <c r="Q5" s="102">
        <v>0.2</v>
      </c>
      <c r="R5" s="101">
        <f>T23</f>
        <v>9</v>
      </c>
      <c r="S5" s="102">
        <v>0.2</v>
      </c>
      <c r="T5" s="101">
        <f>T23</f>
        <v>9</v>
      </c>
      <c r="U5" s="102">
        <v>0.2</v>
      </c>
      <c r="V5" s="101">
        <f>T23</f>
        <v>9</v>
      </c>
      <c r="W5" s="102">
        <v>0.2</v>
      </c>
    </row>
    <row r="6" spans="1:25" x14ac:dyDescent="0.6">
      <c r="A6" s="35" t="s">
        <v>269</v>
      </c>
      <c r="B6" s="35"/>
      <c r="C6" s="69">
        <v>0.125</v>
      </c>
      <c r="D6" s="33" t="s">
        <v>13</v>
      </c>
      <c r="E6" s="33" t="s">
        <v>108</v>
      </c>
      <c r="G6" s="35" t="s">
        <v>18</v>
      </c>
      <c r="H6" s="69">
        <v>0.05</v>
      </c>
      <c r="I6" s="33" t="s">
        <v>13</v>
      </c>
      <c r="N6" s="91">
        <f>V23</f>
        <v>0.499</v>
      </c>
      <c r="P6" s="91">
        <f>V23</f>
        <v>0.499</v>
      </c>
      <c r="R6" s="33">
        <f>V23</f>
        <v>0.499</v>
      </c>
      <c r="T6" s="91">
        <f>V23</f>
        <v>0.499</v>
      </c>
      <c r="V6" s="91">
        <f>V23</f>
        <v>0.499</v>
      </c>
    </row>
    <row r="7" spans="1:25" x14ac:dyDescent="0.6">
      <c r="A7" s="91" t="s">
        <v>270</v>
      </c>
      <c r="C7" s="91">
        <f>H3+C5+C6</f>
        <v>1.2749999999999999</v>
      </c>
      <c r="D7" s="33" t="s">
        <v>13</v>
      </c>
      <c r="E7" s="33"/>
      <c r="G7" s="35"/>
      <c r="H7" s="36"/>
      <c r="I7" s="33"/>
      <c r="R7" s="35"/>
      <c r="S7" s="38"/>
      <c r="W7" s="103"/>
    </row>
    <row r="8" spans="1:25" x14ac:dyDescent="0.6">
      <c r="A8" s="33"/>
      <c r="R8" s="39"/>
      <c r="S8" s="39"/>
    </row>
    <row r="9" spans="1:25" x14ac:dyDescent="0.6">
      <c r="A9" s="40"/>
      <c r="B9" s="33"/>
      <c r="F9" s="35"/>
      <c r="G9" s="34"/>
      <c r="H9" s="33"/>
      <c r="R9" s="39"/>
      <c r="S9" s="39"/>
    </row>
    <row r="10" spans="1:25" x14ac:dyDescent="0.6">
      <c r="A10" s="104"/>
      <c r="B10" s="33"/>
      <c r="C10" s="105">
        <f>C5-0.05</f>
        <v>9.9999999999999992E-2</v>
      </c>
      <c r="D10" s="106"/>
      <c r="E10" s="106"/>
      <c r="F10" s="105">
        <f>C10-0.05</f>
        <v>4.9999999999999989E-2</v>
      </c>
      <c r="G10" s="106"/>
      <c r="H10" s="106"/>
      <c r="I10" s="106"/>
      <c r="J10" s="106"/>
      <c r="K10" s="106"/>
      <c r="L10" s="106"/>
      <c r="R10" s="107" t="s">
        <v>105</v>
      </c>
    </row>
    <row r="11" spans="1:25" x14ac:dyDescent="0.6">
      <c r="A11" s="104"/>
      <c r="B11" s="33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P11" s="106"/>
      <c r="Q11" s="106"/>
      <c r="R11" s="108">
        <f>L4</f>
        <v>0.57999999999999996</v>
      </c>
      <c r="S11" s="108"/>
      <c r="T11" s="106"/>
    </row>
    <row r="12" spans="1:25" x14ac:dyDescent="0.6">
      <c r="A12" s="104"/>
      <c r="B12" s="33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P12" s="106"/>
      <c r="Q12" s="106"/>
      <c r="R12" s="106"/>
      <c r="S12" s="106"/>
      <c r="T12" s="106"/>
      <c r="V12" s="109">
        <f>V5</f>
        <v>9</v>
      </c>
      <c r="W12" s="95" t="s">
        <v>271</v>
      </c>
      <c r="X12" s="110">
        <f>W5</f>
        <v>0.2</v>
      </c>
      <c r="Y12" s="110" t="s">
        <v>272</v>
      </c>
    </row>
    <row r="13" spans="1:25" x14ac:dyDescent="0.6">
      <c r="B13" s="111"/>
      <c r="C13" s="105">
        <f>C6</f>
        <v>0.125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P13" s="106"/>
      <c r="Q13" s="106"/>
      <c r="R13" s="106"/>
      <c r="S13" s="106"/>
      <c r="T13" s="106"/>
    </row>
    <row r="14" spans="1:25" x14ac:dyDescent="0.6">
      <c r="A14" s="104"/>
      <c r="B14" s="33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P14" s="106"/>
      <c r="Q14" s="106"/>
      <c r="R14" s="106"/>
      <c r="S14" s="106"/>
      <c r="T14" s="106"/>
    </row>
    <row r="15" spans="1:25" x14ac:dyDescent="0.6">
      <c r="B15" s="111"/>
      <c r="C15" s="106"/>
      <c r="D15" s="106"/>
      <c r="E15" s="106"/>
      <c r="F15" s="106"/>
      <c r="G15" s="106"/>
      <c r="H15" s="106"/>
      <c r="I15" s="106"/>
      <c r="J15" s="109">
        <f>N5</f>
        <v>9</v>
      </c>
      <c r="K15" s="95" t="s">
        <v>271</v>
      </c>
      <c r="L15" s="110">
        <f>O5</f>
        <v>0.2</v>
      </c>
      <c r="M15" s="110" t="s">
        <v>272</v>
      </c>
      <c r="O15" s="41" t="s">
        <v>67</v>
      </c>
      <c r="P15" s="112">
        <f>L3</f>
        <v>1.08</v>
      </c>
      <c r="Q15" s="106"/>
      <c r="R15" s="172" t="s">
        <v>273</v>
      </c>
      <c r="S15" s="172"/>
      <c r="T15" s="106"/>
      <c r="V15" s="109">
        <f>T5</f>
        <v>9</v>
      </c>
      <c r="W15" s="95" t="s">
        <v>271</v>
      </c>
      <c r="X15" s="110">
        <f>U5</f>
        <v>0.2</v>
      </c>
      <c r="Y15" s="110" t="s">
        <v>272</v>
      </c>
    </row>
    <row r="16" spans="1:25" x14ac:dyDescent="0.6">
      <c r="C16" s="106"/>
      <c r="D16" s="106"/>
      <c r="E16" s="106"/>
      <c r="F16" s="106"/>
      <c r="G16" s="106"/>
      <c r="H16" s="106"/>
      <c r="I16" s="106"/>
      <c r="J16" s="109"/>
      <c r="K16" s="106"/>
      <c r="L16" s="106"/>
      <c r="M16" s="106"/>
      <c r="O16" s="33"/>
      <c r="P16" s="113"/>
      <c r="Q16" s="106"/>
      <c r="R16" s="172"/>
      <c r="S16" s="172"/>
      <c r="T16" s="106"/>
    </row>
    <row r="17" spans="1:25" x14ac:dyDescent="0.6">
      <c r="D17" s="106"/>
      <c r="E17" s="106"/>
      <c r="F17" s="106"/>
      <c r="G17" s="106"/>
      <c r="H17" s="106"/>
      <c r="I17" s="106"/>
      <c r="J17" s="109"/>
      <c r="K17" s="106"/>
      <c r="L17" s="106"/>
      <c r="M17" s="106"/>
      <c r="O17" s="33"/>
      <c r="P17" s="106"/>
      <c r="Q17" s="106"/>
      <c r="R17" s="106"/>
      <c r="S17" s="106"/>
      <c r="T17" s="106"/>
    </row>
    <row r="18" spans="1:25" x14ac:dyDescent="0.6">
      <c r="B18" s="111"/>
      <c r="C18" s="108">
        <f>H3</f>
        <v>1</v>
      </c>
      <c r="D18" s="106"/>
      <c r="E18" s="106"/>
      <c r="F18" s="106"/>
      <c r="G18" s="106"/>
      <c r="H18" s="106"/>
      <c r="I18" s="106"/>
      <c r="J18" s="109">
        <f>R5</f>
        <v>9</v>
      </c>
      <c r="K18" s="95" t="s">
        <v>274</v>
      </c>
      <c r="L18" s="110">
        <f>S5</f>
        <v>0.2</v>
      </c>
      <c r="M18" s="110" t="s">
        <v>272</v>
      </c>
      <c r="O18" s="43"/>
      <c r="P18" s="106"/>
      <c r="Q18" s="106"/>
      <c r="R18" s="106"/>
      <c r="S18" s="106"/>
      <c r="T18" s="106"/>
    </row>
    <row r="19" spans="1:25" x14ac:dyDescent="0.6"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33"/>
      <c r="O19" s="106"/>
      <c r="P19" s="106"/>
      <c r="Q19" s="106"/>
      <c r="R19" s="106"/>
      <c r="S19" s="106"/>
      <c r="T19" s="106"/>
    </row>
    <row r="20" spans="1:25" x14ac:dyDescent="0.6"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25" x14ac:dyDescent="0.6">
      <c r="B21" s="111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43"/>
      <c r="O21" s="33"/>
      <c r="P21" s="114"/>
      <c r="T21" s="91" t="s">
        <v>275</v>
      </c>
      <c r="W21" s="173"/>
      <c r="X21" s="173"/>
      <c r="Y21" s="173"/>
    </row>
    <row r="22" spans="1:25" x14ac:dyDescent="0.6">
      <c r="C22" s="105">
        <f>C5</f>
        <v>0.15</v>
      </c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33"/>
      <c r="O22" s="33"/>
      <c r="P22" s="35"/>
      <c r="Q22" s="34"/>
      <c r="R22" s="33"/>
      <c r="T22" s="115">
        <v>6</v>
      </c>
      <c r="U22" s="91" t="s">
        <v>276</v>
      </c>
      <c r="V22" s="91">
        <v>0.222</v>
      </c>
      <c r="W22" s="91" t="s">
        <v>277</v>
      </c>
    </row>
    <row r="23" spans="1:25" x14ac:dyDescent="0.6">
      <c r="C23" s="105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T23" s="115">
        <v>9</v>
      </c>
      <c r="U23" s="91" t="s">
        <v>276</v>
      </c>
      <c r="V23" s="91">
        <v>0.499</v>
      </c>
      <c r="W23" s="91" t="s">
        <v>277</v>
      </c>
    </row>
    <row r="24" spans="1:25" x14ac:dyDescent="0.6">
      <c r="C24" s="105">
        <f>H5</f>
        <v>0.05</v>
      </c>
      <c r="D24" s="106"/>
      <c r="E24" s="106"/>
      <c r="F24" s="106" t="s">
        <v>115</v>
      </c>
      <c r="G24" s="106"/>
      <c r="H24" s="106"/>
      <c r="I24" s="106"/>
      <c r="J24" s="106"/>
      <c r="K24" s="106"/>
      <c r="L24" s="106"/>
      <c r="M24" s="106"/>
      <c r="N24" s="33"/>
      <c r="T24" s="115">
        <v>12</v>
      </c>
      <c r="U24" s="91" t="s">
        <v>276</v>
      </c>
      <c r="V24" s="91">
        <v>0.88800000000000001</v>
      </c>
      <c r="W24" s="91" t="s">
        <v>277</v>
      </c>
    </row>
    <row r="25" spans="1:25" x14ac:dyDescent="0.6">
      <c r="C25" s="105">
        <f>H6</f>
        <v>0.05</v>
      </c>
      <c r="D25" s="106"/>
      <c r="E25" s="106"/>
      <c r="F25" s="106" t="s">
        <v>116</v>
      </c>
      <c r="G25" s="106"/>
      <c r="H25" s="106"/>
      <c r="I25" s="106"/>
      <c r="J25" s="106"/>
      <c r="K25" s="106"/>
      <c r="L25" s="106"/>
      <c r="M25" s="106"/>
      <c r="N25" s="33"/>
      <c r="T25" s="115">
        <v>15</v>
      </c>
      <c r="U25" s="91" t="s">
        <v>276</v>
      </c>
      <c r="V25" s="91">
        <v>1.387</v>
      </c>
      <c r="W25" s="91" t="s">
        <v>277</v>
      </c>
    </row>
    <row r="26" spans="1:25" x14ac:dyDescent="0.6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33"/>
      <c r="T26" s="115">
        <v>19</v>
      </c>
      <c r="U26" s="91" t="s">
        <v>276</v>
      </c>
      <c r="V26" s="91">
        <v>2.226</v>
      </c>
      <c r="W26" s="91" t="s">
        <v>277</v>
      </c>
    </row>
    <row r="27" spans="1:25" x14ac:dyDescent="0.6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33"/>
      <c r="T27" s="115">
        <v>20</v>
      </c>
      <c r="U27" s="91" t="s">
        <v>276</v>
      </c>
      <c r="V27" s="116">
        <v>2.4660000000000002</v>
      </c>
      <c r="W27" s="91" t="s">
        <v>277</v>
      </c>
    </row>
    <row r="28" spans="1:25" x14ac:dyDescent="0.6">
      <c r="C28" s="105">
        <f>C5</f>
        <v>0.15</v>
      </c>
      <c r="D28" s="106"/>
      <c r="E28" s="106"/>
      <c r="F28" s="108">
        <f>C2</f>
        <v>1</v>
      </c>
      <c r="G28" s="106"/>
      <c r="H28" s="106"/>
      <c r="I28" s="105">
        <f>C5</f>
        <v>0.15</v>
      </c>
      <c r="J28" s="106"/>
      <c r="K28" s="106"/>
      <c r="L28" s="106"/>
      <c r="M28" s="106"/>
      <c r="N28" s="33"/>
      <c r="T28" s="115">
        <v>25</v>
      </c>
      <c r="U28" s="91" t="s">
        <v>276</v>
      </c>
      <c r="V28" s="91">
        <v>3.8530000000000002</v>
      </c>
      <c r="W28" s="91" t="s">
        <v>277</v>
      </c>
    </row>
    <row r="29" spans="1:25" x14ac:dyDescent="0.6">
      <c r="C29" s="44"/>
      <c r="D29" s="44"/>
      <c r="E29" s="44"/>
      <c r="F29" s="35"/>
      <c r="G29" s="34"/>
      <c r="H29" s="34"/>
      <c r="I29" s="33"/>
      <c r="K29" s="33"/>
      <c r="L29" s="35"/>
      <c r="N29" s="33"/>
    </row>
    <row r="30" spans="1:25" x14ac:dyDescent="0.6">
      <c r="A30" s="91" t="s">
        <v>261</v>
      </c>
      <c r="D30" s="44"/>
      <c r="E30" s="44"/>
      <c r="F30" s="35"/>
      <c r="G30" s="34"/>
      <c r="H30" s="34"/>
      <c r="I30" s="33"/>
      <c r="K30" s="33"/>
      <c r="L30" s="35"/>
      <c r="N30" s="33"/>
    </row>
    <row r="31" spans="1:25" x14ac:dyDescent="0.6">
      <c r="A31" s="33" t="s">
        <v>278</v>
      </c>
      <c r="C31" s="91">
        <f>C4</f>
        <v>1</v>
      </c>
      <c r="D31" s="91" t="s">
        <v>9</v>
      </c>
      <c r="I31" s="106"/>
      <c r="L31" s="91" t="s">
        <v>121</v>
      </c>
      <c r="M31" s="106"/>
      <c r="N31" s="106"/>
      <c r="O31" s="106"/>
      <c r="P31" s="106"/>
      <c r="Q31" s="106"/>
      <c r="R31" s="106"/>
      <c r="S31" s="106"/>
    </row>
    <row r="32" spans="1:25" x14ac:dyDescent="0.6">
      <c r="A32" s="40">
        <v>1</v>
      </c>
      <c r="B32" s="33" t="s">
        <v>118</v>
      </c>
      <c r="F32" s="35" t="s">
        <v>18</v>
      </c>
      <c r="G32" s="132">
        <f>((C13+C18+C22+C24+C25)*(H2*H2))</f>
        <v>2.6949999999999998</v>
      </c>
      <c r="H32" s="33" t="s">
        <v>5</v>
      </c>
      <c r="I32" s="131">
        <f>C25+C24+C22+C18+C13</f>
        <v>1.375</v>
      </c>
      <c r="L32" s="91" t="s">
        <v>279</v>
      </c>
      <c r="N32" s="99" t="s">
        <v>154</v>
      </c>
      <c r="O32" s="33" t="s">
        <v>128</v>
      </c>
      <c r="P32" s="33" t="s">
        <v>65</v>
      </c>
      <c r="Q32" s="35" t="s">
        <v>18</v>
      </c>
      <c r="R32" s="34">
        <f>C28</f>
        <v>0.15</v>
      </c>
      <c r="S32" s="33" t="s">
        <v>13</v>
      </c>
      <c r="T32" s="33" t="s">
        <v>129</v>
      </c>
      <c r="U32" s="35" t="s">
        <v>18</v>
      </c>
      <c r="V32" s="34">
        <f>C18</f>
        <v>1</v>
      </c>
      <c r="W32" s="91" t="s">
        <v>64</v>
      </c>
      <c r="X32" s="91">
        <f>C4</f>
        <v>1</v>
      </c>
      <c r="Y32" s="91" t="s">
        <v>13</v>
      </c>
    </row>
    <row r="33" spans="1:25" x14ac:dyDescent="0.6">
      <c r="A33" s="104">
        <v>2</v>
      </c>
      <c r="B33" s="33" t="s">
        <v>119</v>
      </c>
      <c r="F33" s="35" t="s">
        <v>18</v>
      </c>
      <c r="G33" s="132">
        <f>((C28+F28+I28)*C4)*C25</f>
        <v>6.4999999999999988E-2</v>
      </c>
      <c r="H33" s="33" t="s">
        <v>5</v>
      </c>
      <c r="I33" s="106" t="s">
        <v>161</v>
      </c>
      <c r="N33" s="91" t="s">
        <v>280</v>
      </c>
      <c r="P33" s="99"/>
      <c r="Q33" s="35" t="s">
        <v>18</v>
      </c>
      <c r="R33" s="117">
        <f>R32*V32*X32</f>
        <v>0.15</v>
      </c>
      <c r="S33" s="106" t="s">
        <v>281</v>
      </c>
      <c r="T33" s="118">
        <v>4</v>
      </c>
      <c r="U33" s="91" t="s">
        <v>282</v>
      </c>
      <c r="V33" s="91">
        <f>R33*T33</f>
        <v>0.6</v>
      </c>
      <c r="W33" s="91" t="s">
        <v>5</v>
      </c>
    </row>
    <row r="34" spans="1:25" x14ac:dyDescent="0.6">
      <c r="A34" s="104">
        <v>3</v>
      </c>
      <c r="B34" s="33" t="s">
        <v>120</v>
      </c>
      <c r="F34" s="35" t="s">
        <v>18</v>
      </c>
      <c r="G34" s="132">
        <f>((C28+F28+I28)*C4)*C24</f>
        <v>6.4999999999999988E-2</v>
      </c>
      <c r="H34" s="33" t="s">
        <v>5</v>
      </c>
      <c r="I34" s="106"/>
      <c r="L34" s="91" t="s">
        <v>283</v>
      </c>
      <c r="N34" s="99" t="s">
        <v>154</v>
      </c>
      <c r="O34" s="33" t="s">
        <v>128</v>
      </c>
      <c r="P34" s="33" t="s">
        <v>65</v>
      </c>
      <c r="Q34" s="35" t="s">
        <v>18</v>
      </c>
      <c r="R34" s="34">
        <f>C10</f>
        <v>9.9999999999999992E-2</v>
      </c>
      <c r="S34" s="33" t="s">
        <v>13</v>
      </c>
      <c r="T34" s="33" t="s">
        <v>129</v>
      </c>
      <c r="U34" s="35" t="s">
        <v>18</v>
      </c>
      <c r="V34" s="34">
        <f>C13</f>
        <v>0.125</v>
      </c>
      <c r="W34" s="91" t="s">
        <v>64</v>
      </c>
      <c r="X34" s="91">
        <f>C4</f>
        <v>1</v>
      </c>
      <c r="Y34" s="91" t="s">
        <v>13</v>
      </c>
    </row>
    <row r="35" spans="1:25" x14ac:dyDescent="0.6">
      <c r="A35" s="104">
        <v>4</v>
      </c>
      <c r="B35" s="33" t="s">
        <v>284</v>
      </c>
      <c r="F35" s="35" t="s">
        <v>18</v>
      </c>
      <c r="G35" s="132">
        <f>R37+V35+V33</f>
        <v>0.84499999999999997</v>
      </c>
      <c r="H35" s="33" t="s">
        <v>5</v>
      </c>
      <c r="I35" s="106"/>
      <c r="N35" s="91" t="s">
        <v>280</v>
      </c>
      <c r="P35" s="99"/>
      <c r="Q35" s="35" t="s">
        <v>18</v>
      </c>
      <c r="R35" s="117">
        <f>R34*V34*X34</f>
        <v>1.2499999999999999E-2</v>
      </c>
      <c r="S35" s="106" t="s">
        <v>281</v>
      </c>
      <c r="T35" s="118">
        <v>4</v>
      </c>
      <c r="U35" s="91" t="s">
        <v>282</v>
      </c>
      <c r="V35" s="91">
        <f>R35*T35</f>
        <v>4.9999999999999996E-2</v>
      </c>
      <c r="W35" s="91" t="s">
        <v>5</v>
      </c>
    </row>
    <row r="36" spans="1:25" x14ac:dyDescent="0.6">
      <c r="A36" s="106"/>
      <c r="B36" s="106"/>
      <c r="C36" s="106"/>
      <c r="D36" s="106"/>
      <c r="E36" s="106"/>
      <c r="F36" s="106"/>
      <c r="G36" s="106"/>
      <c r="H36" s="106"/>
      <c r="I36" s="106"/>
      <c r="L36" s="91" t="s">
        <v>285</v>
      </c>
      <c r="N36" s="99" t="s">
        <v>154</v>
      </c>
      <c r="O36" s="33" t="s">
        <v>128</v>
      </c>
      <c r="P36" s="33" t="s">
        <v>65</v>
      </c>
      <c r="Q36" s="35" t="s">
        <v>18</v>
      </c>
      <c r="R36" s="34">
        <f>C28+F28+I28</f>
        <v>1.2999999999999998</v>
      </c>
      <c r="S36" s="33" t="s">
        <v>13</v>
      </c>
      <c r="T36" s="33" t="s">
        <v>129</v>
      </c>
      <c r="U36" s="35" t="s">
        <v>18</v>
      </c>
      <c r="V36" s="34">
        <f>C22</f>
        <v>0.15</v>
      </c>
      <c r="W36" s="91" t="s">
        <v>64</v>
      </c>
      <c r="X36" s="91">
        <f>C4</f>
        <v>1</v>
      </c>
      <c r="Y36" s="91" t="s">
        <v>13</v>
      </c>
    </row>
    <row r="37" spans="1:25" x14ac:dyDescent="0.6">
      <c r="A37" s="106"/>
      <c r="B37" s="106"/>
      <c r="C37" s="106"/>
      <c r="D37" s="106"/>
      <c r="E37" s="106"/>
      <c r="F37" s="106"/>
      <c r="G37" s="106"/>
      <c r="H37" s="106"/>
      <c r="I37" s="106"/>
      <c r="N37" s="91" t="s">
        <v>280</v>
      </c>
      <c r="P37" s="99"/>
      <c r="Q37" s="35" t="s">
        <v>18</v>
      </c>
      <c r="R37" s="117">
        <f>R36*V36*X36</f>
        <v>0.19499999999999998</v>
      </c>
      <c r="S37" s="106" t="s">
        <v>159</v>
      </c>
    </row>
    <row r="38" spans="1:25" x14ac:dyDescent="0.6">
      <c r="A38" s="106"/>
      <c r="B38" s="106"/>
      <c r="C38" s="106"/>
      <c r="D38" s="106"/>
      <c r="E38" s="106"/>
      <c r="F38" s="106"/>
      <c r="G38" s="106"/>
      <c r="H38" s="106"/>
      <c r="I38" s="106"/>
      <c r="N38" s="99"/>
      <c r="O38" s="35"/>
      <c r="P38" s="117"/>
      <c r="Q38" s="106"/>
    </row>
    <row r="39" spans="1:25" x14ac:dyDescent="0.6">
      <c r="A39" s="104">
        <v>5</v>
      </c>
      <c r="B39" s="33" t="s">
        <v>124</v>
      </c>
    </row>
    <row r="40" spans="1:25" x14ac:dyDescent="0.6">
      <c r="B40" s="111">
        <v>5.0999999999999996</v>
      </c>
      <c r="C40" s="33" t="s">
        <v>286</v>
      </c>
      <c r="F40" s="34">
        <f>N5</f>
        <v>9</v>
      </c>
      <c r="G40" s="33" t="s">
        <v>125</v>
      </c>
      <c r="H40" s="33" t="s">
        <v>117</v>
      </c>
      <c r="I40" s="34">
        <f>O5</f>
        <v>0.2</v>
      </c>
      <c r="J40" s="33" t="s">
        <v>13</v>
      </c>
      <c r="K40" s="33" t="s">
        <v>126</v>
      </c>
      <c r="M40" s="35" t="s">
        <v>18</v>
      </c>
      <c r="N40" s="41">
        <f>(C4/I40)</f>
        <v>5</v>
      </c>
      <c r="O40" s="33" t="s">
        <v>307</v>
      </c>
      <c r="P40" s="91">
        <v>2</v>
      </c>
      <c r="Q40" s="91" t="s">
        <v>18</v>
      </c>
      <c r="R40" s="119">
        <f>ROUNDDOWN(N40*P40,0)+1</f>
        <v>11</v>
      </c>
    </row>
    <row r="41" spans="1:25" x14ac:dyDescent="0.6">
      <c r="A41" s="171" t="s">
        <v>287</v>
      </c>
      <c r="B41" s="171"/>
      <c r="C41" s="33" t="s">
        <v>145</v>
      </c>
      <c r="F41" s="35" t="s">
        <v>18</v>
      </c>
      <c r="G41" s="120">
        <f>M41+Q41</f>
        <v>3.8499999999999996</v>
      </c>
      <c r="H41" s="33" t="s">
        <v>13</v>
      </c>
      <c r="J41" s="33" t="s">
        <v>128</v>
      </c>
      <c r="K41" s="33" t="s">
        <v>65</v>
      </c>
      <c r="L41" s="35" t="s">
        <v>18</v>
      </c>
      <c r="M41" s="34">
        <f>C28+F28+I28</f>
        <v>1.2999999999999998</v>
      </c>
      <c r="N41" s="33" t="s">
        <v>13</v>
      </c>
      <c r="O41" s="33" t="s">
        <v>129</v>
      </c>
      <c r="P41" s="35" t="s">
        <v>18</v>
      </c>
      <c r="Q41" s="34">
        <f>(C13+C18+C22)*2</f>
        <v>2.5499999999999998</v>
      </c>
      <c r="R41" s="33" t="s">
        <v>13</v>
      </c>
    </row>
    <row r="42" spans="1:25" x14ac:dyDescent="0.6">
      <c r="A42" s="171" t="s">
        <v>288</v>
      </c>
      <c r="B42" s="171"/>
      <c r="C42" s="33" t="s">
        <v>146</v>
      </c>
      <c r="F42" s="35" t="s">
        <v>18</v>
      </c>
      <c r="G42" s="120">
        <f>M42*Q42</f>
        <v>2.2999999999999998</v>
      </c>
      <c r="H42" s="33" t="s">
        <v>13</v>
      </c>
      <c r="J42" s="33" t="s">
        <v>128</v>
      </c>
      <c r="K42" s="33" t="s">
        <v>78</v>
      </c>
      <c r="L42" s="35" t="s">
        <v>18</v>
      </c>
      <c r="M42" s="34">
        <f>C18+C22</f>
        <v>1.1499999999999999</v>
      </c>
      <c r="N42" s="33" t="s">
        <v>289</v>
      </c>
      <c r="O42" s="33"/>
      <c r="P42" s="35" t="s">
        <v>18</v>
      </c>
      <c r="Q42" s="34">
        <v>2</v>
      </c>
      <c r="R42" s="91" t="s">
        <v>290</v>
      </c>
    </row>
    <row r="43" spans="1:25" x14ac:dyDescent="0.6">
      <c r="A43" s="171" t="s">
        <v>291</v>
      </c>
      <c r="B43" s="171"/>
      <c r="C43" s="33" t="s">
        <v>146</v>
      </c>
      <c r="F43" s="35" t="s">
        <v>18</v>
      </c>
      <c r="G43" s="120">
        <f>M43</f>
        <v>1.2999999999999998</v>
      </c>
      <c r="H43" s="33" t="s">
        <v>13</v>
      </c>
      <c r="J43" s="33" t="s">
        <v>128</v>
      </c>
      <c r="K43" s="33" t="s">
        <v>65</v>
      </c>
      <c r="L43" s="35" t="s">
        <v>18</v>
      </c>
      <c r="M43" s="34">
        <f>F28+I28+C28</f>
        <v>1.2999999999999998</v>
      </c>
      <c r="N43" s="33" t="s">
        <v>13</v>
      </c>
      <c r="O43" s="33"/>
      <c r="P43" s="35"/>
      <c r="Q43" s="34"/>
    </row>
    <row r="44" spans="1:25" x14ac:dyDescent="0.6">
      <c r="C44" s="34" t="s">
        <v>130</v>
      </c>
      <c r="F44" s="35" t="s">
        <v>18</v>
      </c>
      <c r="G44" s="34">
        <f>(G41+G42+G43)*R40</f>
        <v>81.949999999999989</v>
      </c>
      <c r="H44" s="34" t="s">
        <v>13</v>
      </c>
      <c r="I44" s="33" t="s">
        <v>131</v>
      </c>
      <c r="J44" s="91">
        <f>N6</f>
        <v>0.499</v>
      </c>
      <c r="K44" s="33" t="s">
        <v>132</v>
      </c>
      <c r="L44" s="35" t="s">
        <v>18</v>
      </c>
      <c r="M44" s="121">
        <f>G44*J44</f>
        <v>40.893049999999995</v>
      </c>
      <c r="N44" s="33" t="s">
        <v>6</v>
      </c>
    </row>
    <row r="45" spans="1:25" x14ac:dyDescent="0.6">
      <c r="B45" s="111">
        <v>5.2</v>
      </c>
      <c r="C45" s="33" t="s">
        <v>292</v>
      </c>
      <c r="F45" s="34">
        <f>R5</f>
        <v>9</v>
      </c>
      <c r="G45" s="33" t="s">
        <v>125</v>
      </c>
      <c r="H45" s="33" t="s">
        <v>117</v>
      </c>
      <c r="I45" s="34">
        <f>S5</f>
        <v>0.2</v>
      </c>
      <c r="J45" s="33" t="s">
        <v>13</v>
      </c>
      <c r="K45" s="33" t="s">
        <v>133</v>
      </c>
      <c r="M45" s="106"/>
      <c r="N45" s="35" t="s">
        <v>18</v>
      </c>
      <c r="O45" s="43"/>
      <c r="P45" s="33"/>
      <c r="Q45" s="119"/>
    </row>
    <row r="46" spans="1:25" x14ac:dyDescent="0.6">
      <c r="A46" s="171" t="s">
        <v>287</v>
      </c>
      <c r="B46" s="171"/>
      <c r="C46" s="33" t="s">
        <v>293</v>
      </c>
      <c r="F46" s="35" t="s">
        <v>18</v>
      </c>
      <c r="G46" s="33">
        <f>C4</f>
        <v>1</v>
      </c>
      <c r="H46" s="33" t="s">
        <v>13</v>
      </c>
      <c r="J46" s="33" t="s">
        <v>128</v>
      </c>
      <c r="K46" s="33" t="s">
        <v>294</v>
      </c>
      <c r="L46" s="35"/>
      <c r="M46" s="34">
        <f>G41</f>
        <v>3.8499999999999996</v>
      </c>
      <c r="N46" s="33" t="s">
        <v>295</v>
      </c>
      <c r="O46" s="35" t="s">
        <v>18</v>
      </c>
      <c r="P46" s="35">
        <f>M46/I45</f>
        <v>19.249999999999996</v>
      </c>
      <c r="Q46" s="122">
        <f>ROUNDDOWN(P46,0)+1</f>
        <v>20</v>
      </c>
      <c r="R46" s="99" t="s">
        <v>4</v>
      </c>
    </row>
    <row r="47" spans="1:25" x14ac:dyDescent="0.6">
      <c r="A47" s="171" t="s">
        <v>288</v>
      </c>
      <c r="B47" s="171"/>
      <c r="C47" s="33" t="s">
        <v>293</v>
      </c>
      <c r="F47" s="35" t="s">
        <v>18</v>
      </c>
      <c r="G47" s="33">
        <f>C4</f>
        <v>1</v>
      </c>
      <c r="H47" s="33" t="s">
        <v>13</v>
      </c>
      <c r="J47" s="33" t="s">
        <v>128</v>
      </c>
      <c r="K47" s="33" t="s">
        <v>294</v>
      </c>
      <c r="L47" s="35"/>
      <c r="M47" s="34">
        <f>G42</f>
        <v>2.2999999999999998</v>
      </c>
      <c r="N47" s="33" t="s">
        <v>295</v>
      </c>
      <c r="O47" s="35" t="s">
        <v>18</v>
      </c>
      <c r="P47" s="35">
        <f>M47/I45</f>
        <v>11.499999999999998</v>
      </c>
      <c r="Q47" s="122">
        <f t="shared" ref="Q47:Q48" si="0">ROUNDDOWN(P47,0)+1</f>
        <v>12</v>
      </c>
      <c r="R47" s="99" t="s">
        <v>4</v>
      </c>
    </row>
    <row r="48" spans="1:25" x14ac:dyDescent="0.6">
      <c r="A48" s="171" t="s">
        <v>291</v>
      </c>
      <c r="B48" s="171"/>
      <c r="C48" s="33" t="s">
        <v>293</v>
      </c>
      <c r="F48" s="35" t="s">
        <v>18</v>
      </c>
      <c r="G48" s="33">
        <f>C4</f>
        <v>1</v>
      </c>
      <c r="H48" s="33" t="s">
        <v>13</v>
      </c>
      <c r="J48" s="33" t="s">
        <v>128</v>
      </c>
      <c r="K48" s="33" t="s">
        <v>294</v>
      </c>
      <c r="L48" s="35"/>
      <c r="M48" s="34">
        <f>G43</f>
        <v>1.2999999999999998</v>
      </c>
      <c r="N48" s="33" t="s">
        <v>295</v>
      </c>
      <c r="O48" s="35" t="s">
        <v>18</v>
      </c>
      <c r="P48" s="35">
        <f>M48/I45</f>
        <v>6.4999999999999991</v>
      </c>
      <c r="Q48" s="122">
        <f t="shared" si="0"/>
        <v>7</v>
      </c>
      <c r="R48" s="99" t="s">
        <v>4</v>
      </c>
    </row>
    <row r="49" spans="1:19" x14ac:dyDescent="0.6">
      <c r="C49" s="34" t="s">
        <v>130</v>
      </c>
      <c r="F49" s="35" t="s">
        <v>18</v>
      </c>
      <c r="G49" s="34">
        <f>(Q46+Q47+Q48)*G46</f>
        <v>39</v>
      </c>
      <c r="H49" s="34" t="s">
        <v>13</v>
      </c>
      <c r="I49" s="33" t="s">
        <v>131</v>
      </c>
      <c r="J49" s="91">
        <f>R6</f>
        <v>0.499</v>
      </c>
      <c r="K49" s="33" t="s">
        <v>132</v>
      </c>
      <c r="L49" s="35" t="s">
        <v>18</v>
      </c>
      <c r="M49" s="121">
        <f>G49*J49</f>
        <v>19.460999999999999</v>
      </c>
      <c r="N49" s="33" t="s">
        <v>6</v>
      </c>
    </row>
    <row r="50" spans="1:19" x14ac:dyDescent="0.6">
      <c r="C50" s="34"/>
      <c r="F50" s="35"/>
      <c r="G50" s="34"/>
      <c r="H50" s="34"/>
    </row>
    <row r="51" spans="1:19" x14ac:dyDescent="0.6">
      <c r="C51" s="174" t="s">
        <v>130</v>
      </c>
      <c r="D51" s="174"/>
      <c r="E51" s="174"/>
      <c r="F51" s="91" t="s">
        <v>296</v>
      </c>
      <c r="H51" s="91">
        <f>F40</f>
        <v>9</v>
      </c>
      <c r="I51" s="35" t="s">
        <v>276</v>
      </c>
      <c r="J51" s="34">
        <f>G44</f>
        <v>81.949999999999989</v>
      </c>
      <c r="K51" s="34" t="s">
        <v>13</v>
      </c>
      <c r="L51" s="33" t="s">
        <v>131</v>
      </c>
      <c r="M51" s="91">
        <f>J44</f>
        <v>0.499</v>
      </c>
      <c r="N51" s="33" t="s">
        <v>132</v>
      </c>
      <c r="O51" s="35" t="s">
        <v>18</v>
      </c>
      <c r="P51" s="133">
        <f>J51*M51</f>
        <v>40.893049999999995</v>
      </c>
      <c r="Q51" s="33" t="s">
        <v>6</v>
      </c>
    </row>
    <row r="52" spans="1:19" x14ac:dyDescent="0.6">
      <c r="C52" s="44"/>
      <c r="D52" s="44"/>
      <c r="E52" s="44"/>
      <c r="F52" s="91" t="s">
        <v>297</v>
      </c>
      <c r="H52" s="91">
        <f>F45</f>
        <v>9</v>
      </c>
      <c r="I52" s="35" t="s">
        <v>276</v>
      </c>
      <c r="J52" s="34">
        <f>G49</f>
        <v>39</v>
      </c>
      <c r="K52" s="34" t="s">
        <v>13</v>
      </c>
      <c r="L52" s="33" t="s">
        <v>131</v>
      </c>
      <c r="M52" s="91">
        <f>J49</f>
        <v>0.499</v>
      </c>
      <c r="N52" s="33" t="s">
        <v>132</v>
      </c>
      <c r="O52" s="35" t="s">
        <v>18</v>
      </c>
      <c r="P52" s="133">
        <f>J52*M52</f>
        <v>19.460999999999999</v>
      </c>
      <c r="Q52" s="33" t="s">
        <v>6</v>
      </c>
    </row>
    <row r="53" spans="1:19" x14ac:dyDescent="0.6">
      <c r="B53" s="91">
        <v>5.4</v>
      </c>
      <c r="C53" s="174" t="s">
        <v>134</v>
      </c>
      <c r="D53" s="174"/>
      <c r="E53" s="174"/>
      <c r="F53" s="35" t="s">
        <v>18</v>
      </c>
      <c r="G53" s="34">
        <f>C4*2</f>
        <v>2</v>
      </c>
      <c r="H53" s="34" t="s">
        <v>13</v>
      </c>
      <c r="I53" s="33">
        <v>6</v>
      </c>
      <c r="J53" s="133">
        <f>G53/I53</f>
        <v>0.33333333333333331</v>
      </c>
      <c r="K53" s="33" t="s">
        <v>4</v>
      </c>
      <c r="L53" s="35"/>
      <c r="M53" s="123"/>
      <c r="N53" s="33"/>
    </row>
    <row r="54" spans="1:19" x14ac:dyDescent="0.6">
      <c r="B54" s="91">
        <v>5.5</v>
      </c>
      <c r="C54" s="174" t="s">
        <v>135</v>
      </c>
      <c r="D54" s="174"/>
      <c r="E54" s="174"/>
      <c r="F54" s="35" t="s">
        <v>18</v>
      </c>
      <c r="G54" s="132">
        <f>((P51+P52)/1000)*25</f>
        <v>1.5088512499999998</v>
      </c>
      <c r="H54" s="34" t="s">
        <v>136</v>
      </c>
      <c r="I54" s="33"/>
      <c r="K54" s="33"/>
      <c r="L54" s="35"/>
      <c r="M54" s="123"/>
      <c r="N54" s="33"/>
    </row>
    <row r="55" spans="1:19" x14ac:dyDescent="0.6">
      <c r="B55" s="91">
        <v>5.6</v>
      </c>
      <c r="C55" s="174" t="s">
        <v>137</v>
      </c>
      <c r="D55" s="174"/>
      <c r="E55" s="174"/>
      <c r="F55" s="35" t="s">
        <v>18</v>
      </c>
      <c r="G55" s="132">
        <f>(((C13+C18+C22)*2)*2)</f>
        <v>5.0999999999999996</v>
      </c>
      <c r="H55" s="34" t="s">
        <v>138</v>
      </c>
      <c r="I55" s="33" t="s">
        <v>139</v>
      </c>
      <c r="J55" s="33">
        <v>4</v>
      </c>
      <c r="K55" s="33" t="s">
        <v>140</v>
      </c>
      <c r="L55" s="35">
        <f>G55/J55</f>
        <v>1.2749999999999999</v>
      </c>
      <c r="M55" s="34" t="s">
        <v>138</v>
      </c>
      <c r="N55" s="33"/>
    </row>
    <row r="56" spans="1:19" x14ac:dyDescent="0.6">
      <c r="C56" s="44"/>
      <c r="D56" s="44"/>
      <c r="E56" s="44"/>
      <c r="F56" s="35"/>
      <c r="G56" s="34" t="s">
        <v>141</v>
      </c>
      <c r="H56" s="34">
        <v>1</v>
      </c>
      <c r="I56" s="33" t="s">
        <v>7</v>
      </c>
      <c r="J56" s="133">
        <f>H56*L55</f>
        <v>1.2749999999999999</v>
      </c>
      <c r="K56" s="33" t="s">
        <v>7</v>
      </c>
      <c r="L56" s="35"/>
      <c r="M56" s="123"/>
      <c r="N56" s="33"/>
    </row>
    <row r="57" spans="1:19" x14ac:dyDescent="0.6">
      <c r="C57" s="44"/>
      <c r="D57" s="44"/>
      <c r="E57" s="44"/>
      <c r="F57" s="35"/>
      <c r="G57" s="34" t="s">
        <v>51</v>
      </c>
      <c r="H57" s="34">
        <v>0.3</v>
      </c>
      <c r="I57" s="33" t="s">
        <v>7</v>
      </c>
      <c r="J57" s="133">
        <f>H57*L55</f>
        <v>0.38249999999999995</v>
      </c>
      <c r="K57" s="33" t="s">
        <v>7</v>
      </c>
      <c r="L57" s="35"/>
      <c r="M57" s="123"/>
      <c r="N57" s="33"/>
    </row>
    <row r="58" spans="1:19" x14ac:dyDescent="0.6">
      <c r="C58" s="44"/>
      <c r="D58" s="44"/>
      <c r="E58" s="44"/>
      <c r="F58" s="35"/>
      <c r="G58" s="34" t="s">
        <v>142</v>
      </c>
      <c r="H58" s="34">
        <v>0</v>
      </c>
      <c r="I58" s="33" t="s">
        <v>143</v>
      </c>
      <c r="J58" s="133">
        <f>H58*L55</f>
        <v>0</v>
      </c>
      <c r="K58" s="33" t="s">
        <v>143</v>
      </c>
      <c r="L58" s="170" t="s">
        <v>144</v>
      </c>
      <c r="M58" s="170"/>
      <c r="N58" s="170"/>
    </row>
    <row r="59" spans="1:19" x14ac:dyDescent="0.6">
      <c r="C59" s="44"/>
      <c r="D59" s="44"/>
      <c r="E59" s="44"/>
      <c r="F59" s="35"/>
      <c r="G59" s="34" t="s">
        <v>20</v>
      </c>
      <c r="H59" s="34">
        <v>0.25</v>
      </c>
      <c r="I59" s="33" t="s">
        <v>22</v>
      </c>
      <c r="J59" s="133">
        <f>H59*L55</f>
        <v>0.31874999999999998</v>
      </c>
      <c r="K59" s="33" t="s">
        <v>22</v>
      </c>
      <c r="L59" s="35"/>
      <c r="M59" s="123"/>
      <c r="N59" s="33"/>
    </row>
    <row r="60" spans="1:19" x14ac:dyDescent="0.6">
      <c r="C60" s="44"/>
      <c r="D60" s="44"/>
      <c r="E60" s="44"/>
      <c r="F60" s="35"/>
      <c r="G60" s="34"/>
      <c r="H60" s="34"/>
      <c r="I60" s="33"/>
      <c r="K60" s="33"/>
      <c r="L60" s="35"/>
      <c r="M60" s="123"/>
      <c r="N60" s="33"/>
    </row>
    <row r="61" spans="1:19" x14ac:dyDescent="0.6">
      <c r="A61" s="33" t="s">
        <v>147</v>
      </c>
      <c r="C61" s="44"/>
      <c r="D61" s="44"/>
      <c r="E61" s="44"/>
      <c r="F61" s="35"/>
      <c r="G61" s="34"/>
      <c r="H61" s="34"/>
      <c r="I61" s="33"/>
      <c r="K61" s="33"/>
      <c r="L61" s="35"/>
      <c r="M61" s="123"/>
      <c r="N61" s="33"/>
    </row>
    <row r="62" spans="1:19" s="123" customFormat="1" x14ac:dyDescent="0.6">
      <c r="B62" s="124">
        <v>4.0999999999999996</v>
      </c>
      <c r="C62" s="47" t="s">
        <v>148</v>
      </c>
      <c r="E62" s="48" t="s">
        <v>18</v>
      </c>
      <c r="F62" s="49">
        <v>1</v>
      </c>
      <c r="G62" s="47" t="s">
        <v>15</v>
      </c>
      <c r="H62" s="47" t="s">
        <v>149</v>
      </c>
      <c r="J62" s="48" t="s">
        <v>18</v>
      </c>
      <c r="K62" s="132">
        <f>(L3*L4)*L5</f>
        <v>7.8299999999999995E-2</v>
      </c>
      <c r="L62" s="47" t="s">
        <v>5</v>
      </c>
    </row>
    <row r="63" spans="1:19" x14ac:dyDescent="0.6">
      <c r="B63" s="111">
        <v>5.4</v>
      </c>
      <c r="C63" s="33" t="s">
        <v>298</v>
      </c>
      <c r="F63" s="34">
        <f>T5</f>
        <v>9</v>
      </c>
      <c r="G63" s="33" t="s">
        <v>125</v>
      </c>
      <c r="H63" s="33" t="s">
        <v>117</v>
      </c>
      <c r="I63" s="34">
        <f>X12</f>
        <v>0.2</v>
      </c>
      <c r="J63" s="33" t="s">
        <v>13</v>
      </c>
      <c r="K63" s="33" t="s">
        <v>299</v>
      </c>
      <c r="M63" s="35" t="s">
        <v>18</v>
      </c>
      <c r="N63" s="50">
        <f>P15</f>
        <v>1.08</v>
      </c>
      <c r="O63" s="33" t="s">
        <v>13</v>
      </c>
      <c r="P63" s="125"/>
    </row>
    <row r="64" spans="1:19" x14ac:dyDescent="0.6">
      <c r="A64" s="91" t="s">
        <v>300</v>
      </c>
      <c r="B64" s="111"/>
      <c r="C64" s="33" t="s">
        <v>150</v>
      </c>
      <c r="F64" s="48" t="s">
        <v>18</v>
      </c>
      <c r="G64" s="120">
        <f>N63*R64</f>
        <v>3.24</v>
      </c>
      <c r="H64" s="33" t="s">
        <v>13</v>
      </c>
      <c r="I64" s="33" t="s">
        <v>128</v>
      </c>
      <c r="J64" s="33" t="s">
        <v>64</v>
      </c>
      <c r="K64" s="35" t="s">
        <v>18</v>
      </c>
      <c r="L64" s="34">
        <f>R11</f>
        <v>0.57999999999999996</v>
      </c>
      <c r="M64" s="33" t="s">
        <v>13</v>
      </c>
      <c r="N64" s="33" t="s">
        <v>295</v>
      </c>
      <c r="O64" s="35" t="s">
        <v>18</v>
      </c>
      <c r="P64" s="34">
        <f>L64/I63</f>
        <v>2.8999999999999995</v>
      </c>
      <c r="Q64" s="33" t="s">
        <v>13</v>
      </c>
      <c r="R64" s="122">
        <f>ROUNDDOWN(P64,0)+1</f>
        <v>3</v>
      </c>
      <c r="S64" s="99" t="s">
        <v>4</v>
      </c>
    </row>
    <row r="65" spans="1:19" x14ac:dyDescent="0.6">
      <c r="C65" s="33" t="s">
        <v>151</v>
      </c>
      <c r="F65" s="48" t="s">
        <v>18</v>
      </c>
      <c r="G65" s="126">
        <v>2</v>
      </c>
      <c r="H65" s="33" t="s">
        <v>301</v>
      </c>
      <c r="J65" s="33"/>
      <c r="K65" s="33"/>
      <c r="L65" s="35"/>
      <c r="M65" s="34"/>
      <c r="N65" s="51">
        <f>G64*G65</f>
        <v>6.48</v>
      </c>
      <c r="O65" s="33" t="s">
        <v>13</v>
      </c>
      <c r="P65" s="35"/>
      <c r="Q65" s="34"/>
      <c r="R65" s="33"/>
    </row>
    <row r="66" spans="1:19" x14ac:dyDescent="0.6">
      <c r="C66" s="34" t="s">
        <v>130</v>
      </c>
      <c r="F66" s="35" t="s">
        <v>18</v>
      </c>
      <c r="G66" s="34">
        <f>N65</f>
        <v>6.48</v>
      </c>
      <c r="H66" s="34" t="s">
        <v>13</v>
      </c>
    </row>
    <row r="67" spans="1:19" x14ac:dyDescent="0.6">
      <c r="B67" s="111">
        <v>5.5</v>
      </c>
      <c r="C67" s="33" t="s">
        <v>302</v>
      </c>
      <c r="F67" s="34">
        <f>V5</f>
        <v>9</v>
      </c>
      <c r="G67" s="33" t="s">
        <v>125</v>
      </c>
      <c r="H67" s="33" t="s">
        <v>117</v>
      </c>
      <c r="I67" s="34">
        <f>X15</f>
        <v>0.2</v>
      </c>
      <c r="J67" s="33" t="s">
        <v>13</v>
      </c>
      <c r="K67" s="33" t="s">
        <v>303</v>
      </c>
      <c r="M67" s="35" t="s">
        <v>18</v>
      </c>
      <c r="N67" s="50">
        <f>R11</f>
        <v>0.57999999999999996</v>
      </c>
      <c r="O67" s="33" t="s">
        <v>13</v>
      </c>
      <c r="P67" s="125"/>
    </row>
    <row r="68" spans="1:19" x14ac:dyDescent="0.6">
      <c r="A68" s="91" t="s">
        <v>304</v>
      </c>
      <c r="B68" s="111"/>
      <c r="C68" s="33" t="s">
        <v>150</v>
      </c>
      <c r="F68" s="48" t="s">
        <v>18</v>
      </c>
      <c r="G68" s="120">
        <f>N67*R68</f>
        <v>3.4799999999999995</v>
      </c>
      <c r="H68" s="33" t="s">
        <v>13</v>
      </c>
      <c r="I68" s="33" t="s">
        <v>128</v>
      </c>
      <c r="J68" s="33" t="s">
        <v>64</v>
      </c>
      <c r="K68" s="35" t="s">
        <v>18</v>
      </c>
      <c r="L68" s="34">
        <f>P15</f>
        <v>1.08</v>
      </c>
      <c r="M68" s="33" t="s">
        <v>13</v>
      </c>
      <c r="N68" s="33" t="s">
        <v>295</v>
      </c>
      <c r="O68" s="35" t="s">
        <v>18</v>
      </c>
      <c r="P68" s="34">
        <f>L68/I67</f>
        <v>5.4</v>
      </c>
      <c r="Q68" s="33" t="s">
        <v>13</v>
      </c>
      <c r="R68" s="122">
        <f>ROUNDDOWN(P68,0)+1</f>
        <v>6</v>
      </c>
      <c r="S68" s="99" t="s">
        <v>4</v>
      </c>
    </row>
    <row r="69" spans="1:19" x14ac:dyDescent="0.6">
      <c r="C69" s="33" t="s">
        <v>151</v>
      </c>
      <c r="F69" s="35" t="s">
        <v>18</v>
      </c>
      <c r="G69" s="126">
        <v>2</v>
      </c>
      <c r="H69" s="33" t="s">
        <v>301</v>
      </c>
      <c r="J69" s="33"/>
      <c r="K69" s="33"/>
      <c r="L69" s="35"/>
      <c r="M69" s="34"/>
      <c r="N69" s="51">
        <f>G68*G69</f>
        <v>6.9599999999999991</v>
      </c>
      <c r="O69" s="33" t="s">
        <v>13</v>
      </c>
      <c r="P69" s="35"/>
      <c r="Q69" s="34"/>
    </row>
    <row r="70" spans="1:19" x14ac:dyDescent="0.6">
      <c r="C70" s="34" t="s">
        <v>130</v>
      </c>
      <c r="F70" s="35" t="s">
        <v>18</v>
      </c>
      <c r="G70" s="34">
        <f>(N69)</f>
        <v>6.9599999999999991</v>
      </c>
      <c r="H70" s="34" t="s">
        <v>13</v>
      </c>
    </row>
    <row r="71" spans="1:19" x14ac:dyDescent="0.6">
      <c r="B71" s="111">
        <v>5.6</v>
      </c>
      <c r="C71" s="34" t="s">
        <v>152</v>
      </c>
      <c r="F71" s="91" t="s">
        <v>305</v>
      </c>
      <c r="H71" s="91">
        <f>F63</f>
        <v>9</v>
      </c>
      <c r="I71" s="35" t="s">
        <v>276</v>
      </c>
      <c r="J71" s="34">
        <f>G66</f>
        <v>6.48</v>
      </c>
      <c r="K71" s="34" t="s">
        <v>13</v>
      </c>
      <c r="L71" s="33" t="s">
        <v>131</v>
      </c>
      <c r="M71" s="91">
        <f>T6</f>
        <v>0.499</v>
      </c>
      <c r="N71" s="33" t="s">
        <v>132</v>
      </c>
      <c r="O71" s="35" t="s">
        <v>18</v>
      </c>
      <c r="P71" s="133">
        <f>J71*M71</f>
        <v>3.2335200000000004</v>
      </c>
      <c r="Q71" s="33" t="s">
        <v>6</v>
      </c>
    </row>
    <row r="72" spans="1:19" x14ac:dyDescent="0.6">
      <c r="B72" s="111"/>
      <c r="C72" s="34"/>
      <c r="F72" s="91" t="s">
        <v>306</v>
      </c>
      <c r="H72" s="91">
        <f>F67</f>
        <v>9</v>
      </c>
      <c r="I72" s="35" t="s">
        <v>276</v>
      </c>
      <c r="J72" s="34">
        <f>G70</f>
        <v>6.9599999999999991</v>
      </c>
      <c r="K72" s="34" t="s">
        <v>13</v>
      </c>
      <c r="L72" s="33" t="s">
        <v>131</v>
      </c>
      <c r="M72" s="91">
        <f>V6</f>
        <v>0.499</v>
      </c>
      <c r="N72" s="33" t="s">
        <v>132</v>
      </c>
      <c r="O72" s="35" t="s">
        <v>18</v>
      </c>
      <c r="P72" s="133">
        <f>J72*M72</f>
        <v>3.4730399999999997</v>
      </c>
      <c r="Q72" s="33" t="s">
        <v>6</v>
      </c>
    </row>
    <row r="73" spans="1:19" x14ac:dyDescent="0.6">
      <c r="B73" s="127">
        <v>5.7</v>
      </c>
      <c r="C73" s="34" t="s">
        <v>82</v>
      </c>
      <c r="E73" s="33" t="s">
        <v>18</v>
      </c>
      <c r="F73" s="132">
        <f>((P72/1000)+(P71/1000))*25</f>
        <v>0.16766400000000001</v>
      </c>
      <c r="G73" s="34" t="s">
        <v>6</v>
      </c>
      <c r="I73" s="33"/>
      <c r="J73" s="33"/>
      <c r="K73" s="35"/>
      <c r="L73" s="33"/>
      <c r="M73" s="35"/>
      <c r="N73" s="121"/>
      <c r="O73" s="33"/>
    </row>
    <row r="75" spans="1:19" x14ac:dyDescent="0.6">
      <c r="A75" s="104">
        <v>6</v>
      </c>
      <c r="B75" s="33"/>
      <c r="C75" s="174" t="s">
        <v>153</v>
      </c>
      <c r="D75" s="174"/>
      <c r="E75" s="174"/>
      <c r="F75" s="35" t="s">
        <v>18</v>
      </c>
      <c r="G75" s="132">
        <f>((L3+L4)*2)*L5</f>
        <v>0.41500000000000004</v>
      </c>
      <c r="H75" s="34" t="s">
        <v>138</v>
      </c>
      <c r="I75" s="33" t="s">
        <v>139</v>
      </c>
      <c r="J75" s="33">
        <v>4</v>
      </c>
      <c r="K75" s="33" t="s">
        <v>140</v>
      </c>
      <c r="L75" s="35">
        <f>G75/J75</f>
        <v>0.10375000000000001</v>
      </c>
      <c r="M75" s="34" t="s">
        <v>138</v>
      </c>
    </row>
    <row r="76" spans="1:19" x14ac:dyDescent="0.6">
      <c r="B76" s="111"/>
      <c r="C76" s="44"/>
      <c r="D76" s="44"/>
      <c r="E76" s="44"/>
      <c r="F76" s="35"/>
      <c r="G76" s="34" t="s">
        <v>141</v>
      </c>
      <c r="H76" s="34">
        <v>1</v>
      </c>
      <c r="I76" s="33" t="s">
        <v>7</v>
      </c>
      <c r="J76" s="133">
        <f>H76*L75</f>
        <v>0.10375000000000001</v>
      </c>
      <c r="K76" s="33" t="s">
        <v>7</v>
      </c>
      <c r="L76" s="35"/>
      <c r="M76" s="123"/>
      <c r="N76" s="35"/>
      <c r="O76" s="41"/>
      <c r="P76" s="33"/>
    </row>
    <row r="77" spans="1:19" x14ac:dyDescent="0.6">
      <c r="B77" s="111"/>
      <c r="C77" s="44"/>
      <c r="D77" s="44"/>
      <c r="E77" s="44"/>
      <c r="F77" s="35"/>
      <c r="G77" s="34" t="s">
        <v>51</v>
      </c>
      <c r="H77" s="34">
        <v>0.3</v>
      </c>
      <c r="I77" s="33" t="s">
        <v>7</v>
      </c>
      <c r="J77" s="133">
        <f>H77*L75</f>
        <v>3.1125E-2</v>
      </c>
      <c r="K77" s="33" t="s">
        <v>7</v>
      </c>
      <c r="L77" s="35"/>
      <c r="M77" s="123"/>
      <c r="N77" s="35"/>
      <c r="O77" s="52"/>
      <c r="P77" s="33"/>
    </row>
    <row r="78" spans="1:19" x14ac:dyDescent="0.6">
      <c r="B78" s="111"/>
      <c r="C78" s="44"/>
      <c r="D78" s="44"/>
      <c r="E78" s="44"/>
      <c r="F78" s="35"/>
      <c r="G78" s="34" t="s">
        <v>142</v>
      </c>
      <c r="H78" s="34">
        <v>0</v>
      </c>
      <c r="I78" s="33" t="s">
        <v>143</v>
      </c>
      <c r="J78" s="133">
        <f>H78*L75</f>
        <v>0</v>
      </c>
      <c r="K78" s="33" t="s">
        <v>143</v>
      </c>
      <c r="L78" s="170" t="s">
        <v>144</v>
      </c>
      <c r="M78" s="170"/>
      <c r="N78" s="170"/>
    </row>
    <row r="79" spans="1:19" x14ac:dyDescent="0.6">
      <c r="B79" s="111"/>
      <c r="C79" s="44"/>
      <c r="D79" s="44"/>
      <c r="E79" s="44"/>
      <c r="F79" s="35"/>
      <c r="G79" s="34" t="s">
        <v>20</v>
      </c>
      <c r="H79" s="34">
        <v>0.25</v>
      </c>
      <c r="I79" s="33" t="s">
        <v>22</v>
      </c>
      <c r="J79" s="133">
        <f>H79*L75</f>
        <v>2.5937500000000002E-2</v>
      </c>
      <c r="K79" s="33" t="s">
        <v>22</v>
      </c>
      <c r="L79" s="35"/>
      <c r="M79" s="123"/>
    </row>
    <row r="80" spans="1:19" x14ac:dyDescent="0.6">
      <c r="G80" s="134" t="s">
        <v>255</v>
      </c>
      <c r="H80" s="134">
        <v>4</v>
      </c>
      <c r="I80" s="134" t="s">
        <v>13</v>
      </c>
      <c r="J80" s="144">
        <f>(L5*2)/H80</f>
        <v>6.25E-2</v>
      </c>
      <c r="K80" s="37" t="s">
        <v>13</v>
      </c>
    </row>
  </sheetData>
  <mergeCells count="20">
    <mergeCell ref="V3:W3"/>
    <mergeCell ref="R15:S16"/>
    <mergeCell ref="A47:B47"/>
    <mergeCell ref="N3:O3"/>
    <mergeCell ref="P3:Q3"/>
    <mergeCell ref="R3:S3"/>
    <mergeCell ref="T3:U3"/>
    <mergeCell ref="W21:Y21"/>
    <mergeCell ref="A41:B41"/>
    <mergeCell ref="A42:B42"/>
    <mergeCell ref="A43:B43"/>
    <mergeCell ref="A46:B46"/>
    <mergeCell ref="C75:E75"/>
    <mergeCell ref="L78:N78"/>
    <mergeCell ref="A48:B48"/>
    <mergeCell ref="C51:E51"/>
    <mergeCell ref="C53:E53"/>
    <mergeCell ref="C54:E54"/>
    <mergeCell ref="C55:E55"/>
    <mergeCell ref="L58:N58"/>
  </mergeCells>
  <hyperlinks>
    <hyperlink ref="O4" r:id="rId1" xr:uid="{F8003AB7-F4AF-4D7C-82BE-475B703EDC3E}"/>
    <hyperlink ref="Q4" r:id="rId2" xr:uid="{85884F6F-C896-4D6B-B2FB-2C8BE4167356}"/>
    <hyperlink ref="S4" r:id="rId3" xr:uid="{149EC8F6-FBA4-4246-A4D7-AD80A714AD29}"/>
    <hyperlink ref="U4" r:id="rId4" xr:uid="{5ED65188-1DFD-49CD-AE7D-3A1F6E9BA00F}"/>
    <hyperlink ref="W4" r:id="rId5" xr:uid="{317AA043-E58F-4305-B915-217A6DC9E9E3}"/>
  </hyperlinks>
  <pageMargins left="0.51181102362204722" right="0.11811023622047245" top="0.74803149606299213" bottom="0.74803149606299213" header="0.31496062992125984" footer="0.31496062992125984"/>
  <pageSetup paperSize="9" scale="58" fitToHeight="2" orientation="landscape" r:id="rId6"/>
  <rowBreaks count="2" manualBreakCount="2">
    <brk id="29" max="16383" man="1"/>
    <brk id="60" max="16383" man="1"/>
  </rowBreaks>
  <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7CEE-4164-4F3D-A717-FD4C68A166B3}">
  <dimension ref="A1:N34"/>
  <sheetViews>
    <sheetView view="pageBreakPreview" topLeftCell="A28" zoomScale="145" zoomScaleNormal="100" zoomScaleSheetLayoutView="145" workbookViewId="0">
      <selection activeCell="A2" sqref="A2:N2"/>
    </sheetView>
  </sheetViews>
  <sheetFormatPr defaultRowHeight="13.8" x14ac:dyDescent="0.25"/>
  <sheetData>
    <row r="1" spans="1:14" ht="27.6" x14ac:dyDescent="0.8">
      <c r="A1" s="175" t="s">
        <v>340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7.6" x14ac:dyDescent="0.8">
      <c r="A2" s="175" t="s">
        <v>331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3" spans="1:14" ht="27.6" x14ac:dyDescent="0.8">
      <c r="A33" s="175" t="s">
        <v>339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</row>
    <row r="34" spans="1:14" ht="27.6" x14ac:dyDescent="0.8">
      <c r="A34" s="175" t="s">
        <v>332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</row>
  </sheetData>
  <mergeCells count="4">
    <mergeCell ref="A1:N1"/>
    <mergeCell ref="A2:N2"/>
    <mergeCell ref="A33:N33"/>
    <mergeCell ref="A34:N34"/>
  </mergeCells>
  <pageMargins left="0.25" right="0.25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5</vt:i4>
      </vt:variant>
    </vt:vector>
  </HeadingPairs>
  <TitlesOfParts>
    <vt:vector size="14" baseType="lpstr">
      <vt:lpstr>ปร.5ราคากลาง</vt:lpstr>
      <vt:lpstr>งานต้นทุน</vt:lpstr>
      <vt:lpstr>ขนส่ง</vt:lpstr>
      <vt:lpstr>รื้อถนน</vt:lpstr>
      <vt:lpstr>ท่อ-คอนกรีตหลังท่อ</vt:lpstr>
      <vt:lpstr>ราง</vt:lpstr>
      <vt:lpstr>บ่อพัก 50x50</vt:lpstr>
      <vt:lpstr>บ่อพัก 100x100</vt:lpstr>
      <vt:lpstr>แผนยัง</vt:lpstr>
      <vt:lpstr>งานต้นทุน!Print_Area</vt:lpstr>
      <vt:lpstr>'บ่อพัก 100x100'!Print_Area</vt:lpstr>
      <vt:lpstr>'บ่อพัก 50x50'!Print_Area</vt:lpstr>
      <vt:lpstr>ปร.5ราคากลาง!Print_Area</vt:lpstr>
      <vt:lpstr>ราง!Print_Area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Desktop</cp:lastModifiedBy>
  <cp:lastPrinted>2025-10-30T02:37:56Z</cp:lastPrinted>
  <dcterms:created xsi:type="dcterms:W3CDTF">2012-07-05T02:56:47Z</dcterms:created>
  <dcterms:modified xsi:type="dcterms:W3CDTF">2025-11-04T02:46:24Z</dcterms:modified>
</cp:coreProperties>
</file>